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Tables/pivotTable9.xml" ContentType="application/vnd.openxmlformats-officedocument.spreadsheetml.pivotTable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90" windowWidth="11340" windowHeight="7545"/>
  </bookViews>
  <sheets>
    <sheet name="BO GBPUSD Par" sheetId="57" r:id="rId1"/>
    <sheet name="BO GBPUSD" sheetId="58" r:id="rId2"/>
    <sheet name="BO GBPUSD Summary" sheetId="59" r:id="rId3"/>
    <sheet name="Summary GBPUSD" sheetId="50" state="hidden" r:id="rId4"/>
  </sheets>
  <definedNames>
    <definedName name="_xlnm._FilterDatabase" localSheetId="1" hidden="1">'BO GBPUSD'!$A$2:$I$1107</definedName>
    <definedName name="EURUSD15" localSheetId="1">'BO GBPUSD'!#REF!</definedName>
  </definedNames>
  <calcPr calcId="125725"/>
  <pivotCaches>
    <pivotCache cacheId="3" r:id="rId5"/>
    <pivotCache cacheId="9" r:id="rId6"/>
  </pivotCaches>
</workbook>
</file>

<file path=xl/calcChain.xml><?xml version="1.0" encoding="utf-8"?>
<calcChain xmlns="http://schemas.openxmlformats.org/spreadsheetml/2006/main">
  <c r="H597" i="58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Z577" l="1"/>
  <c r="G577"/>
  <c r="H577" s="1"/>
  <c r="Z570"/>
  <c r="G570"/>
  <c r="H570" s="1"/>
  <c r="R570" l="1"/>
  <c r="R577"/>
  <c r="AD577" s="1"/>
  <c r="AB570"/>
  <c r="AB577"/>
  <c r="AD570"/>
  <c r="AA570"/>
  <c r="I577"/>
  <c r="AA577"/>
  <c r="Y577"/>
  <c r="Q577"/>
  <c r="Y570"/>
  <c r="Q570"/>
  <c r="AC570" s="1"/>
  <c r="I570"/>
  <c r="G3"/>
  <c r="H3" s="1"/>
  <c r="Z3"/>
  <c r="Y3" s="1"/>
  <c r="G4"/>
  <c r="H4" s="1"/>
  <c r="Z4"/>
  <c r="Y4" s="1"/>
  <c r="G5"/>
  <c r="H5" s="1"/>
  <c r="Z5"/>
  <c r="Y5" s="1"/>
  <c r="G6"/>
  <c r="H6" s="1"/>
  <c r="Z6"/>
  <c r="Y6" s="1"/>
  <c r="G7"/>
  <c r="H7" s="1"/>
  <c r="Z7"/>
  <c r="Y7" s="1"/>
  <c r="G8"/>
  <c r="H8" s="1"/>
  <c r="Z8"/>
  <c r="Y8" s="1"/>
  <c r="G9"/>
  <c r="H9" s="1"/>
  <c r="Z9"/>
  <c r="Y9" s="1"/>
  <c r="G10"/>
  <c r="H10" s="1"/>
  <c r="Z10"/>
  <c r="Y10" s="1"/>
  <c r="G11"/>
  <c r="H11" s="1"/>
  <c r="Z11"/>
  <c r="Y11" s="1"/>
  <c r="G12"/>
  <c r="H12" s="1"/>
  <c r="Z12"/>
  <c r="Y12" s="1"/>
  <c r="G13"/>
  <c r="H13" s="1"/>
  <c r="Z13"/>
  <c r="Y13" s="1"/>
  <c r="G14"/>
  <c r="H14" s="1"/>
  <c r="Z14"/>
  <c r="Y14" s="1"/>
  <c r="G15"/>
  <c r="H15" s="1"/>
  <c r="Z15"/>
  <c r="Y15" s="1"/>
  <c r="G16"/>
  <c r="H16" s="1"/>
  <c r="Z16"/>
  <c r="Y16" s="1"/>
  <c r="G17"/>
  <c r="H17" s="1"/>
  <c r="Z17"/>
  <c r="G18"/>
  <c r="H18" s="1"/>
  <c r="Z18"/>
  <c r="Y18" s="1"/>
  <c r="G19"/>
  <c r="H19" s="1"/>
  <c r="Z19"/>
  <c r="G20"/>
  <c r="H20" s="1"/>
  <c r="Z20"/>
  <c r="Y20" s="1"/>
  <c r="G21"/>
  <c r="H21" s="1"/>
  <c r="Z21"/>
  <c r="G22"/>
  <c r="H22" s="1"/>
  <c r="Z22"/>
  <c r="Y22" s="1"/>
  <c r="G23"/>
  <c r="H23" s="1"/>
  <c r="Z23"/>
  <c r="G24"/>
  <c r="H24" s="1"/>
  <c r="Z24"/>
  <c r="Y24" s="1"/>
  <c r="G25"/>
  <c r="H25" s="1"/>
  <c r="Z25"/>
  <c r="G26"/>
  <c r="H26" s="1"/>
  <c r="Z26"/>
  <c r="Y26" s="1"/>
  <c r="G27"/>
  <c r="H27" s="1"/>
  <c r="Z27"/>
  <c r="G28"/>
  <c r="H28" s="1"/>
  <c r="Z28"/>
  <c r="G29"/>
  <c r="H29" s="1"/>
  <c r="Z29"/>
  <c r="G30"/>
  <c r="H30" s="1"/>
  <c r="Z30"/>
  <c r="G31"/>
  <c r="H31" s="1"/>
  <c r="Z31"/>
  <c r="G32"/>
  <c r="H32" s="1"/>
  <c r="Z32"/>
  <c r="G33"/>
  <c r="H33" s="1"/>
  <c r="Z33"/>
  <c r="G34"/>
  <c r="H34" s="1"/>
  <c r="Z34"/>
  <c r="G35"/>
  <c r="H35" s="1"/>
  <c r="Z35"/>
  <c r="G36"/>
  <c r="H36" s="1"/>
  <c r="Z36"/>
  <c r="G37"/>
  <c r="H37" s="1"/>
  <c r="Z37"/>
  <c r="G38"/>
  <c r="H38" s="1"/>
  <c r="Z38"/>
  <c r="G39"/>
  <c r="H39" s="1"/>
  <c r="Z39"/>
  <c r="G40"/>
  <c r="H40" s="1"/>
  <c r="Z40"/>
  <c r="G41"/>
  <c r="H41" s="1"/>
  <c r="Z41"/>
  <c r="G42"/>
  <c r="H42" s="1"/>
  <c r="Z42"/>
  <c r="G43"/>
  <c r="H43" s="1"/>
  <c r="Z43"/>
  <c r="G44"/>
  <c r="H44" s="1"/>
  <c r="Z44"/>
  <c r="G45"/>
  <c r="H45" s="1"/>
  <c r="Z45"/>
  <c r="G46"/>
  <c r="H46" s="1"/>
  <c r="Z46"/>
  <c r="G47"/>
  <c r="H47" s="1"/>
  <c r="Z47"/>
  <c r="G48"/>
  <c r="H48" s="1"/>
  <c r="Z48"/>
  <c r="G49"/>
  <c r="H49" s="1"/>
  <c r="Z49"/>
  <c r="G50"/>
  <c r="H50" s="1"/>
  <c r="Z50"/>
  <c r="G51"/>
  <c r="H51" s="1"/>
  <c r="Z51"/>
  <c r="G52"/>
  <c r="H52" s="1"/>
  <c r="Z52"/>
  <c r="G53"/>
  <c r="H53" s="1"/>
  <c r="Z53"/>
  <c r="G54"/>
  <c r="H54" s="1"/>
  <c r="Z54"/>
  <c r="G55"/>
  <c r="H55" s="1"/>
  <c r="Z55"/>
  <c r="G56"/>
  <c r="H56" s="1"/>
  <c r="Z56"/>
  <c r="G57"/>
  <c r="H57" s="1"/>
  <c r="Z57"/>
  <c r="G58"/>
  <c r="H58" s="1"/>
  <c r="Z58"/>
  <c r="G59"/>
  <c r="H59" s="1"/>
  <c r="Z59"/>
  <c r="G60"/>
  <c r="H60" s="1"/>
  <c r="Z60"/>
  <c r="G61"/>
  <c r="H61" s="1"/>
  <c r="Z61"/>
  <c r="G62"/>
  <c r="H62" s="1"/>
  <c r="Z62"/>
  <c r="G63"/>
  <c r="H63" s="1"/>
  <c r="Z63"/>
  <c r="G64"/>
  <c r="H64" s="1"/>
  <c r="Z64"/>
  <c r="G65"/>
  <c r="H65" s="1"/>
  <c r="Z65"/>
  <c r="G66"/>
  <c r="H66" s="1"/>
  <c r="Z66"/>
  <c r="G67"/>
  <c r="H67" s="1"/>
  <c r="Z67"/>
  <c r="Y67" s="1"/>
  <c r="G68"/>
  <c r="H68" s="1"/>
  <c r="Z68"/>
  <c r="G69"/>
  <c r="H69" s="1"/>
  <c r="Z69"/>
  <c r="Y69" s="1"/>
  <c r="G70"/>
  <c r="H70" s="1"/>
  <c r="Z70"/>
  <c r="G71"/>
  <c r="H71" s="1"/>
  <c r="Z71"/>
  <c r="G72"/>
  <c r="H72" s="1"/>
  <c r="Z72"/>
  <c r="G73"/>
  <c r="H73" s="1"/>
  <c r="Z73"/>
  <c r="G74"/>
  <c r="H74" s="1"/>
  <c r="Z74"/>
  <c r="G75"/>
  <c r="H75" s="1"/>
  <c r="Z75"/>
  <c r="Y75" s="1"/>
  <c r="G76"/>
  <c r="H76" s="1"/>
  <c r="Z76"/>
  <c r="G77"/>
  <c r="H77" s="1"/>
  <c r="Z77"/>
  <c r="Y77" s="1"/>
  <c r="G78"/>
  <c r="H78" s="1"/>
  <c r="Z78"/>
  <c r="G79"/>
  <c r="H79" s="1"/>
  <c r="Z79"/>
  <c r="G80"/>
  <c r="H80" s="1"/>
  <c r="Z80"/>
  <c r="G81"/>
  <c r="H81" s="1"/>
  <c r="Z81"/>
  <c r="G82"/>
  <c r="H82" s="1"/>
  <c r="Z82"/>
  <c r="G83"/>
  <c r="H83" s="1"/>
  <c r="Z83"/>
  <c r="G84"/>
  <c r="H84" s="1"/>
  <c r="Z84"/>
  <c r="G85"/>
  <c r="H85" s="1"/>
  <c r="Z85"/>
  <c r="G86"/>
  <c r="H86" s="1"/>
  <c r="Z86"/>
  <c r="G87"/>
  <c r="H87" s="1"/>
  <c r="Z87"/>
  <c r="G88"/>
  <c r="H88" s="1"/>
  <c r="Z88"/>
  <c r="G89"/>
  <c r="H89" s="1"/>
  <c r="Z89"/>
  <c r="G90"/>
  <c r="H90" s="1"/>
  <c r="Z90"/>
  <c r="G91"/>
  <c r="H91" s="1"/>
  <c r="Z91"/>
  <c r="G92"/>
  <c r="H92" s="1"/>
  <c r="Z92"/>
  <c r="G93"/>
  <c r="H93" s="1"/>
  <c r="Z93"/>
  <c r="G94"/>
  <c r="H94" s="1"/>
  <c r="Z94"/>
  <c r="Y94" s="1"/>
  <c r="G95"/>
  <c r="H95" s="1"/>
  <c r="Z95"/>
  <c r="G96"/>
  <c r="H96" s="1"/>
  <c r="Z96"/>
  <c r="Y96" s="1"/>
  <c r="G97"/>
  <c r="H97" s="1"/>
  <c r="Z97"/>
  <c r="G98"/>
  <c r="H98" s="1"/>
  <c r="Z98"/>
  <c r="Y98" s="1"/>
  <c r="G99"/>
  <c r="H99" s="1"/>
  <c r="Z99"/>
  <c r="Y99" s="1"/>
  <c r="G100"/>
  <c r="H100" s="1"/>
  <c r="Z100"/>
  <c r="G101"/>
  <c r="H101" s="1"/>
  <c r="Z101"/>
  <c r="G102"/>
  <c r="H102" s="1"/>
  <c r="Z102"/>
  <c r="G103"/>
  <c r="H103" s="1"/>
  <c r="Z103"/>
  <c r="G104"/>
  <c r="H104" s="1"/>
  <c r="Z104"/>
  <c r="G105"/>
  <c r="H105" s="1"/>
  <c r="Z105"/>
  <c r="G106"/>
  <c r="H106" s="1"/>
  <c r="Z106"/>
  <c r="G107"/>
  <c r="H107" s="1"/>
  <c r="Z107"/>
  <c r="G108"/>
  <c r="H108" s="1"/>
  <c r="Z108"/>
  <c r="G109"/>
  <c r="H109" s="1"/>
  <c r="Z109"/>
  <c r="Y109" s="1"/>
  <c r="G110"/>
  <c r="H110" s="1"/>
  <c r="Z110"/>
  <c r="G111"/>
  <c r="H111" s="1"/>
  <c r="Z111"/>
  <c r="Y111" s="1"/>
  <c r="G112"/>
  <c r="H112" s="1"/>
  <c r="Z112"/>
  <c r="G113"/>
  <c r="H113" s="1"/>
  <c r="Z113"/>
  <c r="Y113" s="1"/>
  <c r="G114"/>
  <c r="H114" s="1"/>
  <c r="Z114"/>
  <c r="G115"/>
  <c r="H115" s="1"/>
  <c r="Z115"/>
  <c r="Y115" s="1"/>
  <c r="G116"/>
  <c r="H116" s="1"/>
  <c r="Z116"/>
  <c r="G117"/>
  <c r="H117" s="1"/>
  <c r="Z117"/>
  <c r="G118"/>
  <c r="H118" s="1"/>
  <c r="Z118"/>
  <c r="G119"/>
  <c r="H119" s="1"/>
  <c r="Z119"/>
  <c r="G120"/>
  <c r="H120" s="1"/>
  <c r="Z120"/>
  <c r="G121"/>
  <c r="H121" s="1"/>
  <c r="Z121"/>
  <c r="G122"/>
  <c r="H122" s="1"/>
  <c r="Z122"/>
  <c r="G123"/>
  <c r="H123" s="1"/>
  <c r="Z123"/>
  <c r="G124"/>
  <c r="H124" s="1"/>
  <c r="Z124"/>
  <c r="G125"/>
  <c r="H125" s="1"/>
  <c r="Z125"/>
  <c r="Y125" s="1"/>
  <c r="G126"/>
  <c r="H126" s="1"/>
  <c r="Z126"/>
  <c r="G127"/>
  <c r="H127" s="1"/>
  <c r="Z127"/>
  <c r="Y127" s="1"/>
  <c r="G128"/>
  <c r="H128" s="1"/>
  <c r="Z128"/>
  <c r="G129"/>
  <c r="H129" s="1"/>
  <c r="Z129"/>
  <c r="Y129" s="1"/>
  <c r="G130"/>
  <c r="H130" s="1"/>
  <c r="Z130"/>
  <c r="G131"/>
  <c r="H131" s="1"/>
  <c r="Z131"/>
  <c r="Y131" s="1"/>
  <c r="G132"/>
  <c r="H132" s="1"/>
  <c r="Z132"/>
  <c r="G133"/>
  <c r="H133" s="1"/>
  <c r="Z133"/>
  <c r="G134"/>
  <c r="H134" s="1"/>
  <c r="Z134"/>
  <c r="G135"/>
  <c r="H135" s="1"/>
  <c r="Z135"/>
  <c r="G136"/>
  <c r="H136" s="1"/>
  <c r="Z136"/>
  <c r="G137"/>
  <c r="H137" s="1"/>
  <c r="Z137"/>
  <c r="G138"/>
  <c r="H138" s="1"/>
  <c r="Z138"/>
  <c r="G139"/>
  <c r="H139" s="1"/>
  <c r="Z139"/>
  <c r="G140"/>
  <c r="H140" s="1"/>
  <c r="Z140"/>
  <c r="G141"/>
  <c r="H141" s="1"/>
  <c r="Z141"/>
  <c r="Y141" s="1"/>
  <c r="G142"/>
  <c r="H142" s="1"/>
  <c r="Z142"/>
  <c r="Y142" s="1"/>
  <c r="G143"/>
  <c r="H143" s="1"/>
  <c r="Z143"/>
  <c r="G144"/>
  <c r="H144" s="1"/>
  <c r="Z144"/>
  <c r="G145"/>
  <c r="H145" s="1"/>
  <c r="Z145"/>
  <c r="G146"/>
  <c r="H146" s="1"/>
  <c r="Z146"/>
  <c r="G147"/>
  <c r="H147" s="1"/>
  <c r="Z147"/>
  <c r="G148"/>
  <c r="H148" s="1"/>
  <c r="Z148"/>
  <c r="G149"/>
  <c r="H149" s="1"/>
  <c r="Z149"/>
  <c r="G150"/>
  <c r="H150" s="1"/>
  <c r="Z150"/>
  <c r="G151"/>
  <c r="H151" s="1"/>
  <c r="Z151"/>
  <c r="G152"/>
  <c r="H152" s="1"/>
  <c r="Z152"/>
  <c r="G153"/>
  <c r="H153" s="1"/>
  <c r="Z153"/>
  <c r="G154"/>
  <c r="H154" s="1"/>
  <c r="Z154"/>
  <c r="G155"/>
  <c r="H155" s="1"/>
  <c r="Z155"/>
  <c r="G156"/>
  <c r="H156" s="1"/>
  <c r="Z156"/>
  <c r="G157"/>
  <c r="H157" s="1"/>
  <c r="Z157"/>
  <c r="G158"/>
  <c r="H158" s="1"/>
  <c r="Z158"/>
  <c r="G159"/>
  <c r="H159" s="1"/>
  <c r="Z159"/>
  <c r="G160"/>
  <c r="H160" s="1"/>
  <c r="Z160"/>
  <c r="G161"/>
  <c r="H161" s="1"/>
  <c r="Z161"/>
  <c r="G162"/>
  <c r="H162" s="1"/>
  <c r="Z162"/>
  <c r="G163"/>
  <c r="H163" s="1"/>
  <c r="Z163"/>
  <c r="G164"/>
  <c r="H164" s="1"/>
  <c r="Z164"/>
  <c r="G165"/>
  <c r="H165" s="1"/>
  <c r="Z165"/>
  <c r="G166"/>
  <c r="H166" s="1"/>
  <c r="Z166"/>
  <c r="G167"/>
  <c r="H167" s="1"/>
  <c r="Z167"/>
  <c r="G168"/>
  <c r="H168" s="1"/>
  <c r="Z168"/>
  <c r="G169"/>
  <c r="H169" s="1"/>
  <c r="Z169"/>
  <c r="G170"/>
  <c r="H170" s="1"/>
  <c r="Z170"/>
  <c r="G171"/>
  <c r="H171" s="1"/>
  <c r="Z171"/>
  <c r="G172"/>
  <c r="H172" s="1"/>
  <c r="Z172"/>
  <c r="G173"/>
  <c r="H173" s="1"/>
  <c r="Z173"/>
  <c r="G174"/>
  <c r="H174" s="1"/>
  <c r="Z174"/>
  <c r="G175"/>
  <c r="H175" s="1"/>
  <c r="Z175"/>
  <c r="G176"/>
  <c r="H176" s="1"/>
  <c r="Z176"/>
  <c r="G177"/>
  <c r="H177" s="1"/>
  <c r="Z177"/>
  <c r="G178"/>
  <c r="H178" s="1"/>
  <c r="Z178"/>
  <c r="G179"/>
  <c r="H179" s="1"/>
  <c r="Z179"/>
  <c r="G180"/>
  <c r="H180" s="1"/>
  <c r="Z180"/>
  <c r="G181"/>
  <c r="H181" s="1"/>
  <c r="Z181"/>
  <c r="G182"/>
  <c r="H182" s="1"/>
  <c r="Z182"/>
  <c r="G183"/>
  <c r="H183" s="1"/>
  <c r="Z183"/>
  <c r="G184"/>
  <c r="H184" s="1"/>
  <c r="Z184"/>
  <c r="G185"/>
  <c r="H185" s="1"/>
  <c r="Z185"/>
  <c r="G186"/>
  <c r="H186" s="1"/>
  <c r="Z186"/>
  <c r="G187"/>
  <c r="H187" s="1"/>
  <c r="Z187"/>
  <c r="G188"/>
  <c r="H188" s="1"/>
  <c r="Z188"/>
  <c r="G189"/>
  <c r="H189" s="1"/>
  <c r="Z189"/>
  <c r="G190"/>
  <c r="H190" s="1"/>
  <c r="Z190"/>
  <c r="G191"/>
  <c r="H191" s="1"/>
  <c r="Z191"/>
  <c r="G192"/>
  <c r="H192" s="1"/>
  <c r="Z192"/>
  <c r="G193"/>
  <c r="H193" s="1"/>
  <c r="Z193"/>
  <c r="G194"/>
  <c r="H194" s="1"/>
  <c r="Z194"/>
  <c r="G195"/>
  <c r="H195" s="1"/>
  <c r="Z195"/>
  <c r="G196"/>
  <c r="H196" s="1"/>
  <c r="Z196"/>
  <c r="G197"/>
  <c r="H197" s="1"/>
  <c r="Z197"/>
  <c r="G198"/>
  <c r="H198" s="1"/>
  <c r="Z198"/>
  <c r="G199"/>
  <c r="H199" s="1"/>
  <c r="Z199"/>
  <c r="G200"/>
  <c r="H200" s="1"/>
  <c r="Z200"/>
  <c r="G201"/>
  <c r="H201" s="1"/>
  <c r="Z201"/>
  <c r="G202"/>
  <c r="H202" s="1"/>
  <c r="Z202"/>
  <c r="G203"/>
  <c r="H203" s="1"/>
  <c r="Z203"/>
  <c r="G204"/>
  <c r="H204" s="1"/>
  <c r="Z204"/>
  <c r="G205"/>
  <c r="H205" s="1"/>
  <c r="Z205"/>
  <c r="G206"/>
  <c r="H206" s="1"/>
  <c r="Z206"/>
  <c r="G207"/>
  <c r="H207" s="1"/>
  <c r="Z207"/>
  <c r="G208"/>
  <c r="H208" s="1"/>
  <c r="Z208"/>
  <c r="G209"/>
  <c r="H209" s="1"/>
  <c r="Z209"/>
  <c r="G210"/>
  <c r="H210" s="1"/>
  <c r="Z210"/>
  <c r="G211"/>
  <c r="H211" s="1"/>
  <c r="Z211"/>
  <c r="G212"/>
  <c r="H212" s="1"/>
  <c r="Z212"/>
  <c r="G213"/>
  <c r="H213" s="1"/>
  <c r="Z213"/>
  <c r="G214"/>
  <c r="H214" s="1"/>
  <c r="Z214"/>
  <c r="G215"/>
  <c r="H215" s="1"/>
  <c r="Z215"/>
  <c r="G216"/>
  <c r="H216" s="1"/>
  <c r="Z216"/>
  <c r="G217"/>
  <c r="H217" s="1"/>
  <c r="Z217"/>
  <c r="G218"/>
  <c r="H218" s="1"/>
  <c r="Z218"/>
  <c r="G219"/>
  <c r="H219" s="1"/>
  <c r="Z219"/>
  <c r="G220"/>
  <c r="H220" s="1"/>
  <c r="Z220"/>
  <c r="G221"/>
  <c r="H221" s="1"/>
  <c r="Z221"/>
  <c r="G222"/>
  <c r="H222" s="1"/>
  <c r="Z222"/>
  <c r="G223"/>
  <c r="H223" s="1"/>
  <c r="Z223"/>
  <c r="G224"/>
  <c r="H224" s="1"/>
  <c r="Z224"/>
  <c r="G225"/>
  <c r="H225" s="1"/>
  <c r="Z225"/>
  <c r="G226"/>
  <c r="H226" s="1"/>
  <c r="Z226"/>
  <c r="G227"/>
  <c r="H227" s="1"/>
  <c r="Z227"/>
  <c r="G228"/>
  <c r="H228" s="1"/>
  <c r="Z228"/>
  <c r="G229"/>
  <c r="H229" s="1"/>
  <c r="Z229"/>
  <c r="G230"/>
  <c r="H230" s="1"/>
  <c r="Z230"/>
  <c r="G231"/>
  <c r="H231" s="1"/>
  <c r="Z231"/>
  <c r="G232"/>
  <c r="H232" s="1"/>
  <c r="Z232"/>
  <c r="G233"/>
  <c r="H233" s="1"/>
  <c r="Z233"/>
  <c r="G234"/>
  <c r="H234" s="1"/>
  <c r="Z234"/>
  <c r="G235"/>
  <c r="H235" s="1"/>
  <c r="Z235"/>
  <c r="G236"/>
  <c r="H236" s="1"/>
  <c r="Z236"/>
  <c r="G237"/>
  <c r="H237" s="1"/>
  <c r="Z237"/>
  <c r="G238"/>
  <c r="H238" s="1"/>
  <c r="Z238"/>
  <c r="G239"/>
  <c r="H239" s="1"/>
  <c r="Z239"/>
  <c r="G240"/>
  <c r="H240" s="1"/>
  <c r="Z240"/>
  <c r="G241"/>
  <c r="H241" s="1"/>
  <c r="Z241"/>
  <c r="G242"/>
  <c r="H242" s="1"/>
  <c r="Z242"/>
  <c r="G243"/>
  <c r="H243" s="1"/>
  <c r="Z243"/>
  <c r="G244"/>
  <c r="H244" s="1"/>
  <c r="Z244"/>
  <c r="G245"/>
  <c r="H245" s="1"/>
  <c r="Z245"/>
  <c r="G246"/>
  <c r="H246" s="1"/>
  <c r="Z246"/>
  <c r="G247"/>
  <c r="H247" s="1"/>
  <c r="Z247"/>
  <c r="G248"/>
  <c r="H248" s="1"/>
  <c r="Z248"/>
  <c r="G249"/>
  <c r="H249" s="1"/>
  <c r="Z249"/>
  <c r="G250"/>
  <c r="H250" s="1"/>
  <c r="Z250"/>
  <c r="G251"/>
  <c r="H251" s="1"/>
  <c r="Z251"/>
  <c r="G252"/>
  <c r="H252" s="1"/>
  <c r="Z252"/>
  <c r="G253"/>
  <c r="H253" s="1"/>
  <c r="Z253"/>
  <c r="G254"/>
  <c r="H254" s="1"/>
  <c r="Z254"/>
  <c r="G255"/>
  <c r="H255" s="1"/>
  <c r="Z255"/>
  <c r="G256"/>
  <c r="H256" s="1"/>
  <c r="Z256"/>
  <c r="G257"/>
  <c r="H257" s="1"/>
  <c r="Z257"/>
  <c r="G258"/>
  <c r="H258" s="1"/>
  <c r="Z258"/>
  <c r="G259"/>
  <c r="H259" s="1"/>
  <c r="Z259"/>
  <c r="G260"/>
  <c r="H260" s="1"/>
  <c r="Z260"/>
  <c r="G261"/>
  <c r="H261" s="1"/>
  <c r="Z261"/>
  <c r="G262"/>
  <c r="H262" s="1"/>
  <c r="Z262"/>
  <c r="G263"/>
  <c r="H263" s="1"/>
  <c r="Z263"/>
  <c r="G264"/>
  <c r="H264" s="1"/>
  <c r="Z264"/>
  <c r="G265"/>
  <c r="H265" s="1"/>
  <c r="Z265"/>
  <c r="G266"/>
  <c r="H266" s="1"/>
  <c r="Z266"/>
  <c r="G267"/>
  <c r="H267" s="1"/>
  <c r="Z267"/>
  <c r="G268"/>
  <c r="H268" s="1"/>
  <c r="Z268"/>
  <c r="G269"/>
  <c r="H269" s="1"/>
  <c r="Z269"/>
  <c r="G270"/>
  <c r="H270" s="1"/>
  <c r="Z270"/>
  <c r="G271"/>
  <c r="H271" s="1"/>
  <c r="Z271"/>
  <c r="G272"/>
  <c r="H272" s="1"/>
  <c r="Z272"/>
  <c r="G273"/>
  <c r="H273" s="1"/>
  <c r="Z273"/>
  <c r="G274"/>
  <c r="H274" s="1"/>
  <c r="Z274"/>
  <c r="G275"/>
  <c r="H275" s="1"/>
  <c r="Z275"/>
  <c r="G276"/>
  <c r="H276" s="1"/>
  <c r="Z276"/>
  <c r="G277"/>
  <c r="H277" s="1"/>
  <c r="Z277"/>
  <c r="G278"/>
  <c r="H278" s="1"/>
  <c r="Z278"/>
  <c r="G279"/>
  <c r="H279" s="1"/>
  <c r="Z279"/>
  <c r="G280"/>
  <c r="H280" s="1"/>
  <c r="Z280"/>
  <c r="G281"/>
  <c r="H281" s="1"/>
  <c r="Z281"/>
  <c r="G282"/>
  <c r="H282" s="1"/>
  <c r="Z282"/>
  <c r="G283"/>
  <c r="H283" s="1"/>
  <c r="Z283"/>
  <c r="G284"/>
  <c r="H284" s="1"/>
  <c r="Z284"/>
  <c r="G285"/>
  <c r="H285" s="1"/>
  <c r="Z285"/>
  <c r="G286"/>
  <c r="H286" s="1"/>
  <c r="Z286"/>
  <c r="G287"/>
  <c r="H287" s="1"/>
  <c r="Z287"/>
  <c r="G288"/>
  <c r="H288" s="1"/>
  <c r="Z288"/>
  <c r="G289"/>
  <c r="H289" s="1"/>
  <c r="Z289"/>
  <c r="G290"/>
  <c r="H290" s="1"/>
  <c r="Z290"/>
  <c r="G291"/>
  <c r="H291" s="1"/>
  <c r="Z291"/>
  <c r="G292"/>
  <c r="H292" s="1"/>
  <c r="Z292"/>
  <c r="G293"/>
  <c r="H293" s="1"/>
  <c r="Z293"/>
  <c r="G294"/>
  <c r="H294" s="1"/>
  <c r="Z294"/>
  <c r="G295"/>
  <c r="H295" s="1"/>
  <c r="Z295"/>
  <c r="G296"/>
  <c r="H296" s="1"/>
  <c r="Z296"/>
  <c r="G297"/>
  <c r="H297" s="1"/>
  <c r="Z297"/>
  <c r="G298"/>
  <c r="H298" s="1"/>
  <c r="Z298"/>
  <c r="G299"/>
  <c r="H299" s="1"/>
  <c r="Z299"/>
  <c r="G300"/>
  <c r="H300" s="1"/>
  <c r="Z300"/>
  <c r="G301"/>
  <c r="H301" s="1"/>
  <c r="Z301"/>
  <c r="G302"/>
  <c r="H302" s="1"/>
  <c r="Z302"/>
  <c r="G303"/>
  <c r="H303" s="1"/>
  <c r="Z303"/>
  <c r="G304"/>
  <c r="H304" s="1"/>
  <c r="Z304"/>
  <c r="G305"/>
  <c r="H305" s="1"/>
  <c r="Z305"/>
  <c r="G306"/>
  <c r="H306" s="1"/>
  <c r="Z306"/>
  <c r="G307"/>
  <c r="H307" s="1"/>
  <c r="Z307"/>
  <c r="G308"/>
  <c r="H308" s="1"/>
  <c r="Z308"/>
  <c r="G309"/>
  <c r="H309" s="1"/>
  <c r="Z309"/>
  <c r="G310"/>
  <c r="H310" s="1"/>
  <c r="Z310"/>
  <c r="G311"/>
  <c r="H311" s="1"/>
  <c r="Z311"/>
  <c r="G312"/>
  <c r="H312" s="1"/>
  <c r="Z312"/>
  <c r="Y312" s="1"/>
  <c r="G313"/>
  <c r="H313" s="1"/>
  <c r="Z313"/>
  <c r="G314"/>
  <c r="H314" s="1"/>
  <c r="Z314"/>
  <c r="Y314" s="1"/>
  <c r="G315"/>
  <c r="H315" s="1"/>
  <c r="Z315"/>
  <c r="G316"/>
  <c r="H316" s="1"/>
  <c r="Z316"/>
  <c r="Y316" s="1"/>
  <c r="G317"/>
  <c r="H317" s="1"/>
  <c r="Z317"/>
  <c r="G318"/>
  <c r="H318" s="1"/>
  <c r="Z318"/>
  <c r="Y318" s="1"/>
  <c r="G319"/>
  <c r="H319" s="1"/>
  <c r="Z319"/>
  <c r="G320"/>
  <c r="H320" s="1"/>
  <c r="Z320"/>
  <c r="Y320" s="1"/>
  <c r="G321"/>
  <c r="H321" s="1"/>
  <c r="Z321"/>
  <c r="G322"/>
  <c r="H322" s="1"/>
  <c r="Z322"/>
  <c r="Y322" s="1"/>
  <c r="G323"/>
  <c r="H323" s="1"/>
  <c r="Z323"/>
  <c r="G324"/>
  <c r="H324" s="1"/>
  <c r="Z324"/>
  <c r="Y324" s="1"/>
  <c r="G325"/>
  <c r="H325" s="1"/>
  <c r="Z325"/>
  <c r="G326"/>
  <c r="H326" s="1"/>
  <c r="Z326"/>
  <c r="G327"/>
  <c r="H327" s="1"/>
  <c r="Z327"/>
  <c r="G328"/>
  <c r="H328" s="1"/>
  <c r="Z328"/>
  <c r="G329"/>
  <c r="H329" s="1"/>
  <c r="Z329"/>
  <c r="Y329" s="1"/>
  <c r="G330"/>
  <c r="H330" s="1"/>
  <c r="Z330"/>
  <c r="G331"/>
  <c r="H331" s="1"/>
  <c r="Z331"/>
  <c r="Y331" s="1"/>
  <c r="G332"/>
  <c r="H332" s="1"/>
  <c r="Z332"/>
  <c r="G333"/>
  <c r="H333" s="1"/>
  <c r="Z333"/>
  <c r="Y333" s="1"/>
  <c r="G334"/>
  <c r="H334" s="1"/>
  <c r="Z334"/>
  <c r="G335"/>
  <c r="H335" s="1"/>
  <c r="Z335"/>
  <c r="Y335" s="1"/>
  <c r="G336"/>
  <c r="H336" s="1"/>
  <c r="Z336"/>
  <c r="G337"/>
  <c r="H337" s="1"/>
  <c r="Z337"/>
  <c r="G338"/>
  <c r="H338" s="1"/>
  <c r="Z338"/>
  <c r="G339"/>
  <c r="H339" s="1"/>
  <c r="Z339"/>
  <c r="G340"/>
  <c r="H340" s="1"/>
  <c r="Z340"/>
  <c r="G341"/>
  <c r="H341" s="1"/>
  <c r="Z341"/>
  <c r="Y341" s="1"/>
  <c r="G342"/>
  <c r="H342" s="1"/>
  <c r="Z342"/>
  <c r="G343"/>
  <c r="H343" s="1"/>
  <c r="Z343"/>
  <c r="G344"/>
  <c r="H344" s="1"/>
  <c r="Z344"/>
  <c r="G345"/>
  <c r="H345" s="1"/>
  <c r="Z345"/>
  <c r="G346"/>
  <c r="H346" s="1"/>
  <c r="Z346"/>
  <c r="G347"/>
  <c r="H347" s="1"/>
  <c r="Z347"/>
  <c r="G348"/>
  <c r="H348" s="1"/>
  <c r="Z348"/>
  <c r="G349"/>
  <c r="H349" s="1"/>
  <c r="Z349"/>
  <c r="G350"/>
  <c r="H350" s="1"/>
  <c r="Z350"/>
  <c r="G351"/>
  <c r="H351" s="1"/>
  <c r="Z351"/>
  <c r="G352"/>
  <c r="H352" s="1"/>
  <c r="Z352"/>
  <c r="G353"/>
  <c r="H353" s="1"/>
  <c r="Z353"/>
  <c r="Y353" s="1"/>
  <c r="G354"/>
  <c r="H354" s="1"/>
  <c r="Z354"/>
  <c r="G355"/>
  <c r="H355" s="1"/>
  <c r="Z355"/>
  <c r="Y355" s="1"/>
  <c r="G356"/>
  <c r="H356" s="1"/>
  <c r="Z356"/>
  <c r="G357"/>
  <c r="H357" s="1"/>
  <c r="Z357"/>
  <c r="Y357" s="1"/>
  <c r="G358"/>
  <c r="H358" s="1"/>
  <c r="Z358"/>
  <c r="G359"/>
  <c r="H359" s="1"/>
  <c r="Z359"/>
  <c r="Y359" s="1"/>
  <c r="G360"/>
  <c r="H360" s="1"/>
  <c r="Z360"/>
  <c r="G361"/>
  <c r="H361" s="1"/>
  <c r="Z361"/>
  <c r="Y361" s="1"/>
  <c r="G362"/>
  <c r="H362" s="1"/>
  <c r="Z362"/>
  <c r="G363"/>
  <c r="H363" s="1"/>
  <c r="Z363"/>
  <c r="Y363" s="1"/>
  <c r="G364"/>
  <c r="H364" s="1"/>
  <c r="Z364"/>
  <c r="G365"/>
  <c r="H365" s="1"/>
  <c r="Z365"/>
  <c r="Y365" s="1"/>
  <c r="G366"/>
  <c r="H366" s="1"/>
  <c r="Z366"/>
  <c r="G367"/>
  <c r="H367" s="1"/>
  <c r="Z367"/>
  <c r="Y367" s="1"/>
  <c r="G368"/>
  <c r="H368" s="1"/>
  <c r="Z368"/>
  <c r="G369"/>
  <c r="H369" s="1"/>
  <c r="Z369"/>
  <c r="G370"/>
  <c r="H370" s="1"/>
  <c r="Z370"/>
  <c r="G371"/>
  <c r="H371" s="1"/>
  <c r="Z371"/>
  <c r="Y371" s="1"/>
  <c r="G372"/>
  <c r="H372" s="1"/>
  <c r="Z372"/>
  <c r="G373"/>
  <c r="H373" s="1"/>
  <c r="Z373"/>
  <c r="G374"/>
  <c r="H374" s="1"/>
  <c r="Z374"/>
  <c r="G375"/>
  <c r="H375" s="1"/>
  <c r="Z375"/>
  <c r="Y375" s="1"/>
  <c r="G376"/>
  <c r="H376" s="1"/>
  <c r="Z376"/>
  <c r="G377"/>
  <c r="H377" s="1"/>
  <c r="Z377"/>
  <c r="G378"/>
  <c r="H378" s="1"/>
  <c r="Z378"/>
  <c r="G379"/>
  <c r="H379" s="1"/>
  <c r="Z379"/>
  <c r="G380"/>
  <c r="H380" s="1"/>
  <c r="Z380"/>
  <c r="G381"/>
  <c r="H381" s="1"/>
  <c r="Z381"/>
  <c r="G382"/>
  <c r="H382" s="1"/>
  <c r="Z382"/>
  <c r="G383"/>
  <c r="H383" s="1"/>
  <c r="Z383"/>
  <c r="G384"/>
  <c r="H384" s="1"/>
  <c r="Z384"/>
  <c r="G385"/>
  <c r="H385" s="1"/>
  <c r="Z385"/>
  <c r="G386"/>
  <c r="H386" s="1"/>
  <c r="Z386"/>
  <c r="G387"/>
  <c r="H387" s="1"/>
  <c r="Z387"/>
  <c r="G388"/>
  <c r="H388" s="1"/>
  <c r="Z388"/>
  <c r="G389"/>
  <c r="H389" s="1"/>
  <c r="Z389"/>
  <c r="Y389" s="1"/>
  <c r="G390"/>
  <c r="H390" s="1"/>
  <c r="Z390"/>
  <c r="G391"/>
  <c r="H391" s="1"/>
  <c r="Z391"/>
  <c r="Y391" s="1"/>
  <c r="G392"/>
  <c r="H392" s="1"/>
  <c r="Z392"/>
  <c r="G393"/>
  <c r="H393" s="1"/>
  <c r="Z393"/>
  <c r="G394"/>
  <c r="H394" s="1"/>
  <c r="Z394"/>
  <c r="G395"/>
  <c r="H395" s="1"/>
  <c r="Z395"/>
  <c r="Y395" s="1"/>
  <c r="G396"/>
  <c r="H396" s="1"/>
  <c r="Z396"/>
  <c r="G397"/>
  <c r="H397" s="1"/>
  <c r="Z397"/>
  <c r="G398"/>
  <c r="H398" s="1"/>
  <c r="Z398"/>
  <c r="G399"/>
  <c r="H399" s="1"/>
  <c r="Z399"/>
  <c r="Y399" s="1"/>
  <c r="G400"/>
  <c r="H400" s="1"/>
  <c r="Z400"/>
  <c r="G401"/>
  <c r="H401" s="1"/>
  <c r="Z401"/>
  <c r="G402"/>
  <c r="H402" s="1"/>
  <c r="Z402"/>
  <c r="G403"/>
  <c r="H403" s="1"/>
  <c r="Z403"/>
  <c r="G404"/>
  <c r="H404" s="1"/>
  <c r="Z404"/>
  <c r="G405"/>
  <c r="H405" s="1"/>
  <c r="Z405"/>
  <c r="G406"/>
  <c r="H406" s="1"/>
  <c r="Z406"/>
  <c r="G407"/>
  <c r="H407" s="1"/>
  <c r="Z407"/>
  <c r="G408"/>
  <c r="H408" s="1"/>
  <c r="Z408"/>
  <c r="G409"/>
  <c r="H409" s="1"/>
  <c r="Z409"/>
  <c r="G410"/>
  <c r="H410" s="1"/>
  <c r="Z410"/>
  <c r="G411"/>
  <c r="H411" s="1"/>
  <c r="Z411"/>
  <c r="Y411" s="1"/>
  <c r="G412"/>
  <c r="H412" s="1"/>
  <c r="Z412"/>
  <c r="G413"/>
  <c r="H413" s="1"/>
  <c r="Z413"/>
  <c r="G414"/>
  <c r="H414" s="1"/>
  <c r="Z414"/>
  <c r="G415"/>
  <c r="H415" s="1"/>
  <c r="Z415"/>
  <c r="G416"/>
  <c r="H416" s="1"/>
  <c r="Z416"/>
  <c r="G417"/>
  <c r="H417" s="1"/>
  <c r="Z417"/>
  <c r="G418"/>
  <c r="H418" s="1"/>
  <c r="Z418"/>
  <c r="G419"/>
  <c r="H419" s="1"/>
  <c r="Z419"/>
  <c r="G420"/>
  <c r="H420" s="1"/>
  <c r="Z420"/>
  <c r="G421"/>
  <c r="H421" s="1"/>
  <c r="Z421"/>
  <c r="Y421" s="1"/>
  <c r="G422"/>
  <c r="H422" s="1"/>
  <c r="Z422"/>
  <c r="G423"/>
  <c r="H423" s="1"/>
  <c r="Z423"/>
  <c r="Y423" s="1"/>
  <c r="G424"/>
  <c r="H424" s="1"/>
  <c r="Z424"/>
  <c r="G425"/>
  <c r="H425" s="1"/>
  <c r="Z425"/>
  <c r="G426"/>
  <c r="H426" s="1"/>
  <c r="Z426"/>
  <c r="G427"/>
  <c r="H427" s="1"/>
  <c r="Z427"/>
  <c r="Y427" s="1"/>
  <c r="G428"/>
  <c r="H428" s="1"/>
  <c r="Z428"/>
  <c r="G429"/>
  <c r="H429" s="1"/>
  <c r="Z429"/>
  <c r="G430"/>
  <c r="H430" s="1"/>
  <c r="Z430"/>
  <c r="G431"/>
  <c r="H431" s="1"/>
  <c r="Z431"/>
  <c r="Y431" s="1"/>
  <c r="G432"/>
  <c r="H432" s="1"/>
  <c r="Z432"/>
  <c r="G433"/>
  <c r="H433" s="1"/>
  <c r="Z433"/>
  <c r="G434"/>
  <c r="H434" s="1"/>
  <c r="Z434"/>
  <c r="G435"/>
  <c r="H435" s="1"/>
  <c r="Z435"/>
  <c r="G436"/>
  <c r="H436" s="1"/>
  <c r="Z436"/>
  <c r="G437"/>
  <c r="H437" s="1"/>
  <c r="Z437"/>
  <c r="G438"/>
  <c r="H438" s="1"/>
  <c r="Z438"/>
  <c r="G439"/>
  <c r="H439" s="1"/>
  <c r="Z439"/>
  <c r="G440"/>
  <c r="H440" s="1"/>
  <c r="Z440"/>
  <c r="G441"/>
  <c r="H441" s="1"/>
  <c r="Z441"/>
  <c r="G442"/>
  <c r="H442" s="1"/>
  <c r="Z442"/>
  <c r="G443"/>
  <c r="H443" s="1"/>
  <c r="Z443"/>
  <c r="G444"/>
  <c r="H444" s="1"/>
  <c r="Z444"/>
  <c r="G445"/>
  <c r="H445" s="1"/>
  <c r="Z445"/>
  <c r="Y445" s="1"/>
  <c r="G446"/>
  <c r="H446" s="1"/>
  <c r="Z446"/>
  <c r="G447"/>
  <c r="H447" s="1"/>
  <c r="Z447"/>
  <c r="G448"/>
  <c r="H448" s="1"/>
  <c r="Z448"/>
  <c r="G449"/>
  <c r="H449" s="1"/>
  <c r="Z449"/>
  <c r="Y449" s="1"/>
  <c r="G450"/>
  <c r="H450" s="1"/>
  <c r="Z450"/>
  <c r="G451"/>
  <c r="H451" s="1"/>
  <c r="Z451"/>
  <c r="Y451" s="1"/>
  <c r="G452"/>
  <c r="H452" s="1"/>
  <c r="Z452"/>
  <c r="G453"/>
  <c r="H453" s="1"/>
  <c r="Z453"/>
  <c r="Y453" s="1"/>
  <c r="G454"/>
  <c r="H454" s="1"/>
  <c r="Z454"/>
  <c r="G455"/>
  <c r="H455" s="1"/>
  <c r="Z455"/>
  <c r="Y455" s="1"/>
  <c r="G456"/>
  <c r="H456" s="1"/>
  <c r="Z456"/>
  <c r="G457"/>
  <c r="H457" s="1"/>
  <c r="Z457"/>
  <c r="Y457" s="1"/>
  <c r="G458"/>
  <c r="H458" s="1"/>
  <c r="Z458"/>
  <c r="G459"/>
  <c r="H459" s="1"/>
  <c r="Z459"/>
  <c r="G460"/>
  <c r="H460" s="1"/>
  <c r="Z460"/>
  <c r="G461"/>
  <c r="H461" s="1"/>
  <c r="Z461"/>
  <c r="Y461" s="1"/>
  <c r="G462"/>
  <c r="H462" s="1"/>
  <c r="Z462"/>
  <c r="G463"/>
  <c r="H463" s="1"/>
  <c r="Z463"/>
  <c r="G464"/>
  <c r="H464" s="1"/>
  <c r="Z464"/>
  <c r="G465"/>
  <c r="H465" s="1"/>
  <c r="Z465"/>
  <c r="Y465" s="1"/>
  <c r="G466"/>
  <c r="H466" s="1"/>
  <c r="Z466"/>
  <c r="G467"/>
  <c r="H467" s="1"/>
  <c r="Z467"/>
  <c r="Y467" s="1"/>
  <c r="G468"/>
  <c r="H468" s="1"/>
  <c r="Z468"/>
  <c r="G469"/>
  <c r="H469" s="1"/>
  <c r="Z469"/>
  <c r="Y469" s="1"/>
  <c r="G470"/>
  <c r="H470" s="1"/>
  <c r="Z470"/>
  <c r="G471"/>
  <c r="H471" s="1"/>
  <c r="Z471"/>
  <c r="Y471" s="1"/>
  <c r="G472"/>
  <c r="H472" s="1"/>
  <c r="Z472"/>
  <c r="G473"/>
  <c r="H473" s="1"/>
  <c r="Z473"/>
  <c r="Y473" s="1"/>
  <c r="G474"/>
  <c r="H474" s="1"/>
  <c r="Z474"/>
  <c r="G475"/>
  <c r="H475" s="1"/>
  <c r="Z475"/>
  <c r="Y475" s="1"/>
  <c r="G476"/>
  <c r="H476" s="1"/>
  <c r="Z476"/>
  <c r="G477"/>
  <c r="H477" s="1"/>
  <c r="Z477"/>
  <c r="G478"/>
  <c r="H478" s="1"/>
  <c r="Z478"/>
  <c r="G479"/>
  <c r="H479" s="1"/>
  <c r="Z479"/>
  <c r="Y479" s="1"/>
  <c r="G480"/>
  <c r="H480" s="1"/>
  <c r="Z480"/>
  <c r="Y480" s="1"/>
  <c r="G481"/>
  <c r="H481" s="1"/>
  <c r="Z481"/>
  <c r="G482"/>
  <c r="H482" s="1"/>
  <c r="Z482"/>
  <c r="Y482" s="1"/>
  <c r="G483"/>
  <c r="H483" s="1"/>
  <c r="Z483"/>
  <c r="G484"/>
  <c r="H484" s="1"/>
  <c r="Z484"/>
  <c r="Y484" s="1"/>
  <c r="G485"/>
  <c r="H485" s="1"/>
  <c r="Z485"/>
  <c r="G486"/>
  <c r="H486" s="1"/>
  <c r="Z486"/>
  <c r="Y486" s="1"/>
  <c r="G487"/>
  <c r="H487" s="1"/>
  <c r="Z487"/>
  <c r="G488"/>
  <c r="H488" s="1"/>
  <c r="Z488"/>
  <c r="Y488" s="1"/>
  <c r="G489"/>
  <c r="H489" s="1"/>
  <c r="Z489"/>
  <c r="G490"/>
  <c r="H490" s="1"/>
  <c r="Z490"/>
  <c r="Y490" s="1"/>
  <c r="G491"/>
  <c r="H491" s="1"/>
  <c r="Z491"/>
  <c r="G492"/>
  <c r="H492" s="1"/>
  <c r="Z492"/>
  <c r="Y492" s="1"/>
  <c r="G493"/>
  <c r="H493" s="1"/>
  <c r="Z493"/>
  <c r="G494"/>
  <c r="H494" s="1"/>
  <c r="Z494"/>
  <c r="Y494" s="1"/>
  <c r="G495"/>
  <c r="H495" s="1"/>
  <c r="Z495"/>
  <c r="G496"/>
  <c r="H496" s="1"/>
  <c r="Z496"/>
  <c r="Y496" s="1"/>
  <c r="G497"/>
  <c r="H497" s="1"/>
  <c r="Z497"/>
  <c r="G498"/>
  <c r="H498" s="1"/>
  <c r="Z498"/>
  <c r="Y498" s="1"/>
  <c r="G499"/>
  <c r="H499" s="1"/>
  <c r="Z499"/>
  <c r="G500"/>
  <c r="H500" s="1"/>
  <c r="Z500"/>
  <c r="Y500" s="1"/>
  <c r="G501"/>
  <c r="H501" s="1"/>
  <c r="Z501"/>
  <c r="G502"/>
  <c r="H502" s="1"/>
  <c r="Z502"/>
  <c r="Y502" s="1"/>
  <c r="G503"/>
  <c r="H503" s="1"/>
  <c r="Z503"/>
  <c r="G504"/>
  <c r="H504" s="1"/>
  <c r="Z504"/>
  <c r="Y504" s="1"/>
  <c r="G505"/>
  <c r="H505" s="1"/>
  <c r="Z505"/>
  <c r="G506"/>
  <c r="H506" s="1"/>
  <c r="Z506"/>
  <c r="Y506" s="1"/>
  <c r="G507"/>
  <c r="H507" s="1"/>
  <c r="Z507"/>
  <c r="G508"/>
  <c r="H508" s="1"/>
  <c r="Z508"/>
  <c r="Y508" s="1"/>
  <c r="G509"/>
  <c r="H509" s="1"/>
  <c r="Z509"/>
  <c r="G510"/>
  <c r="H510" s="1"/>
  <c r="Z510"/>
  <c r="Y510" s="1"/>
  <c r="G511"/>
  <c r="H511" s="1"/>
  <c r="Z511"/>
  <c r="G512"/>
  <c r="H512" s="1"/>
  <c r="Z512"/>
  <c r="Y512" s="1"/>
  <c r="G513"/>
  <c r="H513" s="1"/>
  <c r="Z513"/>
  <c r="G514"/>
  <c r="H514" s="1"/>
  <c r="Z514"/>
  <c r="Y514" s="1"/>
  <c r="G515"/>
  <c r="H515" s="1"/>
  <c r="Z515"/>
  <c r="G516"/>
  <c r="H516" s="1"/>
  <c r="Z516"/>
  <c r="Y516" s="1"/>
  <c r="G517"/>
  <c r="H517" s="1"/>
  <c r="Z517"/>
  <c r="G518"/>
  <c r="H518" s="1"/>
  <c r="Z518"/>
  <c r="Y518" s="1"/>
  <c r="G519"/>
  <c r="H519" s="1"/>
  <c r="Z519"/>
  <c r="G520"/>
  <c r="H520" s="1"/>
  <c r="Z520"/>
  <c r="G521"/>
  <c r="H521" s="1"/>
  <c r="Z521"/>
  <c r="G522"/>
  <c r="H522" s="1"/>
  <c r="Z522"/>
  <c r="Y522" s="1"/>
  <c r="G523"/>
  <c r="H523" s="1"/>
  <c r="Z523"/>
  <c r="G524"/>
  <c r="H524" s="1"/>
  <c r="Z524"/>
  <c r="Y524" s="1"/>
  <c r="G525"/>
  <c r="H525" s="1"/>
  <c r="Z525"/>
  <c r="G526"/>
  <c r="H526" s="1"/>
  <c r="Z526"/>
  <c r="Y526" s="1"/>
  <c r="G527"/>
  <c r="H527" s="1"/>
  <c r="Z527"/>
  <c r="G528"/>
  <c r="H528" s="1"/>
  <c r="Z528"/>
  <c r="Y528" s="1"/>
  <c r="G529"/>
  <c r="H529" s="1"/>
  <c r="Z529"/>
  <c r="G530"/>
  <c r="H530" s="1"/>
  <c r="Z530"/>
  <c r="Y530" s="1"/>
  <c r="G531"/>
  <c r="H531" s="1"/>
  <c r="Z531"/>
  <c r="G532"/>
  <c r="H532" s="1"/>
  <c r="Z532"/>
  <c r="Y532" s="1"/>
  <c r="G533"/>
  <c r="H533" s="1"/>
  <c r="Z533"/>
  <c r="G534"/>
  <c r="H534" s="1"/>
  <c r="Z534"/>
  <c r="Y534" s="1"/>
  <c r="G535"/>
  <c r="H535" s="1"/>
  <c r="Z535"/>
  <c r="G536"/>
  <c r="H536" s="1"/>
  <c r="Z536"/>
  <c r="Y536" s="1"/>
  <c r="G537"/>
  <c r="H537" s="1"/>
  <c r="Z537"/>
  <c r="G538"/>
  <c r="H538" s="1"/>
  <c r="Z538"/>
  <c r="Y538" s="1"/>
  <c r="G539"/>
  <c r="H539" s="1"/>
  <c r="Z539"/>
  <c r="G540"/>
  <c r="H540" s="1"/>
  <c r="Z540"/>
  <c r="Y540" s="1"/>
  <c r="G541"/>
  <c r="H541" s="1"/>
  <c r="Z541"/>
  <c r="G542"/>
  <c r="H542" s="1"/>
  <c r="Z542"/>
  <c r="Y542" s="1"/>
  <c r="G543"/>
  <c r="H543" s="1"/>
  <c r="Z543"/>
  <c r="G544"/>
  <c r="H544" s="1"/>
  <c r="Z544"/>
  <c r="Y544" s="1"/>
  <c r="G545"/>
  <c r="H545" s="1"/>
  <c r="Z545"/>
  <c r="G546"/>
  <c r="H546" s="1"/>
  <c r="Z546"/>
  <c r="Y546" s="1"/>
  <c r="G547"/>
  <c r="H547" s="1"/>
  <c r="Z547"/>
  <c r="G548"/>
  <c r="H548" s="1"/>
  <c r="Z548"/>
  <c r="Y548" s="1"/>
  <c r="G549"/>
  <c r="H549" s="1"/>
  <c r="Z549"/>
  <c r="G550"/>
  <c r="H550" s="1"/>
  <c r="Z550"/>
  <c r="Y550" s="1"/>
  <c r="G551"/>
  <c r="H551" s="1"/>
  <c r="Z551"/>
  <c r="G552"/>
  <c r="H552" s="1"/>
  <c r="Z552"/>
  <c r="Y552" s="1"/>
  <c r="G553"/>
  <c r="H553" s="1"/>
  <c r="Z553"/>
  <c r="G554"/>
  <c r="H554" s="1"/>
  <c r="Z554"/>
  <c r="Y554" s="1"/>
  <c r="G555"/>
  <c r="H555" s="1"/>
  <c r="Z555"/>
  <c r="G556"/>
  <c r="H556" s="1"/>
  <c r="Z556"/>
  <c r="Y556" s="1"/>
  <c r="G557"/>
  <c r="H557" s="1"/>
  <c r="Z557"/>
  <c r="G558"/>
  <c r="H558" s="1"/>
  <c r="Z558"/>
  <c r="Y558" s="1"/>
  <c r="G559"/>
  <c r="H559" s="1"/>
  <c r="Z559"/>
  <c r="G560"/>
  <c r="H560" s="1"/>
  <c r="Z560"/>
  <c r="Y560" s="1"/>
  <c r="G561"/>
  <c r="H561" s="1"/>
  <c r="Z561"/>
  <c r="G562"/>
  <c r="H562" s="1"/>
  <c r="Z562"/>
  <c r="Y562" s="1"/>
  <c r="G563"/>
  <c r="H563" s="1"/>
  <c r="Z563"/>
  <c r="G564"/>
  <c r="H564" s="1"/>
  <c r="Z564"/>
  <c r="Y564" s="1"/>
  <c r="G565"/>
  <c r="H565" s="1"/>
  <c r="Z565"/>
  <c r="G566"/>
  <c r="H566" s="1"/>
  <c r="Z566"/>
  <c r="Y566" s="1"/>
  <c r="G567"/>
  <c r="H567" s="1"/>
  <c r="Z567"/>
  <c r="Y567" s="1"/>
  <c r="G568"/>
  <c r="H568" s="1"/>
  <c r="Z568"/>
  <c r="Y568" s="1"/>
  <c r="G569"/>
  <c r="H569" s="1"/>
  <c r="Z569"/>
  <c r="Y569" s="1"/>
  <c r="G571"/>
  <c r="H571" s="1"/>
  <c r="Z571"/>
  <c r="Y571" s="1"/>
  <c r="G572"/>
  <c r="H572" s="1"/>
  <c r="Z572"/>
  <c r="Y572" s="1"/>
  <c r="G573"/>
  <c r="H573" s="1"/>
  <c r="Z573"/>
  <c r="Y573" s="1"/>
  <c r="G574"/>
  <c r="H574" s="1"/>
  <c r="Z574"/>
  <c r="Y574" s="1"/>
  <c r="G575"/>
  <c r="H575" s="1"/>
  <c r="Z575"/>
  <c r="Y575" s="1"/>
  <c r="G576"/>
  <c r="H576" s="1"/>
  <c r="Z576"/>
  <c r="Y576" s="1"/>
  <c r="G578"/>
  <c r="H578" s="1"/>
  <c r="Z578"/>
  <c r="Y578" s="1"/>
  <c r="G579"/>
  <c r="H579" s="1"/>
  <c r="Z579"/>
  <c r="Y579" s="1"/>
  <c r="G580"/>
  <c r="H580" s="1"/>
  <c r="Z580"/>
  <c r="Y580" s="1"/>
  <c r="G581"/>
  <c r="H581" s="1"/>
  <c r="Z581"/>
  <c r="Y581" s="1"/>
  <c r="G582"/>
  <c r="H582" s="1"/>
  <c r="Z582"/>
  <c r="Y582" s="1"/>
  <c r="G583"/>
  <c r="H583" s="1"/>
  <c r="Z583"/>
  <c r="Y583" s="1"/>
  <c r="G584"/>
  <c r="H584" s="1"/>
  <c r="Z584"/>
  <c r="Y584" s="1"/>
  <c r="G585"/>
  <c r="H585" s="1"/>
  <c r="Z585"/>
  <c r="Y585" s="1"/>
  <c r="G586"/>
  <c r="H586" s="1"/>
  <c r="Z586"/>
  <c r="G587"/>
  <c r="H587" s="1"/>
  <c r="Z587"/>
  <c r="Y587" s="1"/>
  <c r="G588"/>
  <c r="H588" s="1"/>
  <c r="Z588"/>
  <c r="Y588" s="1"/>
  <c r="G589"/>
  <c r="H589" s="1"/>
  <c r="Z589"/>
  <c r="G590"/>
  <c r="H590" s="1"/>
  <c r="Z590"/>
  <c r="Y590" s="1"/>
  <c r="G591"/>
  <c r="H591" s="1"/>
  <c r="Z591"/>
  <c r="G592"/>
  <c r="H592" s="1"/>
  <c r="Z592"/>
  <c r="Y592" s="1"/>
  <c r="G593"/>
  <c r="H593" s="1"/>
  <c r="Z593"/>
  <c r="Y593" s="1"/>
  <c r="G594"/>
  <c r="H594" s="1"/>
  <c r="Z594"/>
  <c r="G595"/>
  <c r="H595" s="1"/>
  <c r="I595" s="1"/>
  <c r="Y595"/>
  <c r="Z595"/>
  <c r="AA595"/>
  <c r="AB595"/>
  <c r="AC595"/>
  <c r="AD595"/>
  <c r="AE595"/>
  <c r="AF595" s="1"/>
  <c r="G596"/>
  <c r="H596" s="1"/>
  <c r="I596" s="1"/>
  <c r="Y596"/>
  <c r="Z596"/>
  <c r="AB596" s="1"/>
  <c r="AA596"/>
  <c r="AC596"/>
  <c r="AD596"/>
  <c r="AE596"/>
  <c r="AF596" s="1"/>
  <c r="G597"/>
  <c r="I597"/>
  <c r="Q597"/>
  <c r="R597"/>
  <c r="Y597"/>
  <c r="Z597"/>
  <c r="AA597"/>
  <c r="AB597"/>
  <c r="AC597"/>
  <c r="AD597"/>
  <c r="AE597"/>
  <c r="AF597" s="1"/>
  <c r="G598"/>
  <c r="I598"/>
  <c r="Q598"/>
  <c r="R598"/>
  <c r="Y598"/>
  <c r="Z598"/>
  <c r="AB598" s="1"/>
  <c r="AA598"/>
  <c r="AC598"/>
  <c r="AD598"/>
  <c r="AE598"/>
  <c r="AF598" s="1"/>
  <c r="G599"/>
  <c r="I599"/>
  <c r="Q599"/>
  <c r="R599"/>
  <c r="Y599"/>
  <c r="Z599"/>
  <c r="AA599"/>
  <c r="AB599"/>
  <c r="AC599"/>
  <c r="AD599"/>
  <c r="AE599"/>
  <c r="AF599" s="1"/>
  <c r="G600"/>
  <c r="I600"/>
  <c r="Q600"/>
  <c r="R600"/>
  <c r="Y600"/>
  <c r="Z600"/>
  <c r="AB600" s="1"/>
  <c r="AA600"/>
  <c r="AC600"/>
  <c r="AD600"/>
  <c r="AE600"/>
  <c r="AF600" s="1"/>
  <c r="G601"/>
  <c r="I601"/>
  <c r="Q601"/>
  <c r="R601"/>
  <c r="Y601"/>
  <c r="Z601"/>
  <c r="AA601"/>
  <c r="AB601"/>
  <c r="AC601"/>
  <c r="AD601"/>
  <c r="AE601"/>
  <c r="AF601" s="1"/>
  <c r="G602"/>
  <c r="I602"/>
  <c r="Q602"/>
  <c r="R602"/>
  <c r="Y602"/>
  <c r="Z602"/>
  <c r="AB602" s="1"/>
  <c r="AA602"/>
  <c r="AC602"/>
  <c r="AD602"/>
  <c r="AE602"/>
  <c r="AF602" s="1"/>
  <c r="G603"/>
  <c r="I603"/>
  <c r="Q603"/>
  <c r="R603"/>
  <c r="Y603"/>
  <c r="Z603"/>
  <c r="AA603"/>
  <c r="AB603"/>
  <c r="AC603"/>
  <c r="AD603"/>
  <c r="AE603"/>
  <c r="AF603" s="1"/>
  <c r="G604"/>
  <c r="I604"/>
  <c r="Q604"/>
  <c r="R604"/>
  <c r="Y604"/>
  <c r="Z604"/>
  <c r="AB604" s="1"/>
  <c r="AA604"/>
  <c r="AC604"/>
  <c r="AD604"/>
  <c r="AE604"/>
  <c r="AF604" s="1"/>
  <c r="G605"/>
  <c r="I605"/>
  <c r="Q605"/>
  <c r="R605"/>
  <c r="Y605"/>
  <c r="Z605"/>
  <c r="AA605"/>
  <c r="AB605"/>
  <c r="AC605"/>
  <c r="AD605"/>
  <c r="AE605"/>
  <c r="AF605" s="1"/>
  <c r="G606"/>
  <c r="I606"/>
  <c r="Q606"/>
  <c r="R606"/>
  <c r="Y606"/>
  <c r="Z606"/>
  <c r="AB606" s="1"/>
  <c r="AA606"/>
  <c r="AC606"/>
  <c r="AD606"/>
  <c r="AE606"/>
  <c r="AF606" s="1"/>
  <c r="G607"/>
  <c r="I607"/>
  <c r="Q607"/>
  <c r="R607"/>
  <c r="Y607"/>
  <c r="Z607"/>
  <c r="AA607"/>
  <c r="AB607"/>
  <c r="AC607"/>
  <c r="AD607"/>
  <c r="AE607"/>
  <c r="AF607" s="1"/>
  <c r="G608"/>
  <c r="I608"/>
  <c r="Q608"/>
  <c r="R608"/>
  <c r="Y608"/>
  <c r="Z608"/>
  <c r="AB608" s="1"/>
  <c r="AA608"/>
  <c r="AC608"/>
  <c r="AD608"/>
  <c r="AE608"/>
  <c r="AF608" s="1"/>
  <c r="G609"/>
  <c r="I609"/>
  <c r="Q609"/>
  <c r="R609"/>
  <c r="Y609"/>
  <c r="Z609"/>
  <c r="AA609"/>
  <c r="AB609"/>
  <c r="AC609"/>
  <c r="AD609"/>
  <c r="AE609"/>
  <c r="AF609" s="1"/>
  <c r="G610"/>
  <c r="I610"/>
  <c r="Q610"/>
  <c r="R610"/>
  <c r="Y610"/>
  <c r="Z610"/>
  <c r="AB610" s="1"/>
  <c r="AA610"/>
  <c r="AC610"/>
  <c r="AD610"/>
  <c r="AE610"/>
  <c r="AF610" s="1"/>
  <c r="G611"/>
  <c r="I611"/>
  <c r="Q611"/>
  <c r="R611"/>
  <c r="Y611"/>
  <c r="Z611"/>
  <c r="AA611"/>
  <c r="AB611"/>
  <c r="AC611"/>
  <c r="AD611"/>
  <c r="AE611"/>
  <c r="AF611" s="1"/>
  <c r="G612"/>
  <c r="I612"/>
  <c r="Q612"/>
  <c r="R612"/>
  <c r="Y612"/>
  <c r="Z612"/>
  <c r="AB612" s="1"/>
  <c r="AA612"/>
  <c r="AC612"/>
  <c r="AD612"/>
  <c r="AE612"/>
  <c r="AF612" s="1"/>
  <c r="G613"/>
  <c r="I613"/>
  <c r="Q613"/>
  <c r="R613"/>
  <c r="Y613"/>
  <c r="Z613"/>
  <c r="AA613"/>
  <c r="AB613"/>
  <c r="AC613"/>
  <c r="AD613"/>
  <c r="AE613"/>
  <c r="AF613" s="1"/>
  <c r="G614"/>
  <c r="I614"/>
  <c r="Q614"/>
  <c r="R614"/>
  <c r="Y614"/>
  <c r="Z614"/>
  <c r="AB614" s="1"/>
  <c r="AA614"/>
  <c r="AC614"/>
  <c r="AD614"/>
  <c r="AE614"/>
  <c r="AF614" s="1"/>
  <c r="G615"/>
  <c r="I615"/>
  <c r="Q615"/>
  <c r="R615"/>
  <c r="Y615"/>
  <c r="Z615"/>
  <c r="AA615"/>
  <c r="AB615"/>
  <c r="AC615"/>
  <c r="AD615"/>
  <c r="AE615"/>
  <c r="AF615" s="1"/>
  <c r="G616"/>
  <c r="I616"/>
  <c r="Q616"/>
  <c r="R616"/>
  <c r="Y616"/>
  <c r="Z616"/>
  <c r="AB616" s="1"/>
  <c r="AA616"/>
  <c r="AC616"/>
  <c r="AD616"/>
  <c r="AE616"/>
  <c r="AF616" s="1"/>
  <c r="G617"/>
  <c r="I617"/>
  <c r="Q617"/>
  <c r="R617"/>
  <c r="Y617"/>
  <c r="Z617"/>
  <c r="AA617"/>
  <c r="AB617"/>
  <c r="AC617"/>
  <c r="AD617"/>
  <c r="AE617"/>
  <c r="AF617" s="1"/>
  <c r="G618"/>
  <c r="I618"/>
  <c r="Q618"/>
  <c r="R618"/>
  <c r="Y618"/>
  <c r="Z618"/>
  <c r="AB618" s="1"/>
  <c r="AA618"/>
  <c r="AC618"/>
  <c r="AD618"/>
  <c r="AE618"/>
  <c r="AF618" s="1"/>
  <c r="G619"/>
  <c r="I619"/>
  <c r="Q619"/>
  <c r="R619"/>
  <c r="Y619"/>
  <c r="Z619"/>
  <c r="AA619"/>
  <c r="AB619"/>
  <c r="AC619"/>
  <c r="AD619"/>
  <c r="AE619"/>
  <c r="AF619" s="1"/>
  <c r="G620"/>
  <c r="I620"/>
  <c r="Q620"/>
  <c r="R620"/>
  <c r="Y620"/>
  <c r="Z620"/>
  <c r="AA620"/>
  <c r="AB620"/>
  <c r="AC620"/>
  <c r="AD620"/>
  <c r="AE620"/>
  <c r="AF620" s="1"/>
  <c r="G621"/>
  <c r="I621"/>
  <c r="Q621"/>
  <c r="R621"/>
  <c r="Y621"/>
  <c r="Z621"/>
  <c r="AA621"/>
  <c r="AB621"/>
  <c r="AC621"/>
  <c r="AD621"/>
  <c r="AE621"/>
  <c r="AF621" s="1"/>
  <c r="G622"/>
  <c r="I622"/>
  <c r="Q622"/>
  <c r="R622"/>
  <c r="Y622"/>
  <c r="Z622"/>
  <c r="AB622" s="1"/>
  <c r="AA622"/>
  <c r="AC622"/>
  <c r="AD622"/>
  <c r="AE622"/>
  <c r="AF622" s="1"/>
  <c r="G623"/>
  <c r="I623"/>
  <c r="Q623"/>
  <c r="R623"/>
  <c r="Y623"/>
  <c r="Z623"/>
  <c r="AA623"/>
  <c r="AB623"/>
  <c r="AC623"/>
  <c r="AD623"/>
  <c r="AE623"/>
  <c r="AF623" s="1"/>
  <c r="G624"/>
  <c r="I624"/>
  <c r="Q624"/>
  <c r="R624"/>
  <c r="Y624"/>
  <c r="Z624"/>
  <c r="AB624" s="1"/>
  <c r="AA624"/>
  <c r="AC624"/>
  <c r="AD624"/>
  <c r="AE624"/>
  <c r="AF624" s="1"/>
  <c r="G625"/>
  <c r="I625"/>
  <c r="Q625"/>
  <c r="R625"/>
  <c r="Y625"/>
  <c r="Z625"/>
  <c r="AA625"/>
  <c r="AB625"/>
  <c r="AC625"/>
  <c r="AD625"/>
  <c r="AE625"/>
  <c r="AF625" s="1"/>
  <c r="G626"/>
  <c r="I626"/>
  <c r="Q626"/>
  <c r="R626"/>
  <c r="Y626"/>
  <c r="Z626"/>
  <c r="AB626" s="1"/>
  <c r="AA626"/>
  <c r="AC626"/>
  <c r="AD626"/>
  <c r="AE626"/>
  <c r="AF626" s="1"/>
  <c r="G627"/>
  <c r="I627"/>
  <c r="Q627"/>
  <c r="R627"/>
  <c r="Y627"/>
  <c r="Z627"/>
  <c r="AA627"/>
  <c r="AB627"/>
  <c r="AC627"/>
  <c r="AD627"/>
  <c r="AE627"/>
  <c r="AF627" s="1"/>
  <c r="G628"/>
  <c r="I628"/>
  <c r="Q628"/>
  <c r="R628"/>
  <c r="Y628"/>
  <c r="Z628"/>
  <c r="AB628" s="1"/>
  <c r="AA628"/>
  <c r="AC628"/>
  <c r="AD628"/>
  <c r="AE628"/>
  <c r="AF628" s="1"/>
  <c r="G629"/>
  <c r="I629"/>
  <c r="Q629"/>
  <c r="R629"/>
  <c r="Y629"/>
  <c r="Z629"/>
  <c r="AA629"/>
  <c r="AB629"/>
  <c r="AC629"/>
  <c r="AD629"/>
  <c r="AE629"/>
  <c r="AF629" s="1"/>
  <c r="G630"/>
  <c r="I630"/>
  <c r="Q630"/>
  <c r="R630"/>
  <c r="Y630"/>
  <c r="Z630"/>
  <c r="AB630" s="1"/>
  <c r="AA630"/>
  <c r="AC630"/>
  <c r="AD630"/>
  <c r="AE630"/>
  <c r="AF630" s="1"/>
  <c r="G631"/>
  <c r="I631"/>
  <c r="Q631"/>
  <c r="R631"/>
  <c r="Y631"/>
  <c r="Z631"/>
  <c r="AA631"/>
  <c r="AB631"/>
  <c r="AC631"/>
  <c r="AD631"/>
  <c r="AE631"/>
  <c r="AF631" s="1"/>
  <c r="G632"/>
  <c r="I632"/>
  <c r="Q632"/>
  <c r="R632"/>
  <c r="Y632"/>
  <c r="Z632"/>
  <c r="AB632" s="1"/>
  <c r="AA632"/>
  <c r="AC632"/>
  <c r="AD632"/>
  <c r="AE632"/>
  <c r="AF632" s="1"/>
  <c r="G633"/>
  <c r="I633"/>
  <c r="Q633"/>
  <c r="R633"/>
  <c r="Y633"/>
  <c r="Z633"/>
  <c r="AA633"/>
  <c r="AB633"/>
  <c r="AC633"/>
  <c r="AD633"/>
  <c r="AE633"/>
  <c r="AF633" s="1"/>
  <c r="G634"/>
  <c r="I634"/>
  <c r="Q634"/>
  <c r="R634"/>
  <c r="Y634"/>
  <c r="Z634"/>
  <c r="AB634" s="1"/>
  <c r="AA634"/>
  <c r="AC634"/>
  <c r="AD634"/>
  <c r="AE634"/>
  <c r="AF634" s="1"/>
  <c r="G635"/>
  <c r="I635"/>
  <c r="Q635"/>
  <c r="R635"/>
  <c r="Y635"/>
  <c r="Z635"/>
  <c r="AA635"/>
  <c r="AB635"/>
  <c r="AC635"/>
  <c r="AD635"/>
  <c r="AE635"/>
  <c r="AF635" s="1"/>
  <c r="G636"/>
  <c r="I636"/>
  <c r="Q636"/>
  <c r="R636"/>
  <c r="Y636"/>
  <c r="Z636"/>
  <c r="AB636" s="1"/>
  <c r="AA636"/>
  <c r="AC636"/>
  <c r="AD636"/>
  <c r="AE636"/>
  <c r="AF636" s="1"/>
  <c r="G637"/>
  <c r="I637"/>
  <c r="Q637"/>
  <c r="R637"/>
  <c r="Y637"/>
  <c r="Z637"/>
  <c r="AB637" s="1"/>
  <c r="AA637"/>
  <c r="AC637"/>
  <c r="AD637"/>
  <c r="AE637"/>
  <c r="AF637" s="1"/>
  <c r="G638"/>
  <c r="I638"/>
  <c r="Q638"/>
  <c r="R638"/>
  <c r="Y638"/>
  <c r="Z638"/>
  <c r="AB638" s="1"/>
  <c r="AA638"/>
  <c r="AC638"/>
  <c r="AD638"/>
  <c r="AE638"/>
  <c r="AF638" s="1"/>
  <c r="G639"/>
  <c r="I639"/>
  <c r="Q639"/>
  <c r="R639"/>
  <c r="Y639"/>
  <c r="Z639"/>
  <c r="AA639"/>
  <c r="AB639"/>
  <c r="AC639"/>
  <c r="AD639"/>
  <c r="AE639"/>
  <c r="AF639" s="1"/>
  <c r="G640"/>
  <c r="I640"/>
  <c r="Q640"/>
  <c r="R640"/>
  <c r="Y640"/>
  <c r="Z640"/>
  <c r="AB640" s="1"/>
  <c r="AA640"/>
  <c r="AC640"/>
  <c r="AD640"/>
  <c r="AE640"/>
  <c r="AF640" s="1"/>
  <c r="G641"/>
  <c r="I641"/>
  <c r="Q641"/>
  <c r="R641"/>
  <c r="Y641"/>
  <c r="Z641"/>
  <c r="AA641"/>
  <c r="AB641"/>
  <c r="AC641"/>
  <c r="AD641"/>
  <c r="AE641"/>
  <c r="AF641" s="1"/>
  <c r="G642"/>
  <c r="I642"/>
  <c r="Q642"/>
  <c r="R642"/>
  <c r="Y642"/>
  <c r="Z642"/>
  <c r="AB642" s="1"/>
  <c r="AA642"/>
  <c r="AC642"/>
  <c r="AD642"/>
  <c r="AE642"/>
  <c r="AF642" s="1"/>
  <c r="G643"/>
  <c r="I643"/>
  <c r="Q643"/>
  <c r="R643"/>
  <c r="Y643"/>
  <c r="Z643"/>
  <c r="AA643"/>
  <c r="AB643"/>
  <c r="AC643"/>
  <c r="AD643"/>
  <c r="AE643"/>
  <c r="AF643" s="1"/>
  <c r="G644"/>
  <c r="I644"/>
  <c r="Q644"/>
  <c r="R644"/>
  <c r="Y644"/>
  <c r="Z644"/>
  <c r="AB644" s="1"/>
  <c r="AA644"/>
  <c r="AC644"/>
  <c r="AD644"/>
  <c r="AE644"/>
  <c r="AF644" s="1"/>
  <c r="G645"/>
  <c r="I645"/>
  <c r="Q645"/>
  <c r="R645"/>
  <c r="Y645"/>
  <c r="Z645"/>
  <c r="AB645" s="1"/>
  <c r="AA645"/>
  <c r="AC645"/>
  <c r="AD645"/>
  <c r="AE645"/>
  <c r="AF645" s="1"/>
  <c r="G646"/>
  <c r="I646"/>
  <c r="Q646"/>
  <c r="R646"/>
  <c r="Y646"/>
  <c r="Z646"/>
  <c r="AB646" s="1"/>
  <c r="AA646"/>
  <c r="AC646"/>
  <c r="AD646"/>
  <c r="AE646"/>
  <c r="AF646" s="1"/>
  <c r="G647"/>
  <c r="I647"/>
  <c r="Q647"/>
  <c r="R647"/>
  <c r="Y647"/>
  <c r="Z647"/>
  <c r="AA647"/>
  <c r="AB647"/>
  <c r="AC647"/>
  <c r="AD647"/>
  <c r="AE647"/>
  <c r="AF647" s="1"/>
  <c r="G648"/>
  <c r="I648"/>
  <c r="Q648"/>
  <c r="R648"/>
  <c r="Y648"/>
  <c r="Z648"/>
  <c r="AB648" s="1"/>
  <c r="AA648"/>
  <c r="AC648"/>
  <c r="AD648"/>
  <c r="AE648"/>
  <c r="AF648" s="1"/>
  <c r="G649"/>
  <c r="I649"/>
  <c r="Q649"/>
  <c r="R649"/>
  <c r="Y649"/>
  <c r="Z649"/>
  <c r="AB649" s="1"/>
  <c r="AA649"/>
  <c r="AC649"/>
  <c r="AD649"/>
  <c r="AE649"/>
  <c r="AF649" s="1"/>
  <c r="G650"/>
  <c r="I650"/>
  <c r="Q650"/>
  <c r="R650"/>
  <c r="Y650"/>
  <c r="Z650"/>
  <c r="AB650" s="1"/>
  <c r="AA650"/>
  <c r="AC650"/>
  <c r="AD650"/>
  <c r="AE650"/>
  <c r="AF650" s="1"/>
  <c r="G651"/>
  <c r="I651"/>
  <c r="Q651"/>
  <c r="R651"/>
  <c r="Y651"/>
  <c r="Z651"/>
  <c r="AA651"/>
  <c r="AB651"/>
  <c r="AC651"/>
  <c r="AD651"/>
  <c r="AE651"/>
  <c r="AF651" s="1"/>
  <c r="G652"/>
  <c r="I652"/>
  <c r="Q652"/>
  <c r="R652"/>
  <c r="Y652"/>
  <c r="Z652"/>
  <c r="AB652" s="1"/>
  <c r="AA652"/>
  <c r="AC652"/>
  <c r="AD652"/>
  <c r="AE652"/>
  <c r="AF652" s="1"/>
  <c r="G653"/>
  <c r="I653"/>
  <c r="Q653"/>
  <c r="R653"/>
  <c r="Y653"/>
  <c r="Z653"/>
  <c r="AB653" s="1"/>
  <c r="AA653"/>
  <c r="AC653"/>
  <c r="AD653"/>
  <c r="AE653"/>
  <c r="AF653" s="1"/>
  <c r="G654"/>
  <c r="I654"/>
  <c r="Q654"/>
  <c r="R654"/>
  <c r="Y654"/>
  <c r="Z654"/>
  <c r="AB654" s="1"/>
  <c r="AA654"/>
  <c r="AC654"/>
  <c r="AD654"/>
  <c r="AE654"/>
  <c r="AF654" s="1"/>
  <c r="G655"/>
  <c r="I655"/>
  <c r="Q655"/>
  <c r="R655"/>
  <c r="Y655"/>
  <c r="Z655"/>
  <c r="AA655"/>
  <c r="AB655"/>
  <c r="AC655"/>
  <c r="AD655"/>
  <c r="AE655"/>
  <c r="AF655" s="1"/>
  <c r="G656"/>
  <c r="I656"/>
  <c r="Q656"/>
  <c r="R656"/>
  <c r="Y656"/>
  <c r="Z656"/>
  <c r="AB656" s="1"/>
  <c r="AA656"/>
  <c r="AC656"/>
  <c r="AD656"/>
  <c r="AE656"/>
  <c r="AF656" s="1"/>
  <c r="G657"/>
  <c r="I657"/>
  <c r="Q657"/>
  <c r="R657"/>
  <c r="Y657"/>
  <c r="Z657"/>
  <c r="AB657" s="1"/>
  <c r="AA657"/>
  <c r="AC657"/>
  <c r="AD657"/>
  <c r="AE657"/>
  <c r="AF657" s="1"/>
  <c r="G658"/>
  <c r="I658"/>
  <c r="Q658"/>
  <c r="R658"/>
  <c r="Y658"/>
  <c r="Z658"/>
  <c r="AB658" s="1"/>
  <c r="AA658"/>
  <c r="AC658"/>
  <c r="AD658"/>
  <c r="AE658"/>
  <c r="AF658" s="1"/>
  <c r="G659"/>
  <c r="I659"/>
  <c r="Q659"/>
  <c r="R659"/>
  <c r="Y659"/>
  <c r="Z659"/>
  <c r="AA659"/>
  <c r="AB659"/>
  <c r="AC659"/>
  <c r="AD659"/>
  <c r="AE659"/>
  <c r="AF659" s="1"/>
  <c r="G660"/>
  <c r="I660"/>
  <c r="Q660"/>
  <c r="R660"/>
  <c r="Y660"/>
  <c r="Z660"/>
  <c r="AB660" s="1"/>
  <c r="AA660"/>
  <c r="AC660"/>
  <c r="AD660"/>
  <c r="AE660"/>
  <c r="AF660" s="1"/>
  <c r="G661"/>
  <c r="I661"/>
  <c r="Q661"/>
  <c r="R661"/>
  <c r="Y661"/>
  <c r="Z661"/>
  <c r="AA661"/>
  <c r="AB661"/>
  <c r="AC661"/>
  <c r="AD661"/>
  <c r="AE661"/>
  <c r="AF661" s="1"/>
  <c r="G662"/>
  <c r="I662"/>
  <c r="Q662"/>
  <c r="R662"/>
  <c r="Y662"/>
  <c r="Z662"/>
  <c r="AB662" s="1"/>
  <c r="AA662"/>
  <c r="AC662"/>
  <c r="AD662"/>
  <c r="AE662"/>
  <c r="AF662" s="1"/>
  <c r="G663"/>
  <c r="I663"/>
  <c r="Q663"/>
  <c r="R663"/>
  <c r="Y663"/>
  <c r="Z663"/>
  <c r="AA663"/>
  <c r="AB663"/>
  <c r="AC663"/>
  <c r="AD663"/>
  <c r="AE663"/>
  <c r="AF663" s="1"/>
  <c r="G664"/>
  <c r="I664"/>
  <c r="Q664"/>
  <c r="R664"/>
  <c r="Y664"/>
  <c r="Z664"/>
  <c r="AB664" s="1"/>
  <c r="AA664"/>
  <c r="AC664"/>
  <c r="AD664"/>
  <c r="AE664"/>
  <c r="AF664" s="1"/>
  <c r="G665"/>
  <c r="I665"/>
  <c r="Q665"/>
  <c r="R665"/>
  <c r="Y665"/>
  <c r="Z665"/>
  <c r="AB665" s="1"/>
  <c r="AA665"/>
  <c r="AC665"/>
  <c r="AD665"/>
  <c r="AE665"/>
  <c r="AF665" s="1"/>
  <c r="G666"/>
  <c r="I666"/>
  <c r="Q666"/>
  <c r="R666"/>
  <c r="Y666"/>
  <c r="Z666"/>
  <c r="AB666" s="1"/>
  <c r="AA666"/>
  <c r="AC666"/>
  <c r="AD666"/>
  <c r="AE666"/>
  <c r="AF666" s="1"/>
  <c r="G667"/>
  <c r="I667"/>
  <c r="Q667"/>
  <c r="R667"/>
  <c r="Y667"/>
  <c r="Z667"/>
  <c r="AA667"/>
  <c r="AB667"/>
  <c r="AC667"/>
  <c r="AD667"/>
  <c r="AE667"/>
  <c r="AF667" s="1"/>
  <c r="G668"/>
  <c r="I668"/>
  <c r="Q668"/>
  <c r="R668"/>
  <c r="Y668"/>
  <c r="Z668"/>
  <c r="AB668" s="1"/>
  <c r="AA668"/>
  <c r="AC668"/>
  <c r="AD668"/>
  <c r="AE668"/>
  <c r="AF668" s="1"/>
  <c r="G669"/>
  <c r="I669"/>
  <c r="Q669"/>
  <c r="R669"/>
  <c r="Y669"/>
  <c r="Z669"/>
  <c r="AB669" s="1"/>
  <c r="AA669"/>
  <c r="AC669"/>
  <c r="AD669"/>
  <c r="AE669"/>
  <c r="AF669" s="1"/>
  <c r="G670"/>
  <c r="I670"/>
  <c r="Q670"/>
  <c r="R670"/>
  <c r="Y670"/>
  <c r="Z670"/>
  <c r="AB670" s="1"/>
  <c r="AA670"/>
  <c r="AC670"/>
  <c r="AD670"/>
  <c r="AE670"/>
  <c r="AF670" s="1"/>
  <c r="G671"/>
  <c r="I671"/>
  <c r="Q671"/>
  <c r="R671"/>
  <c r="Y671"/>
  <c r="Z671"/>
  <c r="AA671"/>
  <c r="AB671"/>
  <c r="AC671"/>
  <c r="AD671"/>
  <c r="AE671"/>
  <c r="AF671" s="1"/>
  <c r="G672"/>
  <c r="I672"/>
  <c r="Q672"/>
  <c r="R672"/>
  <c r="Y672"/>
  <c r="Z672"/>
  <c r="AB672" s="1"/>
  <c r="AA672"/>
  <c r="AC672"/>
  <c r="AD672"/>
  <c r="AE672"/>
  <c r="AF672" s="1"/>
  <c r="G673"/>
  <c r="I673"/>
  <c r="Q673"/>
  <c r="R673"/>
  <c r="Y673"/>
  <c r="Z673"/>
  <c r="AA673"/>
  <c r="AB673"/>
  <c r="AC673"/>
  <c r="AD673"/>
  <c r="AE673"/>
  <c r="AF673" s="1"/>
  <c r="G674"/>
  <c r="I674"/>
  <c r="Q674"/>
  <c r="R674"/>
  <c r="Y674"/>
  <c r="Z674"/>
  <c r="AA674"/>
  <c r="AB674"/>
  <c r="AC674"/>
  <c r="AD674"/>
  <c r="AE674"/>
  <c r="AF674" s="1"/>
  <c r="G675"/>
  <c r="I675"/>
  <c r="Q675"/>
  <c r="R675"/>
  <c r="Y675"/>
  <c r="Z675"/>
  <c r="AB675" s="1"/>
  <c r="AA675"/>
  <c r="AC675"/>
  <c r="AD675"/>
  <c r="AE675"/>
  <c r="AF675" s="1"/>
  <c r="G676"/>
  <c r="I676"/>
  <c r="Q676"/>
  <c r="R676"/>
  <c r="Y676"/>
  <c r="Z676"/>
  <c r="AB676" s="1"/>
  <c r="AA676"/>
  <c r="AC676"/>
  <c r="AD676"/>
  <c r="AE676"/>
  <c r="AF676" s="1"/>
  <c r="G677"/>
  <c r="I677"/>
  <c r="Q677"/>
  <c r="R677"/>
  <c r="Y677"/>
  <c r="Z677"/>
  <c r="AA677"/>
  <c r="AB677"/>
  <c r="AC677"/>
  <c r="AD677"/>
  <c r="AE677"/>
  <c r="AF677" s="1"/>
  <c r="G678"/>
  <c r="I678"/>
  <c r="Q678"/>
  <c r="R678"/>
  <c r="Y678"/>
  <c r="Z678"/>
  <c r="AB678" s="1"/>
  <c r="AA678"/>
  <c r="AC678"/>
  <c r="AD678"/>
  <c r="AE678"/>
  <c r="AF678" s="1"/>
  <c r="G679"/>
  <c r="I679"/>
  <c r="Q679"/>
  <c r="R679"/>
  <c r="Y679"/>
  <c r="Z679"/>
  <c r="AB679" s="1"/>
  <c r="AA679"/>
  <c r="AC679"/>
  <c r="AD679"/>
  <c r="AE679"/>
  <c r="AF679" s="1"/>
  <c r="G680"/>
  <c r="I680"/>
  <c r="Q680"/>
  <c r="R680"/>
  <c r="Y680"/>
  <c r="Z680"/>
  <c r="AB680" s="1"/>
  <c r="AA680"/>
  <c r="AC680"/>
  <c r="AD680"/>
  <c r="AE680"/>
  <c r="AF680" s="1"/>
  <c r="G681"/>
  <c r="I681"/>
  <c r="Q681"/>
  <c r="R681"/>
  <c r="Y681"/>
  <c r="Z681"/>
  <c r="AA681"/>
  <c r="AB681"/>
  <c r="AC681"/>
  <c r="AD681"/>
  <c r="AE681"/>
  <c r="AF681" s="1"/>
  <c r="G682"/>
  <c r="I682"/>
  <c r="Q682"/>
  <c r="R682"/>
  <c r="Y682"/>
  <c r="Z682"/>
  <c r="AB682" s="1"/>
  <c r="AA682"/>
  <c r="AC682"/>
  <c r="AD682"/>
  <c r="AE682"/>
  <c r="AF682" s="1"/>
  <c r="G683"/>
  <c r="I683"/>
  <c r="Q683"/>
  <c r="R683"/>
  <c r="Y683"/>
  <c r="Z683"/>
  <c r="AB683" s="1"/>
  <c r="AA683"/>
  <c r="AC683"/>
  <c r="AD683"/>
  <c r="AE683"/>
  <c r="AF683" s="1"/>
  <c r="G684"/>
  <c r="I684"/>
  <c r="Q684"/>
  <c r="R684"/>
  <c r="Y684"/>
  <c r="Z684"/>
  <c r="AB684" s="1"/>
  <c r="AA684"/>
  <c r="AC684"/>
  <c r="AD684"/>
  <c r="AE684"/>
  <c r="AF684" s="1"/>
  <c r="G685"/>
  <c r="I685"/>
  <c r="Q685"/>
  <c r="R685"/>
  <c r="Y685"/>
  <c r="Z685"/>
  <c r="AA685"/>
  <c r="AB685"/>
  <c r="AC685"/>
  <c r="AD685"/>
  <c r="AE685"/>
  <c r="AF685" s="1"/>
  <c r="G686"/>
  <c r="I686"/>
  <c r="Q686"/>
  <c r="R686"/>
  <c r="Y686"/>
  <c r="Z686"/>
  <c r="AB686" s="1"/>
  <c r="AA686"/>
  <c r="AC686"/>
  <c r="AD686"/>
  <c r="AE686"/>
  <c r="AF686" s="1"/>
  <c r="G687"/>
  <c r="I687"/>
  <c r="Q687"/>
  <c r="R687"/>
  <c r="Y687"/>
  <c r="Z687"/>
  <c r="AA687"/>
  <c r="AB687"/>
  <c r="AC687"/>
  <c r="AD687"/>
  <c r="AE687"/>
  <c r="AF687" s="1"/>
  <c r="G688"/>
  <c r="I688"/>
  <c r="Q688"/>
  <c r="R688"/>
  <c r="Y688"/>
  <c r="Z688"/>
  <c r="AB688" s="1"/>
  <c r="AA688"/>
  <c r="AC688"/>
  <c r="AD688"/>
  <c r="AE688"/>
  <c r="AF688" s="1"/>
  <c r="G689"/>
  <c r="I689"/>
  <c r="Q689"/>
  <c r="R689"/>
  <c r="Y689"/>
  <c r="Z689"/>
  <c r="AA689"/>
  <c r="AB689"/>
  <c r="AC689"/>
  <c r="AD689"/>
  <c r="AE689"/>
  <c r="AF689" s="1"/>
  <c r="G690"/>
  <c r="I690"/>
  <c r="Q690"/>
  <c r="R690"/>
  <c r="Y690"/>
  <c r="Z690"/>
  <c r="AB690" s="1"/>
  <c r="AA690"/>
  <c r="AC690"/>
  <c r="AD690"/>
  <c r="AE690"/>
  <c r="AF690" s="1"/>
  <c r="G691"/>
  <c r="I691"/>
  <c r="Q691"/>
  <c r="R691"/>
  <c r="Y691"/>
  <c r="Z691"/>
  <c r="AB691" s="1"/>
  <c r="AA691"/>
  <c r="AC691"/>
  <c r="AD691"/>
  <c r="AE691"/>
  <c r="AF691" s="1"/>
  <c r="G692"/>
  <c r="I692"/>
  <c r="Q692"/>
  <c r="R692"/>
  <c r="Y692"/>
  <c r="Z692"/>
  <c r="AA692"/>
  <c r="AB692"/>
  <c r="AC692"/>
  <c r="AD692"/>
  <c r="AE692"/>
  <c r="AF692" s="1"/>
  <c r="G693"/>
  <c r="I693"/>
  <c r="Q693"/>
  <c r="R693"/>
  <c r="Y693"/>
  <c r="Z693"/>
  <c r="AB693" s="1"/>
  <c r="AA693"/>
  <c r="AC693"/>
  <c r="AD693"/>
  <c r="AE693"/>
  <c r="AF693" s="1"/>
  <c r="G694"/>
  <c r="I694"/>
  <c r="Q694"/>
  <c r="R694"/>
  <c r="Y694"/>
  <c r="Z694"/>
  <c r="AB694" s="1"/>
  <c r="AA694"/>
  <c r="AC694"/>
  <c r="AD694"/>
  <c r="AE694"/>
  <c r="AF694" s="1"/>
  <c r="G695"/>
  <c r="I695"/>
  <c r="Q695"/>
  <c r="R695"/>
  <c r="Y695"/>
  <c r="Z695"/>
  <c r="AA695"/>
  <c r="AB695"/>
  <c r="AC695"/>
  <c r="AD695"/>
  <c r="AE695"/>
  <c r="AF695" s="1"/>
  <c r="G696"/>
  <c r="I696"/>
  <c r="Q696"/>
  <c r="R696"/>
  <c r="Y696"/>
  <c r="Z696"/>
  <c r="AB696" s="1"/>
  <c r="AA696"/>
  <c r="AC696"/>
  <c r="AD696"/>
  <c r="AE696"/>
  <c r="AF696" s="1"/>
  <c r="G697"/>
  <c r="I697"/>
  <c r="Q697"/>
  <c r="R697"/>
  <c r="Y697"/>
  <c r="Z697"/>
  <c r="AA697"/>
  <c r="AB697"/>
  <c r="AC697"/>
  <c r="AD697"/>
  <c r="AE697"/>
  <c r="AF697" s="1"/>
  <c r="G698"/>
  <c r="I698"/>
  <c r="Q698"/>
  <c r="R698"/>
  <c r="Y698"/>
  <c r="Z698"/>
  <c r="AB698" s="1"/>
  <c r="AA698"/>
  <c r="AC698"/>
  <c r="AD698"/>
  <c r="AE698"/>
  <c r="AF698" s="1"/>
  <c r="G699"/>
  <c r="I699"/>
  <c r="Q699"/>
  <c r="R699"/>
  <c r="Y699"/>
  <c r="Z699"/>
  <c r="AB699" s="1"/>
  <c r="AA699"/>
  <c r="AC699"/>
  <c r="AD699"/>
  <c r="AE699"/>
  <c r="AF699" s="1"/>
  <c r="G700"/>
  <c r="I700"/>
  <c r="Q700"/>
  <c r="R700"/>
  <c r="Y700"/>
  <c r="Z700"/>
  <c r="AB700" s="1"/>
  <c r="AA700"/>
  <c r="AC700"/>
  <c r="AD700"/>
  <c r="AE700"/>
  <c r="AF700" s="1"/>
  <c r="G701"/>
  <c r="I701"/>
  <c r="Q701"/>
  <c r="R701"/>
  <c r="Y701"/>
  <c r="Z701"/>
  <c r="AA701"/>
  <c r="AB701"/>
  <c r="AC701"/>
  <c r="AD701"/>
  <c r="AE701"/>
  <c r="AF701" s="1"/>
  <c r="G702"/>
  <c r="I702"/>
  <c r="Q702"/>
  <c r="R702"/>
  <c r="Y702"/>
  <c r="Z702"/>
  <c r="AB702" s="1"/>
  <c r="AA702"/>
  <c r="AC702"/>
  <c r="AD702"/>
  <c r="AE702"/>
  <c r="AF702" s="1"/>
  <c r="G703"/>
  <c r="I703"/>
  <c r="Q703"/>
  <c r="R703"/>
  <c r="Y703"/>
  <c r="Z703"/>
  <c r="AA703"/>
  <c r="AB703"/>
  <c r="AC703"/>
  <c r="AD703"/>
  <c r="AE703"/>
  <c r="AF703" s="1"/>
  <c r="G704"/>
  <c r="I704"/>
  <c r="Q704"/>
  <c r="R704"/>
  <c r="Y704"/>
  <c r="Z704"/>
  <c r="AB704" s="1"/>
  <c r="AA704"/>
  <c r="AC704"/>
  <c r="AD704"/>
  <c r="AE704"/>
  <c r="AF704" s="1"/>
  <c r="G705"/>
  <c r="I705"/>
  <c r="Q705"/>
  <c r="R705"/>
  <c r="Y705"/>
  <c r="Z705"/>
  <c r="AB705" s="1"/>
  <c r="AA705"/>
  <c r="AC705"/>
  <c r="AD705"/>
  <c r="AE705"/>
  <c r="AF705" s="1"/>
  <c r="G706"/>
  <c r="I706"/>
  <c r="Q706"/>
  <c r="R706"/>
  <c r="Y706"/>
  <c r="Z706"/>
  <c r="AA706"/>
  <c r="AB706"/>
  <c r="AC706"/>
  <c r="AD706"/>
  <c r="AE706"/>
  <c r="AF706" s="1"/>
  <c r="G707"/>
  <c r="I707"/>
  <c r="Q707"/>
  <c r="R707"/>
  <c r="Y707"/>
  <c r="Z707"/>
  <c r="AA707"/>
  <c r="AB707"/>
  <c r="AC707"/>
  <c r="AD707"/>
  <c r="AE707"/>
  <c r="AF707" s="1"/>
  <c r="G708"/>
  <c r="I708"/>
  <c r="Q708"/>
  <c r="R708"/>
  <c r="Y708"/>
  <c r="Z708"/>
  <c r="AA708"/>
  <c r="AB708"/>
  <c r="AC708"/>
  <c r="AD708"/>
  <c r="AE708"/>
  <c r="AF708" s="1"/>
  <c r="G709"/>
  <c r="I709"/>
  <c r="Q709"/>
  <c r="R709"/>
  <c r="Y709"/>
  <c r="Z709"/>
  <c r="AB709" s="1"/>
  <c r="AA709"/>
  <c r="AC709"/>
  <c r="AD709"/>
  <c r="AE709"/>
  <c r="AF709" s="1"/>
  <c r="G710"/>
  <c r="I710"/>
  <c r="Q710"/>
  <c r="R710"/>
  <c r="Y710"/>
  <c r="Z710"/>
  <c r="AA710"/>
  <c r="AB710"/>
  <c r="AC710"/>
  <c r="AD710"/>
  <c r="AE710"/>
  <c r="AF710" s="1"/>
  <c r="G711"/>
  <c r="I711"/>
  <c r="Q711"/>
  <c r="R711"/>
  <c r="Y711"/>
  <c r="Z711"/>
  <c r="AB711" s="1"/>
  <c r="AA711"/>
  <c r="AC711"/>
  <c r="AD711"/>
  <c r="AE711"/>
  <c r="AF711" s="1"/>
  <c r="G712"/>
  <c r="I712"/>
  <c r="Q712"/>
  <c r="R712"/>
  <c r="Y712"/>
  <c r="Z712"/>
  <c r="AA712"/>
  <c r="AB712"/>
  <c r="AC712"/>
  <c r="AD712"/>
  <c r="AE712"/>
  <c r="AF712" s="1"/>
  <c r="G713"/>
  <c r="I713"/>
  <c r="Q713"/>
  <c r="R713"/>
  <c r="Y713"/>
  <c r="Z713"/>
  <c r="AB713" s="1"/>
  <c r="AA713"/>
  <c r="AC713"/>
  <c r="AD713"/>
  <c r="AE713"/>
  <c r="AF713" s="1"/>
  <c r="G714"/>
  <c r="I714"/>
  <c r="Q714"/>
  <c r="R714"/>
  <c r="Y714"/>
  <c r="Z714"/>
  <c r="AA714"/>
  <c r="AB714"/>
  <c r="AC714"/>
  <c r="AD714"/>
  <c r="AE714"/>
  <c r="AF714" s="1"/>
  <c r="G715"/>
  <c r="I715"/>
  <c r="Q715"/>
  <c r="R715"/>
  <c r="Y715"/>
  <c r="Z715"/>
  <c r="AB715" s="1"/>
  <c r="AA715"/>
  <c r="AC715"/>
  <c r="AD715"/>
  <c r="AE715"/>
  <c r="AF715" s="1"/>
  <c r="G716"/>
  <c r="I716"/>
  <c r="Q716"/>
  <c r="R716"/>
  <c r="Y716"/>
  <c r="Z716"/>
  <c r="AA716"/>
  <c r="AB716"/>
  <c r="AC716"/>
  <c r="AD716"/>
  <c r="AE716"/>
  <c r="AF716" s="1"/>
  <c r="G717"/>
  <c r="I717"/>
  <c r="Q717"/>
  <c r="R717"/>
  <c r="Y717"/>
  <c r="Z717"/>
  <c r="AA717"/>
  <c r="AB717"/>
  <c r="AC717"/>
  <c r="AD717"/>
  <c r="AE717"/>
  <c r="AF717" s="1"/>
  <c r="G718"/>
  <c r="I718"/>
  <c r="Q718"/>
  <c r="R718"/>
  <c r="Y718"/>
  <c r="Z718"/>
  <c r="AB718" s="1"/>
  <c r="AA718"/>
  <c r="AC718"/>
  <c r="AD718"/>
  <c r="AE718"/>
  <c r="AF718" s="1"/>
  <c r="G719"/>
  <c r="I719"/>
  <c r="Q719"/>
  <c r="R719"/>
  <c r="Y719"/>
  <c r="Z719"/>
  <c r="AA719"/>
  <c r="AB719"/>
  <c r="AC719"/>
  <c r="AD719"/>
  <c r="AE719"/>
  <c r="AF719" s="1"/>
  <c r="G720"/>
  <c r="I720"/>
  <c r="Q720"/>
  <c r="R720"/>
  <c r="Y720"/>
  <c r="Z720"/>
  <c r="AB720" s="1"/>
  <c r="AA720"/>
  <c r="AC720"/>
  <c r="AD720"/>
  <c r="AE720"/>
  <c r="AF720" s="1"/>
  <c r="G721"/>
  <c r="I721"/>
  <c r="Q721"/>
  <c r="R721"/>
  <c r="Y721"/>
  <c r="Z721"/>
  <c r="AB721" s="1"/>
  <c r="AA721"/>
  <c r="AC721"/>
  <c r="AD721"/>
  <c r="AE721"/>
  <c r="AF721" s="1"/>
  <c r="G722"/>
  <c r="I722"/>
  <c r="Q722"/>
  <c r="R722"/>
  <c r="Y722"/>
  <c r="Z722"/>
  <c r="AA722"/>
  <c r="AB722"/>
  <c r="AC722"/>
  <c r="AD722"/>
  <c r="AE722"/>
  <c r="AF722" s="1"/>
  <c r="G723"/>
  <c r="I723"/>
  <c r="Q723"/>
  <c r="R723"/>
  <c r="Y723"/>
  <c r="Z723"/>
  <c r="AB723" s="1"/>
  <c r="AA723"/>
  <c r="AC723"/>
  <c r="AD723"/>
  <c r="AE723"/>
  <c r="AF723" s="1"/>
  <c r="G724"/>
  <c r="I724"/>
  <c r="Q724"/>
  <c r="R724"/>
  <c r="Y724"/>
  <c r="Z724"/>
  <c r="AB724" s="1"/>
  <c r="AA724"/>
  <c r="AC724"/>
  <c r="AD724"/>
  <c r="AE724"/>
  <c r="AF724" s="1"/>
  <c r="G725"/>
  <c r="I725"/>
  <c r="Q725"/>
  <c r="R725"/>
  <c r="Y725"/>
  <c r="Z725"/>
  <c r="AA725"/>
  <c r="AB725"/>
  <c r="AC725"/>
  <c r="AD725"/>
  <c r="AE725"/>
  <c r="AF725" s="1"/>
  <c r="G726"/>
  <c r="I726"/>
  <c r="Q726"/>
  <c r="R726"/>
  <c r="Y726"/>
  <c r="Z726"/>
  <c r="AB726" s="1"/>
  <c r="AA726"/>
  <c r="AC726"/>
  <c r="AD726"/>
  <c r="AE726"/>
  <c r="AF726" s="1"/>
  <c r="G727"/>
  <c r="I727"/>
  <c r="Q727"/>
  <c r="R727"/>
  <c r="Y727"/>
  <c r="Z727"/>
  <c r="AB727" s="1"/>
  <c r="AA727"/>
  <c r="AC727"/>
  <c r="AD727"/>
  <c r="AE727"/>
  <c r="AF727" s="1"/>
  <c r="G728"/>
  <c r="I728"/>
  <c r="Q728"/>
  <c r="R728"/>
  <c r="Y728"/>
  <c r="Z728"/>
  <c r="AB728" s="1"/>
  <c r="AA728"/>
  <c r="AC728"/>
  <c r="AD728"/>
  <c r="AE728"/>
  <c r="AF728" s="1"/>
  <c r="G729"/>
  <c r="I729"/>
  <c r="Q729"/>
  <c r="R729"/>
  <c r="Y729"/>
  <c r="Z729"/>
  <c r="AA729"/>
  <c r="AB729"/>
  <c r="AC729"/>
  <c r="AD729"/>
  <c r="AE729"/>
  <c r="AF729" s="1"/>
  <c r="G730"/>
  <c r="I730"/>
  <c r="Q730"/>
  <c r="R730"/>
  <c r="Y730"/>
  <c r="Z730"/>
  <c r="AB730" s="1"/>
  <c r="AA730"/>
  <c r="AC730"/>
  <c r="AD730"/>
  <c r="AE730"/>
  <c r="AF730" s="1"/>
  <c r="G731"/>
  <c r="I731"/>
  <c r="Q731"/>
  <c r="R731"/>
  <c r="Y731"/>
  <c r="Z731"/>
  <c r="AB731" s="1"/>
  <c r="AA731"/>
  <c r="AC731"/>
  <c r="AD731"/>
  <c r="AE731"/>
  <c r="AF731" s="1"/>
  <c r="G732"/>
  <c r="I732"/>
  <c r="Q732"/>
  <c r="R732"/>
  <c r="Y732"/>
  <c r="Z732"/>
  <c r="AB732" s="1"/>
  <c r="AA732"/>
  <c r="AC732"/>
  <c r="AD732"/>
  <c r="AE732"/>
  <c r="AF732" s="1"/>
  <c r="G733"/>
  <c r="I733"/>
  <c r="Q733"/>
  <c r="R733"/>
  <c r="Y733"/>
  <c r="Z733"/>
  <c r="AA733"/>
  <c r="AB733"/>
  <c r="AC733"/>
  <c r="AD733"/>
  <c r="AE733"/>
  <c r="AF733" s="1"/>
  <c r="G734"/>
  <c r="I734"/>
  <c r="Q734"/>
  <c r="R734"/>
  <c r="Y734"/>
  <c r="Z734"/>
  <c r="AB734" s="1"/>
  <c r="AA734"/>
  <c r="AC734"/>
  <c r="AD734"/>
  <c r="AE734"/>
  <c r="AF734" s="1"/>
  <c r="G735"/>
  <c r="I735"/>
  <c r="Q735"/>
  <c r="R735"/>
  <c r="Y735"/>
  <c r="Z735"/>
  <c r="AA735"/>
  <c r="AB735"/>
  <c r="AC735"/>
  <c r="AD735"/>
  <c r="AE735"/>
  <c r="AF735" s="1"/>
  <c r="G736"/>
  <c r="I736"/>
  <c r="Q736"/>
  <c r="R736"/>
  <c r="Y736"/>
  <c r="Z736"/>
  <c r="AB736" s="1"/>
  <c r="AA736"/>
  <c r="AC736"/>
  <c r="AD736"/>
  <c r="AE736"/>
  <c r="AF736" s="1"/>
  <c r="G737"/>
  <c r="I737"/>
  <c r="Q737"/>
  <c r="R737"/>
  <c r="Y737"/>
  <c r="Z737"/>
  <c r="AB737" s="1"/>
  <c r="AA737"/>
  <c r="AC737"/>
  <c r="AD737"/>
  <c r="AE737"/>
  <c r="AF737" s="1"/>
  <c r="G738"/>
  <c r="I738"/>
  <c r="Q738"/>
  <c r="R738"/>
  <c r="Y738"/>
  <c r="Z738"/>
  <c r="AB738" s="1"/>
  <c r="AA738"/>
  <c r="AC738"/>
  <c r="AD738"/>
  <c r="AE738"/>
  <c r="AF738" s="1"/>
  <c r="G739"/>
  <c r="I739"/>
  <c r="Q739"/>
  <c r="R739"/>
  <c r="Y739"/>
  <c r="Z739"/>
  <c r="AB739" s="1"/>
  <c r="AA739"/>
  <c r="AC739"/>
  <c r="AD739"/>
  <c r="AE739"/>
  <c r="AF739" s="1"/>
  <c r="G740"/>
  <c r="I740"/>
  <c r="Q740"/>
  <c r="R740"/>
  <c r="Y740"/>
  <c r="Z740"/>
  <c r="AA740"/>
  <c r="AB740"/>
  <c r="AC740"/>
  <c r="AD740"/>
  <c r="AE740"/>
  <c r="AF740" s="1"/>
  <c r="G741"/>
  <c r="I741"/>
  <c r="Q741"/>
  <c r="R741"/>
  <c r="Y741"/>
  <c r="Z741"/>
  <c r="AB741" s="1"/>
  <c r="AA741"/>
  <c r="AC741"/>
  <c r="AD741"/>
  <c r="AE741"/>
  <c r="AF741" s="1"/>
  <c r="G742"/>
  <c r="I742"/>
  <c r="Q742"/>
  <c r="R742"/>
  <c r="Y742"/>
  <c r="Z742"/>
  <c r="AA742"/>
  <c r="AB742"/>
  <c r="AC742"/>
  <c r="AD742"/>
  <c r="AE742"/>
  <c r="AF742" s="1"/>
  <c r="G743"/>
  <c r="I743"/>
  <c r="Q743"/>
  <c r="R743"/>
  <c r="Y743"/>
  <c r="Z743"/>
  <c r="AB743" s="1"/>
  <c r="AA743"/>
  <c r="AC743"/>
  <c r="AD743"/>
  <c r="AE743"/>
  <c r="AF743" s="1"/>
  <c r="G744"/>
  <c r="I744"/>
  <c r="Q744"/>
  <c r="R744"/>
  <c r="Y744"/>
  <c r="Z744"/>
  <c r="AB744" s="1"/>
  <c r="AA744"/>
  <c r="AC744"/>
  <c r="AD744"/>
  <c r="AE744"/>
  <c r="AF744" s="1"/>
  <c r="G745"/>
  <c r="I745"/>
  <c r="Q745"/>
  <c r="R745"/>
  <c r="Y745"/>
  <c r="Z745"/>
  <c r="AB745" s="1"/>
  <c r="AA745"/>
  <c r="AC745"/>
  <c r="AD745"/>
  <c r="AE745"/>
  <c r="AF745" s="1"/>
  <c r="G746"/>
  <c r="I746"/>
  <c r="Q746"/>
  <c r="R746"/>
  <c r="Y746"/>
  <c r="Z746"/>
  <c r="AA746"/>
  <c r="AB746"/>
  <c r="AC746"/>
  <c r="AD746"/>
  <c r="AE746"/>
  <c r="AF746" s="1"/>
  <c r="G747"/>
  <c r="I747"/>
  <c r="Q747"/>
  <c r="R747"/>
  <c r="Y747"/>
  <c r="Z747"/>
  <c r="AB747" s="1"/>
  <c r="AA747"/>
  <c r="AC747"/>
  <c r="AD747"/>
  <c r="AE747"/>
  <c r="AF747" s="1"/>
  <c r="G748"/>
  <c r="I748"/>
  <c r="Q748"/>
  <c r="R748"/>
  <c r="Y748"/>
  <c r="Z748"/>
  <c r="AB748" s="1"/>
  <c r="AA748"/>
  <c r="AC748"/>
  <c r="AD748"/>
  <c r="AE748"/>
  <c r="AF748" s="1"/>
  <c r="G749"/>
  <c r="I749"/>
  <c r="Q749"/>
  <c r="R749"/>
  <c r="Y749"/>
  <c r="Z749"/>
  <c r="AB749" s="1"/>
  <c r="AA749"/>
  <c r="AC749"/>
  <c r="AD749"/>
  <c r="AE749"/>
  <c r="AF749" s="1"/>
  <c r="G750"/>
  <c r="I750"/>
  <c r="Q750"/>
  <c r="R750"/>
  <c r="Y750"/>
  <c r="Z750"/>
  <c r="AA750"/>
  <c r="AB750"/>
  <c r="AC750"/>
  <c r="AD750"/>
  <c r="AE750"/>
  <c r="AF750" s="1"/>
  <c r="G751"/>
  <c r="I751"/>
  <c r="Q751"/>
  <c r="R751"/>
  <c r="Y751"/>
  <c r="Z751"/>
  <c r="AB751" s="1"/>
  <c r="AA751"/>
  <c r="AC751"/>
  <c r="AD751"/>
  <c r="AE751"/>
  <c r="AF751" s="1"/>
  <c r="G752"/>
  <c r="I752"/>
  <c r="Q752"/>
  <c r="R752"/>
  <c r="Y752"/>
  <c r="Z752"/>
  <c r="AA752"/>
  <c r="AB752"/>
  <c r="AC752"/>
  <c r="AD752"/>
  <c r="AE752"/>
  <c r="AF752" s="1"/>
  <c r="G753"/>
  <c r="I753"/>
  <c r="Q753"/>
  <c r="R753"/>
  <c r="Y753"/>
  <c r="Z753"/>
  <c r="AB753" s="1"/>
  <c r="AA753"/>
  <c r="AC753"/>
  <c r="AD753"/>
  <c r="AE753"/>
  <c r="AF753" s="1"/>
  <c r="G754"/>
  <c r="I754"/>
  <c r="Q754"/>
  <c r="R754"/>
  <c r="Y754"/>
  <c r="Z754"/>
  <c r="AB754" s="1"/>
  <c r="AA754"/>
  <c r="AC754"/>
  <c r="AD754"/>
  <c r="AE754"/>
  <c r="AF754" s="1"/>
  <c r="G755"/>
  <c r="I755"/>
  <c r="Q755"/>
  <c r="R755"/>
  <c r="Y755"/>
  <c r="Z755"/>
  <c r="AA755"/>
  <c r="AB755"/>
  <c r="AC755"/>
  <c r="AD755"/>
  <c r="AE755"/>
  <c r="AF755" s="1"/>
  <c r="G756"/>
  <c r="I756"/>
  <c r="Q756"/>
  <c r="R756"/>
  <c r="Y756"/>
  <c r="Z756"/>
  <c r="AB756" s="1"/>
  <c r="AA756"/>
  <c r="AC756"/>
  <c r="AD756"/>
  <c r="AE756"/>
  <c r="AF756" s="1"/>
  <c r="G757"/>
  <c r="I757"/>
  <c r="Q757"/>
  <c r="R757"/>
  <c r="Y757"/>
  <c r="Z757"/>
  <c r="AB757" s="1"/>
  <c r="AA757"/>
  <c r="AC757"/>
  <c r="AD757"/>
  <c r="AE757"/>
  <c r="AF757" s="1"/>
  <c r="G758"/>
  <c r="I758"/>
  <c r="Q758"/>
  <c r="R758"/>
  <c r="Y758"/>
  <c r="Z758"/>
  <c r="AA758"/>
  <c r="AB758"/>
  <c r="AC758"/>
  <c r="AD758"/>
  <c r="AE758"/>
  <c r="AF758" s="1"/>
  <c r="G759"/>
  <c r="I759"/>
  <c r="Q759"/>
  <c r="R759"/>
  <c r="Y759"/>
  <c r="Z759"/>
  <c r="AB759" s="1"/>
  <c r="AA759"/>
  <c r="AC759"/>
  <c r="AD759"/>
  <c r="AE759"/>
  <c r="AF759" s="1"/>
  <c r="G760"/>
  <c r="I760"/>
  <c r="Q760"/>
  <c r="R760"/>
  <c r="Y760"/>
  <c r="Z760"/>
  <c r="AA760"/>
  <c r="AB760"/>
  <c r="AC760"/>
  <c r="AD760"/>
  <c r="AE760"/>
  <c r="AF760" s="1"/>
  <c r="G761"/>
  <c r="I761"/>
  <c r="Q761"/>
  <c r="R761"/>
  <c r="Y761"/>
  <c r="Z761"/>
  <c r="AB761" s="1"/>
  <c r="AA761"/>
  <c r="AC761"/>
  <c r="AD761"/>
  <c r="AE761"/>
  <c r="AF761" s="1"/>
  <c r="G762"/>
  <c r="I762"/>
  <c r="Q762"/>
  <c r="R762"/>
  <c r="Y762"/>
  <c r="Z762"/>
  <c r="AB762" s="1"/>
  <c r="AA762"/>
  <c r="AC762"/>
  <c r="AD762"/>
  <c r="AE762"/>
  <c r="AF762" s="1"/>
  <c r="G763"/>
  <c r="I763"/>
  <c r="Q763"/>
  <c r="R763"/>
  <c r="Y763"/>
  <c r="Z763"/>
  <c r="AB763" s="1"/>
  <c r="AA763"/>
  <c r="AC763"/>
  <c r="AD763"/>
  <c r="AE763"/>
  <c r="AF763" s="1"/>
  <c r="G764"/>
  <c r="I764"/>
  <c r="Q764"/>
  <c r="R764"/>
  <c r="Y764"/>
  <c r="Z764"/>
  <c r="AA764"/>
  <c r="AB764"/>
  <c r="AC764"/>
  <c r="AD764"/>
  <c r="AE764"/>
  <c r="AF764" s="1"/>
  <c r="G765"/>
  <c r="I765"/>
  <c r="Q765"/>
  <c r="R765"/>
  <c r="Y765"/>
  <c r="Z765"/>
  <c r="AB765" s="1"/>
  <c r="AA765"/>
  <c r="AC765"/>
  <c r="AD765"/>
  <c r="AE765"/>
  <c r="AF765" s="1"/>
  <c r="G766"/>
  <c r="I766"/>
  <c r="Q766"/>
  <c r="R766"/>
  <c r="Y766"/>
  <c r="Z766"/>
  <c r="AA766"/>
  <c r="AB766"/>
  <c r="AC766"/>
  <c r="AD766"/>
  <c r="AE766"/>
  <c r="AF766" s="1"/>
  <c r="G767"/>
  <c r="I767"/>
  <c r="Q767"/>
  <c r="R767"/>
  <c r="Y767"/>
  <c r="Z767"/>
  <c r="AB767" s="1"/>
  <c r="AA767"/>
  <c r="AC767"/>
  <c r="AD767"/>
  <c r="AE767"/>
  <c r="AF767" s="1"/>
  <c r="G768"/>
  <c r="I768"/>
  <c r="Q768"/>
  <c r="R768"/>
  <c r="Y768"/>
  <c r="Z768"/>
  <c r="AB768" s="1"/>
  <c r="AA768"/>
  <c r="AC768"/>
  <c r="AD768"/>
  <c r="AE768"/>
  <c r="AF768" s="1"/>
  <c r="G769"/>
  <c r="I769"/>
  <c r="Q769"/>
  <c r="R769"/>
  <c r="Y769"/>
  <c r="Z769"/>
  <c r="AB769" s="1"/>
  <c r="AA769"/>
  <c r="AC769"/>
  <c r="AD769"/>
  <c r="AE769"/>
  <c r="AF769" s="1"/>
  <c r="G770"/>
  <c r="I770"/>
  <c r="Q770"/>
  <c r="R770"/>
  <c r="Y770"/>
  <c r="Z770"/>
  <c r="AA770"/>
  <c r="AB770"/>
  <c r="AC770"/>
  <c r="AD770"/>
  <c r="AE770"/>
  <c r="AF770" s="1"/>
  <c r="G771"/>
  <c r="I771"/>
  <c r="Q771"/>
  <c r="R771"/>
  <c r="Y771"/>
  <c r="Z771"/>
  <c r="AB771" s="1"/>
  <c r="AA771"/>
  <c r="AC771"/>
  <c r="AD771"/>
  <c r="AE771"/>
  <c r="AF771" s="1"/>
  <c r="G772"/>
  <c r="I772"/>
  <c r="Q772"/>
  <c r="R772"/>
  <c r="Y772"/>
  <c r="Z772"/>
  <c r="AB772" s="1"/>
  <c r="AA772"/>
  <c r="AC772"/>
  <c r="AD772"/>
  <c r="AE772"/>
  <c r="AF772" s="1"/>
  <c r="G773"/>
  <c r="I773"/>
  <c r="Q773"/>
  <c r="R773"/>
  <c r="Y773"/>
  <c r="Z773"/>
  <c r="AB773" s="1"/>
  <c r="AA773"/>
  <c r="AC773"/>
  <c r="AD773"/>
  <c r="AE773"/>
  <c r="AF773" s="1"/>
  <c r="G774"/>
  <c r="I774"/>
  <c r="Q774"/>
  <c r="R774"/>
  <c r="Y774"/>
  <c r="Z774"/>
  <c r="AA774"/>
  <c r="AB774"/>
  <c r="AC774"/>
  <c r="AD774"/>
  <c r="AE774"/>
  <c r="AF774" s="1"/>
  <c r="G775"/>
  <c r="I775"/>
  <c r="Q775"/>
  <c r="R775"/>
  <c r="Y775"/>
  <c r="Z775"/>
  <c r="AB775" s="1"/>
  <c r="AA775"/>
  <c r="AC775"/>
  <c r="AD775"/>
  <c r="AE775"/>
  <c r="AF775" s="1"/>
  <c r="G776"/>
  <c r="I776"/>
  <c r="Q776"/>
  <c r="R776"/>
  <c r="Y776"/>
  <c r="Z776"/>
  <c r="AA776"/>
  <c r="AB776"/>
  <c r="AC776"/>
  <c r="AD776"/>
  <c r="AE776"/>
  <c r="AF776" s="1"/>
  <c r="G777"/>
  <c r="I777"/>
  <c r="Q777"/>
  <c r="R777"/>
  <c r="Y777"/>
  <c r="Z777"/>
  <c r="AB777" s="1"/>
  <c r="AA777"/>
  <c r="AC777"/>
  <c r="AD777"/>
  <c r="AE777"/>
  <c r="AF777" s="1"/>
  <c r="G778"/>
  <c r="I778"/>
  <c r="Q778"/>
  <c r="R778"/>
  <c r="Y778"/>
  <c r="Z778"/>
  <c r="AA778"/>
  <c r="AB778"/>
  <c r="AC778"/>
  <c r="AD778"/>
  <c r="AE778"/>
  <c r="AF778" s="1"/>
  <c r="G779"/>
  <c r="I779"/>
  <c r="Q779"/>
  <c r="R779"/>
  <c r="Y779"/>
  <c r="Z779"/>
  <c r="AB779" s="1"/>
  <c r="AA779"/>
  <c r="AC779"/>
  <c r="AD779"/>
  <c r="AE779"/>
  <c r="AF779" s="1"/>
  <c r="G780"/>
  <c r="I780"/>
  <c r="Q780"/>
  <c r="R780"/>
  <c r="Y780"/>
  <c r="Z780"/>
  <c r="AA780"/>
  <c r="AB780"/>
  <c r="AC780"/>
  <c r="AD780"/>
  <c r="AE780"/>
  <c r="AF780" s="1"/>
  <c r="G781"/>
  <c r="I781"/>
  <c r="Q781"/>
  <c r="R781"/>
  <c r="Y781"/>
  <c r="Z781"/>
  <c r="AB781" s="1"/>
  <c r="AA781"/>
  <c r="AC781"/>
  <c r="AD781"/>
  <c r="AE781"/>
  <c r="AF781" s="1"/>
  <c r="G782"/>
  <c r="I782"/>
  <c r="Q782"/>
  <c r="R782"/>
  <c r="Y782"/>
  <c r="Z782"/>
  <c r="AA782"/>
  <c r="AB782"/>
  <c r="AC782"/>
  <c r="AD782"/>
  <c r="AE782"/>
  <c r="AF782" s="1"/>
  <c r="G783"/>
  <c r="I783"/>
  <c r="Q783"/>
  <c r="R783"/>
  <c r="Y783"/>
  <c r="Z783"/>
  <c r="AB783" s="1"/>
  <c r="AA783"/>
  <c r="AC783"/>
  <c r="AD783"/>
  <c r="AE783"/>
  <c r="AF783" s="1"/>
  <c r="G784"/>
  <c r="I784"/>
  <c r="Q784"/>
  <c r="R784"/>
  <c r="Y784"/>
  <c r="Z784"/>
  <c r="AB784" s="1"/>
  <c r="AA784"/>
  <c r="AC784"/>
  <c r="AD784"/>
  <c r="AE784"/>
  <c r="AF784" s="1"/>
  <c r="G785"/>
  <c r="I785"/>
  <c r="Q785"/>
  <c r="R785"/>
  <c r="Y785"/>
  <c r="Z785"/>
  <c r="AA785"/>
  <c r="AB785"/>
  <c r="AC785"/>
  <c r="AD785"/>
  <c r="AE785"/>
  <c r="AF785" s="1"/>
  <c r="G786"/>
  <c r="I786"/>
  <c r="Q786"/>
  <c r="R786"/>
  <c r="Y786"/>
  <c r="Z786"/>
  <c r="AB786" s="1"/>
  <c r="AA786"/>
  <c r="AC786"/>
  <c r="AD786"/>
  <c r="AE786"/>
  <c r="AF786" s="1"/>
  <c r="G787"/>
  <c r="I787"/>
  <c r="Q787"/>
  <c r="R787"/>
  <c r="Y787"/>
  <c r="Z787"/>
  <c r="AA787"/>
  <c r="AB787"/>
  <c r="AC787"/>
  <c r="AD787"/>
  <c r="AE787"/>
  <c r="AF787" s="1"/>
  <c r="G788"/>
  <c r="I788"/>
  <c r="Q788"/>
  <c r="R788"/>
  <c r="Y788"/>
  <c r="Z788"/>
  <c r="AB788" s="1"/>
  <c r="AA788"/>
  <c r="AC788"/>
  <c r="AD788"/>
  <c r="AE788"/>
  <c r="AF788" s="1"/>
  <c r="G789"/>
  <c r="I789"/>
  <c r="Q789"/>
  <c r="R789"/>
  <c r="Y789"/>
  <c r="Z789"/>
  <c r="AB789" s="1"/>
  <c r="AA789"/>
  <c r="AC789"/>
  <c r="AD789"/>
  <c r="AE789"/>
  <c r="AF789" s="1"/>
  <c r="G790"/>
  <c r="I790"/>
  <c r="Q790"/>
  <c r="R790"/>
  <c r="Y790"/>
  <c r="Z790"/>
  <c r="AB790" s="1"/>
  <c r="AA790"/>
  <c r="AC790"/>
  <c r="AD790"/>
  <c r="AE790"/>
  <c r="AF790" s="1"/>
  <c r="G791"/>
  <c r="I791"/>
  <c r="Q791"/>
  <c r="R791"/>
  <c r="Y791"/>
  <c r="Z791"/>
  <c r="AB791" s="1"/>
  <c r="AA791"/>
  <c r="AC791"/>
  <c r="AD791"/>
  <c r="AE791"/>
  <c r="AF791" s="1"/>
  <c r="G792"/>
  <c r="I792"/>
  <c r="Q792"/>
  <c r="R792"/>
  <c r="Y792"/>
  <c r="Z792"/>
  <c r="AB792" s="1"/>
  <c r="AA792"/>
  <c r="AC792"/>
  <c r="AD792"/>
  <c r="AE792"/>
  <c r="AF792" s="1"/>
  <c r="G793"/>
  <c r="I793"/>
  <c r="Q793"/>
  <c r="R793"/>
  <c r="Y793"/>
  <c r="Z793"/>
  <c r="AB793" s="1"/>
  <c r="AA793"/>
  <c r="AC793"/>
  <c r="AD793"/>
  <c r="AE793"/>
  <c r="AF793" s="1"/>
  <c r="G794"/>
  <c r="I794"/>
  <c r="Q794"/>
  <c r="R794"/>
  <c r="Y794"/>
  <c r="Z794"/>
  <c r="AB794" s="1"/>
  <c r="AA794"/>
  <c r="AC794"/>
  <c r="AD794"/>
  <c r="AE794"/>
  <c r="AF794" s="1"/>
  <c r="G795"/>
  <c r="I795"/>
  <c r="Q795"/>
  <c r="R795"/>
  <c r="Y795"/>
  <c r="Z795"/>
  <c r="AA795"/>
  <c r="AB795"/>
  <c r="AC795"/>
  <c r="AD795"/>
  <c r="AE795"/>
  <c r="AF795" s="1"/>
  <c r="G796"/>
  <c r="I796"/>
  <c r="Q796"/>
  <c r="R796"/>
  <c r="Y796"/>
  <c r="Z796"/>
  <c r="AB796" s="1"/>
  <c r="AA796"/>
  <c r="AC796"/>
  <c r="AD796"/>
  <c r="AE796"/>
  <c r="AF796" s="1"/>
  <c r="G797"/>
  <c r="I797"/>
  <c r="Q797"/>
  <c r="R797"/>
  <c r="Y797"/>
  <c r="Z797"/>
  <c r="AB797" s="1"/>
  <c r="AA797"/>
  <c r="AC797"/>
  <c r="AD797"/>
  <c r="AE797"/>
  <c r="AF797" s="1"/>
  <c r="G798"/>
  <c r="I798"/>
  <c r="Q798"/>
  <c r="R798"/>
  <c r="Y798"/>
  <c r="Z798"/>
  <c r="AB798" s="1"/>
  <c r="AA798"/>
  <c r="AC798"/>
  <c r="AD798"/>
  <c r="AE798"/>
  <c r="AF798" s="1"/>
  <c r="G799"/>
  <c r="I799"/>
  <c r="Q799"/>
  <c r="R799"/>
  <c r="Y799"/>
  <c r="Z799"/>
  <c r="AB799" s="1"/>
  <c r="AA799"/>
  <c r="AC799"/>
  <c r="AD799"/>
  <c r="AE799"/>
  <c r="AF799" s="1"/>
  <c r="G800"/>
  <c r="I800"/>
  <c r="Q800"/>
  <c r="R800"/>
  <c r="Y800"/>
  <c r="Z800"/>
  <c r="AB800" s="1"/>
  <c r="AA800"/>
  <c r="AC800"/>
  <c r="AD800"/>
  <c r="AE800"/>
  <c r="AF800" s="1"/>
  <c r="G801"/>
  <c r="I801"/>
  <c r="Q801"/>
  <c r="R801"/>
  <c r="Y801"/>
  <c r="Z801"/>
  <c r="AB801" s="1"/>
  <c r="AA801"/>
  <c r="AC801"/>
  <c r="AD801"/>
  <c r="AE801"/>
  <c r="AF801" s="1"/>
  <c r="G802"/>
  <c r="I802"/>
  <c r="Q802"/>
  <c r="R802"/>
  <c r="Y802"/>
  <c r="Z802"/>
  <c r="AB802" s="1"/>
  <c r="AA802"/>
  <c r="AC802"/>
  <c r="AD802"/>
  <c r="AE802"/>
  <c r="AF802" s="1"/>
  <c r="G803"/>
  <c r="I803"/>
  <c r="Q803"/>
  <c r="R803"/>
  <c r="Y803"/>
  <c r="Z803"/>
  <c r="AB803" s="1"/>
  <c r="AA803"/>
  <c r="AC803"/>
  <c r="AD803"/>
  <c r="AE803"/>
  <c r="AF803" s="1"/>
  <c r="G804"/>
  <c r="I804"/>
  <c r="Q804"/>
  <c r="R804"/>
  <c r="Y804"/>
  <c r="Z804"/>
  <c r="AB804" s="1"/>
  <c r="AA804"/>
  <c r="AC804"/>
  <c r="AD804"/>
  <c r="AE804"/>
  <c r="AF804" s="1"/>
  <c r="G805"/>
  <c r="I805"/>
  <c r="Q805"/>
  <c r="R805"/>
  <c r="Y805"/>
  <c r="Z805"/>
  <c r="AA805"/>
  <c r="AB805"/>
  <c r="AC805"/>
  <c r="AD805"/>
  <c r="AE805"/>
  <c r="AF805" s="1"/>
  <c r="G806"/>
  <c r="I806"/>
  <c r="Q806"/>
  <c r="R806"/>
  <c r="Y806"/>
  <c r="Z806"/>
  <c r="AB806" s="1"/>
  <c r="AA806"/>
  <c r="AC806"/>
  <c r="AD806"/>
  <c r="AE806"/>
  <c r="AF806" s="1"/>
  <c r="G807"/>
  <c r="I807"/>
  <c r="Q807"/>
  <c r="R807"/>
  <c r="Y807"/>
  <c r="Z807"/>
  <c r="AB807" s="1"/>
  <c r="AA807"/>
  <c r="AC807"/>
  <c r="AD807"/>
  <c r="AE807"/>
  <c r="AF807" s="1"/>
  <c r="G808"/>
  <c r="I808"/>
  <c r="Q808"/>
  <c r="R808"/>
  <c r="Y808"/>
  <c r="Z808"/>
  <c r="AB808" s="1"/>
  <c r="AA808"/>
  <c r="AC808"/>
  <c r="AD808"/>
  <c r="AE808"/>
  <c r="AF808" s="1"/>
  <c r="G809"/>
  <c r="I809"/>
  <c r="Q809"/>
  <c r="R809"/>
  <c r="Y809"/>
  <c r="Z809"/>
  <c r="AB809" s="1"/>
  <c r="AA809"/>
  <c r="AC809"/>
  <c r="AD809"/>
  <c r="AE809"/>
  <c r="AF809" s="1"/>
  <c r="G810"/>
  <c r="I810"/>
  <c r="Q810"/>
  <c r="R810"/>
  <c r="Y810"/>
  <c r="Z810"/>
  <c r="AB810" s="1"/>
  <c r="AA810"/>
  <c r="AC810"/>
  <c r="AD810"/>
  <c r="AE810"/>
  <c r="AF810" s="1"/>
  <c r="G811"/>
  <c r="I811"/>
  <c r="Q811"/>
  <c r="R811"/>
  <c r="Y811"/>
  <c r="Z811"/>
  <c r="AB811" s="1"/>
  <c r="AA811"/>
  <c r="AC811"/>
  <c r="AD811"/>
  <c r="AE811"/>
  <c r="AF811" s="1"/>
  <c r="G812"/>
  <c r="I812"/>
  <c r="Q812"/>
  <c r="R812"/>
  <c r="Y812"/>
  <c r="Z812"/>
  <c r="AB812" s="1"/>
  <c r="AA812"/>
  <c r="AC812"/>
  <c r="AD812"/>
  <c r="AE812"/>
  <c r="AF812" s="1"/>
  <c r="G813"/>
  <c r="I813"/>
  <c r="Q813"/>
  <c r="R813"/>
  <c r="Y813"/>
  <c r="Z813"/>
  <c r="AB813" s="1"/>
  <c r="AA813"/>
  <c r="AC813"/>
  <c r="AD813"/>
  <c r="AE813"/>
  <c r="AF813" s="1"/>
  <c r="G814"/>
  <c r="I814"/>
  <c r="Q814"/>
  <c r="R814"/>
  <c r="Y814"/>
  <c r="Z814"/>
  <c r="AB814" s="1"/>
  <c r="AA814"/>
  <c r="AC814"/>
  <c r="AD814"/>
  <c r="AE814"/>
  <c r="AF814" s="1"/>
  <c r="G815"/>
  <c r="I815"/>
  <c r="Q815"/>
  <c r="R815"/>
  <c r="Y815"/>
  <c r="Z815"/>
  <c r="AB815" s="1"/>
  <c r="AA815"/>
  <c r="AC815"/>
  <c r="AD815"/>
  <c r="AE815"/>
  <c r="AF815" s="1"/>
  <c r="G816"/>
  <c r="I816"/>
  <c r="Q816"/>
  <c r="R816"/>
  <c r="Y816"/>
  <c r="Z816"/>
  <c r="AB816" s="1"/>
  <c r="AA816"/>
  <c r="AC816"/>
  <c r="AD816"/>
  <c r="AE816"/>
  <c r="AF816" s="1"/>
  <c r="G817"/>
  <c r="I817"/>
  <c r="Q817"/>
  <c r="R817"/>
  <c r="Y817"/>
  <c r="Z817"/>
  <c r="AB817" s="1"/>
  <c r="AA817"/>
  <c r="AC817"/>
  <c r="AD817"/>
  <c r="AE817"/>
  <c r="AF817" s="1"/>
  <c r="G818"/>
  <c r="I818"/>
  <c r="Q818"/>
  <c r="R818"/>
  <c r="Y818"/>
  <c r="Z818"/>
  <c r="AB818" s="1"/>
  <c r="AA818"/>
  <c r="AC818"/>
  <c r="AD818"/>
  <c r="AE818"/>
  <c r="AF818" s="1"/>
  <c r="G819"/>
  <c r="I819"/>
  <c r="Q819"/>
  <c r="R819"/>
  <c r="Y819"/>
  <c r="Z819"/>
  <c r="AA819"/>
  <c r="AB819"/>
  <c r="AC819"/>
  <c r="AD819"/>
  <c r="AE819"/>
  <c r="AF819" s="1"/>
  <c r="G820"/>
  <c r="I820"/>
  <c r="Q820"/>
  <c r="R820"/>
  <c r="Y820"/>
  <c r="Z820"/>
  <c r="AB820" s="1"/>
  <c r="AA820"/>
  <c r="AC820"/>
  <c r="AD820"/>
  <c r="AE820"/>
  <c r="AF820" s="1"/>
  <c r="G821"/>
  <c r="I821"/>
  <c r="Q821"/>
  <c r="R821"/>
  <c r="Y821"/>
  <c r="Z821"/>
  <c r="AB821" s="1"/>
  <c r="AA821"/>
  <c r="AC821"/>
  <c r="AD821"/>
  <c r="AE821"/>
  <c r="AF821" s="1"/>
  <c r="G822"/>
  <c r="I822"/>
  <c r="Q822"/>
  <c r="R822"/>
  <c r="Y822"/>
  <c r="Z822"/>
  <c r="AB822" s="1"/>
  <c r="AA822"/>
  <c r="AC822"/>
  <c r="AD822"/>
  <c r="AE822"/>
  <c r="AF822" s="1"/>
  <c r="G823"/>
  <c r="I823"/>
  <c r="Q823"/>
  <c r="R823"/>
  <c r="Y823"/>
  <c r="Z823"/>
  <c r="AB823" s="1"/>
  <c r="AA823"/>
  <c r="AC823"/>
  <c r="AD823"/>
  <c r="AE823"/>
  <c r="AF823" s="1"/>
  <c r="G824"/>
  <c r="I824"/>
  <c r="Q824"/>
  <c r="R824"/>
  <c r="Y824"/>
  <c r="Z824"/>
  <c r="AB824" s="1"/>
  <c r="AA824"/>
  <c r="AC824"/>
  <c r="AD824"/>
  <c r="AE824"/>
  <c r="AF824" s="1"/>
  <c r="G825"/>
  <c r="I825"/>
  <c r="Q825"/>
  <c r="R825"/>
  <c r="Y825"/>
  <c r="Z825"/>
  <c r="AB825" s="1"/>
  <c r="AA825"/>
  <c r="AC825"/>
  <c r="AD825"/>
  <c r="AE825"/>
  <c r="AF825" s="1"/>
  <c r="G826"/>
  <c r="I826"/>
  <c r="Q826"/>
  <c r="R826"/>
  <c r="Y826"/>
  <c r="Z826"/>
  <c r="AB826" s="1"/>
  <c r="AA826"/>
  <c r="AC826"/>
  <c r="AD826"/>
  <c r="AE826"/>
  <c r="AF826" s="1"/>
  <c r="G827"/>
  <c r="I827"/>
  <c r="Q827"/>
  <c r="R827"/>
  <c r="Y827"/>
  <c r="Z827"/>
  <c r="AB827" s="1"/>
  <c r="AA827"/>
  <c r="AC827"/>
  <c r="AD827"/>
  <c r="AE827"/>
  <c r="AF827" s="1"/>
  <c r="G828"/>
  <c r="I828"/>
  <c r="Q828"/>
  <c r="R828"/>
  <c r="Y828"/>
  <c r="Z828"/>
  <c r="AB828" s="1"/>
  <c r="AA828"/>
  <c r="AC828"/>
  <c r="AD828"/>
  <c r="AE828"/>
  <c r="AF828" s="1"/>
  <c r="G829"/>
  <c r="I829"/>
  <c r="Q829"/>
  <c r="R829"/>
  <c r="Y829"/>
  <c r="Z829"/>
  <c r="AB829" s="1"/>
  <c r="AA829"/>
  <c r="AC829"/>
  <c r="AD829"/>
  <c r="AE829"/>
  <c r="AF829" s="1"/>
  <c r="G830"/>
  <c r="I830"/>
  <c r="Q830"/>
  <c r="R830"/>
  <c r="Y830"/>
  <c r="Z830"/>
  <c r="AB830" s="1"/>
  <c r="AA830"/>
  <c r="AC830"/>
  <c r="AD830"/>
  <c r="AE830"/>
  <c r="AF830" s="1"/>
  <c r="G831"/>
  <c r="I831"/>
  <c r="Q831"/>
  <c r="R831"/>
  <c r="Y831"/>
  <c r="Z831"/>
  <c r="AB831" s="1"/>
  <c r="AA831"/>
  <c r="AC831"/>
  <c r="AD831"/>
  <c r="AE831"/>
  <c r="AF831" s="1"/>
  <c r="G832"/>
  <c r="I832"/>
  <c r="Q832"/>
  <c r="R832"/>
  <c r="Y832"/>
  <c r="Z832"/>
  <c r="AB832" s="1"/>
  <c r="AA832"/>
  <c r="AC832"/>
  <c r="AD832"/>
  <c r="AE832"/>
  <c r="AF832" s="1"/>
  <c r="G833"/>
  <c r="I833"/>
  <c r="Q833"/>
  <c r="R833"/>
  <c r="Y833"/>
  <c r="Z833"/>
  <c r="AA833"/>
  <c r="AB833"/>
  <c r="AC833"/>
  <c r="AD833"/>
  <c r="AE833"/>
  <c r="AF833" s="1"/>
  <c r="G834"/>
  <c r="I834"/>
  <c r="Q834"/>
  <c r="R834"/>
  <c r="Y834"/>
  <c r="Z834"/>
  <c r="AB834" s="1"/>
  <c r="AA834"/>
  <c r="AC834"/>
  <c r="AD834"/>
  <c r="AE834"/>
  <c r="AF834" s="1"/>
  <c r="G835"/>
  <c r="I835"/>
  <c r="Q835"/>
  <c r="R835"/>
  <c r="Y835"/>
  <c r="Z835"/>
  <c r="AB835" s="1"/>
  <c r="AA835"/>
  <c r="AC835"/>
  <c r="AD835"/>
  <c r="AE835"/>
  <c r="AF835" s="1"/>
  <c r="G836"/>
  <c r="I836"/>
  <c r="Q836"/>
  <c r="R836"/>
  <c r="Y836"/>
  <c r="Z836"/>
  <c r="AB836" s="1"/>
  <c r="AA836"/>
  <c r="AC836"/>
  <c r="AD836"/>
  <c r="AE836"/>
  <c r="AF836" s="1"/>
  <c r="G837"/>
  <c r="I837"/>
  <c r="Q837"/>
  <c r="R837"/>
  <c r="Y837"/>
  <c r="Z837"/>
  <c r="AB837" s="1"/>
  <c r="AA837"/>
  <c r="AC837"/>
  <c r="AD837"/>
  <c r="AE837"/>
  <c r="AF837" s="1"/>
  <c r="G838"/>
  <c r="I838"/>
  <c r="Q838"/>
  <c r="R838"/>
  <c r="Y838"/>
  <c r="Z838"/>
  <c r="AB838" s="1"/>
  <c r="AA838"/>
  <c r="AC838"/>
  <c r="AD838"/>
  <c r="AE838"/>
  <c r="AF838" s="1"/>
  <c r="G839"/>
  <c r="I839"/>
  <c r="Q839"/>
  <c r="R839"/>
  <c r="Y839"/>
  <c r="Z839"/>
  <c r="AB839" s="1"/>
  <c r="AA839"/>
  <c r="AC839"/>
  <c r="AD839"/>
  <c r="AE839"/>
  <c r="AF839" s="1"/>
  <c r="G840"/>
  <c r="I840"/>
  <c r="Q840"/>
  <c r="R840"/>
  <c r="Y840"/>
  <c r="Z840"/>
  <c r="AB840" s="1"/>
  <c r="AA840"/>
  <c r="AC840"/>
  <c r="AD840"/>
  <c r="AE840"/>
  <c r="AF840" s="1"/>
  <c r="G841"/>
  <c r="I841"/>
  <c r="Q841"/>
  <c r="R841"/>
  <c r="Y841"/>
  <c r="Z841"/>
  <c r="AB841" s="1"/>
  <c r="AA841"/>
  <c r="AC841"/>
  <c r="AD841"/>
  <c r="AE841"/>
  <c r="AF841" s="1"/>
  <c r="G842"/>
  <c r="I842"/>
  <c r="Q842"/>
  <c r="R842"/>
  <c r="Y842"/>
  <c r="Z842"/>
  <c r="AB842" s="1"/>
  <c r="AA842"/>
  <c r="AC842"/>
  <c r="AD842"/>
  <c r="AE842"/>
  <c r="AF842" s="1"/>
  <c r="G843"/>
  <c r="I843"/>
  <c r="Q843"/>
  <c r="R843"/>
  <c r="Y843"/>
  <c r="Z843"/>
  <c r="AB843" s="1"/>
  <c r="AA843"/>
  <c r="AC843"/>
  <c r="AD843"/>
  <c r="AE843"/>
  <c r="AF843" s="1"/>
  <c r="G844"/>
  <c r="I844"/>
  <c r="Q844"/>
  <c r="R844"/>
  <c r="Y844"/>
  <c r="Z844"/>
  <c r="AB844" s="1"/>
  <c r="AA844"/>
  <c r="AC844"/>
  <c r="AD844"/>
  <c r="AE844"/>
  <c r="AF844" s="1"/>
  <c r="G845"/>
  <c r="I845"/>
  <c r="Q845"/>
  <c r="R845"/>
  <c r="Y845"/>
  <c r="Z845"/>
  <c r="AB845" s="1"/>
  <c r="AA845"/>
  <c r="AC845"/>
  <c r="AD845"/>
  <c r="AE845"/>
  <c r="AF845" s="1"/>
  <c r="G846"/>
  <c r="I846"/>
  <c r="Q846"/>
  <c r="R846"/>
  <c r="Y846"/>
  <c r="Z846"/>
  <c r="AB846" s="1"/>
  <c r="AA846"/>
  <c r="AC846"/>
  <c r="AD846"/>
  <c r="AE846"/>
  <c r="AF846" s="1"/>
  <c r="G847"/>
  <c r="I847"/>
  <c r="Q847"/>
  <c r="R847"/>
  <c r="Y847"/>
  <c r="Z847"/>
  <c r="AA847"/>
  <c r="AB847"/>
  <c r="AC847"/>
  <c r="AD847"/>
  <c r="AE847"/>
  <c r="AF847" s="1"/>
  <c r="G848"/>
  <c r="I848"/>
  <c r="Q848"/>
  <c r="R848"/>
  <c r="Y848"/>
  <c r="Z848"/>
  <c r="AB848" s="1"/>
  <c r="AA848"/>
  <c r="AC848"/>
  <c r="AD848"/>
  <c r="AE848"/>
  <c r="AF848" s="1"/>
  <c r="G849"/>
  <c r="I849"/>
  <c r="Q849"/>
  <c r="R849"/>
  <c r="Y849"/>
  <c r="Z849"/>
  <c r="AB849" s="1"/>
  <c r="AA849"/>
  <c r="AC849"/>
  <c r="AD849"/>
  <c r="AE849"/>
  <c r="AF849" s="1"/>
  <c r="G850"/>
  <c r="I850"/>
  <c r="Q850"/>
  <c r="R850"/>
  <c r="Y850"/>
  <c r="Z850"/>
  <c r="AB850" s="1"/>
  <c r="AA850"/>
  <c r="AC850"/>
  <c r="AD850"/>
  <c r="AE850"/>
  <c r="AF850" s="1"/>
  <c r="G851"/>
  <c r="I851"/>
  <c r="Q851"/>
  <c r="R851"/>
  <c r="Y851"/>
  <c r="Z851"/>
  <c r="AB851" s="1"/>
  <c r="AA851"/>
  <c r="AC851"/>
  <c r="AD851"/>
  <c r="AE851"/>
  <c r="AF851" s="1"/>
  <c r="G852"/>
  <c r="I852"/>
  <c r="Q852"/>
  <c r="R852"/>
  <c r="Y852"/>
  <c r="Z852"/>
  <c r="AB852" s="1"/>
  <c r="AA852"/>
  <c r="AC852"/>
  <c r="AD852"/>
  <c r="AE852"/>
  <c r="AF852" s="1"/>
  <c r="G853"/>
  <c r="I853"/>
  <c r="Q853"/>
  <c r="R853"/>
  <c r="Y853"/>
  <c r="Z853"/>
  <c r="AB853" s="1"/>
  <c r="AA853"/>
  <c r="AC853"/>
  <c r="AD853"/>
  <c r="AE853"/>
  <c r="AF853" s="1"/>
  <c r="G854"/>
  <c r="I854"/>
  <c r="Q854"/>
  <c r="R854"/>
  <c r="Y854"/>
  <c r="Z854"/>
  <c r="AB854" s="1"/>
  <c r="AA854"/>
  <c r="AC854"/>
  <c r="AD854"/>
  <c r="AE854"/>
  <c r="AF854" s="1"/>
  <c r="G855"/>
  <c r="I855"/>
  <c r="Q855"/>
  <c r="R855"/>
  <c r="Y855"/>
  <c r="Z855"/>
  <c r="AB855" s="1"/>
  <c r="AA855"/>
  <c r="AC855"/>
  <c r="AD855"/>
  <c r="AE855"/>
  <c r="AF855" s="1"/>
  <c r="G856"/>
  <c r="I856"/>
  <c r="Q856"/>
  <c r="R856"/>
  <c r="Y856"/>
  <c r="Z856"/>
  <c r="AB856" s="1"/>
  <c r="AA856"/>
  <c r="AC856"/>
  <c r="AD856"/>
  <c r="AE856"/>
  <c r="AF856" s="1"/>
  <c r="G857"/>
  <c r="I857"/>
  <c r="Q857"/>
  <c r="R857"/>
  <c r="Y857"/>
  <c r="Z857"/>
  <c r="AB857" s="1"/>
  <c r="AA857"/>
  <c r="AC857"/>
  <c r="AD857"/>
  <c r="AE857"/>
  <c r="AF857" s="1"/>
  <c r="G858"/>
  <c r="I858"/>
  <c r="Q858"/>
  <c r="R858"/>
  <c r="Y858"/>
  <c r="Z858"/>
  <c r="AB858" s="1"/>
  <c r="AA858"/>
  <c r="AC858"/>
  <c r="AD858"/>
  <c r="AE858"/>
  <c r="AF858" s="1"/>
  <c r="G859"/>
  <c r="I859"/>
  <c r="Q859"/>
  <c r="R859"/>
  <c r="Y859"/>
  <c r="Z859"/>
  <c r="AB859" s="1"/>
  <c r="AA859"/>
  <c r="AC859"/>
  <c r="AD859"/>
  <c r="AE859"/>
  <c r="AF859" s="1"/>
  <c r="G860"/>
  <c r="I860"/>
  <c r="Q860"/>
  <c r="R860"/>
  <c r="Y860"/>
  <c r="Z860"/>
  <c r="AB860" s="1"/>
  <c r="AA860"/>
  <c r="AC860"/>
  <c r="AD860"/>
  <c r="AE860"/>
  <c r="AF860" s="1"/>
  <c r="G861"/>
  <c r="I861"/>
  <c r="Q861"/>
  <c r="R861"/>
  <c r="Y861"/>
  <c r="Z861"/>
  <c r="AB861" s="1"/>
  <c r="AA861"/>
  <c r="AC861"/>
  <c r="AD861"/>
  <c r="AE861"/>
  <c r="AF861" s="1"/>
  <c r="G862"/>
  <c r="I862"/>
  <c r="Q862"/>
  <c r="R862"/>
  <c r="Y862"/>
  <c r="Z862"/>
  <c r="AB862" s="1"/>
  <c r="AA862"/>
  <c r="AC862"/>
  <c r="AD862"/>
  <c r="AE862"/>
  <c r="AF862" s="1"/>
  <c r="G863"/>
  <c r="I863"/>
  <c r="Q863"/>
  <c r="R863"/>
  <c r="Y863"/>
  <c r="Z863"/>
  <c r="AA863"/>
  <c r="AB863"/>
  <c r="AC863"/>
  <c r="AD863"/>
  <c r="AE863"/>
  <c r="AF863" s="1"/>
  <c r="G864"/>
  <c r="I864"/>
  <c r="Q864"/>
  <c r="R864"/>
  <c r="Y864"/>
  <c r="Z864"/>
  <c r="AB864" s="1"/>
  <c r="AA864"/>
  <c r="AC864"/>
  <c r="AD864"/>
  <c r="AE864"/>
  <c r="AF864" s="1"/>
  <c r="G865"/>
  <c r="I865"/>
  <c r="Q865"/>
  <c r="R865"/>
  <c r="Y865"/>
  <c r="Z865"/>
  <c r="AB865" s="1"/>
  <c r="AA865"/>
  <c r="AC865"/>
  <c r="AD865"/>
  <c r="AE865"/>
  <c r="AF865" s="1"/>
  <c r="G866"/>
  <c r="I866"/>
  <c r="Q866"/>
  <c r="R866"/>
  <c r="Y866"/>
  <c r="Z866"/>
  <c r="AB866" s="1"/>
  <c r="AA866"/>
  <c r="AC866"/>
  <c r="AD866"/>
  <c r="AE866"/>
  <c r="AF866" s="1"/>
  <c r="G867"/>
  <c r="I867"/>
  <c r="Q867"/>
  <c r="R867"/>
  <c r="Y867"/>
  <c r="Z867"/>
  <c r="AB867" s="1"/>
  <c r="AA867"/>
  <c r="AC867"/>
  <c r="AD867"/>
  <c r="AE867"/>
  <c r="AF867" s="1"/>
  <c r="G868"/>
  <c r="I868"/>
  <c r="Q868"/>
  <c r="R868"/>
  <c r="Y868"/>
  <c r="Z868"/>
  <c r="AB868" s="1"/>
  <c r="AA868"/>
  <c r="AC868"/>
  <c r="AD868"/>
  <c r="AE868"/>
  <c r="AF868" s="1"/>
  <c r="G869"/>
  <c r="I869"/>
  <c r="Q869"/>
  <c r="R869"/>
  <c r="Y869"/>
  <c r="Z869"/>
  <c r="AB869" s="1"/>
  <c r="AA869"/>
  <c r="AC869"/>
  <c r="AD869"/>
  <c r="AE869"/>
  <c r="AF869" s="1"/>
  <c r="G870"/>
  <c r="I870"/>
  <c r="Q870"/>
  <c r="R870"/>
  <c r="Y870"/>
  <c r="Z870"/>
  <c r="AB870" s="1"/>
  <c r="AA870"/>
  <c r="AC870"/>
  <c r="AD870"/>
  <c r="AE870"/>
  <c r="AF870" s="1"/>
  <c r="G871"/>
  <c r="I871"/>
  <c r="Q871"/>
  <c r="R871"/>
  <c r="Y871"/>
  <c r="Z871"/>
  <c r="AB871" s="1"/>
  <c r="AA871"/>
  <c r="AC871"/>
  <c r="AD871"/>
  <c r="AE871"/>
  <c r="AF871" s="1"/>
  <c r="G872"/>
  <c r="I872"/>
  <c r="Q872"/>
  <c r="R872"/>
  <c r="Y872"/>
  <c r="Z872"/>
  <c r="AB872" s="1"/>
  <c r="AA872"/>
  <c r="AC872"/>
  <c r="AD872"/>
  <c r="AE872"/>
  <c r="AF872" s="1"/>
  <c r="G873"/>
  <c r="I873"/>
  <c r="Q873"/>
  <c r="R873"/>
  <c r="Y873"/>
  <c r="Z873"/>
  <c r="AB873" s="1"/>
  <c r="AA873"/>
  <c r="AC873"/>
  <c r="AD873"/>
  <c r="AE873"/>
  <c r="AF873" s="1"/>
  <c r="G874"/>
  <c r="I874"/>
  <c r="Q874"/>
  <c r="R874"/>
  <c r="Y874"/>
  <c r="Z874"/>
  <c r="AA874"/>
  <c r="AB874"/>
  <c r="AC874"/>
  <c r="AD874"/>
  <c r="AE874"/>
  <c r="AF874" s="1"/>
  <c r="G875"/>
  <c r="I875"/>
  <c r="Q875"/>
  <c r="R875"/>
  <c r="Y875"/>
  <c r="Z875"/>
  <c r="AB875" s="1"/>
  <c r="AA875"/>
  <c r="AC875"/>
  <c r="AD875"/>
  <c r="AE875"/>
  <c r="AF875" s="1"/>
  <c r="G876"/>
  <c r="I876"/>
  <c r="Q876"/>
  <c r="R876"/>
  <c r="Y876"/>
  <c r="Z876"/>
  <c r="AA876"/>
  <c r="AB876"/>
  <c r="AC876"/>
  <c r="AD876"/>
  <c r="AE876"/>
  <c r="AF876" s="1"/>
  <c r="G877"/>
  <c r="I877"/>
  <c r="Q877"/>
  <c r="R877"/>
  <c r="Y877"/>
  <c r="Z877"/>
  <c r="AB877" s="1"/>
  <c r="AA877"/>
  <c r="AC877"/>
  <c r="AD877"/>
  <c r="AE877"/>
  <c r="AF877" s="1"/>
  <c r="G878"/>
  <c r="I878"/>
  <c r="Q878"/>
  <c r="R878"/>
  <c r="Y878"/>
  <c r="Z878"/>
  <c r="AB878" s="1"/>
  <c r="AA878"/>
  <c r="AC878"/>
  <c r="AD878"/>
  <c r="AE878"/>
  <c r="AF878" s="1"/>
  <c r="G879"/>
  <c r="I879"/>
  <c r="Q879"/>
  <c r="R879"/>
  <c r="Y879"/>
  <c r="Z879"/>
  <c r="AA879"/>
  <c r="AB879"/>
  <c r="AC879"/>
  <c r="AD879"/>
  <c r="AE879"/>
  <c r="AF879" s="1"/>
  <c r="G880"/>
  <c r="I880"/>
  <c r="Q880"/>
  <c r="R880"/>
  <c r="Y880"/>
  <c r="Z880"/>
  <c r="AB880" s="1"/>
  <c r="AA880"/>
  <c r="AC880"/>
  <c r="AD880"/>
  <c r="AE880"/>
  <c r="AF880" s="1"/>
  <c r="G881"/>
  <c r="I881"/>
  <c r="Q881"/>
  <c r="R881"/>
  <c r="Y881"/>
  <c r="Z881"/>
  <c r="AA881"/>
  <c r="AB881"/>
  <c r="AC881"/>
  <c r="AD881"/>
  <c r="AE881"/>
  <c r="AF881" s="1"/>
  <c r="G882"/>
  <c r="I882"/>
  <c r="Q882"/>
  <c r="R882"/>
  <c r="Y882"/>
  <c r="Z882"/>
  <c r="AB882" s="1"/>
  <c r="AA882"/>
  <c r="AC882"/>
  <c r="AD882"/>
  <c r="AE882"/>
  <c r="AF882" s="1"/>
  <c r="G883"/>
  <c r="I883"/>
  <c r="Q883"/>
  <c r="R883"/>
  <c r="Y883"/>
  <c r="Z883"/>
  <c r="AB883" s="1"/>
  <c r="AA883"/>
  <c r="AC883"/>
  <c r="AD883"/>
  <c r="AE883"/>
  <c r="AF883" s="1"/>
  <c r="G884"/>
  <c r="I884"/>
  <c r="Q884"/>
  <c r="R884"/>
  <c r="Y884"/>
  <c r="Z884"/>
  <c r="AB884" s="1"/>
  <c r="AA884"/>
  <c r="AC884"/>
  <c r="AD884"/>
  <c r="AE884"/>
  <c r="AF884" s="1"/>
  <c r="G885"/>
  <c r="I885"/>
  <c r="Q885"/>
  <c r="R885"/>
  <c r="Y885"/>
  <c r="Z885"/>
  <c r="AA885"/>
  <c r="AB885"/>
  <c r="AC885"/>
  <c r="AD885"/>
  <c r="AE885"/>
  <c r="AF885" s="1"/>
  <c r="G886"/>
  <c r="I886"/>
  <c r="Q886"/>
  <c r="R886"/>
  <c r="Y886"/>
  <c r="Z886"/>
  <c r="AB886" s="1"/>
  <c r="AA886"/>
  <c r="AC886"/>
  <c r="AD886"/>
  <c r="AE886"/>
  <c r="AF886" s="1"/>
  <c r="G887"/>
  <c r="I887"/>
  <c r="Q887"/>
  <c r="R887"/>
  <c r="Y887"/>
  <c r="Z887"/>
  <c r="AB887" s="1"/>
  <c r="AA887"/>
  <c r="AC887"/>
  <c r="AD887"/>
  <c r="AE887"/>
  <c r="AF887" s="1"/>
  <c r="G888"/>
  <c r="I888"/>
  <c r="Q888"/>
  <c r="R888"/>
  <c r="Y888"/>
  <c r="Z888"/>
  <c r="AB888" s="1"/>
  <c r="AA888"/>
  <c r="AC888"/>
  <c r="AD888"/>
  <c r="AE888"/>
  <c r="AF888" s="1"/>
  <c r="G889"/>
  <c r="I889"/>
  <c r="Q889"/>
  <c r="R889"/>
  <c r="Y889"/>
  <c r="Z889"/>
  <c r="AB889" s="1"/>
  <c r="AA889"/>
  <c r="AC889"/>
  <c r="AD889"/>
  <c r="AE889"/>
  <c r="AF889" s="1"/>
  <c r="G890"/>
  <c r="I890"/>
  <c r="Q890"/>
  <c r="R890"/>
  <c r="Y890"/>
  <c r="Z890"/>
  <c r="AB890" s="1"/>
  <c r="AA890"/>
  <c r="AC890"/>
  <c r="AD890"/>
  <c r="AE890"/>
  <c r="AF890" s="1"/>
  <c r="G891"/>
  <c r="I891"/>
  <c r="Q891"/>
  <c r="R891"/>
  <c r="Y891"/>
  <c r="Z891"/>
  <c r="AB891" s="1"/>
  <c r="AA891"/>
  <c r="AC891"/>
  <c r="AD891"/>
  <c r="AE891"/>
  <c r="AF891" s="1"/>
  <c r="G892"/>
  <c r="I892"/>
  <c r="Q892"/>
  <c r="R892"/>
  <c r="Y892"/>
  <c r="Z892"/>
  <c r="AB892" s="1"/>
  <c r="AA892"/>
  <c r="AC892"/>
  <c r="AD892"/>
  <c r="AE892"/>
  <c r="AF892" s="1"/>
  <c r="G893"/>
  <c r="I893"/>
  <c r="Q893"/>
  <c r="R893"/>
  <c r="Y893"/>
  <c r="Z893"/>
  <c r="AB893" s="1"/>
  <c r="AA893"/>
  <c r="AC893"/>
  <c r="AD893"/>
  <c r="AE893"/>
  <c r="AF893" s="1"/>
  <c r="G894"/>
  <c r="I894"/>
  <c r="Q894"/>
  <c r="R894"/>
  <c r="Y894"/>
  <c r="Z894"/>
  <c r="AB894" s="1"/>
  <c r="AA894"/>
  <c r="AC894"/>
  <c r="AD894"/>
  <c r="AE894"/>
  <c r="AF894" s="1"/>
  <c r="G895"/>
  <c r="I895"/>
  <c r="Q895"/>
  <c r="R895"/>
  <c r="Y895"/>
  <c r="Z895"/>
  <c r="AB895" s="1"/>
  <c r="AA895"/>
  <c r="AC895"/>
  <c r="AD895"/>
  <c r="AE895"/>
  <c r="AF895" s="1"/>
  <c r="G896"/>
  <c r="I896"/>
  <c r="Q896"/>
  <c r="R896"/>
  <c r="Y896"/>
  <c r="Z896"/>
  <c r="AB896" s="1"/>
  <c r="AA896"/>
  <c r="AC896"/>
  <c r="AD896"/>
  <c r="AE896"/>
  <c r="AF896" s="1"/>
  <c r="G897"/>
  <c r="I897"/>
  <c r="Q897"/>
  <c r="R897"/>
  <c r="Y897"/>
  <c r="Z897"/>
  <c r="AB897" s="1"/>
  <c r="AA897"/>
  <c r="AC897"/>
  <c r="AD897"/>
  <c r="AE897"/>
  <c r="AF897" s="1"/>
  <c r="G898"/>
  <c r="I898"/>
  <c r="Q898"/>
  <c r="R898"/>
  <c r="Y898"/>
  <c r="Z898"/>
  <c r="AB898" s="1"/>
  <c r="AA898"/>
  <c r="AC898"/>
  <c r="AD898"/>
  <c r="AE898"/>
  <c r="AF898" s="1"/>
  <c r="G899"/>
  <c r="I899"/>
  <c r="Q899"/>
  <c r="R899"/>
  <c r="Y899"/>
  <c r="Z899"/>
  <c r="AB899" s="1"/>
  <c r="AA899"/>
  <c r="AC899"/>
  <c r="AD899"/>
  <c r="AE899"/>
  <c r="AF899" s="1"/>
  <c r="G900"/>
  <c r="I900"/>
  <c r="Q900"/>
  <c r="R900"/>
  <c r="Y900"/>
  <c r="Z900"/>
  <c r="AB900" s="1"/>
  <c r="AA900"/>
  <c r="AC900"/>
  <c r="AD900"/>
  <c r="AE900"/>
  <c r="AF900" s="1"/>
  <c r="G901"/>
  <c r="I901"/>
  <c r="Q901"/>
  <c r="R901"/>
  <c r="Y901"/>
  <c r="Z901"/>
  <c r="AB901" s="1"/>
  <c r="AA901"/>
  <c r="AC901"/>
  <c r="AD901"/>
  <c r="AE901"/>
  <c r="AF901" s="1"/>
  <c r="G902"/>
  <c r="I902"/>
  <c r="Q902"/>
  <c r="R902"/>
  <c r="Y902"/>
  <c r="Z902"/>
  <c r="AB902" s="1"/>
  <c r="AA902"/>
  <c r="AC902"/>
  <c r="AD902"/>
  <c r="AE902"/>
  <c r="AF902" s="1"/>
  <c r="G903"/>
  <c r="I903"/>
  <c r="Q903"/>
  <c r="R903"/>
  <c r="Y903"/>
  <c r="Z903"/>
  <c r="AB903" s="1"/>
  <c r="AA903"/>
  <c r="AC903"/>
  <c r="AD903"/>
  <c r="AE903"/>
  <c r="AF903" s="1"/>
  <c r="G904"/>
  <c r="I904"/>
  <c r="Q904"/>
  <c r="R904"/>
  <c r="Y904"/>
  <c r="Z904"/>
  <c r="AB904" s="1"/>
  <c r="AA904"/>
  <c r="AC904"/>
  <c r="AD904"/>
  <c r="AE904"/>
  <c r="AF904" s="1"/>
  <c r="G905"/>
  <c r="I905"/>
  <c r="Q905"/>
  <c r="R905"/>
  <c r="Y905"/>
  <c r="Z905"/>
  <c r="AB905" s="1"/>
  <c r="AA905"/>
  <c r="AC905"/>
  <c r="AD905"/>
  <c r="AE905"/>
  <c r="AF905" s="1"/>
  <c r="G906"/>
  <c r="I906"/>
  <c r="Q906"/>
  <c r="R906"/>
  <c r="Y906"/>
  <c r="Z906"/>
  <c r="AB906" s="1"/>
  <c r="AA906"/>
  <c r="AC906"/>
  <c r="AD906"/>
  <c r="AE906"/>
  <c r="AF906" s="1"/>
  <c r="G907"/>
  <c r="I907"/>
  <c r="Q907"/>
  <c r="R907"/>
  <c r="Y907"/>
  <c r="Z907"/>
  <c r="AB907" s="1"/>
  <c r="AA907"/>
  <c r="AC907"/>
  <c r="AD907"/>
  <c r="AE907"/>
  <c r="AF907" s="1"/>
  <c r="J908"/>
  <c r="K908"/>
  <c r="L908"/>
  <c r="M908"/>
  <c r="N908"/>
  <c r="O908"/>
  <c r="P908" s="1"/>
  <c r="Q908"/>
  <c r="R908"/>
  <c r="S908"/>
  <c r="T908"/>
  <c r="U908"/>
  <c r="Y908"/>
  <c r="Z908"/>
  <c r="AB908" s="1"/>
  <c r="AA908"/>
  <c r="AC908"/>
  <c r="AD908"/>
  <c r="AE908"/>
  <c r="AF908" s="1"/>
  <c r="J909"/>
  <c r="K909"/>
  <c r="L909"/>
  <c r="M909"/>
  <c r="N909"/>
  <c r="O909"/>
  <c r="P909" s="1"/>
  <c r="Q909"/>
  <c r="R909"/>
  <c r="S909"/>
  <c r="T909"/>
  <c r="U909"/>
  <c r="Y909"/>
  <c r="Z909"/>
  <c r="AB909" s="1"/>
  <c r="AA909"/>
  <c r="AC909"/>
  <c r="AD909"/>
  <c r="AE909"/>
  <c r="AF909" s="1"/>
  <c r="J910"/>
  <c r="K910"/>
  <c r="L910"/>
  <c r="M910"/>
  <c r="N910"/>
  <c r="O910"/>
  <c r="P910" s="1"/>
  <c r="Q910"/>
  <c r="R910"/>
  <c r="S910"/>
  <c r="T910"/>
  <c r="U910"/>
  <c r="Y910"/>
  <c r="Z910"/>
  <c r="AB910" s="1"/>
  <c r="AA910"/>
  <c r="AC910"/>
  <c r="AD910"/>
  <c r="AE910"/>
  <c r="AF910" s="1"/>
  <c r="J911"/>
  <c r="K911"/>
  <c r="L911"/>
  <c r="M911"/>
  <c r="N911"/>
  <c r="O911"/>
  <c r="P911" s="1"/>
  <c r="Q911"/>
  <c r="R911"/>
  <c r="S911"/>
  <c r="T911"/>
  <c r="U911"/>
  <c r="Y911"/>
  <c r="Z911"/>
  <c r="AB911" s="1"/>
  <c r="AA911"/>
  <c r="AC911"/>
  <c r="AD911"/>
  <c r="AE911"/>
  <c r="AF911" s="1"/>
  <c r="J912"/>
  <c r="K912"/>
  <c r="L912"/>
  <c r="M912"/>
  <c r="N912"/>
  <c r="O912"/>
  <c r="P912" s="1"/>
  <c r="Q912"/>
  <c r="R912"/>
  <c r="S912"/>
  <c r="T912"/>
  <c r="U912"/>
  <c r="Y912"/>
  <c r="Z912"/>
  <c r="AB912" s="1"/>
  <c r="AA912"/>
  <c r="AC912"/>
  <c r="AD912"/>
  <c r="AE912"/>
  <c r="AF912" s="1"/>
  <c r="J913"/>
  <c r="K913"/>
  <c r="L913"/>
  <c r="M913"/>
  <c r="N913"/>
  <c r="O913"/>
  <c r="P913" s="1"/>
  <c r="Q913"/>
  <c r="R913"/>
  <c r="S913"/>
  <c r="T913"/>
  <c r="U913"/>
  <c r="Y913"/>
  <c r="Z913"/>
  <c r="AB913" s="1"/>
  <c r="AA913"/>
  <c r="AC913"/>
  <c r="AD913"/>
  <c r="AE913"/>
  <c r="AF913" s="1"/>
  <c r="J914"/>
  <c r="K914"/>
  <c r="L914"/>
  <c r="M914"/>
  <c r="N914"/>
  <c r="O914"/>
  <c r="P914" s="1"/>
  <c r="Q914"/>
  <c r="R914"/>
  <c r="S914"/>
  <c r="T914"/>
  <c r="U914"/>
  <c r="Y914"/>
  <c r="Z914"/>
  <c r="AB914" s="1"/>
  <c r="AA914"/>
  <c r="AC914"/>
  <c r="AD914"/>
  <c r="AE914"/>
  <c r="AF914" s="1"/>
  <c r="J915"/>
  <c r="K915"/>
  <c r="L915"/>
  <c r="M915"/>
  <c r="N915"/>
  <c r="O915"/>
  <c r="P915" s="1"/>
  <c r="Q915"/>
  <c r="R915"/>
  <c r="S915"/>
  <c r="T915"/>
  <c r="U915"/>
  <c r="Y915"/>
  <c r="Z915"/>
  <c r="AB915" s="1"/>
  <c r="AA915"/>
  <c r="AC915"/>
  <c r="AD915"/>
  <c r="AE915"/>
  <c r="AF915" s="1"/>
  <c r="J916"/>
  <c r="K916"/>
  <c r="L916"/>
  <c r="M916"/>
  <c r="N916"/>
  <c r="O916"/>
  <c r="P916" s="1"/>
  <c r="Q916"/>
  <c r="R916"/>
  <c r="S916"/>
  <c r="T916"/>
  <c r="U916"/>
  <c r="Y916"/>
  <c r="Z916"/>
  <c r="AB916" s="1"/>
  <c r="AA916"/>
  <c r="AC916"/>
  <c r="AD916"/>
  <c r="AE916"/>
  <c r="AF916" s="1"/>
  <c r="J917"/>
  <c r="K917"/>
  <c r="L917"/>
  <c r="M917"/>
  <c r="N917"/>
  <c r="O917"/>
  <c r="P917" s="1"/>
  <c r="Q917"/>
  <c r="R917"/>
  <c r="S917"/>
  <c r="T917"/>
  <c r="U917"/>
  <c r="Y917"/>
  <c r="Z917"/>
  <c r="AB917" s="1"/>
  <c r="AA917"/>
  <c r="AC917"/>
  <c r="AD917"/>
  <c r="AE917"/>
  <c r="AF917" s="1"/>
  <c r="J918"/>
  <c r="K918"/>
  <c r="L918"/>
  <c r="M918"/>
  <c r="N918"/>
  <c r="O918"/>
  <c r="P918" s="1"/>
  <c r="Q918"/>
  <c r="R918"/>
  <c r="S918"/>
  <c r="T918"/>
  <c r="U918"/>
  <c r="Y918"/>
  <c r="Z918"/>
  <c r="AB918" s="1"/>
  <c r="AA918"/>
  <c r="AC918"/>
  <c r="AD918"/>
  <c r="AE918"/>
  <c r="AF918" s="1"/>
  <c r="J919"/>
  <c r="K919"/>
  <c r="L919"/>
  <c r="M919"/>
  <c r="N919"/>
  <c r="O919"/>
  <c r="P919" s="1"/>
  <c r="Q919"/>
  <c r="R919"/>
  <c r="S919"/>
  <c r="T919"/>
  <c r="U919"/>
  <c r="Y919"/>
  <c r="Z919"/>
  <c r="AB919" s="1"/>
  <c r="AA919"/>
  <c r="AC919"/>
  <c r="AD919"/>
  <c r="AE919"/>
  <c r="AF919" s="1"/>
  <c r="J920"/>
  <c r="K920"/>
  <c r="L920"/>
  <c r="M920"/>
  <c r="N920"/>
  <c r="O920"/>
  <c r="P920" s="1"/>
  <c r="Q920"/>
  <c r="R920"/>
  <c r="S920"/>
  <c r="T920"/>
  <c r="U920"/>
  <c r="Y920"/>
  <c r="Z920"/>
  <c r="AB920" s="1"/>
  <c r="AA920"/>
  <c r="AC920"/>
  <c r="AD920"/>
  <c r="AE920"/>
  <c r="AF920" s="1"/>
  <c r="J921"/>
  <c r="K921"/>
  <c r="L921"/>
  <c r="M921"/>
  <c r="N921"/>
  <c r="O921"/>
  <c r="P921" s="1"/>
  <c r="Q921"/>
  <c r="R921"/>
  <c r="S921"/>
  <c r="T921"/>
  <c r="U921"/>
  <c r="Y921"/>
  <c r="Z921"/>
  <c r="AB921" s="1"/>
  <c r="AA921"/>
  <c r="AC921"/>
  <c r="AD921"/>
  <c r="AE921"/>
  <c r="AF921" s="1"/>
  <c r="J922"/>
  <c r="K922"/>
  <c r="L922"/>
  <c r="M922"/>
  <c r="N922"/>
  <c r="O922"/>
  <c r="P922" s="1"/>
  <c r="Q922"/>
  <c r="R922"/>
  <c r="S922"/>
  <c r="T922"/>
  <c r="U922"/>
  <c r="Y922"/>
  <c r="Z922"/>
  <c r="AB922" s="1"/>
  <c r="AA922"/>
  <c r="AC922"/>
  <c r="AD922"/>
  <c r="AE922"/>
  <c r="AF922" s="1"/>
  <c r="J923"/>
  <c r="K923"/>
  <c r="L923"/>
  <c r="M923"/>
  <c r="N923"/>
  <c r="O923"/>
  <c r="P923" s="1"/>
  <c r="Q923"/>
  <c r="R923"/>
  <c r="S923"/>
  <c r="T923"/>
  <c r="U923"/>
  <c r="Y923"/>
  <c r="Z923"/>
  <c r="AB923" s="1"/>
  <c r="AA923"/>
  <c r="AC923"/>
  <c r="AD923"/>
  <c r="AE923"/>
  <c r="AF923" s="1"/>
  <c r="J924"/>
  <c r="K924"/>
  <c r="L924"/>
  <c r="M924"/>
  <c r="N924"/>
  <c r="O924"/>
  <c r="P924" s="1"/>
  <c r="Q924"/>
  <c r="R924"/>
  <c r="S924"/>
  <c r="T924"/>
  <c r="U924"/>
  <c r="Y924"/>
  <c r="Z924"/>
  <c r="AB924" s="1"/>
  <c r="AA924"/>
  <c r="AC924"/>
  <c r="AD924"/>
  <c r="AE924"/>
  <c r="AF924" s="1"/>
  <c r="J925"/>
  <c r="K925"/>
  <c r="L925"/>
  <c r="M925"/>
  <c r="N925"/>
  <c r="O925"/>
  <c r="P925" s="1"/>
  <c r="Q925"/>
  <c r="R925"/>
  <c r="S925"/>
  <c r="T925"/>
  <c r="U925"/>
  <c r="Y925"/>
  <c r="Z925"/>
  <c r="AB925" s="1"/>
  <c r="AA925"/>
  <c r="AC925"/>
  <c r="AD925"/>
  <c r="AE925"/>
  <c r="AF925" s="1"/>
  <c r="J926"/>
  <c r="K926"/>
  <c r="L926"/>
  <c r="M926"/>
  <c r="N926"/>
  <c r="O926"/>
  <c r="P926" s="1"/>
  <c r="Q926"/>
  <c r="R926"/>
  <c r="S926"/>
  <c r="T926"/>
  <c r="U926"/>
  <c r="Y926"/>
  <c r="Z926"/>
  <c r="AB926" s="1"/>
  <c r="AA926"/>
  <c r="AC926"/>
  <c r="AD926"/>
  <c r="AE926"/>
  <c r="AF926" s="1"/>
  <c r="J927"/>
  <c r="K927"/>
  <c r="L927"/>
  <c r="M927"/>
  <c r="N927"/>
  <c r="O927"/>
  <c r="P927" s="1"/>
  <c r="Q927"/>
  <c r="R927"/>
  <c r="S927"/>
  <c r="T927"/>
  <c r="U927"/>
  <c r="Y927"/>
  <c r="Z927"/>
  <c r="AB927" s="1"/>
  <c r="AA927"/>
  <c r="AC927"/>
  <c r="AD927"/>
  <c r="AE927"/>
  <c r="AF927" s="1"/>
  <c r="J928"/>
  <c r="K928"/>
  <c r="L928"/>
  <c r="M928"/>
  <c r="N928"/>
  <c r="O928"/>
  <c r="P928" s="1"/>
  <c r="Q928"/>
  <c r="R928"/>
  <c r="S928"/>
  <c r="T928"/>
  <c r="U928"/>
  <c r="Y928"/>
  <c r="Z928"/>
  <c r="AB928" s="1"/>
  <c r="AA928"/>
  <c r="AC928"/>
  <c r="AD928"/>
  <c r="AE928"/>
  <c r="AF928" s="1"/>
  <c r="J929"/>
  <c r="K929"/>
  <c r="L929"/>
  <c r="M929"/>
  <c r="N929"/>
  <c r="O929"/>
  <c r="P929" s="1"/>
  <c r="Q929"/>
  <c r="R929"/>
  <c r="S929"/>
  <c r="T929"/>
  <c r="U929"/>
  <c r="Y929"/>
  <c r="Z929"/>
  <c r="AB929" s="1"/>
  <c r="AA929"/>
  <c r="AC929"/>
  <c r="AD929"/>
  <c r="AE929"/>
  <c r="AF929" s="1"/>
  <c r="J930"/>
  <c r="K930"/>
  <c r="L930"/>
  <c r="M930"/>
  <c r="N930"/>
  <c r="O930"/>
  <c r="P930" s="1"/>
  <c r="Q930"/>
  <c r="R930"/>
  <c r="S930"/>
  <c r="T930"/>
  <c r="U930"/>
  <c r="Y930"/>
  <c r="Z930"/>
  <c r="AB930" s="1"/>
  <c r="AA930"/>
  <c r="AC930"/>
  <c r="AD930"/>
  <c r="AE930"/>
  <c r="AF930" s="1"/>
  <c r="J931"/>
  <c r="K931"/>
  <c r="L931"/>
  <c r="M931"/>
  <c r="N931"/>
  <c r="O931"/>
  <c r="P931" s="1"/>
  <c r="Q931"/>
  <c r="R931"/>
  <c r="S931"/>
  <c r="T931"/>
  <c r="U931"/>
  <c r="Y931"/>
  <c r="Z931"/>
  <c r="AB931" s="1"/>
  <c r="AA931"/>
  <c r="AC931"/>
  <c r="AD931"/>
  <c r="AE931"/>
  <c r="AF931" s="1"/>
  <c r="J932"/>
  <c r="K932"/>
  <c r="L932"/>
  <c r="M932"/>
  <c r="N932"/>
  <c r="O932"/>
  <c r="P932" s="1"/>
  <c r="Q932"/>
  <c r="R932"/>
  <c r="S932"/>
  <c r="T932"/>
  <c r="U932"/>
  <c r="Y932"/>
  <c r="Z932"/>
  <c r="AB932" s="1"/>
  <c r="AA932"/>
  <c r="AC932"/>
  <c r="AD932"/>
  <c r="AE932"/>
  <c r="AF932" s="1"/>
  <c r="J933"/>
  <c r="K933"/>
  <c r="L933"/>
  <c r="M933"/>
  <c r="N933"/>
  <c r="O933"/>
  <c r="P933" s="1"/>
  <c r="Q933"/>
  <c r="R933"/>
  <c r="S933"/>
  <c r="T933"/>
  <c r="U933"/>
  <c r="Y933"/>
  <c r="Z933"/>
  <c r="AB933" s="1"/>
  <c r="AA933"/>
  <c r="AC933"/>
  <c r="AD933"/>
  <c r="AE933"/>
  <c r="AF933" s="1"/>
  <c r="J934"/>
  <c r="K934"/>
  <c r="L934"/>
  <c r="M934"/>
  <c r="N934"/>
  <c r="O934"/>
  <c r="P934" s="1"/>
  <c r="Q934"/>
  <c r="R934"/>
  <c r="S934"/>
  <c r="T934"/>
  <c r="U934"/>
  <c r="Y934"/>
  <c r="Z934"/>
  <c r="AB934" s="1"/>
  <c r="AA934"/>
  <c r="AC934"/>
  <c r="AD934"/>
  <c r="AE934"/>
  <c r="AF934" s="1"/>
  <c r="J935"/>
  <c r="K935"/>
  <c r="L935"/>
  <c r="M935"/>
  <c r="N935"/>
  <c r="O935"/>
  <c r="P935" s="1"/>
  <c r="Q935"/>
  <c r="R935"/>
  <c r="S935"/>
  <c r="T935"/>
  <c r="U935"/>
  <c r="Y935"/>
  <c r="Z935"/>
  <c r="AB935" s="1"/>
  <c r="AA935"/>
  <c r="AC935"/>
  <c r="AD935"/>
  <c r="AE935"/>
  <c r="AF935" s="1"/>
  <c r="J936"/>
  <c r="K936"/>
  <c r="L936"/>
  <c r="M936"/>
  <c r="N936"/>
  <c r="O936"/>
  <c r="P936" s="1"/>
  <c r="Q936"/>
  <c r="R936"/>
  <c r="S936"/>
  <c r="T936"/>
  <c r="U936"/>
  <c r="Y936"/>
  <c r="Z936"/>
  <c r="AB936" s="1"/>
  <c r="AA936"/>
  <c r="AC936"/>
  <c r="AD936"/>
  <c r="AE936"/>
  <c r="AF936" s="1"/>
  <c r="J937"/>
  <c r="K937"/>
  <c r="L937"/>
  <c r="M937"/>
  <c r="N937"/>
  <c r="O937"/>
  <c r="P937" s="1"/>
  <c r="Q937"/>
  <c r="R937"/>
  <c r="S937"/>
  <c r="T937"/>
  <c r="U937"/>
  <c r="Y937"/>
  <c r="Z937"/>
  <c r="AB937" s="1"/>
  <c r="AA937"/>
  <c r="AC937"/>
  <c r="AD937"/>
  <c r="AE937"/>
  <c r="AF937" s="1"/>
  <c r="J938"/>
  <c r="K938"/>
  <c r="L938"/>
  <c r="M938"/>
  <c r="N938"/>
  <c r="O938"/>
  <c r="P938" s="1"/>
  <c r="Q938"/>
  <c r="R938"/>
  <c r="S938"/>
  <c r="T938"/>
  <c r="U938"/>
  <c r="Y938"/>
  <c r="Z938"/>
  <c r="AB938" s="1"/>
  <c r="AA938"/>
  <c r="AC938"/>
  <c r="AD938"/>
  <c r="AE938"/>
  <c r="AF938" s="1"/>
  <c r="J939"/>
  <c r="K939"/>
  <c r="L939"/>
  <c r="M939"/>
  <c r="N939"/>
  <c r="O939"/>
  <c r="P939" s="1"/>
  <c r="Q939"/>
  <c r="R939"/>
  <c r="S939"/>
  <c r="T939"/>
  <c r="U939"/>
  <c r="Y939"/>
  <c r="Z939"/>
  <c r="AB939" s="1"/>
  <c r="AA939"/>
  <c r="AC939"/>
  <c r="AD939"/>
  <c r="AE939"/>
  <c r="AF939" s="1"/>
  <c r="J940"/>
  <c r="K940"/>
  <c r="L940"/>
  <c r="M940"/>
  <c r="N940"/>
  <c r="O940"/>
  <c r="P940" s="1"/>
  <c r="Q940"/>
  <c r="R940"/>
  <c r="S940"/>
  <c r="T940"/>
  <c r="U940"/>
  <c r="Y940"/>
  <c r="Z940"/>
  <c r="AB940" s="1"/>
  <c r="AA940"/>
  <c r="AC940"/>
  <c r="AD940"/>
  <c r="AE940"/>
  <c r="AF940" s="1"/>
  <c r="J941"/>
  <c r="K941"/>
  <c r="L941"/>
  <c r="M941"/>
  <c r="N941"/>
  <c r="O941"/>
  <c r="P941" s="1"/>
  <c r="Q941"/>
  <c r="R941"/>
  <c r="S941"/>
  <c r="T941"/>
  <c r="U941"/>
  <c r="Y941"/>
  <c r="Z941"/>
  <c r="AB941" s="1"/>
  <c r="AA941"/>
  <c r="AC941"/>
  <c r="AD941"/>
  <c r="AE941"/>
  <c r="AF941" s="1"/>
  <c r="J942"/>
  <c r="K942"/>
  <c r="L942"/>
  <c r="M942"/>
  <c r="N942"/>
  <c r="O942"/>
  <c r="P942" s="1"/>
  <c r="Q942"/>
  <c r="R942"/>
  <c r="S942"/>
  <c r="T942"/>
  <c r="U942"/>
  <c r="Y942"/>
  <c r="Z942"/>
  <c r="AB942" s="1"/>
  <c r="AA942"/>
  <c r="AC942"/>
  <c r="AD942"/>
  <c r="AE942"/>
  <c r="AF942" s="1"/>
  <c r="J943"/>
  <c r="K943"/>
  <c r="L943"/>
  <c r="M943"/>
  <c r="N943"/>
  <c r="O943"/>
  <c r="P943" s="1"/>
  <c r="Q943"/>
  <c r="R943"/>
  <c r="S943"/>
  <c r="T943"/>
  <c r="U943"/>
  <c r="Y943"/>
  <c r="Z943"/>
  <c r="AB943" s="1"/>
  <c r="AA943"/>
  <c r="AC943"/>
  <c r="AD943"/>
  <c r="AE943"/>
  <c r="AF943" s="1"/>
  <c r="J944"/>
  <c r="K944"/>
  <c r="L944"/>
  <c r="M944"/>
  <c r="N944"/>
  <c r="O944"/>
  <c r="P944" s="1"/>
  <c r="Q944"/>
  <c r="R944"/>
  <c r="S944"/>
  <c r="T944"/>
  <c r="U944"/>
  <c r="Y944"/>
  <c r="Z944"/>
  <c r="AB944" s="1"/>
  <c r="AA944"/>
  <c r="AC944"/>
  <c r="AD944"/>
  <c r="AE944"/>
  <c r="AF944" s="1"/>
  <c r="J945"/>
  <c r="K945"/>
  <c r="L945"/>
  <c r="M945"/>
  <c r="N945"/>
  <c r="O945"/>
  <c r="P945" s="1"/>
  <c r="Q945"/>
  <c r="R945"/>
  <c r="S945"/>
  <c r="T945"/>
  <c r="U945"/>
  <c r="Y945"/>
  <c r="Z945"/>
  <c r="AB945" s="1"/>
  <c r="AA945"/>
  <c r="AC945"/>
  <c r="AD945"/>
  <c r="AE945"/>
  <c r="AF945" s="1"/>
  <c r="J946"/>
  <c r="K946"/>
  <c r="L946"/>
  <c r="M946"/>
  <c r="N946"/>
  <c r="O946"/>
  <c r="P946" s="1"/>
  <c r="Q946"/>
  <c r="R946"/>
  <c r="S946"/>
  <c r="T946"/>
  <c r="U946"/>
  <c r="Y946"/>
  <c r="Z946"/>
  <c r="AB946" s="1"/>
  <c r="AA946"/>
  <c r="AC946"/>
  <c r="AD946"/>
  <c r="AE946"/>
  <c r="AF946" s="1"/>
  <c r="J947"/>
  <c r="K947"/>
  <c r="L947"/>
  <c r="M947"/>
  <c r="N947"/>
  <c r="O947"/>
  <c r="P947" s="1"/>
  <c r="Q947"/>
  <c r="R947"/>
  <c r="S947"/>
  <c r="T947"/>
  <c r="U947"/>
  <c r="Y947"/>
  <c r="Z947"/>
  <c r="AB947" s="1"/>
  <c r="AA947"/>
  <c r="AC947"/>
  <c r="AD947"/>
  <c r="AE947"/>
  <c r="AF947" s="1"/>
  <c r="J948"/>
  <c r="K948"/>
  <c r="L948"/>
  <c r="M948"/>
  <c r="N948"/>
  <c r="O948"/>
  <c r="P948" s="1"/>
  <c r="Q948"/>
  <c r="R948"/>
  <c r="S948"/>
  <c r="T948"/>
  <c r="U948"/>
  <c r="Y948"/>
  <c r="Z948"/>
  <c r="AB948" s="1"/>
  <c r="AA948"/>
  <c r="AC948"/>
  <c r="AD948"/>
  <c r="AE948"/>
  <c r="AF948" s="1"/>
  <c r="J949"/>
  <c r="K949"/>
  <c r="L949"/>
  <c r="M949"/>
  <c r="N949"/>
  <c r="O949"/>
  <c r="P949" s="1"/>
  <c r="Q949"/>
  <c r="R949"/>
  <c r="S949"/>
  <c r="T949"/>
  <c r="U949"/>
  <c r="Y949"/>
  <c r="Z949"/>
  <c r="AB949" s="1"/>
  <c r="AA949"/>
  <c r="AC949"/>
  <c r="AD949"/>
  <c r="AE949"/>
  <c r="AF949" s="1"/>
  <c r="J950"/>
  <c r="K950"/>
  <c r="L950"/>
  <c r="M950"/>
  <c r="N950"/>
  <c r="O950"/>
  <c r="P950" s="1"/>
  <c r="Q950"/>
  <c r="R950"/>
  <c r="S950"/>
  <c r="T950"/>
  <c r="U950"/>
  <c r="Y950"/>
  <c r="Z950"/>
  <c r="AB950" s="1"/>
  <c r="AA950"/>
  <c r="AC950"/>
  <c r="AD950"/>
  <c r="AE950"/>
  <c r="AF950" s="1"/>
  <c r="J951"/>
  <c r="K951"/>
  <c r="L951"/>
  <c r="M951"/>
  <c r="N951"/>
  <c r="O951"/>
  <c r="P951" s="1"/>
  <c r="Q951"/>
  <c r="R951"/>
  <c r="S951"/>
  <c r="T951"/>
  <c r="U951"/>
  <c r="Y951"/>
  <c r="Z951"/>
  <c r="AB951" s="1"/>
  <c r="AA951"/>
  <c r="AC951"/>
  <c r="AD951"/>
  <c r="AE951"/>
  <c r="AF951" s="1"/>
  <c r="J952"/>
  <c r="K952"/>
  <c r="L952"/>
  <c r="M952"/>
  <c r="N952"/>
  <c r="O952"/>
  <c r="P952" s="1"/>
  <c r="Q952"/>
  <c r="R952"/>
  <c r="S952"/>
  <c r="T952"/>
  <c r="U952"/>
  <c r="Y952"/>
  <c r="Z952"/>
  <c r="AB952" s="1"/>
  <c r="AA952"/>
  <c r="AC952"/>
  <c r="AD952"/>
  <c r="AE952"/>
  <c r="AF952" s="1"/>
  <c r="J953"/>
  <c r="K953"/>
  <c r="L953"/>
  <c r="M953"/>
  <c r="N953"/>
  <c r="O953"/>
  <c r="P953" s="1"/>
  <c r="Q953"/>
  <c r="R953"/>
  <c r="S953"/>
  <c r="T953"/>
  <c r="U953"/>
  <c r="Y953"/>
  <c r="Z953"/>
  <c r="AB953" s="1"/>
  <c r="AA953"/>
  <c r="AC953"/>
  <c r="AD953"/>
  <c r="AE953"/>
  <c r="AF953" s="1"/>
  <c r="J954"/>
  <c r="K954"/>
  <c r="L954"/>
  <c r="M954"/>
  <c r="N954"/>
  <c r="O954"/>
  <c r="P954" s="1"/>
  <c r="Q954"/>
  <c r="R954"/>
  <c r="S954"/>
  <c r="T954"/>
  <c r="U954"/>
  <c r="Y954"/>
  <c r="Z954"/>
  <c r="AB954" s="1"/>
  <c r="AA954"/>
  <c r="AC954"/>
  <c r="AD954"/>
  <c r="AE954"/>
  <c r="AF954" s="1"/>
  <c r="J955"/>
  <c r="K955"/>
  <c r="L955"/>
  <c r="M955"/>
  <c r="N955"/>
  <c r="O955"/>
  <c r="P955" s="1"/>
  <c r="Q955"/>
  <c r="R955"/>
  <c r="S955"/>
  <c r="T955"/>
  <c r="U955"/>
  <c r="Y955"/>
  <c r="Z955"/>
  <c r="AB955" s="1"/>
  <c r="AA955"/>
  <c r="AC955"/>
  <c r="AD955"/>
  <c r="AE955"/>
  <c r="AF955" s="1"/>
  <c r="J956"/>
  <c r="K956"/>
  <c r="L956"/>
  <c r="M956"/>
  <c r="N956"/>
  <c r="O956"/>
  <c r="P956" s="1"/>
  <c r="Q956"/>
  <c r="R956"/>
  <c r="S956"/>
  <c r="T956"/>
  <c r="U956"/>
  <c r="Y956"/>
  <c r="Z956"/>
  <c r="AB956" s="1"/>
  <c r="AA956"/>
  <c r="AC956"/>
  <c r="AD956"/>
  <c r="AE956"/>
  <c r="AF956" s="1"/>
  <c r="J957"/>
  <c r="K957"/>
  <c r="L957"/>
  <c r="M957"/>
  <c r="N957"/>
  <c r="O957"/>
  <c r="P957" s="1"/>
  <c r="Q957"/>
  <c r="R957"/>
  <c r="S957"/>
  <c r="T957"/>
  <c r="U957"/>
  <c r="Y957"/>
  <c r="Z957"/>
  <c r="AB957" s="1"/>
  <c r="AA957"/>
  <c r="AC957"/>
  <c r="AD957"/>
  <c r="AE957"/>
  <c r="AF957" s="1"/>
  <c r="J958"/>
  <c r="K958"/>
  <c r="L958"/>
  <c r="M958"/>
  <c r="N958"/>
  <c r="O958"/>
  <c r="P958" s="1"/>
  <c r="Q958"/>
  <c r="R958"/>
  <c r="S958"/>
  <c r="T958"/>
  <c r="U958"/>
  <c r="Y958"/>
  <c r="Z958"/>
  <c r="AB958" s="1"/>
  <c r="AA958"/>
  <c r="AC958"/>
  <c r="AD958"/>
  <c r="AE958"/>
  <c r="AF958" s="1"/>
  <c r="J959"/>
  <c r="K959"/>
  <c r="L959"/>
  <c r="M959"/>
  <c r="N959"/>
  <c r="O959"/>
  <c r="P959" s="1"/>
  <c r="Q959"/>
  <c r="R959"/>
  <c r="S959"/>
  <c r="T959"/>
  <c r="U959"/>
  <c r="Y959"/>
  <c r="Z959"/>
  <c r="AB959" s="1"/>
  <c r="AA959"/>
  <c r="AC959"/>
  <c r="AD959"/>
  <c r="AE959"/>
  <c r="AF959" s="1"/>
  <c r="J960"/>
  <c r="K960"/>
  <c r="L960"/>
  <c r="M960"/>
  <c r="N960"/>
  <c r="O960"/>
  <c r="P960" s="1"/>
  <c r="Q960"/>
  <c r="R960"/>
  <c r="S960"/>
  <c r="T960"/>
  <c r="U960"/>
  <c r="Y960"/>
  <c r="Z960"/>
  <c r="AB960" s="1"/>
  <c r="AA960"/>
  <c r="AC960"/>
  <c r="AD960"/>
  <c r="AE960"/>
  <c r="AF960" s="1"/>
  <c r="J961"/>
  <c r="K961"/>
  <c r="L961"/>
  <c r="M961"/>
  <c r="N961"/>
  <c r="O961"/>
  <c r="P961" s="1"/>
  <c r="Q961"/>
  <c r="R961"/>
  <c r="S961"/>
  <c r="T961"/>
  <c r="U961"/>
  <c r="Y961"/>
  <c r="Z961"/>
  <c r="AB961" s="1"/>
  <c r="AA961"/>
  <c r="AC961"/>
  <c r="AD961"/>
  <c r="AE961"/>
  <c r="AF961" s="1"/>
  <c r="J962"/>
  <c r="K962"/>
  <c r="L962"/>
  <c r="M962"/>
  <c r="N962"/>
  <c r="O962"/>
  <c r="P962" s="1"/>
  <c r="Q962"/>
  <c r="R962"/>
  <c r="S962"/>
  <c r="T962"/>
  <c r="U962"/>
  <c r="Y962"/>
  <c r="Z962"/>
  <c r="AB962" s="1"/>
  <c r="AA962"/>
  <c r="AC962"/>
  <c r="AD962"/>
  <c r="AE962"/>
  <c r="AF962" s="1"/>
  <c r="J963"/>
  <c r="K963"/>
  <c r="L963"/>
  <c r="M963"/>
  <c r="N963"/>
  <c r="O963"/>
  <c r="P963" s="1"/>
  <c r="Q963"/>
  <c r="R963"/>
  <c r="S963"/>
  <c r="T963"/>
  <c r="U963"/>
  <c r="Y963"/>
  <c r="Z963"/>
  <c r="AB963" s="1"/>
  <c r="AA963"/>
  <c r="AC963"/>
  <c r="AD963"/>
  <c r="AE963"/>
  <c r="AF963" s="1"/>
  <c r="J964"/>
  <c r="K964"/>
  <c r="L964"/>
  <c r="M964"/>
  <c r="N964"/>
  <c r="O964"/>
  <c r="P964" s="1"/>
  <c r="Q964"/>
  <c r="R964"/>
  <c r="S964"/>
  <c r="T964"/>
  <c r="U964"/>
  <c r="Y964"/>
  <c r="Z964"/>
  <c r="AB964" s="1"/>
  <c r="AA964"/>
  <c r="AC964"/>
  <c r="AD964"/>
  <c r="AE964"/>
  <c r="AF964" s="1"/>
  <c r="J965"/>
  <c r="K965"/>
  <c r="L965"/>
  <c r="M965"/>
  <c r="N965"/>
  <c r="O965"/>
  <c r="P965" s="1"/>
  <c r="Q965"/>
  <c r="R965"/>
  <c r="S965"/>
  <c r="T965"/>
  <c r="U965"/>
  <c r="Y965"/>
  <c r="Z965"/>
  <c r="AB965" s="1"/>
  <c r="AA965"/>
  <c r="AC965"/>
  <c r="AD965"/>
  <c r="AE965"/>
  <c r="AF965" s="1"/>
  <c r="J966"/>
  <c r="K966"/>
  <c r="L966"/>
  <c r="M966"/>
  <c r="N966"/>
  <c r="O966"/>
  <c r="P966" s="1"/>
  <c r="Q966"/>
  <c r="R966"/>
  <c r="S966"/>
  <c r="T966"/>
  <c r="U966"/>
  <c r="Y966"/>
  <c r="Z966"/>
  <c r="AB966" s="1"/>
  <c r="AA966"/>
  <c r="AC966"/>
  <c r="AD966"/>
  <c r="AE966"/>
  <c r="AF966" s="1"/>
  <c r="J967"/>
  <c r="K967"/>
  <c r="L967"/>
  <c r="M967"/>
  <c r="N967"/>
  <c r="O967"/>
  <c r="P967" s="1"/>
  <c r="Q967"/>
  <c r="R967"/>
  <c r="S967"/>
  <c r="T967"/>
  <c r="U967"/>
  <c r="Y967"/>
  <c r="Z967"/>
  <c r="AB967" s="1"/>
  <c r="AA967"/>
  <c r="AC967"/>
  <c r="AD967"/>
  <c r="AE967"/>
  <c r="AF967" s="1"/>
  <c r="J968"/>
  <c r="K968"/>
  <c r="L968"/>
  <c r="M968"/>
  <c r="N968"/>
  <c r="O968"/>
  <c r="P968" s="1"/>
  <c r="Q968"/>
  <c r="R968"/>
  <c r="S968"/>
  <c r="T968"/>
  <c r="U968"/>
  <c r="Y968"/>
  <c r="Z968"/>
  <c r="AB968" s="1"/>
  <c r="AA968"/>
  <c r="AC968"/>
  <c r="AD968"/>
  <c r="AE968"/>
  <c r="AF968" s="1"/>
  <c r="J969"/>
  <c r="K969"/>
  <c r="L969"/>
  <c r="M969"/>
  <c r="N969"/>
  <c r="O969"/>
  <c r="P969" s="1"/>
  <c r="Q969"/>
  <c r="R969"/>
  <c r="S969"/>
  <c r="T969"/>
  <c r="U969"/>
  <c r="Y969"/>
  <c r="Z969"/>
  <c r="AB969" s="1"/>
  <c r="AA969"/>
  <c r="AC969"/>
  <c r="AD969"/>
  <c r="AE969"/>
  <c r="AF969" s="1"/>
  <c r="J970"/>
  <c r="K970"/>
  <c r="L970"/>
  <c r="M970"/>
  <c r="N970"/>
  <c r="O970"/>
  <c r="P970" s="1"/>
  <c r="Q970"/>
  <c r="R970"/>
  <c r="S970"/>
  <c r="T970"/>
  <c r="U970"/>
  <c r="Y970"/>
  <c r="Z970"/>
  <c r="AB970" s="1"/>
  <c r="AA970"/>
  <c r="AC970"/>
  <c r="AD970"/>
  <c r="AE970"/>
  <c r="AF970" s="1"/>
  <c r="J971"/>
  <c r="K971"/>
  <c r="L971"/>
  <c r="M971"/>
  <c r="N971"/>
  <c r="O971"/>
  <c r="P971" s="1"/>
  <c r="Q971"/>
  <c r="R971"/>
  <c r="S971"/>
  <c r="T971"/>
  <c r="U971"/>
  <c r="Y971"/>
  <c r="Z971"/>
  <c r="AB971" s="1"/>
  <c r="AA971"/>
  <c r="AC971"/>
  <c r="AD971"/>
  <c r="AE971"/>
  <c r="AF971" s="1"/>
  <c r="J972"/>
  <c r="K972"/>
  <c r="L972"/>
  <c r="M972"/>
  <c r="N972"/>
  <c r="O972"/>
  <c r="P972" s="1"/>
  <c r="Q972"/>
  <c r="R972"/>
  <c r="S972"/>
  <c r="T972"/>
  <c r="U972"/>
  <c r="Y972"/>
  <c r="Z972"/>
  <c r="AB972" s="1"/>
  <c r="AA972"/>
  <c r="AC972"/>
  <c r="AD972"/>
  <c r="AE972"/>
  <c r="AF972" s="1"/>
  <c r="J973"/>
  <c r="K973"/>
  <c r="L973"/>
  <c r="M973"/>
  <c r="N973"/>
  <c r="O973"/>
  <c r="P973" s="1"/>
  <c r="Q973"/>
  <c r="R973"/>
  <c r="S973"/>
  <c r="T973"/>
  <c r="U973"/>
  <c r="Y973"/>
  <c r="Z973"/>
  <c r="AB973" s="1"/>
  <c r="AA973"/>
  <c r="AC973"/>
  <c r="AD973"/>
  <c r="AE973"/>
  <c r="AF973" s="1"/>
  <c r="J974"/>
  <c r="K974"/>
  <c r="L974"/>
  <c r="M974"/>
  <c r="N974"/>
  <c r="O974"/>
  <c r="P974" s="1"/>
  <c r="Q974"/>
  <c r="R974"/>
  <c r="S974"/>
  <c r="T974"/>
  <c r="U974"/>
  <c r="Y974"/>
  <c r="Z974"/>
  <c r="AB974" s="1"/>
  <c r="AA974"/>
  <c r="AC974"/>
  <c r="AD974"/>
  <c r="AE974"/>
  <c r="AF974" s="1"/>
  <c r="J975"/>
  <c r="K975"/>
  <c r="L975"/>
  <c r="M975"/>
  <c r="N975"/>
  <c r="O975"/>
  <c r="P975" s="1"/>
  <c r="Q975"/>
  <c r="R975"/>
  <c r="S975"/>
  <c r="T975"/>
  <c r="U975"/>
  <c r="Y975"/>
  <c r="Z975"/>
  <c r="AB975" s="1"/>
  <c r="AA975"/>
  <c r="AC975"/>
  <c r="AD975"/>
  <c r="AE975"/>
  <c r="AF975" s="1"/>
  <c r="J976"/>
  <c r="K976"/>
  <c r="L976"/>
  <c r="M976"/>
  <c r="N976"/>
  <c r="O976"/>
  <c r="P976" s="1"/>
  <c r="Q976"/>
  <c r="R976"/>
  <c r="S976"/>
  <c r="T976"/>
  <c r="U976"/>
  <c r="Y976"/>
  <c r="Z976"/>
  <c r="AB976" s="1"/>
  <c r="AA976"/>
  <c r="AC976"/>
  <c r="AD976"/>
  <c r="AE976"/>
  <c r="AF976" s="1"/>
  <c r="J977"/>
  <c r="K977"/>
  <c r="L977"/>
  <c r="M977"/>
  <c r="N977"/>
  <c r="O977"/>
  <c r="P977" s="1"/>
  <c r="Q977"/>
  <c r="R977"/>
  <c r="S977"/>
  <c r="T977"/>
  <c r="U977"/>
  <c r="Y977"/>
  <c r="Z977"/>
  <c r="AB977" s="1"/>
  <c r="AA977"/>
  <c r="AC977"/>
  <c r="AD977"/>
  <c r="AE977"/>
  <c r="AF977" s="1"/>
  <c r="J978"/>
  <c r="K978"/>
  <c r="L978"/>
  <c r="M978"/>
  <c r="N978"/>
  <c r="O978"/>
  <c r="P978" s="1"/>
  <c r="Q978"/>
  <c r="R978"/>
  <c r="S978"/>
  <c r="T978"/>
  <c r="U978"/>
  <c r="Y978"/>
  <c r="Z978"/>
  <c r="AB978" s="1"/>
  <c r="AA978"/>
  <c r="AC978"/>
  <c r="AD978"/>
  <c r="AE978"/>
  <c r="AF978" s="1"/>
  <c r="J979"/>
  <c r="K979"/>
  <c r="L979"/>
  <c r="M979"/>
  <c r="N979"/>
  <c r="O979"/>
  <c r="P979" s="1"/>
  <c r="Q979"/>
  <c r="R979"/>
  <c r="S979"/>
  <c r="T979"/>
  <c r="U979"/>
  <c r="Y979"/>
  <c r="Z979"/>
  <c r="AB979" s="1"/>
  <c r="AA979"/>
  <c r="AC979"/>
  <c r="AD979"/>
  <c r="AE979"/>
  <c r="AF979" s="1"/>
  <c r="J980"/>
  <c r="K980"/>
  <c r="L980"/>
  <c r="M980"/>
  <c r="N980"/>
  <c r="O980"/>
  <c r="P980" s="1"/>
  <c r="Q980"/>
  <c r="R980"/>
  <c r="S980"/>
  <c r="T980"/>
  <c r="U980"/>
  <c r="Y980"/>
  <c r="Z980"/>
  <c r="AB980" s="1"/>
  <c r="AA980"/>
  <c r="AC980"/>
  <c r="AD980"/>
  <c r="AE980"/>
  <c r="AF980" s="1"/>
  <c r="J981"/>
  <c r="K981"/>
  <c r="L981"/>
  <c r="M981"/>
  <c r="N981"/>
  <c r="O981"/>
  <c r="P981" s="1"/>
  <c r="Q981"/>
  <c r="R981"/>
  <c r="S981"/>
  <c r="T981"/>
  <c r="U981"/>
  <c r="Y981"/>
  <c r="Z981"/>
  <c r="AB981" s="1"/>
  <c r="AA981"/>
  <c r="AC981"/>
  <c r="AD981"/>
  <c r="AE981"/>
  <c r="AF981" s="1"/>
  <c r="J982"/>
  <c r="K982"/>
  <c r="L982"/>
  <c r="M982"/>
  <c r="N982"/>
  <c r="O982"/>
  <c r="P982" s="1"/>
  <c r="Q982"/>
  <c r="R982"/>
  <c r="S982"/>
  <c r="T982"/>
  <c r="U982"/>
  <c r="Y982"/>
  <c r="Z982"/>
  <c r="AB982" s="1"/>
  <c r="AA982"/>
  <c r="AC982"/>
  <c r="AD982"/>
  <c r="AE982"/>
  <c r="AF982" s="1"/>
  <c r="J983"/>
  <c r="K983"/>
  <c r="L983"/>
  <c r="M983"/>
  <c r="N983"/>
  <c r="O983"/>
  <c r="P983" s="1"/>
  <c r="Q983"/>
  <c r="R983"/>
  <c r="S983"/>
  <c r="T983"/>
  <c r="U983"/>
  <c r="Y983"/>
  <c r="Z983"/>
  <c r="AB983" s="1"/>
  <c r="AA983"/>
  <c r="AC983"/>
  <c r="AD983"/>
  <c r="AE983"/>
  <c r="AF983" s="1"/>
  <c r="J984"/>
  <c r="K984"/>
  <c r="L984"/>
  <c r="M984"/>
  <c r="N984"/>
  <c r="O984"/>
  <c r="P984" s="1"/>
  <c r="Q984"/>
  <c r="R984"/>
  <c r="S984"/>
  <c r="T984"/>
  <c r="U984"/>
  <c r="Y984"/>
  <c r="Z984"/>
  <c r="AB984" s="1"/>
  <c r="AA984"/>
  <c r="AC984"/>
  <c r="AD984"/>
  <c r="AE984"/>
  <c r="AF984" s="1"/>
  <c r="J985"/>
  <c r="K985"/>
  <c r="L985"/>
  <c r="M985"/>
  <c r="N985"/>
  <c r="O985"/>
  <c r="P985" s="1"/>
  <c r="Q985"/>
  <c r="R985"/>
  <c r="S985"/>
  <c r="T985"/>
  <c r="U985"/>
  <c r="Y985"/>
  <c r="Z985"/>
  <c r="AB985" s="1"/>
  <c r="AA985"/>
  <c r="AC985"/>
  <c r="AD985"/>
  <c r="AE985"/>
  <c r="AF985" s="1"/>
  <c r="J986"/>
  <c r="K986"/>
  <c r="L986"/>
  <c r="M986"/>
  <c r="N986"/>
  <c r="O986"/>
  <c r="P986" s="1"/>
  <c r="Q986"/>
  <c r="R986"/>
  <c r="S986"/>
  <c r="T986"/>
  <c r="U986"/>
  <c r="Y986"/>
  <c r="Z986"/>
  <c r="AB986" s="1"/>
  <c r="AA986"/>
  <c r="AC986"/>
  <c r="AD986"/>
  <c r="AE986"/>
  <c r="AF986" s="1"/>
  <c r="J987"/>
  <c r="K987"/>
  <c r="L987"/>
  <c r="M987"/>
  <c r="N987"/>
  <c r="O987"/>
  <c r="P987" s="1"/>
  <c r="Q987"/>
  <c r="R987"/>
  <c r="S987"/>
  <c r="T987"/>
  <c r="U987"/>
  <c r="Y987"/>
  <c r="Z987"/>
  <c r="AB987" s="1"/>
  <c r="AA987"/>
  <c r="AC987"/>
  <c r="AD987"/>
  <c r="AE987"/>
  <c r="AF987" s="1"/>
  <c r="J988"/>
  <c r="K988"/>
  <c r="L988"/>
  <c r="M988"/>
  <c r="N988"/>
  <c r="O988"/>
  <c r="P988" s="1"/>
  <c r="Q988"/>
  <c r="R988"/>
  <c r="S988"/>
  <c r="T988"/>
  <c r="U988"/>
  <c r="Y988"/>
  <c r="Z988"/>
  <c r="AB988" s="1"/>
  <c r="AA988"/>
  <c r="AC988"/>
  <c r="AD988"/>
  <c r="AE988"/>
  <c r="AF988" s="1"/>
  <c r="J989"/>
  <c r="K989"/>
  <c r="L989"/>
  <c r="M989"/>
  <c r="N989"/>
  <c r="O989"/>
  <c r="P989" s="1"/>
  <c r="Q989"/>
  <c r="R989"/>
  <c r="S989"/>
  <c r="T989"/>
  <c r="U989"/>
  <c r="Y989"/>
  <c r="Z989"/>
  <c r="AB989" s="1"/>
  <c r="AA989"/>
  <c r="AC989"/>
  <c r="AD989"/>
  <c r="AE989"/>
  <c r="AF989" s="1"/>
  <c r="J990"/>
  <c r="K990"/>
  <c r="L990"/>
  <c r="M990"/>
  <c r="N990"/>
  <c r="O990"/>
  <c r="P990" s="1"/>
  <c r="Q990"/>
  <c r="R990"/>
  <c r="S990"/>
  <c r="T990"/>
  <c r="U990"/>
  <c r="Y990"/>
  <c r="Z990"/>
  <c r="AB990" s="1"/>
  <c r="AA990"/>
  <c r="AC990"/>
  <c r="AD990"/>
  <c r="AE990"/>
  <c r="AF990" s="1"/>
  <c r="J991"/>
  <c r="K991"/>
  <c r="L991"/>
  <c r="M991"/>
  <c r="N991"/>
  <c r="O991"/>
  <c r="P991" s="1"/>
  <c r="Q991"/>
  <c r="R991"/>
  <c r="S991"/>
  <c r="T991"/>
  <c r="U991"/>
  <c r="Y991"/>
  <c r="Z991"/>
  <c r="AB991" s="1"/>
  <c r="AA991"/>
  <c r="AC991"/>
  <c r="AD991"/>
  <c r="AE991"/>
  <c r="AF991" s="1"/>
  <c r="J992"/>
  <c r="K992"/>
  <c r="L992"/>
  <c r="M992"/>
  <c r="N992"/>
  <c r="O992"/>
  <c r="P992" s="1"/>
  <c r="Q992"/>
  <c r="R992"/>
  <c r="S992"/>
  <c r="T992"/>
  <c r="U992"/>
  <c r="Y992"/>
  <c r="Z992"/>
  <c r="AB992" s="1"/>
  <c r="AA992"/>
  <c r="AC992"/>
  <c r="AD992"/>
  <c r="AE992"/>
  <c r="AF992" s="1"/>
  <c r="J993"/>
  <c r="K993"/>
  <c r="L993"/>
  <c r="M993"/>
  <c r="N993"/>
  <c r="O993"/>
  <c r="P993" s="1"/>
  <c r="Q993"/>
  <c r="R993"/>
  <c r="S993"/>
  <c r="T993"/>
  <c r="U993"/>
  <c r="Y993"/>
  <c r="Z993"/>
  <c r="AB993" s="1"/>
  <c r="AA993"/>
  <c r="AC993"/>
  <c r="AD993"/>
  <c r="AE993"/>
  <c r="AF993" s="1"/>
  <c r="J994"/>
  <c r="K994"/>
  <c r="L994"/>
  <c r="M994"/>
  <c r="N994"/>
  <c r="O994"/>
  <c r="P994" s="1"/>
  <c r="Q994"/>
  <c r="R994"/>
  <c r="S994"/>
  <c r="T994"/>
  <c r="U994"/>
  <c r="Y994"/>
  <c r="Z994"/>
  <c r="AB994" s="1"/>
  <c r="AA994"/>
  <c r="AC994"/>
  <c r="AD994"/>
  <c r="AE994"/>
  <c r="AF994" s="1"/>
  <c r="J995"/>
  <c r="K995"/>
  <c r="L995"/>
  <c r="M995"/>
  <c r="N995"/>
  <c r="O995"/>
  <c r="P995" s="1"/>
  <c r="Q995"/>
  <c r="R995"/>
  <c r="S995"/>
  <c r="T995"/>
  <c r="U995"/>
  <c r="Y995"/>
  <c r="Z995"/>
  <c r="AB995" s="1"/>
  <c r="AA995"/>
  <c r="AC995"/>
  <c r="AD995"/>
  <c r="AE995"/>
  <c r="AF995" s="1"/>
  <c r="J996"/>
  <c r="K996"/>
  <c r="L996"/>
  <c r="M996"/>
  <c r="N996"/>
  <c r="O996"/>
  <c r="P996" s="1"/>
  <c r="Q996"/>
  <c r="R996"/>
  <c r="S996"/>
  <c r="T996"/>
  <c r="U996"/>
  <c r="Y996"/>
  <c r="Z996"/>
  <c r="AB996" s="1"/>
  <c r="AA996"/>
  <c r="AC996"/>
  <c r="AD996"/>
  <c r="AE996"/>
  <c r="AF996" s="1"/>
  <c r="J997"/>
  <c r="K997"/>
  <c r="L997"/>
  <c r="M997"/>
  <c r="N997"/>
  <c r="O997"/>
  <c r="P997" s="1"/>
  <c r="Q997"/>
  <c r="R997"/>
  <c r="S997"/>
  <c r="T997"/>
  <c r="U997"/>
  <c r="Y997"/>
  <c r="Z997"/>
  <c r="AB997" s="1"/>
  <c r="AA997"/>
  <c r="AC997"/>
  <c r="AD997"/>
  <c r="AE997"/>
  <c r="AF997" s="1"/>
  <c r="J998"/>
  <c r="K998"/>
  <c r="L998"/>
  <c r="M998"/>
  <c r="N998"/>
  <c r="O998"/>
  <c r="P998" s="1"/>
  <c r="Q998"/>
  <c r="R998"/>
  <c r="S998"/>
  <c r="T998"/>
  <c r="U998"/>
  <c r="Y998"/>
  <c r="Z998"/>
  <c r="AB998" s="1"/>
  <c r="AA998"/>
  <c r="AC998"/>
  <c r="AD998"/>
  <c r="AE998"/>
  <c r="AF998" s="1"/>
  <c r="J999"/>
  <c r="K999"/>
  <c r="L999"/>
  <c r="M999"/>
  <c r="N999"/>
  <c r="O999"/>
  <c r="P999" s="1"/>
  <c r="Q999"/>
  <c r="R999"/>
  <c r="S999"/>
  <c r="T999"/>
  <c r="U999"/>
  <c r="Y999"/>
  <c r="Z999"/>
  <c r="AB999" s="1"/>
  <c r="AA999"/>
  <c r="AC999"/>
  <c r="AD999"/>
  <c r="AE999"/>
  <c r="AF999" s="1"/>
  <c r="J1000"/>
  <c r="K1000"/>
  <c r="L1000"/>
  <c r="M1000"/>
  <c r="N1000"/>
  <c r="O1000"/>
  <c r="P1000" s="1"/>
  <c r="Q1000"/>
  <c r="R1000"/>
  <c r="S1000"/>
  <c r="T1000"/>
  <c r="U1000"/>
  <c r="Y1000"/>
  <c r="Z1000"/>
  <c r="AB1000" s="1"/>
  <c r="AA1000"/>
  <c r="AC1000"/>
  <c r="AD1000"/>
  <c r="AE1000"/>
  <c r="AF1000" s="1"/>
  <c r="J1001"/>
  <c r="K1001"/>
  <c r="L1001"/>
  <c r="M1001"/>
  <c r="N1001"/>
  <c r="O1001"/>
  <c r="P1001" s="1"/>
  <c r="Q1001"/>
  <c r="R1001"/>
  <c r="S1001"/>
  <c r="T1001"/>
  <c r="U1001"/>
  <c r="Y1001"/>
  <c r="Z1001"/>
  <c r="AB1001" s="1"/>
  <c r="AA1001"/>
  <c r="AC1001"/>
  <c r="AD1001"/>
  <c r="AE1001"/>
  <c r="AF1001" s="1"/>
  <c r="J1002"/>
  <c r="K1002"/>
  <c r="L1002"/>
  <c r="M1002"/>
  <c r="N1002"/>
  <c r="O1002"/>
  <c r="P1002" s="1"/>
  <c r="Q1002"/>
  <c r="R1002"/>
  <c r="S1002"/>
  <c r="T1002"/>
  <c r="U1002"/>
  <c r="Y1002"/>
  <c r="Z1002"/>
  <c r="AB1002" s="1"/>
  <c r="AA1002"/>
  <c r="AC1002"/>
  <c r="AD1002"/>
  <c r="AE1002"/>
  <c r="AF1002" s="1"/>
  <c r="J1003"/>
  <c r="K1003"/>
  <c r="L1003"/>
  <c r="M1003"/>
  <c r="N1003"/>
  <c r="O1003"/>
  <c r="P1003" s="1"/>
  <c r="Q1003"/>
  <c r="R1003"/>
  <c r="S1003"/>
  <c r="T1003"/>
  <c r="U1003"/>
  <c r="Y1003"/>
  <c r="Z1003"/>
  <c r="AB1003" s="1"/>
  <c r="AA1003"/>
  <c r="AC1003"/>
  <c r="AD1003"/>
  <c r="AE1003"/>
  <c r="AF1003" s="1"/>
  <c r="J1004"/>
  <c r="K1004"/>
  <c r="L1004"/>
  <c r="M1004"/>
  <c r="N1004"/>
  <c r="O1004"/>
  <c r="P1004" s="1"/>
  <c r="Q1004"/>
  <c r="R1004"/>
  <c r="S1004"/>
  <c r="T1004"/>
  <c r="U1004"/>
  <c r="Y1004"/>
  <c r="Z1004"/>
  <c r="AB1004" s="1"/>
  <c r="AA1004"/>
  <c r="AC1004"/>
  <c r="AD1004"/>
  <c r="AE1004"/>
  <c r="AF1004" s="1"/>
  <c r="J1005"/>
  <c r="K1005"/>
  <c r="L1005"/>
  <c r="M1005"/>
  <c r="N1005"/>
  <c r="O1005"/>
  <c r="P1005" s="1"/>
  <c r="Q1005"/>
  <c r="R1005"/>
  <c r="S1005"/>
  <c r="T1005"/>
  <c r="U1005"/>
  <c r="Y1005"/>
  <c r="Z1005"/>
  <c r="AB1005" s="1"/>
  <c r="AA1005"/>
  <c r="AC1005"/>
  <c r="AD1005"/>
  <c r="AE1005"/>
  <c r="AF1005" s="1"/>
  <c r="J1006"/>
  <c r="K1006"/>
  <c r="L1006"/>
  <c r="M1006"/>
  <c r="N1006"/>
  <c r="O1006"/>
  <c r="P1006" s="1"/>
  <c r="Q1006"/>
  <c r="R1006"/>
  <c r="S1006"/>
  <c r="T1006"/>
  <c r="U1006"/>
  <c r="Y1006"/>
  <c r="Z1006"/>
  <c r="AB1006" s="1"/>
  <c r="AA1006"/>
  <c r="AC1006"/>
  <c r="AD1006"/>
  <c r="AE1006"/>
  <c r="AF1006" s="1"/>
  <c r="J1007"/>
  <c r="K1007"/>
  <c r="L1007"/>
  <c r="M1007"/>
  <c r="N1007"/>
  <c r="O1007"/>
  <c r="P1007" s="1"/>
  <c r="Q1007"/>
  <c r="R1007"/>
  <c r="S1007"/>
  <c r="T1007"/>
  <c r="U1007"/>
  <c r="Y1007"/>
  <c r="Z1007"/>
  <c r="AB1007" s="1"/>
  <c r="AA1007"/>
  <c r="AC1007"/>
  <c r="AD1007"/>
  <c r="AE1007"/>
  <c r="AF1007" s="1"/>
  <c r="J1008"/>
  <c r="K1008"/>
  <c r="L1008"/>
  <c r="M1008"/>
  <c r="N1008"/>
  <c r="O1008"/>
  <c r="P1008" s="1"/>
  <c r="Q1008"/>
  <c r="R1008"/>
  <c r="S1008"/>
  <c r="T1008"/>
  <c r="U1008"/>
  <c r="Y1008"/>
  <c r="Z1008"/>
  <c r="AB1008" s="1"/>
  <c r="AA1008"/>
  <c r="AC1008"/>
  <c r="AD1008"/>
  <c r="AE1008"/>
  <c r="AF1008" s="1"/>
  <c r="J1009"/>
  <c r="K1009"/>
  <c r="L1009"/>
  <c r="M1009"/>
  <c r="N1009"/>
  <c r="O1009"/>
  <c r="P1009" s="1"/>
  <c r="Q1009"/>
  <c r="R1009"/>
  <c r="S1009"/>
  <c r="T1009"/>
  <c r="U1009"/>
  <c r="Y1009"/>
  <c r="Z1009"/>
  <c r="AB1009" s="1"/>
  <c r="AA1009"/>
  <c r="AC1009"/>
  <c r="AD1009"/>
  <c r="AE1009"/>
  <c r="AF1009" s="1"/>
  <c r="J1010"/>
  <c r="K1010"/>
  <c r="L1010"/>
  <c r="M1010"/>
  <c r="N1010"/>
  <c r="O1010"/>
  <c r="P1010" s="1"/>
  <c r="Q1010"/>
  <c r="R1010"/>
  <c r="S1010"/>
  <c r="T1010"/>
  <c r="U1010"/>
  <c r="Y1010"/>
  <c r="Z1010"/>
  <c r="AB1010" s="1"/>
  <c r="AA1010"/>
  <c r="AC1010"/>
  <c r="AD1010"/>
  <c r="AE1010"/>
  <c r="AF1010" s="1"/>
  <c r="J1011"/>
  <c r="K1011"/>
  <c r="L1011"/>
  <c r="M1011"/>
  <c r="N1011"/>
  <c r="O1011"/>
  <c r="P1011" s="1"/>
  <c r="Q1011"/>
  <c r="R1011"/>
  <c r="S1011"/>
  <c r="T1011"/>
  <c r="U1011"/>
  <c r="Y1011"/>
  <c r="Z1011"/>
  <c r="AB1011" s="1"/>
  <c r="AA1011"/>
  <c r="AC1011"/>
  <c r="AD1011"/>
  <c r="AE1011"/>
  <c r="AF1011" s="1"/>
  <c r="J1012"/>
  <c r="K1012"/>
  <c r="L1012"/>
  <c r="M1012"/>
  <c r="N1012"/>
  <c r="O1012"/>
  <c r="P1012" s="1"/>
  <c r="Q1012"/>
  <c r="R1012"/>
  <c r="S1012"/>
  <c r="T1012"/>
  <c r="U1012"/>
  <c r="Y1012"/>
  <c r="Z1012"/>
  <c r="AB1012" s="1"/>
  <c r="AA1012"/>
  <c r="AC1012"/>
  <c r="AD1012"/>
  <c r="AE1012"/>
  <c r="AF1012" s="1"/>
  <c r="J1013"/>
  <c r="K1013"/>
  <c r="L1013"/>
  <c r="M1013"/>
  <c r="N1013"/>
  <c r="O1013"/>
  <c r="P1013" s="1"/>
  <c r="Q1013"/>
  <c r="R1013"/>
  <c r="S1013"/>
  <c r="T1013"/>
  <c r="U1013"/>
  <c r="Y1013"/>
  <c r="Z1013"/>
  <c r="AB1013" s="1"/>
  <c r="AA1013"/>
  <c r="AC1013"/>
  <c r="AD1013"/>
  <c r="AE1013"/>
  <c r="AF1013" s="1"/>
  <c r="J1014"/>
  <c r="K1014"/>
  <c r="L1014"/>
  <c r="M1014"/>
  <c r="N1014"/>
  <c r="O1014"/>
  <c r="P1014" s="1"/>
  <c r="Q1014"/>
  <c r="R1014"/>
  <c r="S1014"/>
  <c r="T1014"/>
  <c r="U1014"/>
  <c r="Y1014"/>
  <c r="Z1014"/>
  <c r="AB1014" s="1"/>
  <c r="AA1014"/>
  <c r="AC1014"/>
  <c r="AD1014"/>
  <c r="AE1014"/>
  <c r="AF1014" s="1"/>
  <c r="J1015"/>
  <c r="K1015"/>
  <c r="L1015"/>
  <c r="M1015"/>
  <c r="N1015"/>
  <c r="O1015"/>
  <c r="P1015" s="1"/>
  <c r="Q1015"/>
  <c r="R1015"/>
  <c r="S1015"/>
  <c r="T1015"/>
  <c r="U1015"/>
  <c r="Y1015"/>
  <c r="Z1015"/>
  <c r="AB1015" s="1"/>
  <c r="AA1015"/>
  <c r="AC1015"/>
  <c r="AD1015"/>
  <c r="AE1015"/>
  <c r="AF1015" s="1"/>
  <c r="J1016"/>
  <c r="K1016"/>
  <c r="L1016"/>
  <c r="M1016"/>
  <c r="N1016"/>
  <c r="O1016"/>
  <c r="P1016" s="1"/>
  <c r="Q1016"/>
  <c r="R1016"/>
  <c r="S1016"/>
  <c r="T1016"/>
  <c r="U1016"/>
  <c r="Y1016"/>
  <c r="Z1016"/>
  <c r="AB1016" s="1"/>
  <c r="AA1016"/>
  <c r="AC1016"/>
  <c r="AD1016"/>
  <c r="AE1016"/>
  <c r="AF1016" s="1"/>
  <c r="J1017"/>
  <c r="K1017"/>
  <c r="L1017"/>
  <c r="M1017"/>
  <c r="N1017"/>
  <c r="O1017"/>
  <c r="P1017" s="1"/>
  <c r="Q1017"/>
  <c r="R1017"/>
  <c r="S1017"/>
  <c r="T1017"/>
  <c r="U1017"/>
  <c r="Y1017"/>
  <c r="Z1017"/>
  <c r="AB1017" s="1"/>
  <c r="AA1017"/>
  <c r="AC1017"/>
  <c r="AD1017"/>
  <c r="AE1017"/>
  <c r="AF1017" s="1"/>
  <c r="J1018"/>
  <c r="K1018"/>
  <c r="L1018"/>
  <c r="M1018"/>
  <c r="N1018"/>
  <c r="O1018"/>
  <c r="P1018" s="1"/>
  <c r="Q1018"/>
  <c r="R1018"/>
  <c r="S1018"/>
  <c r="T1018"/>
  <c r="U1018"/>
  <c r="Y1018"/>
  <c r="Z1018"/>
  <c r="AB1018" s="1"/>
  <c r="AA1018"/>
  <c r="AC1018"/>
  <c r="AD1018"/>
  <c r="AE1018"/>
  <c r="AF1018" s="1"/>
  <c r="J1019"/>
  <c r="K1019"/>
  <c r="L1019"/>
  <c r="M1019"/>
  <c r="N1019"/>
  <c r="O1019"/>
  <c r="P1019" s="1"/>
  <c r="Q1019"/>
  <c r="R1019"/>
  <c r="S1019"/>
  <c r="T1019"/>
  <c r="U1019"/>
  <c r="Y1019"/>
  <c r="Z1019"/>
  <c r="AB1019" s="1"/>
  <c r="AA1019"/>
  <c r="AC1019"/>
  <c r="AD1019"/>
  <c r="AE1019"/>
  <c r="AF1019" s="1"/>
  <c r="J1020"/>
  <c r="K1020"/>
  <c r="L1020"/>
  <c r="M1020"/>
  <c r="N1020"/>
  <c r="O1020"/>
  <c r="P1020" s="1"/>
  <c r="Q1020"/>
  <c r="R1020"/>
  <c r="S1020"/>
  <c r="T1020"/>
  <c r="U1020"/>
  <c r="Y1020"/>
  <c r="Z1020"/>
  <c r="AB1020" s="1"/>
  <c r="AA1020"/>
  <c r="AC1020"/>
  <c r="AD1020"/>
  <c r="AE1020"/>
  <c r="AF1020" s="1"/>
  <c r="J1021"/>
  <c r="K1021"/>
  <c r="L1021"/>
  <c r="M1021"/>
  <c r="N1021"/>
  <c r="O1021"/>
  <c r="P1021" s="1"/>
  <c r="Q1021"/>
  <c r="R1021"/>
  <c r="S1021"/>
  <c r="T1021"/>
  <c r="U1021"/>
  <c r="Y1021"/>
  <c r="Z1021"/>
  <c r="AB1021" s="1"/>
  <c r="AA1021"/>
  <c r="AC1021"/>
  <c r="AD1021"/>
  <c r="AE1021"/>
  <c r="AF1021" s="1"/>
  <c r="J1022"/>
  <c r="K1022"/>
  <c r="L1022"/>
  <c r="M1022"/>
  <c r="N1022"/>
  <c r="O1022"/>
  <c r="P1022" s="1"/>
  <c r="Q1022"/>
  <c r="R1022"/>
  <c r="S1022"/>
  <c r="T1022"/>
  <c r="U1022"/>
  <c r="Y1022"/>
  <c r="Z1022"/>
  <c r="AB1022" s="1"/>
  <c r="AA1022"/>
  <c r="AC1022"/>
  <c r="AD1022"/>
  <c r="AE1022"/>
  <c r="AF1022" s="1"/>
  <c r="J1023"/>
  <c r="K1023"/>
  <c r="L1023"/>
  <c r="M1023"/>
  <c r="N1023"/>
  <c r="O1023"/>
  <c r="P1023" s="1"/>
  <c r="Q1023"/>
  <c r="R1023"/>
  <c r="S1023"/>
  <c r="T1023"/>
  <c r="U1023"/>
  <c r="Y1023"/>
  <c r="Z1023"/>
  <c r="AB1023" s="1"/>
  <c r="AA1023"/>
  <c r="AC1023"/>
  <c r="AD1023"/>
  <c r="AE1023"/>
  <c r="AF1023" s="1"/>
  <c r="J1024"/>
  <c r="K1024"/>
  <c r="L1024"/>
  <c r="M1024"/>
  <c r="N1024"/>
  <c r="O1024"/>
  <c r="P1024" s="1"/>
  <c r="Q1024"/>
  <c r="R1024"/>
  <c r="S1024"/>
  <c r="T1024"/>
  <c r="U1024"/>
  <c r="Y1024"/>
  <c r="Z1024"/>
  <c r="AB1024" s="1"/>
  <c r="AA1024"/>
  <c r="AC1024"/>
  <c r="AD1024"/>
  <c r="AE1024"/>
  <c r="AF1024" s="1"/>
  <c r="J1025"/>
  <c r="K1025"/>
  <c r="L1025"/>
  <c r="M1025"/>
  <c r="N1025"/>
  <c r="O1025"/>
  <c r="P1025" s="1"/>
  <c r="Q1025"/>
  <c r="R1025"/>
  <c r="S1025"/>
  <c r="T1025"/>
  <c r="U1025"/>
  <c r="Y1025"/>
  <c r="Z1025"/>
  <c r="AB1025" s="1"/>
  <c r="AA1025"/>
  <c r="AC1025"/>
  <c r="AD1025"/>
  <c r="AE1025"/>
  <c r="AF1025" s="1"/>
  <c r="J1026"/>
  <c r="K1026"/>
  <c r="L1026"/>
  <c r="M1026"/>
  <c r="N1026"/>
  <c r="O1026"/>
  <c r="P1026" s="1"/>
  <c r="Q1026"/>
  <c r="R1026"/>
  <c r="S1026"/>
  <c r="T1026"/>
  <c r="U1026"/>
  <c r="Y1026"/>
  <c r="Z1026"/>
  <c r="AB1026" s="1"/>
  <c r="AA1026"/>
  <c r="AC1026"/>
  <c r="AD1026"/>
  <c r="AE1026"/>
  <c r="AF1026" s="1"/>
  <c r="J1027"/>
  <c r="K1027"/>
  <c r="L1027"/>
  <c r="M1027"/>
  <c r="N1027"/>
  <c r="O1027"/>
  <c r="P1027" s="1"/>
  <c r="Q1027"/>
  <c r="R1027"/>
  <c r="S1027"/>
  <c r="T1027"/>
  <c r="U1027"/>
  <c r="Y1027"/>
  <c r="Z1027"/>
  <c r="AB1027" s="1"/>
  <c r="AA1027"/>
  <c r="AC1027"/>
  <c r="AD1027"/>
  <c r="AE1027"/>
  <c r="AF1027" s="1"/>
  <c r="J1028"/>
  <c r="K1028"/>
  <c r="L1028"/>
  <c r="M1028"/>
  <c r="N1028"/>
  <c r="O1028"/>
  <c r="P1028" s="1"/>
  <c r="Q1028"/>
  <c r="R1028"/>
  <c r="S1028"/>
  <c r="T1028"/>
  <c r="U1028"/>
  <c r="Y1028"/>
  <c r="Z1028"/>
  <c r="AB1028" s="1"/>
  <c r="AA1028"/>
  <c r="AC1028"/>
  <c r="AD1028"/>
  <c r="AE1028"/>
  <c r="AF1028" s="1"/>
  <c r="J1029"/>
  <c r="K1029"/>
  <c r="L1029"/>
  <c r="M1029"/>
  <c r="N1029"/>
  <c r="O1029"/>
  <c r="P1029" s="1"/>
  <c r="Q1029"/>
  <c r="R1029"/>
  <c r="S1029"/>
  <c r="T1029"/>
  <c r="U1029"/>
  <c r="Y1029"/>
  <c r="Z1029"/>
  <c r="AB1029" s="1"/>
  <c r="AA1029"/>
  <c r="AC1029"/>
  <c r="AD1029"/>
  <c r="AE1029"/>
  <c r="AF1029" s="1"/>
  <c r="J1030"/>
  <c r="K1030"/>
  <c r="L1030"/>
  <c r="M1030"/>
  <c r="N1030"/>
  <c r="O1030"/>
  <c r="P1030" s="1"/>
  <c r="Q1030"/>
  <c r="R1030"/>
  <c r="S1030"/>
  <c r="T1030"/>
  <c r="U1030"/>
  <c r="Y1030"/>
  <c r="Z1030"/>
  <c r="AB1030" s="1"/>
  <c r="AA1030"/>
  <c r="AC1030"/>
  <c r="AD1030"/>
  <c r="AE1030"/>
  <c r="AF1030" s="1"/>
  <c r="J1031"/>
  <c r="K1031"/>
  <c r="L1031"/>
  <c r="M1031"/>
  <c r="N1031"/>
  <c r="O1031"/>
  <c r="P1031" s="1"/>
  <c r="Q1031"/>
  <c r="R1031"/>
  <c r="S1031"/>
  <c r="T1031"/>
  <c r="U1031"/>
  <c r="Y1031"/>
  <c r="Z1031"/>
  <c r="AB1031" s="1"/>
  <c r="AA1031"/>
  <c r="AC1031"/>
  <c r="AD1031"/>
  <c r="AE1031"/>
  <c r="AF1031" s="1"/>
  <c r="J1032"/>
  <c r="K1032"/>
  <c r="L1032"/>
  <c r="M1032"/>
  <c r="N1032"/>
  <c r="O1032"/>
  <c r="P1032" s="1"/>
  <c r="Q1032"/>
  <c r="R1032"/>
  <c r="S1032"/>
  <c r="T1032"/>
  <c r="U1032"/>
  <c r="Y1032"/>
  <c r="Z1032"/>
  <c r="AB1032" s="1"/>
  <c r="AA1032"/>
  <c r="AC1032"/>
  <c r="AD1032"/>
  <c r="AE1032"/>
  <c r="AF1032" s="1"/>
  <c r="J1033"/>
  <c r="K1033"/>
  <c r="L1033"/>
  <c r="M1033"/>
  <c r="N1033"/>
  <c r="O1033"/>
  <c r="P1033" s="1"/>
  <c r="Q1033"/>
  <c r="R1033"/>
  <c r="S1033"/>
  <c r="T1033"/>
  <c r="U1033"/>
  <c r="Y1033"/>
  <c r="Z1033"/>
  <c r="AB1033" s="1"/>
  <c r="AA1033"/>
  <c r="AC1033"/>
  <c r="AD1033"/>
  <c r="AE1033"/>
  <c r="AF1033" s="1"/>
  <c r="J1034"/>
  <c r="K1034"/>
  <c r="L1034"/>
  <c r="M1034"/>
  <c r="N1034"/>
  <c r="O1034"/>
  <c r="P1034" s="1"/>
  <c r="Q1034"/>
  <c r="R1034"/>
  <c r="S1034"/>
  <c r="T1034"/>
  <c r="U1034"/>
  <c r="Y1034"/>
  <c r="Z1034"/>
  <c r="AB1034" s="1"/>
  <c r="AA1034"/>
  <c r="AC1034"/>
  <c r="AD1034"/>
  <c r="AE1034"/>
  <c r="AF1034" s="1"/>
  <c r="J1035"/>
  <c r="K1035"/>
  <c r="L1035"/>
  <c r="M1035"/>
  <c r="N1035"/>
  <c r="O1035"/>
  <c r="P1035" s="1"/>
  <c r="Q1035"/>
  <c r="R1035"/>
  <c r="S1035"/>
  <c r="T1035"/>
  <c r="U1035"/>
  <c r="Y1035"/>
  <c r="Z1035"/>
  <c r="AB1035" s="1"/>
  <c r="AA1035"/>
  <c r="AC1035"/>
  <c r="AD1035"/>
  <c r="AE1035"/>
  <c r="AF1035" s="1"/>
  <c r="J1036"/>
  <c r="K1036"/>
  <c r="L1036"/>
  <c r="M1036"/>
  <c r="N1036"/>
  <c r="O1036"/>
  <c r="P1036" s="1"/>
  <c r="Q1036"/>
  <c r="R1036"/>
  <c r="S1036"/>
  <c r="T1036"/>
  <c r="U1036"/>
  <c r="Y1036"/>
  <c r="Z1036"/>
  <c r="AB1036" s="1"/>
  <c r="AA1036"/>
  <c r="AC1036"/>
  <c r="AD1036"/>
  <c r="AE1036"/>
  <c r="AF1036" s="1"/>
  <c r="J1037"/>
  <c r="K1037"/>
  <c r="L1037"/>
  <c r="M1037"/>
  <c r="N1037"/>
  <c r="O1037"/>
  <c r="P1037" s="1"/>
  <c r="Q1037"/>
  <c r="R1037"/>
  <c r="S1037"/>
  <c r="T1037"/>
  <c r="U1037"/>
  <c r="Y1037"/>
  <c r="Z1037"/>
  <c r="AB1037" s="1"/>
  <c r="AA1037"/>
  <c r="AC1037"/>
  <c r="AD1037"/>
  <c r="AE1037"/>
  <c r="AF1037" s="1"/>
  <c r="J1038"/>
  <c r="K1038"/>
  <c r="L1038"/>
  <c r="M1038"/>
  <c r="N1038"/>
  <c r="O1038"/>
  <c r="P1038" s="1"/>
  <c r="Q1038"/>
  <c r="R1038"/>
  <c r="S1038"/>
  <c r="T1038"/>
  <c r="U1038"/>
  <c r="Y1038"/>
  <c r="Z1038"/>
  <c r="AB1038" s="1"/>
  <c r="AA1038"/>
  <c r="AC1038"/>
  <c r="AD1038"/>
  <c r="AE1038"/>
  <c r="AF1038" s="1"/>
  <c r="J1039"/>
  <c r="K1039"/>
  <c r="L1039"/>
  <c r="M1039"/>
  <c r="N1039"/>
  <c r="O1039"/>
  <c r="P1039" s="1"/>
  <c r="Q1039"/>
  <c r="R1039"/>
  <c r="S1039"/>
  <c r="T1039"/>
  <c r="U1039"/>
  <c r="Y1039"/>
  <c r="Z1039"/>
  <c r="AB1039" s="1"/>
  <c r="AA1039"/>
  <c r="AC1039"/>
  <c r="AD1039"/>
  <c r="AE1039"/>
  <c r="AF1039" s="1"/>
  <c r="J1040"/>
  <c r="K1040"/>
  <c r="L1040"/>
  <c r="M1040"/>
  <c r="N1040"/>
  <c r="O1040"/>
  <c r="P1040" s="1"/>
  <c r="Q1040"/>
  <c r="R1040"/>
  <c r="S1040"/>
  <c r="T1040"/>
  <c r="U1040"/>
  <c r="Y1040"/>
  <c r="Z1040"/>
  <c r="AB1040" s="1"/>
  <c r="AA1040"/>
  <c r="AC1040"/>
  <c r="AD1040"/>
  <c r="AE1040"/>
  <c r="AF1040" s="1"/>
  <c r="J1041"/>
  <c r="K1041"/>
  <c r="L1041"/>
  <c r="M1041"/>
  <c r="N1041"/>
  <c r="O1041"/>
  <c r="P1041" s="1"/>
  <c r="Q1041"/>
  <c r="R1041"/>
  <c r="S1041"/>
  <c r="T1041"/>
  <c r="U1041"/>
  <c r="Y1041"/>
  <c r="Z1041"/>
  <c r="AB1041" s="1"/>
  <c r="AA1041"/>
  <c r="AC1041"/>
  <c r="AD1041"/>
  <c r="AE1041"/>
  <c r="AF1041" s="1"/>
  <c r="J1042"/>
  <c r="K1042"/>
  <c r="L1042"/>
  <c r="M1042"/>
  <c r="N1042"/>
  <c r="O1042"/>
  <c r="P1042" s="1"/>
  <c r="Q1042"/>
  <c r="R1042"/>
  <c r="S1042"/>
  <c r="T1042"/>
  <c r="U1042"/>
  <c r="Y1042"/>
  <c r="Z1042"/>
  <c r="AB1042" s="1"/>
  <c r="AA1042"/>
  <c r="AC1042"/>
  <c r="AD1042"/>
  <c r="AE1042"/>
  <c r="AF1042" s="1"/>
  <c r="J1043"/>
  <c r="K1043"/>
  <c r="L1043"/>
  <c r="M1043"/>
  <c r="N1043"/>
  <c r="O1043"/>
  <c r="P1043" s="1"/>
  <c r="Q1043"/>
  <c r="R1043"/>
  <c r="S1043"/>
  <c r="T1043"/>
  <c r="U1043"/>
  <c r="Y1043"/>
  <c r="Z1043"/>
  <c r="AB1043" s="1"/>
  <c r="AA1043"/>
  <c r="AC1043"/>
  <c r="AD1043"/>
  <c r="AE1043"/>
  <c r="AF1043" s="1"/>
  <c r="J1044"/>
  <c r="K1044"/>
  <c r="L1044"/>
  <c r="M1044"/>
  <c r="N1044"/>
  <c r="O1044"/>
  <c r="P1044" s="1"/>
  <c r="Q1044"/>
  <c r="R1044"/>
  <c r="S1044"/>
  <c r="T1044"/>
  <c r="U1044"/>
  <c r="Y1044"/>
  <c r="Z1044"/>
  <c r="AB1044" s="1"/>
  <c r="AA1044"/>
  <c r="AC1044"/>
  <c r="AD1044"/>
  <c r="AE1044"/>
  <c r="AF1044" s="1"/>
  <c r="J1045"/>
  <c r="K1045"/>
  <c r="L1045"/>
  <c r="M1045"/>
  <c r="N1045"/>
  <c r="O1045"/>
  <c r="P1045" s="1"/>
  <c r="Q1045"/>
  <c r="R1045"/>
  <c r="S1045"/>
  <c r="T1045"/>
  <c r="U1045"/>
  <c r="Y1045"/>
  <c r="Z1045"/>
  <c r="AB1045" s="1"/>
  <c r="AA1045"/>
  <c r="AC1045"/>
  <c r="AD1045"/>
  <c r="AE1045"/>
  <c r="AF1045" s="1"/>
  <c r="J1046"/>
  <c r="K1046"/>
  <c r="L1046"/>
  <c r="M1046"/>
  <c r="N1046"/>
  <c r="O1046"/>
  <c r="P1046" s="1"/>
  <c r="Q1046"/>
  <c r="R1046"/>
  <c r="S1046"/>
  <c r="T1046"/>
  <c r="U1046"/>
  <c r="Y1046"/>
  <c r="Z1046"/>
  <c r="AB1046" s="1"/>
  <c r="AA1046"/>
  <c r="AC1046"/>
  <c r="AD1046"/>
  <c r="AE1046"/>
  <c r="AF1046" s="1"/>
  <c r="J1047"/>
  <c r="K1047"/>
  <c r="L1047"/>
  <c r="M1047"/>
  <c r="N1047"/>
  <c r="O1047"/>
  <c r="P1047" s="1"/>
  <c r="Q1047"/>
  <c r="R1047"/>
  <c r="S1047"/>
  <c r="T1047"/>
  <c r="U1047"/>
  <c r="Y1047"/>
  <c r="Z1047"/>
  <c r="AB1047" s="1"/>
  <c r="AA1047"/>
  <c r="AC1047"/>
  <c r="AD1047"/>
  <c r="AE1047"/>
  <c r="AF1047" s="1"/>
  <c r="J1048"/>
  <c r="K1048"/>
  <c r="L1048"/>
  <c r="M1048"/>
  <c r="N1048"/>
  <c r="O1048"/>
  <c r="P1048" s="1"/>
  <c r="Q1048"/>
  <c r="R1048"/>
  <c r="S1048"/>
  <c r="T1048"/>
  <c r="U1048"/>
  <c r="Y1048"/>
  <c r="Z1048"/>
  <c r="AB1048" s="1"/>
  <c r="AA1048"/>
  <c r="AC1048"/>
  <c r="AD1048"/>
  <c r="AE1048"/>
  <c r="AF1048" s="1"/>
  <c r="J1049"/>
  <c r="K1049"/>
  <c r="L1049"/>
  <c r="M1049"/>
  <c r="N1049"/>
  <c r="O1049"/>
  <c r="P1049" s="1"/>
  <c r="Q1049"/>
  <c r="R1049"/>
  <c r="S1049"/>
  <c r="T1049"/>
  <c r="U1049"/>
  <c r="Y1049"/>
  <c r="Z1049"/>
  <c r="AB1049" s="1"/>
  <c r="AA1049"/>
  <c r="AC1049"/>
  <c r="AD1049"/>
  <c r="AE1049"/>
  <c r="AF1049" s="1"/>
  <c r="J1050"/>
  <c r="K1050"/>
  <c r="L1050"/>
  <c r="M1050"/>
  <c r="N1050"/>
  <c r="O1050"/>
  <c r="P1050" s="1"/>
  <c r="Q1050"/>
  <c r="R1050"/>
  <c r="S1050"/>
  <c r="T1050"/>
  <c r="U1050"/>
  <c r="Y1050"/>
  <c r="Z1050"/>
  <c r="AB1050" s="1"/>
  <c r="AA1050"/>
  <c r="AC1050"/>
  <c r="AD1050"/>
  <c r="AE1050"/>
  <c r="AF1050" s="1"/>
  <c r="J1051"/>
  <c r="K1051"/>
  <c r="L1051"/>
  <c r="M1051"/>
  <c r="N1051"/>
  <c r="O1051"/>
  <c r="P1051" s="1"/>
  <c r="Q1051"/>
  <c r="R1051"/>
  <c r="S1051"/>
  <c r="T1051"/>
  <c r="U1051"/>
  <c r="Y1051"/>
  <c r="Z1051"/>
  <c r="AB1051" s="1"/>
  <c r="AA1051"/>
  <c r="AC1051"/>
  <c r="AD1051"/>
  <c r="AE1051"/>
  <c r="AF1051" s="1"/>
  <c r="J1052"/>
  <c r="K1052"/>
  <c r="L1052"/>
  <c r="M1052"/>
  <c r="N1052"/>
  <c r="O1052"/>
  <c r="P1052" s="1"/>
  <c r="Q1052"/>
  <c r="R1052"/>
  <c r="S1052"/>
  <c r="T1052"/>
  <c r="U1052"/>
  <c r="Y1052"/>
  <c r="Z1052"/>
  <c r="AB1052" s="1"/>
  <c r="AA1052"/>
  <c r="AC1052"/>
  <c r="AD1052"/>
  <c r="AE1052"/>
  <c r="AF1052" s="1"/>
  <c r="J1053"/>
  <c r="K1053"/>
  <c r="L1053"/>
  <c r="M1053"/>
  <c r="N1053"/>
  <c r="O1053"/>
  <c r="P1053" s="1"/>
  <c r="Q1053"/>
  <c r="R1053"/>
  <c r="S1053"/>
  <c r="T1053"/>
  <c r="U1053"/>
  <c r="Y1053"/>
  <c r="Z1053"/>
  <c r="AB1053" s="1"/>
  <c r="AA1053"/>
  <c r="AC1053"/>
  <c r="AD1053"/>
  <c r="AE1053"/>
  <c r="AF1053" s="1"/>
  <c r="J1054"/>
  <c r="K1054"/>
  <c r="L1054"/>
  <c r="M1054"/>
  <c r="N1054"/>
  <c r="O1054"/>
  <c r="P1054" s="1"/>
  <c r="Q1054"/>
  <c r="R1054"/>
  <c r="S1054"/>
  <c r="T1054"/>
  <c r="U1054"/>
  <c r="Y1054"/>
  <c r="Z1054"/>
  <c r="AB1054" s="1"/>
  <c r="AA1054"/>
  <c r="AC1054"/>
  <c r="AD1054"/>
  <c r="AE1054"/>
  <c r="AF1054" s="1"/>
  <c r="J1055"/>
  <c r="K1055"/>
  <c r="L1055"/>
  <c r="M1055"/>
  <c r="N1055"/>
  <c r="O1055"/>
  <c r="P1055" s="1"/>
  <c r="Q1055"/>
  <c r="R1055"/>
  <c r="S1055"/>
  <c r="T1055"/>
  <c r="U1055"/>
  <c r="Y1055"/>
  <c r="Z1055"/>
  <c r="AB1055" s="1"/>
  <c r="AA1055"/>
  <c r="AC1055"/>
  <c r="AD1055"/>
  <c r="AE1055"/>
  <c r="AF1055" s="1"/>
  <c r="J1056"/>
  <c r="K1056"/>
  <c r="L1056"/>
  <c r="M1056"/>
  <c r="N1056"/>
  <c r="O1056"/>
  <c r="P1056" s="1"/>
  <c r="Q1056"/>
  <c r="R1056"/>
  <c r="S1056"/>
  <c r="T1056"/>
  <c r="U1056"/>
  <c r="Y1056"/>
  <c r="Z1056"/>
  <c r="AB1056" s="1"/>
  <c r="AA1056"/>
  <c r="AC1056"/>
  <c r="AD1056"/>
  <c r="AE1056"/>
  <c r="AF1056" s="1"/>
  <c r="J1057"/>
  <c r="K1057"/>
  <c r="L1057"/>
  <c r="M1057"/>
  <c r="N1057"/>
  <c r="O1057"/>
  <c r="P1057" s="1"/>
  <c r="Q1057"/>
  <c r="R1057"/>
  <c r="S1057"/>
  <c r="T1057"/>
  <c r="U1057"/>
  <c r="Y1057"/>
  <c r="Z1057"/>
  <c r="AB1057" s="1"/>
  <c r="AA1057"/>
  <c r="AC1057"/>
  <c r="AD1057"/>
  <c r="AE1057"/>
  <c r="AF1057" s="1"/>
  <c r="J1058"/>
  <c r="K1058"/>
  <c r="L1058"/>
  <c r="M1058"/>
  <c r="N1058"/>
  <c r="O1058"/>
  <c r="P1058" s="1"/>
  <c r="Q1058"/>
  <c r="R1058"/>
  <c r="S1058"/>
  <c r="T1058"/>
  <c r="U1058"/>
  <c r="Y1058"/>
  <c r="Z1058"/>
  <c r="AB1058" s="1"/>
  <c r="AA1058"/>
  <c r="AC1058"/>
  <c r="AD1058"/>
  <c r="AE1058"/>
  <c r="AF1058" s="1"/>
  <c r="J1059"/>
  <c r="K1059"/>
  <c r="L1059"/>
  <c r="M1059"/>
  <c r="N1059"/>
  <c r="O1059"/>
  <c r="P1059" s="1"/>
  <c r="Q1059"/>
  <c r="R1059"/>
  <c r="S1059"/>
  <c r="T1059"/>
  <c r="U1059"/>
  <c r="Y1059"/>
  <c r="Z1059"/>
  <c r="AB1059" s="1"/>
  <c r="AA1059"/>
  <c r="AC1059"/>
  <c r="AD1059"/>
  <c r="AE1059"/>
  <c r="AF1059" s="1"/>
  <c r="J1060"/>
  <c r="K1060"/>
  <c r="L1060"/>
  <c r="M1060"/>
  <c r="N1060"/>
  <c r="O1060"/>
  <c r="P1060" s="1"/>
  <c r="Q1060"/>
  <c r="R1060"/>
  <c r="S1060"/>
  <c r="T1060"/>
  <c r="U1060"/>
  <c r="Y1060"/>
  <c r="Z1060"/>
  <c r="AB1060" s="1"/>
  <c r="AA1060"/>
  <c r="AC1060"/>
  <c r="AD1060"/>
  <c r="AE1060"/>
  <c r="AF1060" s="1"/>
  <c r="J1061"/>
  <c r="K1061"/>
  <c r="L1061"/>
  <c r="M1061"/>
  <c r="N1061"/>
  <c r="O1061"/>
  <c r="P1061" s="1"/>
  <c r="Q1061"/>
  <c r="R1061"/>
  <c r="S1061"/>
  <c r="T1061"/>
  <c r="U1061"/>
  <c r="Y1061"/>
  <c r="Z1061"/>
  <c r="AB1061" s="1"/>
  <c r="AA1061"/>
  <c r="AC1061"/>
  <c r="AD1061"/>
  <c r="AE1061"/>
  <c r="AF1061" s="1"/>
  <c r="J1062"/>
  <c r="K1062"/>
  <c r="L1062"/>
  <c r="M1062"/>
  <c r="N1062"/>
  <c r="O1062"/>
  <c r="P1062" s="1"/>
  <c r="Q1062"/>
  <c r="R1062"/>
  <c r="S1062"/>
  <c r="T1062"/>
  <c r="U1062"/>
  <c r="Y1062"/>
  <c r="Z1062"/>
  <c r="AB1062" s="1"/>
  <c r="AA1062"/>
  <c r="AC1062"/>
  <c r="AD1062"/>
  <c r="AE1062"/>
  <c r="AF1062" s="1"/>
  <c r="J1063"/>
  <c r="K1063"/>
  <c r="L1063"/>
  <c r="M1063"/>
  <c r="N1063"/>
  <c r="O1063"/>
  <c r="P1063" s="1"/>
  <c r="Q1063"/>
  <c r="R1063"/>
  <c r="S1063"/>
  <c r="T1063"/>
  <c r="U1063"/>
  <c r="Y1063"/>
  <c r="Z1063"/>
  <c r="AB1063" s="1"/>
  <c r="AA1063"/>
  <c r="AC1063"/>
  <c r="AD1063"/>
  <c r="AE1063"/>
  <c r="AF1063" s="1"/>
  <c r="J1064"/>
  <c r="K1064"/>
  <c r="L1064"/>
  <c r="M1064"/>
  <c r="N1064"/>
  <c r="O1064"/>
  <c r="P1064" s="1"/>
  <c r="Q1064"/>
  <c r="R1064"/>
  <c r="S1064"/>
  <c r="T1064"/>
  <c r="U1064"/>
  <c r="Y1064"/>
  <c r="Z1064"/>
  <c r="AB1064" s="1"/>
  <c r="AA1064"/>
  <c r="AC1064"/>
  <c r="AD1064"/>
  <c r="AE1064"/>
  <c r="AF1064" s="1"/>
  <c r="J1065"/>
  <c r="K1065"/>
  <c r="L1065"/>
  <c r="M1065"/>
  <c r="N1065"/>
  <c r="O1065"/>
  <c r="P1065" s="1"/>
  <c r="Q1065"/>
  <c r="R1065"/>
  <c r="S1065"/>
  <c r="T1065"/>
  <c r="U1065"/>
  <c r="Y1065"/>
  <c r="Z1065"/>
  <c r="AB1065" s="1"/>
  <c r="AA1065"/>
  <c r="AC1065"/>
  <c r="AD1065"/>
  <c r="AE1065"/>
  <c r="AF1065" s="1"/>
  <c r="J1066"/>
  <c r="K1066"/>
  <c r="L1066"/>
  <c r="M1066"/>
  <c r="N1066"/>
  <c r="O1066"/>
  <c r="P1066" s="1"/>
  <c r="Q1066"/>
  <c r="R1066"/>
  <c r="S1066"/>
  <c r="T1066"/>
  <c r="U1066"/>
  <c r="Y1066"/>
  <c r="Z1066"/>
  <c r="AB1066" s="1"/>
  <c r="AA1066"/>
  <c r="AC1066"/>
  <c r="AD1066"/>
  <c r="AE1066"/>
  <c r="AF1066" s="1"/>
  <c r="J1067"/>
  <c r="K1067"/>
  <c r="L1067"/>
  <c r="M1067"/>
  <c r="N1067"/>
  <c r="O1067"/>
  <c r="P1067" s="1"/>
  <c r="Q1067"/>
  <c r="R1067"/>
  <c r="S1067"/>
  <c r="T1067"/>
  <c r="U1067"/>
  <c r="Y1067"/>
  <c r="Z1067"/>
  <c r="AB1067" s="1"/>
  <c r="AA1067"/>
  <c r="AC1067"/>
  <c r="AD1067"/>
  <c r="AE1067"/>
  <c r="AF1067" s="1"/>
  <c r="J1068"/>
  <c r="K1068"/>
  <c r="L1068"/>
  <c r="M1068"/>
  <c r="N1068"/>
  <c r="O1068"/>
  <c r="P1068" s="1"/>
  <c r="Q1068"/>
  <c r="R1068"/>
  <c r="S1068"/>
  <c r="T1068"/>
  <c r="U1068"/>
  <c r="Y1068"/>
  <c r="Z1068"/>
  <c r="AB1068" s="1"/>
  <c r="AA1068"/>
  <c r="AC1068"/>
  <c r="AD1068"/>
  <c r="AE1068"/>
  <c r="AF1068" s="1"/>
  <c r="J1069"/>
  <c r="K1069"/>
  <c r="L1069"/>
  <c r="M1069"/>
  <c r="N1069"/>
  <c r="O1069"/>
  <c r="P1069" s="1"/>
  <c r="Q1069"/>
  <c r="R1069"/>
  <c r="S1069"/>
  <c r="T1069"/>
  <c r="U1069"/>
  <c r="Y1069"/>
  <c r="Z1069"/>
  <c r="AB1069" s="1"/>
  <c r="AA1069"/>
  <c r="AC1069"/>
  <c r="AD1069"/>
  <c r="AE1069"/>
  <c r="AF1069" s="1"/>
  <c r="J1070"/>
  <c r="K1070"/>
  <c r="L1070"/>
  <c r="M1070"/>
  <c r="N1070"/>
  <c r="O1070"/>
  <c r="P1070" s="1"/>
  <c r="Q1070"/>
  <c r="R1070"/>
  <c r="S1070"/>
  <c r="T1070"/>
  <c r="U1070"/>
  <c r="Y1070"/>
  <c r="Z1070"/>
  <c r="AB1070" s="1"/>
  <c r="AA1070"/>
  <c r="AC1070"/>
  <c r="AD1070"/>
  <c r="AE1070"/>
  <c r="AF1070" s="1"/>
  <c r="J1071"/>
  <c r="K1071"/>
  <c r="L1071"/>
  <c r="M1071"/>
  <c r="N1071"/>
  <c r="O1071"/>
  <c r="P1071" s="1"/>
  <c r="Q1071"/>
  <c r="R1071"/>
  <c r="S1071"/>
  <c r="T1071"/>
  <c r="U1071"/>
  <c r="Y1071"/>
  <c r="Z1071"/>
  <c r="AB1071" s="1"/>
  <c r="AA1071"/>
  <c r="AC1071"/>
  <c r="AD1071"/>
  <c r="AE1071"/>
  <c r="AF1071" s="1"/>
  <c r="J1072"/>
  <c r="K1072"/>
  <c r="L1072"/>
  <c r="M1072"/>
  <c r="N1072"/>
  <c r="O1072"/>
  <c r="P1072" s="1"/>
  <c r="Q1072"/>
  <c r="R1072"/>
  <c r="S1072"/>
  <c r="T1072"/>
  <c r="U1072"/>
  <c r="Y1072"/>
  <c r="Z1072"/>
  <c r="AB1072" s="1"/>
  <c r="AA1072"/>
  <c r="AC1072"/>
  <c r="AD1072"/>
  <c r="AE1072"/>
  <c r="AF1072" s="1"/>
  <c r="J1073"/>
  <c r="K1073"/>
  <c r="L1073"/>
  <c r="M1073"/>
  <c r="N1073"/>
  <c r="O1073"/>
  <c r="P1073" s="1"/>
  <c r="Q1073"/>
  <c r="R1073"/>
  <c r="S1073"/>
  <c r="T1073"/>
  <c r="U1073"/>
  <c r="Y1073"/>
  <c r="Z1073"/>
  <c r="AB1073" s="1"/>
  <c r="AA1073"/>
  <c r="AC1073"/>
  <c r="AD1073"/>
  <c r="AE1073"/>
  <c r="AF1073" s="1"/>
  <c r="J1074"/>
  <c r="K1074"/>
  <c r="L1074"/>
  <c r="M1074"/>
  <c r="N1074"/>
  <c r="O1074"/>
  <c r="P1074" s="1"/>
  <c r="Q1074"/>
  <c r="R1074"/>
  <c r="S1074"/>
  <c r="T1074"/>
  <c r="U1074"/>
  <c r="Y1074"/>
  <c r="Z1074"/>
  <c r="AB1074" s="1"/>
  <c r="AA1074"/>
  <c r="AC1074"/>
  <c r="AD1074"/>
  <c r="AE1074"/>
  <c r="AF1074" s="1"/>
  <c r="J1075"/>
  <c r="K1075"/>
  <c r="L1075"/>
  <c r="M1075"/>
  <c r="N1075"/>
  <c r="O1075"/>
  <c r="P1075" s="1"/>
  <c r="Q1075"/>
  <c r="R1075"/>
  <c r="S1075"/>
  <c r="T1075"/>
  <c r="U1075"/>
  <c r="Y1075"/>
  <c r="Z1075"/>
  <c r="AB1075" s="1"/>
  <c r="AA1075"/>
  <c r="AC1075"/>
  <c r="AD1075"/>
  <c r="AE1075"/>
  <c r="AF1075" s="1"/>
  <c r="J1076"/>
  <c r="K1076"/>
  <c r="L1076"/>
  <c r="M1076"/>
  <c r="N1076"/>
  <c r="O1076"/>
  <c r="P1076" s="1"/>
  <c r="Q1076"/>
  <c r="R1076"/>
  <c r="S1076"/>
  <c r="T1076"/>
  <c r="U1076"/>
  <c r="Y1076"/>
  <c r="Z1076"/>
  <c r="AB1076" s="1"/>
  <c r="AA1076"/>
  <c r="AC1076"/>
  <c r="AD1076"/>
  <c r="AE1076"/>
  <c r="AF1076" s="1"/>
  <c r="J1077"/>
  <c r="K1077"/>
  <c r="L1077"/>
  <c r="M1077"/>
  <c r="N1077"/>
  <c r="O1077"/>
  <c r="P1077" s="1"/>
  <c r="Q1077"/>
  <c r="R1077"/>
  <c r="S1077"/>
  <c r="T1077"/>
  <c r="U1077"/>
  <c r="Y1077"/>
  <c r="Z1077"/>
  <c r="AB1077" s="1"/>
  <c r="AA1077"/>
  <c r="AC1077"/>
  <c r="AD1077"/>
  <c r="AE1077"/>
  <c r="AF1077" s="1"/>
  <c r="J1078"/>
  <c r="K1078"/>
  <c r="L1078"/>
  <c r="M1078"/>
  <c r="N1078"/>
  <c r="O1078"/>
  <c r="P1078" s="1"/>
  <c r="Q1078"/>
  <c r="R1078"/>
  <c r="S1078"/>
  <c r="T1078"/>
  <c r="U1078"/>
  <c r="Y1078"/>
  <c r="Z1078"/>
  <c r="AB1078" s="1"/>
  <c r="AA1078"/>
  <c r="AC1078"/>
  <c r="AD1078"/>
  <c r="AE1078"/>
  <c r="AF1078" s="1"/>
  <c r="J1079"/>
  <c r="K1079"/>
  <c r="L1079"/>
  <c r="M1079"/>
  <c r="N1079"/>
  <c r="O1079"/>
  <c r="P1079" s="1"/>
  <c r="Q1079"/>
  <c r="R1079"/>
  <c r="S1079"/>
  <c r="T1079"/>
  <c r="U1079"/>
  <c r="Y1079"/>
  <c r="Z1079"/>
  <c r="AB1079" s="1"/>
  <c r="AA1079"/>
  <c r="AC1079"/>
  <c r="AD1079"/>
  <c r="AE1079"/>
  <c r="AF1079" s="1"/>
  <c r="J1080"/>
  <c r="K1080"/>
  <c r="L1080"/>
  <c r="M1080"/>
  <c r="N1080"/>
  <c r="O1080"/>
  <c r="P1080" s="1"/>
  <c r="Q1080"/>
  <c r="R1080"/>
  <c r="S1080"/>
  <c r="T1080"/>
  <c r="U1080"/>
  <c r="Y1080"/>
  <c r="Z1080"/>
  <c r="AB1080" s="1"/>
  <c r="AA1080"/>
  <c r="AC1080"/>
  <c r="AD1080"/>
  <c r="AE1080"/>
  <c r="AF1080" s="1"/>
  <c r="J1081"/>
  <c r="K1081"/>
  <c r="L1081"/>
  <c r="M1081"/>
  <c r="N1081"/>
  <c r="O1081"/>
  <c r="P1081" s="1"/>
  <c r="Q1081"/>
  <c r="R1081"/>
  <c r="S1081"/>
  <c r="T1081"/>
  <c r="U1081"/>
  <c r="Y1081"/>
  <c r="Z1081"/>
  <c r="AB1081" s="1"/>
  <c r="AA1081"/>
  <c r="AC1081"/>
  <c r="AD1081"/>
  <c r="AE1081"/>
  <c r="AF1081" s="1"/>
  <c r="J1082"/>
  <c r="K1082"/>
  <c r="L1082"/>
  <c r="M1082"/>
  <c r="N1082"/>
  <c r="O1082"/>
  <c r="P1082" s="1"/>
  <c r="Q1082"/>
  <c r="R1082"/>
  <c r="S1082"/>
  <c r="T1082"/>
  <c r="U1082"/>
  <c r="Y1082"/>
  <c r="Z1082"/>
  <c r="AB1082" s="1"/>
  <c r="AA1082"/>
  <c r="AC1082"/>
  <c r="AD1082"/>
  <c r="AE1082"/>
  <c r="AF1082" s="1"/>
  <c r="J1083"/>
  <c r="K1083"/>
  <c r="L1083"/>
  <c r="M1083"/>
  <c r="N1083"/>
  <c r="O1083"/>
  <c r="P1083" s="1"/>
  <c r="Q1083"/>
  <c r="R1083"/>
  <c r="S1083"/>
  <c r="T1083"/>
  <c r="U1083"/>
  <c r="Y1083"/>
  <c r="Z1083"/>
  <c r="AB1083" s="1"/>
  <c r="AA1083"/>
  <c r="AC1083"/>
  <c r="AD1083"/>
  <c r="AE1083"/>
  <c r="AF1083" s="1"/>
  <c r="J1084"/>
  <c r="K1084"/>
  <c r="L1084"/>
  <c r="M1084"/>
  <c r="N1084"/>
  <c r="O1084"/>
  <c r="P1084" s="1"/>
  <c r="Q1084"/>
  <c r="R1084"/>
  <c r="S1084"/>
  <c r="T1084"/>
  <c r="U1084"/>
  <c r="Y1084"/>
  <c r="Z1084"/>
  <c r="AB1084" s="1"/>
  <c r="AA1084"/>
  <c r="AC1084"/>
  <c r="AD1084"/>
  <c r="AE1084"/>
  <c r="AF1084" s="1"/>
  <c r="J1085"/>
  <c r="K1085"/>
  <c r="L1085"/>
  <c r="M1085"/>
  <c r="N1085"/>
  <c r="O1085"/>
  <c r="P1085" s="1"/>
  <c r="Q1085"/>
  <c r="R1085"/>
  <c r="S1085"/>
  <c r="T1085"/>
  <c r="U1085"/>
  <c r="Y1085"/>
  <c r="Z1085"/>
  <c r="AB1085" s="1"/>
  <c r="AA1085"/>
  <c r="AC1085"/>
  <c r="AD1085"/>
  <c r="AE1085"/>
  <c r="AF1085" s="1"/>
  <c r="J1086"/>
  <c r="K1086"/>
  <c r="L1086"/>
  <c r="M1086"/>
  <c r="N1086"/>
  <c r="O1086"/>
  <c r="P1086" s="1"/>
  <c r="Q1086"/>
  <c r="R1086"/>
  <c r="S1086"/>
  <c r="T1086"/>
  <c r="U1086"/>
  <c r="Y1086"/>
  <c r="Z1086"/>
  <c r="AB1086" s="1"/>
  <c r="AA1086"/>
  <c r="AC1086"/>
  <c r="AD1086"/>
  <c r="AE1086"/>
  <c r="AF1086" s="1"/>
  <c r="J1087"/>
  <c r="K1087"/>
  <c r="L1087"/>
  <c r="M1087"/>
  <c r="N1087"/>
  <c r="O1087"/>
  <c r="P1087" s="1"/>
  <c r="Q1087"/>
  <c r="R1087"/>
  <c r="S1087"/>
  <c r="T1087"/>
  <c r="U1087"/>
  <c r="Y1087"/>
  <c r="Z1087"/>
  <c r="AB1087" s="1"/>
  <c r="AA1087"/>
  <c r="AC1087"/>
  <c r="AD1087"/>
  <c r="AE1087"/>
  <c r="AF1087" s="1"/>
  <c r="J1088"/>
  <c r="K1088"/>
  <c r="L1088"/>
  <c r="M1088"/>
  <c r="N1088"/>
  <c r="O1088"/>
  <c r="P1088" s="1"/>
  <c r="Q1088"/>
  <c r="R1088"/>
  <c r="S1088"/>
  <c r="T1088"/>
  <c r="U1088"/>
  <c r="Y1088"/>
  <c r="Z1088"/>
  <c r="AB1088" s="1"/>
  <c r="AA1088"/>
  <c r="AC1088"/>
  <c r="AD1088"/>
  <c r="AE1088"/>
  <c r="AF1088" s="1"/>
  <c r="J1089"/>
  <c r="K1089"/>
  <c r="L1089"/>
  <c r="M1089"/>
  <c r="N1089"/>
  <c r="O1089"/>
  <c r="P1089" s="1"/>
  <c r="Q1089"/>
  <c r="R1089"/>
  <c r="S1089"/>
  <c r="T1089"/>
  <c r="U1089"/>
  <c r="Y1089"/>
  <c r="Z1089"/>
  <c r="AB1089" s="1"/>
  <c r="AA1089"/>
  <c r="AC1089"/>
  <c r="AD1089"/>
  <c r="AE1089"/>
  <c r="AF1089" s="1"/>
  <c r="J1090"/>
  <c r="K1090"/>
  <c r="L1090"/>
  <c r="M1090"/>
  <c r="N1090"/>
  <c r="O1090"/>
  <c r="P1090" s="1"/>
  <c r="Q1090"/>
  <c r="R1090"/>
  <c r="S1090"/>
  <c r="T1090"/>
  <c r="U1090"/>
  <c r="Y1090"/>
  <c r="Z1090"/>
  <c r="AB1090" s="1"/>
  <c r="AA1090"/>
  <c r="AC1090"/>
  <c r="AD1090"/>
  <c r="AE1090"/>
  <c r="AF1090" s="1"/>
  <c r="J1091"/>
  <c r="K1091"/>
  <c r="L1091"/>
  <c r="M1091"/>
  <c r="N1091"/>
  <c r="O1091"/>
  <c r="P1091" s="1"/>
  <c r="Q1091"/>
  <c r="R1091"/>
  <c r="S1091"/>
  <c r="T1091"/>
  <c r="U1091"/>
  <c r="Y1091"/>
  <c r="Z1091"/>
  <c r="AB1091" s="1"/>
  <c r="AA1091"/>
  <c r="AC1091"/>
  <c r="AD1091"/>
  <c r="AE1091"/>
  <c r="AF1091" s="1"/>
  <c r="J1092"/>
  <c r="K1092"/>
  <c r="L1092"/>
  <c r="M1092"/>
  <c r="N1092"/>
  <c r="O1092"/>
  <c r="P1092" s="1"/>
  <c r="Q1092"/>
  <c r="R1092"/>
  <c r="S1092"/>
  <c r="T1092"/>
  <c r="U1092"/>
  <c r="Y1092"/>
  <c r="Z1092"/>
  <c r="AB1092" s="1"/>
  <c r="AA1092"/>
  <c r="AC1092"/>
  <c r="AD1092"/>
  <c r="AE1092"/>
  <c r="AF1092" s="1"/>
  <c r="J1093"/>
  <c r="K1093"/>
  <c r="L1093"/>
  <c r="M1093"/>
  <c r="N1093"/>
  <c r="O1093"/>
  <c r="P1093" s="1"/>
  <c r="Q1093"/>
  <c r="R1093"/>
  <c r="S1093"/>
  <c r="T1093"/>
  <c r="U1093"/>
  <c r="Y1093"/>
  <c r="Z1093"/>
  <c r="AB1093" s="1"/>
  <c r="AA1093"/>
  <c r="AC1093"/>
  <c r="AD1093"/>
  <c r="AE1093"/>
  <c r="AF1093" s="1"/>
  <c r="J1094"/>
  <c r="K1094"/>
  <c r="L1094"/>
  <c r="M1094"/>
  <c r="N1094"/>
  <c r="O1094"/>
  <c r="P1094" s="1"/>
  <c r="Q1094"/>
  <c r="R1094"/>
  <c r="S1094"/>
  <c r="T1094"/>
  <c r="U1094"/>
  <c r="Y1094"/>
  <c r="Z1094"/>
  <c r="AB1094" s="1"/>
  <c r="AA1094"/>
  <c r="AC1094"/>
  <c r="AD1094"/>
  <c r="AE1094"/>
  <c r="AF1094" s="1"/>
  <c r="J1095"/>
  <c r="K1095"/>
  <c r="L1095"/>
  <c r="M1095"/>
  <c r="N1095"/>
  <c r="O1095"/>
  <c r="P1095" s="1"/>
  <c r="Q1095"/>
  <c r="R1095"/>
  <c r="S1095"/>
  <c r="T1095"/>
  <c r="U1095"/>
  <c r="Y1095"/>
  <c r="Z1095"/>
  <c r="AB1095" s="1"/>
  <c r="AA1095"/>
  <c r="AC1095"/>
  <c r="AD1095"/>
  <c r="AE1095"/>
  <c r="AF1095" s="1"/>
  <c r="J1096"/>
  <c r="K1096"/>
  <c r="L1096"/>
  <c r="M1096"/>
  <c r="N1096"/>
  <c r="O1096"/>
  <c r="P1096" s="1"/>
  <c r="Q1096"/>
  <c r="R1096"/>
  <c r="S1096"/>
  <c r="T1096"/>
  <c r="U1096"/>
  <c r="Y1096"/>
  <c r="Z1096"/>
  <c r="AB1096" s="1"/>
  <c r="AA1096"/>
  <c r="AC1096"/>
  <c r="AD1096"/>
  <c r="AE1096"/>
  <c r="AF1096" s="1"/>
  <c r="J1097"/>
  <c r="K1097"/>
  <c r="L1097"/>
  <c r="M1097"/>
  <c r="N1097"/>
  <c r="O1097"/>
  <c r="P1097" s="1"/>
  <c r="Q1097"/>
  <c r="R1097"/>
  <c r="S1097"/>
  <c r="T1097"/>
  <c r="U1097"/>
  <c r="Y1097"/>
  <c r="Z1097"/>
  <c r="AB1097" s="1"/>
  <c r="AA1097"/>
  <c r="AC1097"/>
  <c r="AD1097"/>
  <c r="AE1097"/>
  <c r="AF1097" s="1"/>
  <c r="J1098"/>
  <c r="K1098"/>
  <c r="L1098"/>
  <c r="M1098"/>
  <c r="N1098"/>
  <c r="O1098"/>
  <c r="P1098" s="1"/>
  <c r="Q1098"/>
  <c r="R1098"/>
  <c r="S1098"/>
  <c r="T1098"/>
  <c r="U1098"/>
  <c r="Y1098"/>
  <c r="Z1098"/>
  <c r="AB1098" s="1"/>
  <c r="AA1098"/>
  <c r="AC1098"/>
  <c r="AD1098"/>
  <c r="AE1098"/>
  <c r="AF1098" s="1"/>
  <c r="J1099"/>
  <c r="K1099"/>
  <c r="L1099"/>
  <c r="M1099"/>
  <c r="N1099"/>
  <c r="O1099"/>
  <c r="P1099" s="1"/>
  <c r="Q1099"/>
  <c r="R1099"/>
  <c r="S1099"/>
  <c r="T1099"/>
  <c r="U1099"/>
  <c r="Y1099"/>
  <c r="Z1099"/>
  <c r="AB1099" s="1"/>
  <c r="AA1099"/>
  <c r="AC1099"/>
  <c r="AD1099"/>
  <c r="AE1099"/>
  <c r="AF1099" s="1"/>
  <c r="J1100"/>
  <c r="K1100"/>
  <c r="L1100"/>
  <c r="M1100"/>
  <c r="N1100"/>
  <c r="O1100"/>
  <c r="P1100" s="1"/>
  <c r="Q1100"/>
  <c r="R1100"/>
  <c r="S1100"/>
  <c r="T1100"/>
  <c r="U1100"/>
  <c r="Y1100"/>
  <c r="Z1100"/>
  <c r="AB1100" s="1"/>
  <c r="AA1100"/>
  <c r="AC1100"/>
  <c r="AD1100"/>
  <c r="AE1100"/>
  <c r="AF1100" s="1"/>
  <c r="J1101"/>
  <c r="K1101"/>
  <c r="L1101"/>
  <c r="M1101"/>
  <c r="N1101"/>
  <c r="O1101"/>
  <c r="P1101" s="1"/>
  <c r="Q1101"/>
  <c r="R1101"/>
  <c r="S1101"/>
  <c r="T1101"/>
  <c r="U1101"/>
  <c r="Y1101"/>
  <c r="Z1101"/>
  <c r="AB1101" s="1"/>
  <c r="AA1101"/>
  <c r="AC1101"/>
  <c r="AD1101"/>
  <c r="AE1101"/>
  <c r="AF1101" s="1"/>
  <c r="J1102"/>
  <c r="K1102"/>
  <c r="L1102"/>
  <c r="M1102"/>
  <c r="N1102"/>
  <c r="O1102"/>
  <c r="P1102" s="1"/>
  <c r="Q1102"/>
  <c r="R1102"/>
  <c r="S1102"/>
  <c r="T1102"/>
  <c r="U1102"/>
  <c r="Y1102"/>
  <c r="Z1102"/>
  <c r="AB1102" s="1"/>
  <c r="AA1102"/>
  <c r="AC1102"/>
  <c r="AD1102"/>
  <c r="AE1102"/>
  <c r="AF1102" s="1"/>
  <c r="J1103"/>
  <c r="K1103"/>
  <c r="L1103"/>
  <c r="M1103"/>
  <c r="N1103"/>
  <c r="O1103"/>
  <c r="P1103" s="1"/>
  <c r="Q1103"/>
  <c r="R1103"/>
  <c r="S1103"/>
  <c r="T1103"/>
  <c r="U1103"/>
  <c r="Y1103"/>
  <c r="Z1103"/>
  <c r="AB1103" s="1"/>
  <c r="AA1103"/>
  <c r="AC1103"/>
  <c r="AD1103"/>
  <c r="AE1103"/>
  <c r="AF1103" s="1"/>
  <c r="J1104"/>
  <c r="K1104"/>
  <c r="L1104"/>
  <c r="M1104"/>
  <c r="N1104"/>
  <c r="O1104"/>
  <c r="P1104" s="1"/>
  <c r="Q1104"/>
  <c r="R1104"/>
  <c r="S1104"/>
  <c r="T1104"/>
  <c r="U1104"/>
  <c r="Y1104"/>
  <c r="Z1104"/>
  <c r="AB1104" s="1"/>
  <c r="AA1104"/>
  <c r="AC1104"/>
  <c r="AD1104"/>
  <c r="AE1104"/>
  <c r="AF1104" s="1"/>
  <c r="J1105"/>
  <c r="K1105"/>
  <c r="L1105"/>
  <c r="M1105"/>
  <c r="N1105"/>
  <c r="O1105"/>
  <c r="P1105" s="1"/>
  <c r="Q1105"/>
  <c r="R1105"/>
  <c r="S1105"/>
  <c r="T1105"/>
  <c r="U1105"/>
  <c r="Y1105"/>
  <c r="Z1105"/>
  <c r="AB1105" s="1"/>
  <c r="AA1105"/>
  <c r="AC1105"/>
  <c r="AD1105"/>
  <c r="AE1105"/>
  <c r="AF1105" s="1"/>
  <c r="Q596" l="1"/>
  <c r="AA586"/>
  <c r="Q595"/>
  <c r="AA591"/>
  <c r="AA589"/>
  <c r="R596"/>
  <c r="R595"/>
  <c r="I594"/>
  <c r="I593"/>
  <c r="I592"/>
  <c r="I591"/>
  <c r="I590"/>
  <c r="I589"/>
  <c r="I588"/>
  <c r="I587"/>
  <c r="I586"/>
  <c r="I585"/>
  <c r="I584"/>
  <c r="I583"/>
  <c r="I582"/>
  <c r="I581"/>
  <c r="I580"/>
  <c r="I579"/>
  <c r="I578"/>
  <c r="I576"/>
  <c r="I575"/>
  <c r="I574"/>
  <c r="I573"/>
  <c r="Q572"/>
  <c r="I571"/>
  <c r="Q569"/>
  <c r="I568"/>
  <c r="Q567"/>
  <c r="I566"/>
  <c r="I564"/>
  <c r="Q563"/>
  <c r="I562"/>
  <c r="I560"/>
  <c r="Q559"/>
  <c r="I558"/>
  <c r="I556"/>
  <c r="Q555"/>
  <c r="I554"/>
  <c r="I552"/>
  <c r="Q551"/>
  <c r="I550"/>
  <c r="I548"/>
  <c r="Q547"/>
  <c r="I546"/>
  <c r="I544"/>
  <c r="Q543"/>
  <c r="I542"/>
  <c r="I540"/>
  <c r="Q539"/>
  <c r="I538"/>
  <c r="I536"/>
  <c r="Q535"/>
  <c r="I534"/>
  <c r="I532"/>
  <c r="Q531"/>
  <c r="I530"/>
  <c r="I528"/>
  <c r="Q527"/>
  <c r="I526"/>
  <c r="I524"/>
  <c r="Q523"/>
  <c r="I522"/>
  <c r="I520"/>
  <c r="Q519"/>
  <c r="I518"/>
  <c r="I516"/>
  <c r="Q515"/>
  <c r="I514"/>
  <c r="I512"/>
  <c r="Q511"/>
  <c r="I510"/>
  <c r="I508"/>
  <c r="Q507"/>
  <c r="I506"/>
  <c r="I504"/>
  <c r="Q503"/>
  <c r="I502"/>
  <c r="I500"/>
  <c r="Q499"/>
  <c r="I498"/>
  <c r="I496"/>
  <c r="Q495"/>
  <c r="I494"/>
  <c r="I492"/>
  <c r="Q491"/>
  <c r="I490"/>
  <c r="I488"/>
  <c r="Q487"/>
  <c r="I486"/>
  <c r="I484"/>
  <c r="Q483"/>
  <c r="I482"/>
  <c r="I480"/>
  <c r="I479"/>
  <c r="I477"/>
  <c r="Q476"/>
  <c r="I475"/>
  <c r="I473"/>
  <c r="Q472"/>
  <c r="I471"/>
  <c r="I469"/>
  <c r="Q468"/>
  <c r="I467"/>
  <c r="I465"/>
  <c r="Q464"/>
  <c r="I463"/>
  <c r="I461"/>
  <c r="Q460"/>
  <c r="I459"/>
  <c r="I457"/>
  <c r="Q456"/>
  <c r="I455"/>
  <c r="I453"/>
  <c r="Q452"/>
  <c r="I451"/>
  <c r="Q448"/>
  <c r="Q447"/>
  <c r="Q444"/>
  <c r="Q443"/>
  <c r="Q440"/>
  <c r="Q436"/>
  <c r="Q433"/>
  <c r="Q432"/>
  <c r="Q429"/>
  <c r="Q428"/>
  <c r="I425"/>
  <c r="Q424"/>
  <c r="I423"/>
  <c r="I421"/>
  <c r="Q420"/>
  <c r="Q419"/>
  <c r="Q416"/>
  <c r="Q412"/>
  <c r="I409"/>
  <c r="I408"/>
  <c r="Q404"/>
  <c r="Q401"/>
  <c r="Q400"/>
  <c r="Q397"/>
  <c r="Q396"/>
  <c r="I393"/>
  <c r="Q392"/>
  <c r="I391"/>
  <c r="I389"/>
  <c r="Q388"/>
  <c r="Q387"/>
  <c r="Q384"/>
  <c r="Q380"/>
  <c r="Q377"/>
  <c r="Q376"/>
  <c r="Q373"/>
  <c r="Q372"/>
  <c r="I369"/>
  <c r="Q368"/>
  <c r="I367"/>
  <c r="I365"/>
  <c r="Q364"/>
  <c r="I363"/>
  <c r="I361"/>
  <c r="Q360"/>
  <c r="I359"/>
  <c r="I357"/>
  <c r="Q356"/>
  <c r="I355"/>
  <c r="I353"/>
  <c r="Q352"/>
  <c r="Q348"/>
  <c r="Q345"/>
  <c r="Q344"/>
  <c r="I343"/>
  <c r="Q341"/>
  <c r="Q340"/>
  <c r="I339"/>
  <c r="I337"/>
  <c r="Q336"/>
  <c r="I335"/>
  <c r="I333"/>
  <c r="Q332"/>
  <c r="Q331"/>
  <c r="Q328"/>
  <c r="I324"/>
  <c r="I322"/>
  <c r="I320"/>
  <c r="I318"/>
  <c r="I316"/>
  <c r="I314"/>
  <c r="I312"/>
  <c r="R311"/>
  <c r="R309"/>
  <c r="R307"/>
  <c r="R305"/>
  <c r="R303"/>
  <c r="R301"/>
  <c r="R299"/>
  <c r="R297"/>
  <c r="R295"/>
  <c r="R293"/>
  <c r="R291"/>
  <c r="R289"/>
  <c r="R287"/>
  <c r="R285"/>
  <c r="R283"/>
  <c r="R281"/>
  <c r="AD281" s="1"/>
  <c r="R279"/>
  <c r="R277"/>
  <c r="R275"/>
  <c r="R273"/>
  <c r="R271"/>
  <c r="R269"/>
  <c r="R267"/>
  <c r="R265"/>
  <c r="R263"/>
  <c r="R261"/>
  <c r="R259"/>
  <c r="R257"/>
  <c r="R255"/>
  <c r="R253"/>
  <c r="R251"/>
  <c r="R249"/>
  <c r="AD249" s="1"/>
  <c r="R247"/>
  <c r="R245"/>
  <c r="R243"/>
  <c r="R241"/>
  <c r="R239"/>
  <c r="R237"/>
  <c r="R234"/>
  <c r="Q233"/>
  <c r="R232"/>
  <c r="R230"/>
  <c r="Q229"/>
  <c r="R228"/>
  <c r="R226"/>
  <c r="Q225"/>
  <c r="R224"/>
  <c r="R222"/>
  <c r="Q221"/>
  <c r="R220"/>
  <c r="R218"/>
  <c r="Q217"/>
  <c r="R216"/>
  <c r="R214"/>
  <c r="Q213"/>
  <c r="R212"/>
  <c r="AD212" s="1"/>
  <c r="R210"/>
  <c r="Q209"/>
  <c r="R208"/>
  <c r="R206"/>
  <c r="Q205"/>
  <c r="R204"/>
  <c r="R202"/>
  <c r="Q201"/>
  <c r="R200"/>
  <c r="Q197"/>
  <c r="Q193"/>
  <c r="Q189"/>
  <c r="Q185"/>
  <c r="Q181"/>
  <c r="Q177"/>
  <c r="Q173"/>
  <c r="R170"/>
  <c r="Q169"/>
  <c r="R168"/>
  <c r="R166"/>
  <c r="AD166" s="1"/>
  <c r="Q165"/>
  <c r="R164"/>
  <c r="R162"/>
  <c r="Q161"/>
  <c r="R160"/>
  <c r="R158"/>
  <c r="Q157"/>
  <c r="R156"/>
  <c r="R154"/>
  <c r="Q153"/>
  <c r="R152"/>
  <c r="R150"/>
  <c r="AD150" s="1"/>
  <c r="Q149"/>
  <c r="R148"/>
  <c r="R146"/>
  <c r="Q145"/>
  <c r="R144"/>
  <c r="Q140"/>
  <c r="R139"/>
  <c r="R137"/>
  <c r="Q136"/>
  <c r="R135"/>
  <c r="I133"/>
  <c r="Q132"/>
  <c r="I131"/>
  <c r="I129"/>
  <c r="Q128"/>
  <c r="I127"/>
  <c r="Q124"/>
  <c r="R123"/>
  <c r="R121"/>
  <c r="Q120"/>
  <c r="R119"/>
  <c r="I117"/>
  <c r="Q116"/>
  <c r="I115"/>
  <c r="I113"/>
  <c r="Q112"/>
  <c r="I111"/>
  <c r="Q108"/>
  <c r="R107"/>
  <c r="R105"/>
  <c r="R103"/>
  <c r="R101"/>
  <c r="I99"/>
  <c r="I98"/>
  <c r="Q97"/>
  <c r="I96"/>
  <c r="Q95"/>
  <c r="I94"/>
  <c r="Q93"/>
  <c r="R92"/>
  <c r="Q91"/>
  <c r="R90"/>
  <c r="Q89"/>
  <c r="R88"/>
  <c r="Q87"/>
  <c r="R86"/>
  <c r="AD86" s="1"/>
  <c r="Q85"/>
  <c r="R84"/>
  <c r="Q83"/>
  <c r="R82"/>
  <c r="Q81"/>
  <c r="R80"/>
  <c r="Q79"/>
  <c r="R78"/>
  <c r="I77"/>
  <c r="Q75"/>
  <c r="Q74"/>
  <c r="R73"/>
  <c r="R71"/>
  <c r="Q70"/>
  <c r="I69"/>
  <c r="Q67"/>
  <c r="Q66"/>
  <c r="R65"/>
  <c r="R63"/>
  <c r="R61"/>
  <c r="R59"/>
  <c r="R57"/>
  <c r="R55"/>
  <c r="R53"/>
  <c r="R51"/>
  <c r="R49"/>
  <c r="R47"/>
  <c r="R45"/>
  <c r="R43"/>
  <c r="R41"/>
  <c r="R39"/>
  <c r="R37"/>
  <c r="R35"/>
  <c r="R33"/>
  <c r="R31"/>
  <c r="Q29"/>
  <c r="I28"/>
  <c r="I26"/>
  <c r="Q25"/>
  <c r="I24"/>
  <c r="I22"/>
  <c r="Q21"/>
  <c r="I20"/>
  <c r="I18"/>
  <c r="I17"/>
  <c r="I16"/>
  <c r="I15"/>
  <c r="I14"/>
  <c r="I13"/>
  <c r="I12"/>
  <c r="I11"/>
  <c r="I10"/>
  <c r="I9"/>
  <c r="I8"/>
  <c r="I7"/>
  <c r="I6"/>
  <c r="I5"/>
  <c r="I4"/>
  <c r="I3"/>
  <c r="AB594"/>
  <c r="AA593"/>
  <c r="AA594"/>
  <c r="AB593"/>
  <c r="AB592"/>
  <c r="AB590"/>
  <c r="AB588"/>
  <c r="Q588"/>
  <c r="AC588" s="1"/>
  <c r="AA587"/>
  <c r="Y594"/>
  <c r="AA592"/>
  <c r="Q592"/>
  <c r="AC592" s="1"/>
  <c r="AB591"/>
  <c r="AA590"/>
  <c r="Q590"/>
  <c r="AC590" s="1"/>
  <c r="AB589"/>
  <c r="AB587"/>
  <c r="AB586"/>
  <c r="Y591"/>
  <c r="Y589"/>
  <c r="AA588"/>
  <c r="Y586"/>
  <c r="Q594"/>
  <c r="AC594" s="1"/>
  <c r="Q593"/>
  <c r="AC593" s="1"/>
  <c r="R594"/>
  <c r="AD594" s="1"/>
  <c r="R593"/>
  <c r="AD593" s="1"/>
  <c r="R592"/>
  <c r="AD592" s="1"/>
  <c r="Q591"/>
  <c r="AC591" s="1"/>
  <c r="R591"/>
  <c r="AD591" s="1"/>
  <c r="R590"/>
  <c r="AD590" s="1"/>
  <c r="Q589"/>
  <c r="AC589" s="1"/>
  <c r="R589"/>
  <c r="AD589" s="1"/>
  <c r="R588"/>
  <c r="AD588" s="1"/>
  <c r="AD51"/>
  <c r="AD35"/>
  <c r="S670"/>
  <c r="L646"/>
  <c r="S644"/>
  <c r="S642"/>
  <c r="S638"/>
  <c r="S614"/>
  <c r="S612"/>
  <c r="S606"/>
  <c r="S814"/>
  <c r="S790"/>
  <c r="Q587"/>
  <c r="AC587" s="1"/>
  <c r="Q586"/>
  <c r="AC586" s="1"/>
  <c r="AE570"/>
  <c r="R587"/>
  <c r="N587" s="1"/>
  <c r="R586"/>
  <c r="AD586" s="1"/>
  <c r="S700"/>
  <c r="S796"/>
  <c r="S686"/>
  <c r="S702"/>
  <c r="S694"/>
  <c r="S682"/>
  <c r="S708"/>
  <c r="L702"/>
  <c r="S698"/>
  <c r="S690"/>
  <c r="L686"/>
  <c r="S676"/>
  <c r="S870"/>
  <c r="S710"/>
  <c r="U702"/>
  <c r="N702"/>
  <c r="J702"/>
  <c r="L700"/>
  <c r="L698"/>
  <c r="L694"/>
  <c r="S684"/>
  <c r="S678"/>
  <c r="S646"/>
  <c r="L870"/>
  <c r="S868"/>
  <c r="S866"/>
  <c r="S714"/>
  <c r="L710"/>
  <c r="S706"/>
  <c r="S692"/>
  <c r="U686"/>
  <c r="N686"/>
  <c r="J686"/>
  <c r="L684"/>
  <c r="L682"/>
  <c r="L678"/>
  <c r="S674"/>
  <c r="L866"/>
  <c r="S850"/>
  <c r="S816"/>
  <c r="S810"/>
  <c r="L796"/>
  <c r="S738"/>
  <c r="U710"/>
  <c r="N710"/>
  <c r="J710"/>
  <c r="L708"/>
  <c r="L706"/>
  <c r="U694"/>
  <c r="N694"/>
  <c r="J694"/>
  <c r="L692"/>
  <c r="L690"/>
  <c r="U678"/>
  <c r="N678"/>
  <c r="J678"/>
  <c r="L676"/>
  <c r="L674"/>
  <c r="L864"/>
  <c r="J856"/>
  <c r="L852"/>
  <c r="L814"/>
  <c r="N801"/>
  <c r="L800"/>
  <c r="S792"/>
  <c r="J790"/>
  <c r="N787"/>
  <c r="L782"/>
  <c r="J766"/>
  <c r="J762"/>
  <c r="J758"/>
  <c r="J754"/>
  <c r="J750"/>
  <c r="J746"/>
  <c r="J742"/>
  <c r="L737"/>
  <c r="L735"/>
  <c r="L733"/>
  <c r="L731"/>
  <c r="L729"/>
  <c r="L727"/>
  <c r="L725"/>
  <c r="L723"/>
  <c r="L721"/>
  <c r="L719"/>
  <c r="L717"/>
  <c r="L715"/>
  <c r="L713"/>
  <c r="L711"/>
  <c r="L703"/>
  <c r="L695"/>
  <c r="L687"/>
  <c r="L679"/>
  <c r="N672"/>
  <c r="L669"/>
  <c r="L667"/>
  <c r="L665"/>
  <c r="L663"/>
  <c r="L661"/>
  <c r="L659"/>
  <c r="L657"/>
  <c r="L655"/>
  <c r="L653"/>
  <c r="L651"/>
  <c r="L649"/>
  <c r="L647"/>
  <c r="L645"/>
  <c r="L644"/>
  <c r="L641"/>
  <c r="L639"/>
  <c r="J638"/>
  <c r="L636"/>
  <c r="L634"/>
  <c r="S632"/>
  <c r="J630"/>
  <c r="L628"/>
  <c r="L626"/>
  <c r="S624"/>
  <c r="J622"/>
  <c r="L620"/>
  <c r="L618"/>
  <c r="S616"/>
  <c r="L613"/>
  <c r="L612"/>
  <c r="L610"/>
  <c r="S608"/>
  <c r="L605"/>
  <c r="L603"/>
  <c r="L601"/>
  <c r="L599"/>
  <c r="L597"/>
  <c r="L595"/>
  <c r="L593"/>
  <c r="L592"/>
  <c r="L590"/>
  <c r="L588"/>
  <c r="L586"/>
  <c r="L868"/>
  <c r="S836"/>
  <c r="S834"/>
  <c r="L738"/>
  <c r="L714"/>
  <c r="S704"/>
  <c r="S696"/>
  <c r="S688"/>
  <c r="S680"/>
  <c r="L862"/>
  <c r="T859"/>
  <c r="J858"/>
  <c r="J854"/>
  <c r="L820"/>
  <c r="J802"/>
  <c r="L798"/>
  <c r="T795"/>
  <c r="L794"/>
  <c r="S786"/>
  <c r="L783"/>
  <c r="L779"/>
  <c r="L777"/>
  <c r="L775"/>
  <c r="L773"/>
  <c r="L771"/>
  <c r="L769"/>
  <c r="L767"/>
  <c r="L765"/>
  <c r="L763"/>
  <c r="L761"/>
  <c r="L759"/>
  <c r="L757"/>
  <c r="L755"/>
  <c r="L753"/>
  <c r="L751"/>
  <c r="L749"/>
  <c r="L747"/>
  <c r="L745"/>
  <c r="L743"/>
  <c r="L741"/>
  <c r="L739"/>
  <c r="J736"/>
  <c r="J732"/>
  <c r="J728"/>
  <c r="J724"/>
  <c r="J720"/>
  <c r="J716"/>
  <c r="J712"/>
  <c r="L709"/>
  <c r="L707"/>
  <c r="L705"/>
  <c r="L701"/>
  <c r="L699"/>
  <c r="L697"/>
  <c r="L693"/>
  <c r="L691"/>
  <c r="L689"/>
  <c r="L685"/>
  <c r="L683"/>
  <c r="L681"/>
  <c r="L677"/>
  <c r="L675"/>
  <c r="L673"/>
  <c r="L671"/>
  <c r="J670"/>
  <c r="L668"/>
  <c r="L666"/>
  <c r="S664"/>
  <c r="J662"/>
  <c r="L660"/>
  <c r="L658"/>
  <c r="S656"/>
  <c r="J654"/>
  <c r="L652"/>
  <c r="L650"/>
  <c r="S648"/>
  <c r="J646"/>
  <c r="L643"/>
  <c r="L642"/>
  <c r="S640"/>
  <c r="L637"/>
  <c r="L635"/>
  <c r="L633"/>
  <c r="L631"/>
  <c r="L629"/>
  <c r="L627"/>
  <c r="L625"/>
  <c r="L623"/>
  <c r="L621"/>
  <c r="L619"/>
  <c r="L617"/>
  <c r="L615"/>
  <c r="J614"/>
  <c r="L611"/>
  <c r="L609"/>
  <c r="L607"/>
  <c r="J606"/>
  <c r="L604"/>
  <c r="L602"/>
  <c r="S600"/>
  <c r="J598"/>
  <c r="L596"/>
  <c r="L594"/>
  <c r="L584"/>
  <c r="L582"/>
  <c r="L580"/>
  <c r="L578"/>
  <c r="L575"/>
  <c r="L573"/>
  <c r="L571"/>
  <c r="L568"/>
  <c r="L566"/>
  <c r="L564"/>
  <c r="L562"/>
  <c r="L560"/>
  <c r="L558"/>
  <c r="L556"/>
  <c r="L554"/>
  <c r="L552"/>
  <c r="L550"/>
  <c r="L548"/>
  <c r="L546"/>
  <c r="L544"/>
  <c r="L542"/>
  <c r="L540"/>
  <c r="L538"/>
  <c r="L536"/>
  <c r="L534"/>
  <c r="L532"/>
  <c r="L530"/>
  <c r="L528"/>
  <c r="L526"/>
  <c r="L524"/>
  <c r="L522"/>
  <c r="L520"/>
  <c r="L518"/>
  <c r="L516"/>
  <c r="L514"/>
  <c r="L512"/>
  <c r="L510"/>
  <c r="L508"/>
  <c r="L506"/>
  <c r="L504"/>
  <c r="L502"/>
  <c r="L500"/>
  <c r="L498"/>
  <c r="L496"/>
  <c r="L494"/>
  <c r="L492"/>
  <c r="L490"/>
  <c r="L488"/>
  <c r="L486"/>
  <c r="L484"/>
  <c r="L482"/>
  <c r="L479"/>
  <c r="L477"/>
  <c r="L475"/>
  <c r="L471"/>
  <c r="L469"/>
  <c r="L467"/>
  <c r="L463"/>
  <c r="L461"/>
  <c r="L459"/>
  <c r="L455"/>
  <c r="L453"/>
  <c r="L451"/>
  <c r="L423"/>
  <c r="L421"/>
  <c r="L391"/>
  <c r="L389"/>
  <c r="L367"/>
  <c r="L365"/>
  <c r="L363"/>
  <c r="L359"/>
  <c r="L357"/>
  <c r="L355"/>
  <c r="L343"/>
  <c r="L339"/>
  <c r="L335"/>
  <c r="L333"/>
  <c r="L131"/>
  <c r="L129"/>
  <c r="L127"/>
  <c r="L115"/>
  <c r="L113"/>
  <c r="L111"/>
  <c r="L98"/>
  <c r="L96"/>
  <c r="L94"/>
  <c r="L69"/>
  <c r="L26"/>
  <c r="L22"/>
  <c r="L18"/>
  <c r="U870"/>
  <c r="N870"/>
  <c r="J870"/>
  <c r="U868"/>
  <c r="N868"/>
  <c r="J868"/>
  <c r="U866"/>
  <c r="N866"/>
  <c r="J866"/>
  <c r="S858"/>
  <c r="S840"/>
  <c r="S832"/>
  <c r="S770"/>
  <c r="S712"/>
  <c r="U706"/>
  <c r="N706"/>
  <c r="J706"/>
  <c r="L704"/>
  <c r="U698"/>
  <c r="N698"/>
  <c r="J698"/>
  <c r="L696"/>
  <c r="U690"/>
  <c r="N690"/>
  <c r="J690"/>
  <c r="L688"/>
  <c r="U682"/>
  <c r="N682"/>
  <c r="J682"/>
  <c r="L680"/>
  <c r="U674"/>
  <c r="N674"/>
  <c r="J674"/>
  <c r="U646"/>
  <c r="N646"/>
  <c r="L638"/>
  <c r="L614"/>
  <c r="S610"/>
  <c r="AB575"/>
  <c r="AB339"/>
  <c r="S902"/>
  <c r="S894"/>
  <c r="L858"/>
  <c r="S856"/>
  <c r="S854"/>
  <c r="T841"/>
  <c r="T837"/>
  <c r="L834"/>
  <c r="S824"/>
  <c r="S804"/>
  <c r="U802"/>
  <c r="S778"/>
  <c r="S760"/>
  <c r="U714"/>
  <c r="N714"/>
  <c r="J714"/>
  <c r="L712"/>
  <c r="T710"/>
  <c r="O710"/>
  <c r="P710" s="1"/>
  <c r="M710"/>
  <c r="K710"/>
  <c r="U708"/>
  <c r="N708"/>
  <c r="J708"/>
  <c r="T706"/>
  <c r="O706"/>
  <c r="P706" s="1"/>
  <c r="M706"/>
  <c r="K706"/>
  <c r="U704"/>
  <c r="N704"/>
  <c r="J704"/>
  <c r="T702"/>
  <c r="O702"/>
  <c r="P702" s="1"/>
  <c r="M702"/>
  <c r="K702"/>
  <c r="U700"/>
  <c r="N700"/>
  <c r="J700"/>
  <c r="T698"/>
  <c r="O698"/>
  <c r="P698" s="1"/>
  <c r="M698"/>
  <c r="K698"/>
  <c r="U696"/>
  <c r="N696"/>
  <c r="J696"/>
  <c r="T694"/>
  <c r="O694"/>
  <c r="P694" s="1"/>
  <c r="M694"/>
  <c r="K694"/>
  <c r="U692"/>
  <c r="N692"/>
  <c r="J692"/>
  <c r="T690"/>
  <c r="O690"/>
  <c r="P690" s="1"/>
  <c r="M690"/>
  <c r="K690"/>
  <c r="U688"/>
  <c r="N688"/>
  <c r="J688"/>
  <c r="T686"/>
  <c r="O686"/>
  <c r="P686" s="1"/>
  <c r="M686"/>
  <c r="K686"/>
  <c r="U684"/>
  <c r="N684"/>
  <c r="J684"/>
  <c r="T682"/>
  <c r="O682"/>
  <c r="P682" s="1"/>
  <c r="M682"/>
  <c r="K682"/>
  <c r="U680"/>
  <c r="N680"/>
  <c r="J680"/>
  <c r="T678"/>
  <c r="O678"/>
  <c r="P678" s="1"/>
  <c r="M678"/>
  <c r="K678"/>
  <c r="U676"/>
  <c r="N676"/>
  <c r="J676"/>
  <c r="T674"/>
  <c r="O674"/>
  <c r="P674" s="1"/>
  <c r="M674"/>
  <c r="K674"/>
  <c r="U672"/>
  <c r="L670"/>
  <c r="U614"/>
  <c r="N614"/>
  <c r="L606"/>
  <c r="Q339"/>
  <c r="L894"/>
  <c r="S892"/>
  <c r="S890"/>
  <c r="S884"/>
  <c r="S876"/>
  <c r="S860"/>
  <c r="L854"/>
  <c r="L850"/>
  <c r="S848"/>
  <c r="S844"/>
  <c r="L841"/>
  <c r="L840"/>
  <c r="L837"/>
  <c r="L836"/>
  <c r="U834"/>
  <c r="N834"/>
  <c r="J834"/>
  <c r="L832"/>
  <c r="S830"/>
  <c r="S828"/>
  <c r="L824"/>
  <c r="S822"/>
  <c r="U820"/>
  <c r="L810"/>
  <c r="S808"/>
  <c r="S806"/>
  <c r="N802"/>
  <c r="S782"/>
  <c r="S772"/>
  <c r="L770"/>
  <c r="S748"/>
  <c r="S726"/>
  <c r="S660"/>
  <c r="S628"/>
  <c r="R339"/>
  <c r="AD339" s="1"/>
  <c r="AB297"/>
  <c r="AB265"/>
  <c r="AB117"/>
  <c r="L902"/>
  <c r="L890"/>
  <c r="S888"/>
  <c r="L884"/>
  <c r="S878"/>
  <c r="T871"/>
  <c r="S864"/>
  <c r="L860"/>
  <c r="L856"/>
  <c r="N820"/>
  <c r="T811"/>
  <c r="L806"/>
  <c r="L804"/>
  <c r="S798"/>
  <c r="S784"/>
  <c r="S780"/>
  <c r="S776"/>
  <c r="S764"/>
  <c r="S754"/>
  <c r="S744"/>
  <c r="S730"/>
  <c r="S722"/>
  <c r="S662"/>
  <c r="S654"/>
  <c r="S630"/>
  <c r="S622"/>
  <c r="S598"/>
  <c r="Q465"/>
  <c r="AB464"/>
  <c r="Q359"/>
  <c r="M359" s="1"/>
  <c r="AD265"/>
  <c r="AD232"/>
  <c r="AD216"/>
  <c r="AD200"/>
  <c r="Q117"/>
  <c r="AB116"/>
  <c r="AA115"/>
  <c r="AB105"/>
  <c r="AB92"/>
  <c r="AB90"/>
  <c r="AB84"/>
  <c r="AB82"/>
  <c r="Q522"/>
  <c r="AC522" s="1"/>
  <c r="Q131"/>
  <c r="AC131" s="1"/>
  <c r="AD73"/>
  <c r="Q69"/>
  <c r="AB53"/>
  <c r="AB51"/>
  <c r="S900"/>
  <c r="S898"/>
  <c r="S896"/>
  <c r="L892"/>
  <c r="U884"/>
  <c r="N884"/>
  <c r="J884"/>
  <c r="S882"/>
  <c r="L878"/>
  <c r="L876"/>
  <c r="T875"/>
  <c r="S874"/>
  <c r="N871"/>
  <c r="T870"/>
  <c r="O870"/>
  <c r="P870" s="1"/>
  <c r="M870"/>
  <c r="K870"/>
  <c r="T869"/>
  <c r="T868"/>
  <c r="O868"/>
  <c r="P868" s="1"/>
  <c r="M868"/>
  <c r="K868"/>
  <c r="T867"/>
  <c r="T866"/>
  <c r="O866"/>
  <c r="P866" s="1"/>
  <c r="M866"/>
  <c r="K866"/>
  <c r="S862"/>
  <c r="U860"/>
  <c r="N860"/>
  <c r="J860"/>
  <c r="U858"/>
  <c r="N858"/>
  <c r="U856"/>
  <c r="N856"/>
  <c r="U854"/>
  <c r="N854"/>
  <c r="T853"/>
  <c r="U850"/>
  <c r="N850"/>
  <c r="J850"/>
  <c r="N849"/>
  <c r="L848"/>
  <c r="S846"/>
  <c r="L828"/>
  <c r="S826"/>
  <c r="S820"/>
  <c r="L816"/>
  <c r="T815"/>
  <c r="N811"/>
  <c r="U810"/>
  <c r="N810"/>
  <c r="J810"/>
  <c r="N809"/>
  <c r="L808"/>
  <c r="U806"/>
  <c r="N806"/>
  <c r="J806"/>
  <c r="N805"/>
  <c r="U804"/>
  <c r="N804"/>
  <c r="J804"/>
  <c r="N803"/>
  <c r="S802"/>
  <c r="L802"/>
  <c r="S800"/>
  <c r="T799"/>
  <c r="U796"/>
  <c r="N796"/>
  <c r="J796"/>
  <c r="S794"/>
  <c r="L790"/>
  <c r="L784"/>
  <c r="L780"/>
  <c r="L778"/>
  <c r="L776"/>
  <c r="T775"/>
  <c r="S774"/>
  <c r="S766"/>
  <c r="L764"/>
  <c r="S756"/>
  <c r="S750"/>
  <c r="L748"/>
  <c r="S740"/>
  <c r="S734"/>
  <c r="S728"/>
  <c r="L726"/>
  <c r="S718"/>
  <c r="S666"/>
  <c r="L662"/>
  <c r="S658"/>
  <c r="S652"/>
  <c r="S634"/>
  <c r="L630"/>
  <c r="S626"/>
  <c r="S620"/>
  <c r="S602"/>
  <c r="L598"/>
  <c r="Q479"/>
  <c r="AC479" s="1"/>
  <c r="AB376"/>
  <c r="AA375"/>
  <c r="Q355"/>
  <c r="AD297"/>
  <c r="AD273"/>
  <c r="AB257"/>
  <c r="AB249"/>
  <c r="AB232"/>
  <c r="AB200"/>
  <c r="AB158"/>
  <c r="S906"/>
  <c r="S904"/>
  <c r="U902"/>
  <c r="N902"/>
  <c r="J902"/>
  <c r="L900"/>
  <c r="T899"/>
  <c r="L896"/>
  <c r="U894"/>
  <c r="N894"/>
  <c r="J894"/>
  <c r="U892"/>
  <c r="N892"/>
  <c r="J892"/>
  <c r="U890"/>
  <c r="N890"/>
  <c r="J890"/>
  <c r="N889"/>
  <c r="L888"/>
  <c r="S886"/>
  <c r="T885"/>
  <c r="L846"/>
  <c r="L844"/>
  <c r="S842"/>
  <c r="U840"/>
  <c r="N840"/>
  <c r="J840"/>
  <c r="S838"/>
  <c r="L830"/>
  <c r="L826"/>
  <c r="U824"/>
  <c r="N824"/>
  <c r="J824"/>
  <c r="N823"/>
  <c r="L822"/>
  <c r="L774"/>
  <c r="L772"/>
  <c r="T771"/>
  <c r="S768"/>
  <c r="S762"/>
  <c r="S758"/>
  <c r="L756"/>
  <c r="S752"/>
  <c r="S746"/>
  <c r="S742"/>
  <c r="L740"/>
  <c r="S736"/>
  <c r="S732"/>
  <c r="L730"/>
  <c r="U726"/>
  <c r="N726"/>
  <c r="J726"/>
  <c r="S720"/>
  <c r="L718"/>
  <c r="S668"/>
  <c r="U662"/>
  <c r="N662"/>
  <c r="L654"/>
  <c r="S650"/>
  <c r="S636"/>
  <c r="U630"/>
  <c r="N630"/>
  <c r="L622"/>
  <c r="S618"/>
  <c r="S604"/>
  <c r="U598"/>
  <c r="N598"/>
  <c r="L591"/>
  <c r="Q552"/>
  <c r="AC552" s="1"/>
  <c r="AB551"/>
  <c r="AA540"/>
  <c r="AD208"/>
  <c r="AB201"/>
  <c r="AB166"/>
  <c r="AD82"/>
  <c r="Q77"/>
  <c r="AB73"/>
  <c r="AD59"/>
  <c r="AD55"/>
  <c r="AB49"/>
  <c r="AB47"/>
  <c r="AB45"/>
  <c r="AB43"/>
  <c r="AB37"/>
  <c r="AB35"/>
  <c r="Q8"/>
  <c r="AA6"/>
  <c r="AA560"/>
  <c r="Q526"/>
  <c r="AC526" s="1"/>
  <c r="Q480"/>
  <c r="Q475"/>
  <c r="AC475" s="1"/>
  <c r="Q461"/>
  <c r="AC461" s="1"/>
  <c r="AB460"/>
  <c r="Q361"/>
  <c r="AB360"/>
  <c r="AB359"/>
  <c r="R359"/>
  <c r="Q357"/>
  <c r="AB356"/>
  <c r="AB355"/>
  <c r="R355"/>
  <c r="Q353"/>
  <c r="AB352"/>
  <c r="AB343"/>
  <c r="AD305"/>
  <c r="AB289"/>
  <c r="AB281"/>
  <c r="AD241"/>
  <c r="AB233"/>
  <c r="AB224"/>
  <c r="AB216"/>
  <c r="AD158"/>
  <c r="AD146"/>
  <c r="AB137"/>
  <c r="AB133"/>
  <c r="Q127"/>
  <c r="AB101"/>
  <c r="Q16"/>
  <c r="AA14"/>
  <c r="S818"/>
  <c r="S812"/>
  <c r="N797"/>
  <c r="J788"/>
  <c r="L788"/>
  <c r="L781"/>
  <c r="T781"/>
  <c r="T779"/>
  <c r="J820"/>
  <c r="J814"/>
  <c r="N814"/>
  <c r="U814"/>
  <c r="J798"/>
  <c r="N798"/>
  <c r="U798"/>
  <c r="J792"/>
  <c r="L792"/>
  <c r="L786"/>
  <c r="J782"/>
  <c r="N782"/>
  <c r="U782"/>
  <c r="L904"/>
  <c r="T903"/>
  <c r="L899"/>
  <c r="L898"/>
  <c r="N885"/>
  <c r="T884"/>
  <c r="O884"/>
  <c r="P884" s="1"/>
  <c r="M884"/>
  <c r="K884"/>
  <c r="T883"/>
  <c r="L882"/>
  <c r="S880"/>
  <c r="L874"/>
  <c r="S872"/>
  <c r="S852"/>
  <c r="T851"/>
  <c r="U848"/>
  <c r="N848"/>
  <c r="J848"/>
  <c r="U846"/>
  <c r="N846"/>
  <c r="J846"/>
  <c r="N845"/>
  <c r="N841"/>
  <c r="J841"/>
  <c r="T840"/>
  <c r="O840"/>
  <c r="P840" s="1"/>
  <c r="M840"/>
  <c r="K840"/>
  <c r="T839"/>
  <c r="L838"/>
  <c r="U836"/>
  <c r="N836"/>
  <c r="J836"/>
  <c r="N835"/>
  <c r="U832"/>
  <c r="N832"/>
  <c r="J832"/>
  <c r="U830"/>
  <c r="N830"/>
  <c r="J830"/>
  <c r="U828"/>
  <c r="N828"/>
  <c r="J828"/>
  <c r="U826"/>
  <c r="N826"/>
  <c r="J826"/>
  <c r="N825"/>
  <c r="U822"/>
  <c r="N822"/>
  <c r="J822"/>
  <c r="S788"/>
  <c r="T783"/>
  <c r="U778"/>
  <c r="N778"/>
  <c r="J778"/>
  <c r="T777"/>
  <c r="U774"/>
  <c r="N774"/>
  <c r="J774"/>
  <c r="T773"/>
  <c r="U770"/>
  <c r="N770"/>
  <c r="J770"/>
  <c r="L768"/>
  <c r="U764"/>
  <c r="N764"/>
  <c r="J764"/>
  <c r="L762"/>
  <c r="L760"/>
  <c r="U756"/>
  <c r="N756"/>
  <c r="J756"/>
  <c r="L754"/>
  <c r="L752"/>
  <c r="U748"/>
  <c r="N748"/>
  <c r="J748"/>
  <c r="L746"/>
  <c r="L744"/>
  <c r="U740"/>
  <c r="N740"/>
  <c r="J740"/>
  <c r="U738"/>
  <c r="N738"/>
  <c r="J738"/>
  <c r="L736"/>
  <c r="L734"/>
  <c r="U730"/>
  <c r="N730"/>
  <c r="J730"/>
  <c r="L728"/>
  <c r="T726"/>
  <c r="O726"/>
  <c r="P726" s="1"/>
  <c r="M726"/>
  <c r="K726"/>
  <c r="S724"/>
  <c r="L722"/>
  <c r="U718"/>
  <c r="N718"/>
  <c r="J718"/>
  <c r="U670"/>
  <c r="N670"/>
  <c r="U654"/>
  <c r="N654"/>
  <c r="U638"/>
  <c r="N638"/>
  <c r="U622"/>
  <c r="N622"/>
  <c r="U606"/>
  <c r="N606"/>
  <c r="J591"/>
  <c r="L589"/>
  <c r="L587"/>
  <c r="AB583"/>
  <c r="Q583"/>
  <c r="AB581"/>
  <c r="AA575"/>
  <c r="R575"/>
  <c r="AD575" s="1"/>
  <c r="AB574"/>
  <c r="Q558"/>
  <c r="AC558" s="1"/>
  <c r="AA556"/>
  <c r="Q528"/>
  <c r="AC528" s="1"/>
  <c r="AB527"/>
  <c r="AB526"/>
  <c r="R526"/>
  <c r="AD526" s="1"/>
  <c r="Q524"/>
  <c r="AC524" s="1"/>
  <c r="AB523"/>
  <c r="AB522"/>
  <c r="R522"/>
  <c r="N522" s="1"/>
  <c r="Q520"/>
  <c r="AC520" s="1"/>
  <c r="AB519"/>
  <c r="L480"/>
  <c r="AB479"/>
  <c r="R479"/>
  <c r="Q477"/>
  <c r="AB476"/>
  <c r="AB475"/>
  <c r="R475"/>
  <c r="Q473"/>
  <c r="AC473" s="1"/>
  <c r="AB472"/>
  <c r="AB471"/>
  <c r="R471"/>
  <c r="AD471" s="1"/>
  <c r="AB469"/>
  <c r="R469"/>
  <c r="AB468"/>
  <c r="AB467"/>
  <c r="R467"/>
  <c r="AD467" s="1"/>
  <c r="AB465"/>
  <c r="R465"/>
  <c r="AD465" s="1"/>
  <c r="Q463"/>
  <c r="AC463" s="1"/>
  <c r="AB461"/>
  <c r="R461"/>
  <c r="Q459"/>
  <c r="AA457"/>
  <c r="AA445"/>
  <c r="AA431"/>
  <c r="AB428"/>
  <c r="AA427"/>
  <c r="AA411"/>
  <c r="R408"/>
  <c r="K408" s="1"/>
  <c r="AA399"/>
  <c r="AB396"/>
  <c r="AA395"/>
  <c r="Q343"/>
  <c r="AB305"/>
  <c r="AD289"/>
  <c r="AB273"/>
  <c r="AD257"/>
  <c r="AB241"/>
  <c r="AD224"/>
  <c r="AB217"/>
  <c r="AB208"/>
  <c r="AD162"/>
  <c r="AB150"/>
  <c r="AD137"/>
  <c r="Q133"/>
  <c r="AC133" s="1"/>
  <c r="AB132"/>
  <c r="AB131"/>
  <c r="R131"/>
  <c r="Q129"/>
  <c r="AB128"/>
  <c r="AB127"/>
  <c r="R127"/>
  <c r="AA125"/>
  <c r="AB121"/>
  <c r="Q113"/>
  <c r="AB112"/>
  <c r="AA111"/>
  <c r="AD90"/>
  <c r="AB80"/>
  <c r="AB78"/>
  <c r="AB77"/>
  <c r="R77"/>
  <c r="AC75"/>
  <c r="AB74"/>
  <c r="AB71"/>
  <c r="AB69"/>
  <c r="R69"/>
  <c r="AA67"/>
  <c r="AB65"/>
  <c r="AB63"/>
  <c r="AB61"/>
  <c r="AB59"/>
  <c r="AD43"/>
  <c r="AD39"/>
  <c r="AB33"/>
  <c r="AB31"/>
  <c r="AB28"/>
  <c r="Q12"/>
  <c r="AC12" s="1"/>
  <c r="AA10"/>
  <c r="Q4"/>
  <c r="AC4" s="1"/>
  <c r="AA371"/>
  <c r="Y520"/>
  <c r="AA520"/>
  <c r="Y477"/>
  <c r="AA477"/>
  <c r="Y463"/>
  <c r="AA463"/>
  <c r="Y459"/>
  <c r="AA459"/>
  <c r="I449"/>
  <c r="Q449"/>
  <c r="Y443"/>
  <c r="AB443"/>
  <c r="I443"/>
  <c r="R443"/>
  <c r="I441"/>
  <c r="Q441"/>
  <c r="AC441" s="1"/>
  <c r="I439"/>
  <c r="R439"/>
  <c r="I437"/>
  <c r="R437"/>
  <c r="AD437" s="1"/>
  <c r="I435"/>
  <c r="R435"/>
  <c r="Y429"/>
  <c r="AB429"/>
  <c r="I429"/>
  <c r="R429"/>
  <c r="I427"/>
  <c r="Q427"/>
  <c r="AC427" s="1"/>
  <c r="Y417"/>
  <c r="Y415"/>
  <c r="AB415"/>
  <c r="Y413"/>
  <c r="AB413"/>
  <c r="Y409"/>
  <c r="AA409"/>
  <c r="O408"/>
  <c r="I407"/>
  <c r="R407"/>
  <c r="I405"/>
  <c r="R405"/>
  <c r="AD405" s="1"/>
  <c r="I403"/>
  <c r="R403"/>
  <c r="Y397"/>
  <c r="AB397"/>
  <c r="I397"/>
  <c r="R397"/>
  <c r="I395"/>
  <c r="Q395"/>
  <c r="AC395" s="1"/>
  <c r="Y385"/>
  <c r="Y383"/>
  <c r="AB383"/>
  <c r="Y381"/>
  <c r="AB381"/>
  <c r="Y379"/>
  <c r="AB379"/>
  <c r="Y377"/>
  <c r="AB377"/>
  <c r="I377"/>
  <c r="R377"/>
  <c r="I375"/>
  <c r="Q375"/>
  <c r="Y369"/>
  <c r="AA369"/>
  <c r="T907"/>
  <c r="L906"/>
  <c r="N903"/>
  <c r="T902"/>
  <c r="O902"/>
  <c r="P902" s="1"/>
  <c r="M902"/>
  <c r="K902"/>
  <c r="T901"/>
  <c r="U900"/>
  <c r="N900"/>
  <c r="J900"/>
  <c r="U898"/>
  <c r="N898"/>
  <c r="J898"/>
  <c r="U896"/>
  <c r="N896"/>
  <c r="J896"/>
  <c r="T895"/>
  <c r="L886"/>
  <c r="L880"/>
  <c r="U878"/>
  <c r="N878"/>
  <c r="J878"/>
  <c r="T877"/>
  <c r="N875"/>
  <c r="U874"/>
  <c r="N874"/>
  <c r="J874"/>
  <c r="N873"/>
  <c r="L872"/>
  <c r="L853"/>
  <c r="N851"/>
  <c r="T850"/>
  <c r="O850"/>
  <c r="P850" s="1"/>
  <c r="M850"/>
  <c r="K850"/>
  <c r="T849"/>
  <c r="L849"/>
  <c r="T848"/>
  <c r="O848"/>
  <c r="P848" s="1"/>
  <c r="M848"/>
  <c r="K848"/>
  <c r="T847"/>
  <c r="T846"/>
  <c r="O846"/>
  <c r="P846" s="1"/>
  <c r="M846"/>
  <c r="K846"/>
  <c r="T845"/>
  <c r="L845"/>
  <c r="U844"/>
  <c r="N844"/>
  <c r="J844"/>
  <c r="N843"/>
  <c r="L842"/>
  <c r="N837"/>
  <c r="J837"/>
  <c r="T836"/>
  <c r="O836"/>
  <c r="P836" s="1"/>
  <c r="M836"/>
  <c r="K836"/>
  <c r="T835"/>
  <c r="L835"/>
  <c r="T834"/>
  <c r="O834"/>
  <c r="P834" s="1"/>
  <c r="M834"/>
  <c r="K834"/>
  <c r="T832"/>
  <c r="O832"/>
  <c r="P832" s="1"/>
  <c r="M832"/>
  <c r="K832"/>
  <c r="T831"/>
  <c r="T830"/>
  <c r="O830"/>
  <c r="P830" s="1"/>
  <c r="M830"/>
  <c r="K830"/>
  <c r="T829"/>
  <c r="T828"/>
  <c r="O828"/>
  <c r="P828" s="1"/>
  <c r="M828"/>
  <c r="K828"/>
  <c r="T827"/>
  <c r="T826"/>
  <c r="O826"/>
  <c r="P826" s="1"/>
  <c r="M826"/>
  <c r="K826"/>
  <c r="T825"/>
  <c r="L825"/>
  <c r="T824"/>
  <c r="O824"/>
  <c r="P824" s="1"/>
  <c r="M824"/>
  <c r="K824"/>
  <c r="T823"/>
  <c r="L823"/>
  <c r="T822"/>
  <c r="O822"/>
  <c r="P822" s="1"/>
  <c r="M822"/>
  <c r="K822"/>
  <c r="T821"/>
  <c r="T820"/>
  <c r="O820"/>
  <c r="P820" s="1"/>
  <c r="M820"/>
  <c r="K820"/>
  <c r="T819"/>
  <c r="L818"/>
  <c r="N815"/>
  <c r="T814"/>
  <c r="O814"/>
  <c r="P814" s="1"/>
  <c r="M814"/>
  <c r="K814"/>
  <c r="T813"/>
  <c r="L812"/>
  <c r="N799"/>
  <c r="T798"/>
  <c r="O798"/>
  <c r="P798" s="1"/>
  <c r="M798"/>
  <c r="K798"/>
  <c r="T797"/>
  <c r="L797"/>
  <c r="T796"/>
  <c r="O796"/>
  <c r="P796" s="1"/>
  <c r="M796"/>
  <c r="K796"/>
  <c r="U792"/>
  <c r="N792"/>
  <c r="U790"/>
  <c r="N790"/>
  <c r="U788"/>
  <c r="N788"/>
  <c r="U786"/>
  <c r="N786"/>
  <c r="J786"/>
  <c r="U784"/>
  <c r="N784"/>
  <c r="J784"/>
  <c r="U780"/>
  <c r="N780"/>
  <c r="J780"/>
  <c r="U776"/>
  <c r="N776"/>
  <c r="J776"/>
  <c r="U772"/>
  <c r="N772"/>
  <c r="J772"/>
  <c r="U768"/>
  <c r="N768"/>
  <c r="J768"/>
  <c r="L766"/>
  <c r="U760"/>
  <c r="N760"/>
  <c r="J760"/>
  <c r="L758"/>
  <c r="U752"/>
  <c r="N752"/>
  <c r="J752"/>
  <c r="L750"/>
  <c r="U744"/>
  <c r="N744"/>
  <c r="J744"/>
  <c r="L742"/>
  <c r="U734"/>
  <c r="N734"/>
  <c r="J734"/>
  <c r="L732"/>
  <c r="U722"/>
  <c r="N722"/>
  <c r="J722"/>
  <c r="L720"/>
  <c r="T718"/>
  <c r="O718"/>
  <c r="P718" s="1"/>
  <c r="M718"/>
  <c r="K718"/>
  <c r="S716"/>
  <c r="J587"/>
  <c r="AB585"/>
  <c r="AB580"/>
  <c r="R580"/>
  <c r="AD580" s="1"/>
  <c r="AB572"/>
  <c r="Q571"/>
  <c r="AC571" s="1"/>
  <c r="AA568"/>
  <c r="R568"/>
  <c r="AD568" s="1"/>
  <c r="AB567"/>
  <c r="Q560"/>
  <c r="AC560" s="1"/>
  <c r="AB559"/>
  <c r="AB558"/>
  <c r="R558"/>
  <c r="AD558" s="1"/>
  <c r="Q556"/>
  <c r="AC556" s="1"/>
  <c r="AB555"/>
  <c r="AA552"/>
  <c r="Q540"/>
  <c r="AB539"/>
  <c r="AA528"/>
  <c r="AA524"/>
  <c r="AB432"/>
  <c r="AB400"/>
  <c r="AB372"/>
  <c r="Y447"/>
  <c r="AB447"/>
  <c r="I447"/>
  <c r="R447"/>
  <c r="AD447" s="1"/>
  <c r="I445"/>
  <c r="Q445"/>
  <c r="Y441"/>
  <c r="Y439"/>
  <c r="AB439"/>
  <c r="Y437"/>
  <c r="AB437"/>
  <c r="Y435"/>
  <c r="AB435"/>
  <c r="Y433"/>
  <c r="AB433"/>
  <c r="I433"/>
  <c r="R433"/>
  <c r="AD433" s="1"/>
  <c r="I431"/>
  <c r="Q431"/>
  <c r="Y425"/>
  <c r="AA425"/>
  <c r="Y419"/>
  <c r="AB419"/>
  <c r="I419"/>
  <c r="R419"/>
  <c r="AD419" s="1"/>
  <c r="I417"/>
  <c r="Q417"/>
  <c r="I415"/>
  <c r="R415"/>
  <c r="AD415" s="1"/>
  <c r="I413"/>
  <c r="R413"/>
  <c r="I411"/>
  <c r="Q411"/>
  <c r="Y407"/>
  <c r="AB407"/>
  <c r="Y405"/>
  <c r="AB405"/>
  <c r="Y403"/>
  <c r="AB403"/>
  <c r="Y401"/>
  <c r="AB401"/>
  <c r="I401"/>
  <c r="R401"/>
  <c r="I399"/>
  <c r="Q399"/>
  <c r="Y393"/>
  <c r="AA393"/>
  <c r="Y387"/>
  <c r="AB387"/>
  <c r="I387"/>
  <c r="R387"/>
  <c r="I385"/>
  <c r="Q385"/>
  <c r="I383"/>
  <c r="R383"/>
  <c r="AD383" s="1"/>
  <c r="I381"/>
  <c r="R381"/>
  <c r="AD381" s="1"/>
  <c r="I379"/>
  <c r="R379"/>
  <c r="AD379" s="1"/>
  <c r="Y373"/>
  <c r="AB373"/>
  <c r="I373"/>
  <c r="R373"/>
  <c r="AD373" s="1"/>
  <c r="I371"/>
  <c r="Q371"/>
  <c r="AB448"/>
  <c r="AB444"/>
  <c r="AB440"/>
  <c r="AB436"/>
  <c r="AB416"/>
  <c r="AB412"/>
  <c r="AB408"/>
  <c r="AB404"/>
  <c r="AB384"/>
  <c r="AB380"/>
  <c r="AA357"/>
  <c r="R343"/>
  <c r="AA341"/>
  <c r="Q337"/>
  <c r="AC337" s="1"/>
  <c r="AB336"/>
  <c r="AB335"/>
  <c r="R335"/>
  <c r="AD335" s="1"/>
  <c r="AB333"/>
  <c r="R333"/>
  <c r="AD333" s="1"/>
  <c r="AB332"/>
  <c r="AA331"/>
  <c r="AA329"/>
  <c r="AD309"/>
  <c r="AB301"/>
  <c r="AD293"/>
  <c r="AB285"/>
  <c r="AD277"/>
  <c r="AB269"/>
  <c r="AD261"/>
  <c r="AB253"/>
  <c r="AD245"/>
  <c r="AB237"/>
  <c r="AD228"/>
  <c r="AB225"/>
  <c r="AB220"/>
  <c r="AB209"/>
  <c r="AB204"/>
  <c r="AD170"/>
  <c r="AB162"/>
  <c r="AD154"/>
  <c r="AB146"/>
  <c r="AA129"/>
  <c r="AD121"/>
  <c r="R117"/>
  <c r="AD117" s="1"/>
  <c r="Q115"/>
  <c r="AC115" s="1"/>
  <c r="AB113"/>
  <c r="R113"/>
  <c r="Q111"/>
  <c r="AC111" s="1"/>
  <c r="AB88"/>
  <c r="AB86"/>
  <c r="AD63"/>
  <c r="AB57"/>
  <c r="AB55"/>
  <c r="AD47"/>
  <c r="AB41"/>
  <c r="AB39"/>
  <c r="AD31"/>
  <c r="R28"/>
  <c r="AD28" s="1"/>
  <c r="AB26"/>
  <c r="R26"/>
  <c r="AD26" s="1"/>
  <c r="AB25"/>
  <c r="AB24"/>
  <c r="R24"/>
  <c r="AB22"/>
  <c r="R22"/>
  <c r="AB21"/>
  <c r="AB20"/>
  <c r="R20"/>
  <c r="AB18"/>
  <c r="R18"/>
  <c r="AD18" s="1"/>
  <c r="AB17"/>
  <c r="AB16"/>
  <c r="R16"/>
  <c r="AB15"/>
  <c r="Q15"/>
  <c r="Q14"/>
  <c r="AC14" s="1"/>
  <c r="AB12"/>
  <c r="R12"/>
  <c r="AB11"/>
  <c r="Q11"/>
  <c r="Q10"/>
  <c r="AB8"/>
  <c r="R8"/>
  <c r="AB7"/>
  <c r="Q7"/>
  <c r="Q6"/>
  <c r="AC6" s="1"/>
  <c r="AB4"/>
  <c r="R4"/>
  <c r="AD4" s="1"/>
  <c r="AB3"/>
  <c r="R3"/>
  <c r="AD3" s="1"/>
  <c r="J864"/>
  <c r="N864"/>
  <c r="U864"/>
  <c r="N861"/>
  <c r="K858"/>
  <c r="M858"/>
  <c r="O858"/>
  <c r="P858" s="1"/>
  <c r="T858"/>
  <c r="K856"/>
  <c r="M856"/>
  <c r="O856"/>
  <c r="P856" s="1"/>
  <c r="T856"/>
  <c r="K854"/>
  <c r="M854"/>
  <c r="O854"/>
  <c r="P854" s="1"/>
  <c r="T854"/>
  <c r="U906"/>
  <c r="N906"/>
  <c r="J906"/>
  <c r="U904"/>
  <c r="N904"/>
  <c r="J904"/>
  <c r="N899"/>
  <c r="J899"/>
  <c r="T898"/>
  <c r="O898"/>
  <c r="P898" s="1"/>
  <c r="M898"/>
  <c r="K898"/>
  <c r="T897"/>
  <c r="N895"/>
  <c r="T894"/>
  <c r="O894"/>
  <c r="P894" s="1"/>
  <c r="M894"/>
  <c r="K894"/>
  <c r="T893"/>
  <c r="T892"/>
  <c r="O892"/>
  <c r="P892" s="1"/>
  <c r="M892"/>
  <c r="K892"/>
  <c r="T891"/>
  <c r="U888"/>
  <c r="N888"/>
  <c r="J888"/>
  <c r="U886"/>
  <c r="N886"/>
  <c r="J886"/>
  <c r="U882"/>
  <c r="N882"/>
  <c r="J882"/>
  <c r="U880"/>
  <c r="N880"/>
  <c r="J880"/>
  <c r="N879"/>
  <c r="N877"/>
  <c r="U876"/>
  <c r="N876"/>
  <c r="J876"/>
  <c r="U872"/>
  <c r="N872"/>
  <c r="J872"/>
  <c r="T865"/>
  <c r="J862"/>
  <c r="N862"/>
  <c r="U862"/>
  <c r="N859"/>
  <c r="T857"/>
  <c r="T855"/>
  <c r="J852"/>
  <c r="N852"/>
  <c r="U852"/>
  <c r="J672"/>
  <c r="K666"/>
  <c r="M666"/>
  <c r="O666"/>
  <c r="P666" s="1"/>
  <c r="T666"/>
  <c r="J664"/>
  <c r="N664"/>
  <c r="U664"/>
  <c r="K658"/>
  <c r="M658"/>
  <c r="O658"/>
  <c r="P658" s="1"/>
  <c r="T658"/>
  <c r="J656"/>
  <c r="N656"/>
  <c r="U656"/>
  <c r="K650"/>
  <c r="M650"/>
  <c r="O650"/>
  <c r="P650" s="1"/>
  <c r="T650"/>
  <c r="J648"/>
  <c r="N648"/>
  <c r="U648"/>
  <c r="K642"/>
  <c r="M642"/>
  <c r="O642"/>
  <c r="P642" s="1"/>
  <c r="T642"/>
  <c r="J640"/>
  <c r="N640"/>
  <c r="U640"/>
  <c r="K634"/>
  <c r="M634"/>
  <c r="O634"/>
  <c r="P634" s="1"/>
  <c r="T634"/>
  <c r="J632"/>
  <c r="N632"/>
  <c r="U632"/>
  <c r="K626"/>
  <c r="M626"/>
  <c r="O626"/>
  <c r="P626" s="1"/>
  <c r="T626"/>
  <c r="J624"/>
  <c r="N624"/>
  <c r="U624"/>
  <c r="K618"/>
  <c r="M618"/>
  <c r="O618"/>
  <c r="P618" s="1"/>
  <c r="T618"/>
  <c r="J616"/>
  <c r="N616"/>
  <c r="U616"/>
  <c r="K610"/>
  <c r="M610"/>
  <c r="O610"/>
  <c r="P610" s="1"/>
  <c r="T610"/>
  <c r="J608"/>
  <c r="N608"/>
  <c r="U608"/>
  <c r="K602"/>
  <c r="M602"/>
  <c r="O602"/>
  <c r="P602" s="1"/>
  <c r="T602"/>
  <c r="J600"/>
  <c r="N600"/>
  <c r="U600"/>
  <c r="K594"/>
  <c r="O594"/>
  <c r="K670"/>
  <c r="M670"/>
  <c r="O670"/>
  <c r="P670" s="1"/>
  <c r="T670"/>
  <c r="J668"/>
  <c r="N668"/>
  <c r="U668"/>
  <c r="K662"/>
  <c r="M662"/>
  <c r="O662"/>
  <c r="P662" s="1"/>
  <c r="T662"/>
  <c r="J660"/>
  <c r="N660"/>
  <c r="U660"/>
  <c r="K654"/>
  <c r="M654"/>
  <c r="O654"/>
  <c r="P654" s="1"/>
  <c r="T654"/>
  <c r="J652"/>
  <c r="N652"/>
  <c r="U652"/>
  <c r="K646"/>
  <c r="M646"/>
  <c r="O646"/>
  <c r="P646" s="1"/>
  <c r="T646"/>
  <c r="J644"/>
  <c r="N644"/>
  <c r="U644"/>
  <c r="K638"/>
  <c r="M638"/>
  <c r="O638"/>
  <c r="P638" s="1"/>
  <c r="T638"/>
  <c r="J636"/>
  <c r="N636"/>
  <c r="U636"/>
  <c r="K630"/>
  <c r="M630"/>
  <c r="O630"/>
  <c r="P630" s="1"/>
  <c r="T630"/>
  <c r="J628"/>
  <c r="N628"/>
  <c r="U628"/>
  <c r="K622"/>
  <c r="M622"/>
  <c r="O622"/>
  <c r="P622" s="1"/>
  <c r="T622"/>
  <c r="J620"/>
  <c r="N620"/>
  <c r="U620"/>
  <c r="K614"/>
  <c r="M614"/>
  <c r="O614"/>
  <c r="P614" s="1"/>
  <c r="T614"/>
  <c r="J612"/>
  <c r="N612"/>
  <c r="U612"/>
  <c r="K606"/>
  <c r="M606"/>
  <c r="O606"/>
  <c r="P606" s="1"/>
  <c r="T606"/>
  <c r="J604"/>
  <c r="N604"/>
  <c r="U604"/>
  <c r="K598"/>
  <c r="M598"/>
  <c r="O598"/>
  <c r="P598" s="1"/>
  <c r="T598"/>
  <c r="J596"/>
  <c r="N596"/>
  <c r="U842"/>
  <c r="N842"/>
  <c r="J842"/>
  <c r="U838"/>
  <c r="N838"/>
  <c r="J838"/>
  <c r="U818"/>
  <c r="N818"/>
  <c r="J818"/>
  <c r="U816"/>
  <c r="N816"/>
  <c r="J816"/>
  <c r="U812"/>
  <c r="N812"/>
  <c r="J812"/>
  <c r="U808"/>
  <c r="N808"/>
  <c r="J808"/>
  <c r="N807"/>
  <c r="T804"/>
  <c r="O804"/>
  <c r="P804" s="1"/>
  <c r="M804"/>
  <c r="K804"/>
  <c r="T803"/>
  <c r="L803"/>
  <c r="T802"/>
  <c r="O802"/>
  <c r="P802" s="1"/>
  <c r="M802"/>
  <c r="T786"/>
  <c r="O786"/>
  <c r="P786" s="1"/>
  <c r="M786"/>
  <c r="K786"/>
  <c r="T785"/>
  <c r="T784"/>
  <c r="O784"/>
  <c r="P784" s="1"/>
  <c r="M784"/>
  <c r="K784"/>
  <c r="T782"/>
  <c r="O782"/>
  <c r="P782" s="1"/>
  <c r="M782"/>
  <c r="K782"/>
  <c r="T780"/>
  <c r="O780"/>
  <c r="P780" s="1"/>
  <c r="M780"/>
  <c r="K780"/>
  <c r="T778"/>
  <c r="O778"/>
  <c r="P778" s="1"/>
  <c r="M778"/>
  <c r="K778"/>
  <c r="T776"/>
  <c r="O776"/>
  <c r="P776" s="1"/>
  <c r="M776"/>
  <c r="K776"/>
  <c r="T774"/>
  <c r="O774"/>
  <c r="P774" s="1"/>
  <c r="M774"/>
  <c r="K774"/>
  <c r="T772"/>
  <c r="O772"/>
  <c r="P772" s="1"/>
  <c r="M772"/>
  <c r="K772"/>
  <c r="T770"/>
  <c r="O770"/>
  <c r="P770" s="1"/>
  <c r="M770"/>
  <c r="K770"/>
  <c r="T768"/>
  <c r="O768"/>
  <c r="P768" s="1"/>
  <c r="M768"/>
  <c r="K768"/>
  <c r="U766"/>
  <c r="N766"/>
  <c r="T764"/>
  <c r="O764"/>
  <c r="P764" s="1"/>
  <c r="M764"/>
  <c r="K764"/>
  <c r="U762"/>
  <c r="N762"/>
  <c r="T760"/>
  <c r="O760"/>
  <c r="P760" s="1"/>
  <c r="M760"/>
  <c r="K760"/>
  <c r="U758"/>
  <c r="N758"/>
  <c r="T756"/>
  <c r="O756"/>
  <c r="P756" s="1"/>
  <c r="M756"/>
  <c r="K756"/>
  <c r="U754"/>
  <c r="N754"/>
  <c r="T752"/>
  <c r="O752"/>
  <c r="P752" s="1"/>
  <c r="M752"/>
  <c r="K752"/>
  <c r="U750"/>
  <c r="N750"/>
  <c r="T748"/>
  <c r="O748"/>
  <c r="P748" s="1"/>
  <c r="M748"/>
  <c r="K748"/>
  <c r="U746"/>
  <c r="N746"/>
  <c r="T744"/>
  <c r="O744"/>
  <c r="P744" s="1"/>
  <c r="M744"/>
  <c r="K744"/>
  <c r="U742"/>
  <c r="N742"/>
  <c r="T740"/>
  <c r="O740"/>
  <c r="P740" s="1"/>
  <c r="M740"/>
  <c r="K740"/>
  <c r="T738"/>
  <c r="O738"/>
  <c r="P738" s="1"/>
  <c r="M738"/>
  <c r="K738"/>
  <c r="U736"/>
  <c r="N736"/>
  <c r="T734"/>
  <c r="O734"/>
  <c r="P734" s="1"/>
  <c r="M734"/>
  <c r="K734"/>
  <c r="U732"/>
  <c r="N732"/>
  <c r="T730"/>
  <c r="O730"/>
  <c r="P730" s="1"/>
  <c r="M730"/>
  <c r="K730"/>
  <c r="L724"/>
  <c r="T722"/>
  <c r="O722"/>
  <c r="P722" s="1"/>
  <c r="M722"/>
  <c r="K722"/>
  <c r="L716"/>
  <c r="T714"/>
  <c r="O714"/>
  <c r="P714" s="1"/>
  <c r="M714"/>
  <c r="K714"/>
  <c r="S672"/>
  <c r="L672"/>
  <c r="U666"/>
  <c r="N666"/>
  <c r="J666"/>
  <c r="L664"/>
  <c r="U658"/>
  <c r="N658"/>
  <c r="J658"/>
  <c r="L656"/>
  <c r="U650"/>
  <c r="N650"/>
  <c r="J650"/>
  <c r="L648"/>
  <c r="U642"/>
  <c r="N642"/>
  <c r="J642"/>
  <c r="L640"/>
  <c r="U634"/>
  <c r="N634"/>
  <c r="J634"/>
  <c r="L632"/>
  <c r="U626"/>
  <c r="N626"/>
  <c r="J626"/>
  <c r="L624"/>
  <c r="U618"/>
  <c r="N618"/>
  <c r="J618"/>
  <c r="L616"/>
  <c r="U610"/>
  <c r="N610"/>
  <c r="J610"/>
  <c r="L608"/>
  <c r="U602"/>
  <c r="N602"/>
  <c r="J602"/>
  <c r="L600"/>
  <c r="J594"/>
  <c r="I351"/>
  <c r="R351"/>
  <c r="AD351" s="1"/>
  <c r="I349"/>
  <c r="R349"/>
  <c r="AD349" s="1"/>
  <c r="I347"/>
  <c r="R347"/>
  <c r="AD347" s="1"/>
  <c r="Y327"/>
  <c r="AB327"/>
  <c r="Y325"/>
  <c r="AB325"/>
  <c r="Y323"/>
  <c r="AB323"/>
  <c r="Y321"/>
  <c r="AB321"/>
  <c r="Y319"/>
  <c r="AB319"/>
  <c r="Y317"/>
  <c r="AB317"/>
  <c r="Y315"/>
  <c r="AB315"/>
  <c r="Y313"/>
  <c r="AB313"/>
  <c r="Y311"/>
  <c r="AB311"/>
  <c r="Y196"/>
  <c r="AB196"/>
  <c r="Y194"/>
  <c r="AB194"/>
  <c r="Y192"/>
  <c r="AB192"/>
  <c r="Y190"/>
  <c r="AB190"/>
  <c r="Y188"/>
  <c r="AB188"/>
  <c r="Y186"/>
  <c r="AB186"/>
  <c r="Y184"/>
  <c r="AB184"/>
  <c r="Y182"/>
  <c r="AB182"/>
  <c r="Y180"/>
  <c r="AB180"/>
  <c r="Y178"/>
  <c r="AB178"/>
  <c r="Y176"/>
  <c r="AB176"/>
  <c r="Y174"/>
  <c r="AB174"/>
  <c r="Y172"/>
  <c r="AB172"/>
  <c r="O591"/>
  <c r="M591"/>
  <c r="N589"/>
  <c r="O587"/>
  <c r="M587"/>
  <c r="AB584"/>
  <c r="Q580"/>
  <c r="M580" s="1"/>
  <c r="AB578"/>
  <c r="AA576"/>
  <c r="R576"/>
  <c r="AD576" s="1"/>
  <c r="AA573"/>
  <c r="AB571"/>
  <c r="R571"/>
  <c r="K571" s="1"/>
  <c r="AB569"/>
  <c r="AB566"/>
  <c r="R566"/>
  <c r="AB564"/>
  <c r="R564"/>
  <c r="AD564" s="1"/>
  <c r="AB563"/>
  <c r="AB562"/>
  <c r="R562"/>
  <c r="AB560"/>
  <c r="R560"/>
  <c r="AA558"/>
  <c r="AB556"/>
  <c r="R556"/>
  <c r="AD556" s="1"/>
  <c r="AB554"/>
  <c r="R554"/>
  <c r="AD554" s="1"/>
  <c r="AB552"/>
  <c r="R552"/>
  <c r="AD552" s="1"/>
  <c r="AB550"/>
  <c r="R550"/>
  <c r="AD550" s="1"/>
  <c r="AB548"/>
  <c r="R548"/>
  <c r="AB547"/>
  <c r="AB546"/>
  <c r="R546"/>
  <c r="AB544"/>
  <c r="R544"/>
  <c r="AD544" s="1"/>
  <c r="AB543"/>
  <c r="AB542"/>
  <c r="R542"/>
  <c r="AD542" s="1"/>
  <c r="AB540"/>
  <c r="R540"/>
  <c r="AB538"/>
  <c r="R538"/>
  <c r="AD538" s="1"/>
  <c r="AB536"/>
  <c r="R536"/>
  <c r="AD536" s="1"/>
  <c r="AB535"/>
  <c r="AB534"/>
  <c r="R534"/>
  <c r="AB532"/>
  <c r="R532"/>
  <c r="AD532" s="1"/>
  <c r="AB531"/>
  <c r="AB530"/>
  <c r="R530"/>
  <c r="AB528"/>
  <c r="R528"/>
  <c r="AD528" s="1"/>
  <c r="AA526"/>
  <c r="AB524"/>
  <c r="R524"/>
  <c r="AA522"/>
  <c r="AB520"/>
  <c r="R520"/>
  <c r="AB518"/>
  <c r="R518"/>
  <c r="AD518" s="1"/>
  <c r="AB516"/>
  <c r="R516"/>
  <c r="AD516" s="1"/>
  <c r="AB515"/>
  <c r="AB514"/>
  <c r="R514"/>
  <c r="AB512"/>
  <c r="R512"/>
  <c r="AB511"/>
  <c r="AB510"/>
  <c r="R510"/>
  <c r="AD510" s="1"/>
  <c r="AB508"/>
  <c r="R508"/>
  <c r="AB507"/>
  <c r="AB506"/>
  <c r="R506"/>
  <c r="AB504"/>
  <c r="R504"/>
  <c r="AB503"/>
  <c r="AB502"/>
  <c r="R502"/>
  <c r="AD502" s="1"/>
  <c r="AB500"/>
  <c r="R500"/>
  <c r="AD500" s="1"/>
  <c r="AB499"/>
  <c r="AB498"/>
  <c r="R498"/>
  <c r="AB496"/>
  <c r="R496"/>
  <c r="AD496" s="1"/>
  <c r="AB495"/>
  <c r="AB494"/>
  <c r="R494"/>
  <c r="AD494" s="1"/>
  <c r="AB492"/>
  <c r="R492"/>
  <c r="AB491"/>
  <c r="AB490"/>
  <c r="R490"/>
  <c r="N490" s="1"/>
  <c r="AB488"/>
  <c r="R488"/>
  <c r="AD488" s="1"/>
  <c r="AB487"/>
  <c r="AB486"/>
  <c r="R486"/>
  <c r="AD486" s="1"/>
  <c r="AB484"/>
  <c r="R484"/>
  <c r="AD484" s="1"/>
  <c r="AB483"/>
  <c r="AB482"/>
  <c r="R482"/>
  <c r="AB480"/>
  <c r="R480"/>
  <c r="AD480" s="1"/>
  <c r="O480"/>
  <c r="AA479"/>
  <c r="AB477"/>
  <c r="R477"/>
  <c r="AD477" s="1"/>
  <c r="AA475"/>
  <c r="AA473"/>
  <c r="AB463"/>
  <c r="R463"/>
  <c r="K463" s="1"/>
  <c r="AA461"/>
  <c r="AB459"/>
  <c r="R459"/>
  <c r="K459" s="1"/>
  <c r="Q457"/>
  <c r="AC457" s="1"/>
  <c r="AB456"/>
  <c r="AB455"/>
  <c r="R455"/>
  <c r="N455" s="1"/>
  <c r="AB453"/>
  <c r="R453"/>
  <c r="AB452"/>
  <c r="AB451"/>
  <c r="R451"/>
  <c r="AD451" s="1"/>
  <c r="AB449"/>
  <c r="R449"/>
  <c r="AD449" s="1"/>
  <c r="AC447"/>
  <c r="AA447"/>
  <c r="AB445"/>
  <c r="R445"/>
  <c r="AD445" s="1"/>
  <c r="AC443"/>
  <c r="AA443"/>
  <c r="AA441"/>
  <c r="AB431"/>
  <c r="R431"/>
  <c r="AD431" s="1"/>
  <c r="AC429"/>
  <c r="AA429"/>
  <c r="AB427"/>
  <c r="R427"/>
  <c r="AD427" s="1"/>
  <c r="Q425"/>
  <c r="AC425" s="1"/>
  <c r="AB424"/>
  <c r="AB423"/>
  <c r="R423"/>
  <c r="AB421"/>
  <c r="R421"/>
  <c r="AB420"/>
  <c r="AC419"/>
  <c r="AA419"/>
  <c r="J419"/>
  <c r="AA417"/>
  <c r="AB411"/>
  <c r="R411"/>
  <c r="Q409"/>
  <c r="AB399"/>
  <c r="R399"/>
  <c r="AD399" s="1"/>
  <c r="AC397"/>
  <c r="AA397"/>
  <c r="AB395"/>
  <c r="R395"/>
  <c r="Q393"/>
  <c r="AB392"/>
  <c r="AB391"/>
  <c r="R391"/>
  <c r="AB389"/>
  <c r="R389"/>
  <c r="AB388"/>
  <c r="AC387"/>
  <c r="AA387"/>
  <c r="J387"/>
  <c r="AA385"/>
  <c r="AB375"/>
  <c r="R375"/>
  <c r="AD375" s="1"/>
  <c r="AC373"/>
  <c r="AA373"/>
  <c r="AB371"/>
  <c r="R371"/>
  <c r="AD371" s="1"/>
  <c r="Q369"/>
  <c r="AB368"/>
  <c r="AB367"/>
  <c r="R367"/>
  <c r="AD367" s="1"/>
  <c r="AB365"/>
  <c r="R365"/>
  <c r="AD365" s="1"/>
  <c r="AB364"/>
  <c r="AB363"/>
  <c r="R363"/>
  <c r="N363" s="1"/>
  <c r="AB361"/>
  <c r="R361"/>
  <c r="AA359"/>
  <c r="AB357"/>
  <c r="R357"/>
  <c r="AA355"/>
  <c r="AA353"/>
  <c r="AB344"/>
  <c r="AC341"/>
  <c r="AB340"/>
  <c r="AC331"/>
  <c r="AB309"/>
  <c r="AD301"/>
  <c r="AB293"/>
  <c r="AD285"/>
  <c r="AB277"/>
  <c r="AD269"/>
  <c r="AB261"/>
  <c r="AD253"/>
  <c r="AB245"/>
  <c r="AD237"/>
  <c r="AB228"/>
  <c r="AD220"/>
  <c r="AB212"/>
  <c r="AD204"/>
  <c r="AB170"/>
  <c r="AB154"/>
  <c r="Y351"/>
  <c r="AB351"/>
  <c r="Y349"/>
  <c r="AB349"/>
  <c r="Y347"/>
  <c r="AB347"/>
  <c r="Y345"/>
  <c r="AB345"/>
  <c r="I345"/>
  <c r="R345"/>
  <c r="AD345" s="1"/>
  <c r="Y343"/>
  <c r="AA343"/>
  <c r="AC343"/>
  <c r="I341"/>
  <c r="R341"/>
  <c r="AB341"/>
  <c r="Y339"/>
  <c r="AA339"/>
  <c r="Y337"/>
  <c r="AA337"/>
  <c r="I331"/>
  <c r="R331"/>
  <c r="AB331"/>
  <c r="I329"/>
  <c r="Q329"/>
  <c r="I327"/>
  <c r="R327"/>
  <c r="I325"/>
  <c r="R325"/>
  <c r="I323"/>
  <c r="R323"/>
  <c r="I321"/>
  <c r="R321"/>
  <c r="AD321" s="1"/>
  <c r="I319"/>
  <c r="R319"/>
  <c r="I317"/>
  <c r="R317"/>
  <c r="AD317" s="1"/>
  <c r="I315"/>
  <c r="R315"/>
  <c r="I313"/>
  <c r="R313"/>
  <c r="AD313" s="1"/>
  <c r="I198"/>
  <c r="R198"/>
  <c r="I196"/>
  <c r="R196"/>
  <c r="I194"/>
  <c r="R194"/>
  <c r="AD194" s="1"/>
  <c r="I192"/>
  <c r="R192"/>
  <c r="I190"/>
  <c r="R190"/>
  <c r="I188"/>
  <c r="R188"/>
  <c r="I186"/>
  <c r="R186"/>
  <c r="AD186" s="1"/>
  <c r="I184"/>
  <c r="R184"/>
  <c r="I182"/>
  <c r="R182"/>
  <c r="I180"/>
  <c r="R180"/>
  <c r="AD180" s="1"/>
  <c r="I178"/>
  <c r="R178"/>
  <c r="AD178" s="1"/>
  <c r="I176"/>
  <c r="R176"/>
  <c r="AD176" s="1"/>
  <c r="I174"/>
  <c r="R174"/>
  <c r="I172"/>
  <c r="R172"/>
  <c r="AB348"/>
  <c r="J343"/>
  <c r="AB328"/>
  <c r="AB229"/>
  <c r="AB221"/>
  <c r="AB213"/>
  <c r="AB205"/>
  <c r="AB197"/>
  <c r="AB193"/>
  <c r="AB189"/>
  <c r="AB185"/>
  <c r="AB181"/>
  <c r="AB177"/>
  <c r="AB173"/>
  <c r="AA141"/>
  <c r="R133"/>
  <c r="AA131"/>
  <c r="AB129"/>
  <c r="R129"/>
  <c r="AA127"/>
  <c r="AB115"/>
  <c r="R115"/>
  <c r="N115" s="1"/>
  <c r="AA113"/>
  <c r="AB111"/>
  <c r="R111"/>
  <c r="AD111" s="1"/>
  <c r="AA109"/>
  <c r="AB99"/>
  <c r="R99"/>
  <c r="N99" s="1"/>
  <c r="AB98"/>
  <c r="R98"/>
  <c r="AD98" s="1"/>
  <c r="AB97"/>
  <c r="AB96"/>
  <c r="R96"/>
  <c r="AD96" s="1"/>
  <c r="AB94"/>
  <c r="R94"/>
  <c r="AB93"/>
  <c r="AA77"/>
  <c r="AA75"/>
  <c r="AB70"/>
  <c r="AA69"/>
  <c r="Q17"/>
  <c r="AA16"/>
  <c r="AB14"/>
  <c r="R14"/>
  <c r="AD14" s="1"/>
  <c r="AB13"/>
  <c r="Q13"/>
  <c r="AC13" s="1"/>
  <c r="AA12"/>
  <c r="AB10"/>
  <c r="R10"/>
  <c r="AB9"/>
  <c r="Q9"/>
  <c r="AA8"/>
  <c r="AB6"/>
  <c r="R6"/>
  <c r="AD6" s="1"/>
  <c r="AB5"/>
  <c r="Q5"/>
  <c r="AC5" s="1"/>
  <c r="AA4"/>
  <c r="N577"/>
  <c r="K577"/>
  <c r="K800"/>
  <c r="M800"/>
  <c r="O800"/>
  <c r="P800" s="1"/>
  <c r="T800"/>
  <c r="K794"/>
  <c r="M794"/>
  <c r="O794"/>
  <c r="P794" s="1"/>
  <c r="T794"/>
  <c r="L793"/>
  <c r="T793"/>
  <c r="T791"/>
  <c r="T789"/>
  <c r="L583"/>
  <c r="L321"/>
  <c r="U728"/>
  <c r="N728"/>
  <c r="U724"/>
  <c r="N724"/>
  <c r="U720"/>
  <c r="N720"/>
  <c r="U716"/>
  <c r="N716"/>
  <c r="U712"/>
  <c r="N712"/>
  <c r="K802"/>
  <c r="L801"/>
  <c r="T801"/>
  <c r="N795"/>
  <c r="K792"/>
  <c r="M792"/>
  <c r="O792"/>
  <c r="P792" s="1"/>
  <c r="T792"/>
  <c r="K790"/>
  <c r="M790"/>
  <c r="O790"/>
  <c r="P790" s="1"/>
  <c r="T790"/>
  <c r="K788"/>
  <c r="M788"/>
  <c r="O788"/>
  <c r="P788" s="1"/>
  <c r="T788"/>
  <c r="L787"/>
  <c r="T787"/>
  <c r="J783"/>
  <c r="N783"/>
  <c r="J781"/>
  <c r="N781"/>
  <c r="J779"/>
  <c r="N779"/>
  <c r="J777"/>
  <c r="N777"/>
  <c r="J775"/>
  <c r="N775"/>
  <c r="J773"/>
  <c r="N773"/>
  <c r="J771"/>
  <c r="N771"/>
  <c r="K766"/>
  <c r="M766"/>
  <c r="O766"/>
  <c r="P766" s="1"/>
  <c r="T766"/>
  <c r="K762"/>
  <c r="M762"/>
  <c r="O762"/>
  <c r="P762" s="1"/>
  <c r="T762"/>
  <c r="K758"/>
  <c r="M758"/>
  <c r="O758"/>
  <c r="P758" s="1"/>
  <c r="T758"/>
  <c r="K754"/>
  <c r="M754"/>
  <c r="O754"/>
  <c r="P754" s="1"/>
  <c r="T754"/>
  <c r="K750"/>
  <c r="M750"/>
  <c r="O750"/>
  <c r="P750" s="1"/>
  <c r="T750"/>
  <c r="K746"/>
  <c r="M746"/>
  <c r="O746"/>
  <c r="P746" s="1"/>
  <c r="T746"/>
  <c r="K742"/>
  <c r="M742"/>
  <c r="O742"/>
  <c r="P742" s="1"/>
  <c r="T742"/>
  <c r="K736"/>
  <c r="M736"/>
  <c r="O736"/>
  <c r="P736" s="1"/>
  <c r="T736"/>
  <c r="K732"/>
  <c r="M732"/>
  <c r="O732"/>
  <c r="P732" s="1"/>
  <c r="T732"/>
  <c r="K728"/>
  <c r="M728"/>
  <c r="O728"/>
  <c r="P728" s="1"/>
  <c r="T728"/>
  <c r="K724"/>
  <c r="M724"/>
  <c r="O724"/>
  <c r="P724" s="1"/>
  <c r="T724"/>
  <c r="K720"/>
  <c r="M720"/>
  <c r="O720"/>
  <c r="P720" s="1"/>
  <c r="T720"/>
  <c r="K716"/>
  <c r="M716"/>
  <c r="O716"/>
  <c r="P716" s="1"/>
  <c r="T716"/>
  <c r="K712"/>
  <c r="M712"/>
  <c r="O712"/>
  <c r="P712" s="1"/>
  <c r="T712"/>
  <c r="L576"/>
  <c r="N907"/>
  <c r="T906"/>
  <c r="O906"/>
  <c r="P906" s="1"/>
  <c r="M906"/>
  <c r="K906"/>
  <c r="T905"/>
  <c r="T904"/>
  <c r="O904"/>
  <c r="P904" s="1"/>
  <c r="M904"/>
  <c r="K904"/>
  <c r="T900"/>
  <c r="O900"/>
  <c r="P900" s="1"/>
  <c r="M900"/>
  <c r="K900"/>
  <c r="N897"/>
  <c r="T896"/>
  <c r="O896"/>
  <c r="P896" s="1"/>
  <c r="M896"/>
  <c r="K896"/>
  <c r="N891"/>
  <c r="T890"/>
  <c r="O890"/>
  <c r="P890" s="1"/>
  <c r="M890"/>
  <c r="K890"/>
  <c r="T889"/>
  <c r="L889"/>
  <c r="T888"/>
  <c r="O888"/>
  <c r="P888" s="1"/>
  <c r="M888"/>
  <c r="K888"/>
  <c r="T887"/>
  <c r="T886"/>
  <c r="O886"/>
  <c r="P886" s="1"/>
  <c r="M886"/>
  <c r="K886"/>
  <c r="N883"/>
  <c r="T882"/>
  <c r="O882"/>
  <c r="P882" s="1"/>
  <c r="M882"/>
  <c r="K882"/>
  <c r="T881"/>
  <c r="T880"/>
  <c r="O880"/>
  <c r="P880" s="1"/>
  <c r="M880"/>
  <c r="K880"/>
  <c r="T879"/>
  <c r="L879"/>
  <c r="T878"/>
  <c r="O878"/>
  <c r="P878" s="1"/>
  <c r="M878"/>
  <c r="K878"/>
  <c r="T876"/>
  <c r="O876"/>
  <c r="P876" s="1"/>
  <c r="M876"/>
  <c r="K876"/>
  <c r="T874"/>
  <c r="O874"/>
  <c r="P874" s="1"/>
  <c r="M874"/>
  <c r="K874"/>
  <c r="T873"/>
  <c r="L873"/>
  <c r="T872"/>
  <c r="O872"/>
  <c r="P872" s="1"/>
  <c r="M872"/>
  <c r="K872"/>
  <c r="T864"/>
  <c r="O864"/>
  <c r="P864" s="1"/>
  <c r="M864"/>
  <c r="K864"/>
  <c r="T863"/>
  <c r="T862"/>
  <c r="O862"/>
  <c r="P862" s="1"/>
  <c r="M862"/>
  <c r="K862"/>
  <c r="T861"/>
  <c r="L861"/>
  <c r="T860"/>
  <c r="O860"/>
  <c r="P860" s="1"/>
  <c r="M860"/>
  <c r="K860"/>
  <c r="N853"/>
  <c r="J853"/>
  <c r="T852"/>
  <c r="O852"/>
  <c r="P852" s="1"/>
  <c r="M852"/>
  <c r="K852"/>
  <c r="T844"/>
  <c r="O844"/>
  <c r="P844" s="1"/>
  <c r="M844"/>
  <c r="K844"/>
  <c r="T843"/>
  <c r="L843"/>
  <c r="T842"/>
  <c r="O842"/>
  <c r="P842" s="1"/>
  <c r="M842"/>
  <c r="K842"/>
  <c r="N839"/>
  <c r="T838"/>
  <c r="O838"/>
  <c r="P838" s="1"/>
  <c r="M838"/>
  <c r="K838"/>
  <c r="N819"/>
  <c r="T818"/>
  <c r="O818"/>
  <c r="P818" s="1"/>
  <c r="M818"/>
  <c r="K818"/>
  <c r="T817"/>
  <c r="T816"/>
  <c r="O816"/>
  <c r="P816" s="1"/>
  <c r="M816"/>
  <c r="K816"/>
  <c r="N813"/>
  <c r="T812"/>
  <c r="O812"/>
  <c r="P812" s="1"/>
  <c r="M812"/>
  <c r="K812"/>
  <c r="T810"/>
  <c r="O810"/>
  <c r="P810" s="1"/>
  <c r="M810"/>
  <c r="K810"/>
  <c r="T809"/>
  <c r="L809"/>
  <c r="T808"/>
  <c r="O808"/>
  <c r="P808" s="1"/>
  <c r="M808"/>
  <c r="K808"/>
  <c r="T807"/>
  <c r="L807"/>
  <c r="T806"/>
  <c r="O806"/>
  <c r="P806" s="1"/>
  <c r="M806"/>
  <c r="K806"/>
  <c r="T805"/>
  <c r="L805"/>
  <c r="U800"/>
  <c r="N800"/>
  <c r="J800"/>
  <c r="U794"/>
  <c r="N794"/>
  <c r="J794"/>
  <c r="N793"/>
  <c r="T769"/>
  <c r="Y310"/>
  <c r="AB310"/>
  <c r="I309"/>
  <c r="Q309"/>
  <c r="AC309" s="1"/>
  <c r="AE309" s="1"/>
  <c r="I308"/>
  <c r="Q308"/>
  <c r="Y307"/>
  <c r="AA307"/>
  <c r="Y306"/>
  <c r="AB306"/>
  <c r="I305"/>
  <c r="Q305"/>
  <c r="I304"/>
  <c r="Q304"/>
  <c r="Y303"/>
  <c r="AA303"/>
  <c r="Y302"/>
  <c r="AB302"/>
  <c r="I301"/>
  <c r="Q301"/>
  <c r="I300"/>
  <c r="Q300"/>
  <c r="Y299"/>
  <c r="AA299"/>
  <c r="Y298"/>
  <c r="AB298"/>
  <c r="I297"/>
  <c r="Q297"/>
  <c r="I296"/>
  <c r="Q296"/>
  <c r="Y295"/>
  <c r="AA295"/>
  <c r="Y294"/>
  <c r="AB294"/>
  <c r="I293"/>
  <c r="Q293"/>
  <c r="AC293" s="1"/>
  <c r="I292"/>
  <c r="Q292"/>
  <c r="Y291"/>
  <c r="AA291"/>
  <c r="Y290"/>
  <c r="AB290"/>
  <c r="I289"/>
  <c r="Q289"/>
  <c r="I288"/>
  <c r="Q288"/>
  <c r="Y287"/>
  <c r="AA287"/>
  <c r="Y286"/>
  <c r="AB286"/>
  <c r="I285"/>
  <c r="Q285"/>
  <c r="I284"/>
  <c r="Q284"/>
  <c r="Y283"/>
  <c r="AA283"/>
  <c r="Y282"/>
  <c r="AB282"/>
  <c r="I281"/>
  <c r="Q281"/>
  <c r="I280"/>
  <c r="Q280"/>
  <c r="Y279"/>
  <c r="AA279"/>
  <c r="Y278"/>
  <c r="AB278"/>
  <c r="I277"/>
  <c r="Q277"/>
  <c r="AC277" s="1"/>
  <c r="I276"/>
  <c r="Q276"/>
  <c r="Y275"/>
  <c r="AA275"/>
  <c r="Y274"/>
  <c r="AB274"/>
  <c r="I273"/>
  <c r="Q273"/>
  <c r="I272"/>
  <c r="Q272"/>
  <c r="Y271"/>
  <c r="AA271"/>
  <c r="Y270"/>
  <c r="AB270"/>
  <c r="I269"/>
  <c r="Q269"/>
  <c r="I268"/>
  <c r="Q268"/>
  <c r="Y267"/>
  <c r="AA267"/>
  <c r="Y266"/>
  <c r="AB266"/>
  <c r="I265"/>
  <c r="Q265"/>
  <c r="I264"/>
  <c r="Q264"/>
  <c r="Y263"/>
  <c r="AA263"/>
  <c r="Y262"/>
  <c r="AB262"/>
  <c r="I261"/>
  <c r="Q261"/>
  <c r="AC261" s="1"/>
  <c r="I260"/>
  <c r="Q260"/>
  <c r="Y259"/>
  <c r="AA259"/>
  <c r="Y258"/>
  <c r="AB258"/>
  <c r="I257"/>
  <c r="Q257"/>
  <c r="I256"/>
  <c r="Q256"/>
  <c r="Y255"/>
  <c r="AA255"/>
  <c r="Y254"/>
  <c r="AB254"/>
  <c r="I253"/>
  <c r="Q253"/>
  <c r="I252"/>
  <c r="Q252"/>
  <c r="Y251"/>
  <c r="AA251"/>
  <c r="Y250"/>
  <c r="AB250"/>
  <c r="I249"/>
  <c r="Q249"/>
  <c r="I248"/>
  <c r="Q248"/>
  <c r="Y247"/>
  <c r="AA247"/>
  <c r="Y246"/>
  <c r="AB246"/>
  <c r="I245"/>
  <c r="Q245"/>
  <c r="AC245" s="1"/>
  <c r="I244"/>
  <c r="Q244"/>
  <c r="Y243"/>
  <c r="AA243"/>
  <c r="Y242"/>
  <c r="AB242"/>
  <c r="I241"/>
  <c r="Q241"/>
  <c r="I240"/>
  <c r="Q240"/>
  <c r="Y239"/>
  <c r="AA239"/>
  <c r="Y238"/>
  <c r="AB238"/>
  <c r="I237"/>
  <c r="Q237"/>
  <c r="I236"/>
  <c r="Q236"/>
  <c r="Y234"/>
  <c r="AA234"/>
  <c r="I232"/>
  <c r="Q232"/>
  <c r="Y230"/>
  <c r="AA230"/>
  <c r="I228"/>
  <c r="Q228"/>
  <c r="Y226"/>
  <c r="AA226"/>
  <c r="I224"/>
  <c r="Q224"/>
  <c r="Y222"/>
  <c r="AA222"/>
  <c r="I220"/>
  <c r="Q220"/>
  <c r="Y218"/>
  <c r="AA218"/>
  <c r="I216"/>
  <c r="Q216"/>
  <c r="Y214"/>
  <c r="AA214"/>
  <c r="I212"/>
  <c r="Q212"/>
  <c r="Y210"/>
  <c r="AA210"/>
  <c r="I208"/>
  <c r="Q208"/>
  <c r="Y206"/>
  <c r="AA206"/>
  <c r="I204"/>
  <c r="Q204"/>
  <c r="Y202"/>
  <c r="AA202"/>
  <c r="I200"/>
  <c r="Q200"/>
  <c r="Y198"/>
  <c r="AA198"/>
  <c r="AD566"/>
  <c r="AD548"/>
  <c r="AD530"/>
  <c r="AD508"/>
  <c r="AD492"/>
  <c r="AD469"/>
  <c r="AD439"/>
  <c r="AD435"/>
  <c r="AD413"/>
  <c r="AD407"/>
  <c r="AD403"/>
  <c r="AD401"/>
  <c r="AD377"/>
  <c r="I311"/>
  <c r="Q311"/>
  <c r="I310"/>
  <c r="Q310"/>
  <c r="Y309"/>
  <c r="AA309"/>
  <c r="Y308"/>
  <c r="AB308"/>
  <c r="I307"/>
  <c r="Q307"/>
  <c r="I306"/>
  <c r="Q306"/>
  <c r="AC306" s="1"/>
  <c r="Y305"/>
  <c r="AA305"/>
  <c r="Y304"/>
  <c r="AB304"/>
  <c r="I303"/>
  <c r="Q303"/>
  <c r="I302"/>
  <c r="Q302"/>
  <c r="Y301"/>
  <c r="AA301"/>
  <c r="Y300"/>
  <c r="AB300"/>
  <c r="I299"/>
  <c r="Q299"/>
  <c r="I298"/>
  <c r="Q298"/>
  <c r="AC298" s="1"/>
  <c r="Y297"/>
  <c r="AA297"/>
  <c r="Y296"/>
  <c r="AB296"/>
  <c r="I295"/>
  <c r="Q295"/>
  <c r="I294"/>
  <c r="Q294"/>
  <c r="Y293"/>
  <c r="AA293"/>
  <c r="Y292"/>
  <c r="AB292"/>
  <c r="I291"/>
  <c r="Q291"/>
  <c r="I290"/>
  <c r="Q290"/>
  <c r="AC290" s="1"/>
  <c r="Y289"/>
  <c r="AA289"/>
  <c r="Y288"/>
  <c r="AB288"/>
  <c r="I287"/>
  <c r="Q287"/>
  <c r="I286"/>
  <c r="Q286"/>
  <c r="AC286" s="1"/>
  <c r="Y285"/>
  <c r="AA285"/>
  <c r="Y284"/>
  <c r="AB284"/>
  <c r="I283"/>
  <c r="Q283"/>
  <c r="AC283" s="1"/>
  <c r="I282"/>
  <c r="Q282"/>
  <c r="Y281"/>
  <c r="AA281"/>
  <c r="Y280"/>
  <c r="AB280"/>
  <c r="I279"/>
  <c r="Q279"/>
  <c r="I278"/>
  <c r="Q278"/>
  <c r="Y277"/>
  <c r="AA277"/>
  <c r="Y276"/>
  <c r="AB276"/>
  <c r="I275"/>
  <c r="Q275"/>
  <c r="I274"/>
  <c r="Q274"/>
  <c r="AC274" s="1"/>
  <c r="Y273"/>
  <c r="AA273"/>
  <c r="Y272"/>
  <c r="AB272"/>
  <c r="I271"/>
  <c r="Q271"/>
  <c r="I270"/>
  <c r="Q270"/>
  <c r="AC270" s="1"/>
  <c r="Y269"/>
  <c r="AA269"/>
  <c r="Y268"/>
  <c r="AB268"/>
  <c r="I267"/>
  <c r="Q267"/>
  <c r="AC267" s="1"/>
  <c r="I266"/>
  <c r="Q266"/>
  <c r="Y265"/>
  <c r="AA265"/>
  <c r="Y264"/>
  <c r="AB264"/>
  <c r="I263"/>
  <c r="Q263"/>
  <c r="I262"/>
  <c r="Q262"/>
  <c r="Y261"/>
  <c r="AA261"/>
  <c r="Y260"/>
  <c r="AB260"/>
  <c r="I259"/>
  <c r="Q259"/>
  <c r="I258"/>
  <c r="Q258"/>
  <c r="AC258" s="1"/>
  <c r="Y257"/>
  <c r="AA257"/>
  <c r="Y256"/>
  <c r="AB256"/>
  <c r="I255"/>
  <c r="Q255"/>
  <c r="I254"/>
  <c r="Q254"/>
  <c r="AC254" s="1"/>
  <c r="Y253"/>
  <c r="AA253"/>
  <c r="Y252"/>
  <c r="AB252"/>
  <c r="I251"/>
  <c r="Q251"/>
  <c r="AC251" s="1"/>
  <c r="I250"/>
  <c r="Q250"/>
  <c r="Y249"/>
  <c r="AA249"/>
  <c r="Y248"/>
  <c r="AB248"/>
  <c r="I247"/>
  <c r="Q247"/>
  <c r="I246"/>
  <c r="Q246"/>
  <c r="Y245"/>
  <c r="AA245"/>
  <c r="Y244"/>
  <c r="AB244"/>
  <c r="I243"/>
  <c r="Q243"/>
  <c r="I242"/>
  <c r="Q242"/>
  <c r="AC242" s="1"/>
  <c r="Y241"/>
  <c r="AA241"/>
  <c r="Y240"/>
  <c r="AB240"/>
  <c r="I239"/>
  <c r="Q239"/>
  <c r="I238"/>
  <c r="Q238"/>
  <c r="AC238" s="1"/>
  <c r="Y237"/>
  <c r="AA237"/>
  <c r="Y236"/>
  <c r="AB236"/>
  <c r="I234"/>
  <c r="Q234"/>
  <c r="AC234" s="1"/>
  <c r="Y232"/>
  <c r="AA232"/>
  <c r="I230"/>
  <c r="Q230"/>
  <c r="AC230" s="1"/>
  <c r="Y228"/>
  <c r="AA228"/>
  <c r="I226"/>
  <c r="Q226"/>
  <c r="Y224"/>
  <c r="AA224"/>
  <c r="I222"/>
  <c r="Q222"/>
  <c r="Y220"/>
  <c r="AA220"/>
  <c r="I218"/>
  <c r="Q218"/>
  <c r="AC218" s="1"/>
  <c r="Y216"/>
  <c r="AA216"/>
  <c r="I214"/>
  <c r="Q214"/>
  <c r="AC214" s="1"/>
  <c r="Y212"/>
  <c r="AA212"/>
  <c r="I210"/>
  <c r="Q210"/>
  <c r="Y208"/>
  <c r="AA208"/>
  <c r="I206"/>
  <c r="Q206"/>
  <c r="AC206" s="1"/>
  <c r="Y204"/>
  <c r="AA204"/>
  <c r="I202"/>
  <c r="Q202"/>
  <c r="AC202" s="1"/>
  <c r="Y200"/>
  <c r="AA200"/>
  <c r="T708"/>
  <c r="O708"/>
  <c r="P708" s="1"/>
  <c r="M708"/>
  <c r="K708"/>
  <c r="T704"/>
  <c r="O704"/>
  <c r="P704" s="1"/>
  <c r="M704"/>
  <c r="K704"/>
  <c r="T700"/>
  <c r="O700"/>
  <c r="P700" s="1"/>
  <c r="M700"/>
  <c r="K700"/>
  <c r="T696"/>
  <c r="O696"/>
  <c r="P696" s="1"/>
  <c r="M696"/>
  <c r="K696"/>
  <c r="T692"/>
  <c r="O692"/>
  <c r="P692" s="1"/>
  <c r="M692"/>
  <c r="K692"/>
  <c r="T688"/>
  <c r="O688"/>
  <c r="P688" s="1"/>
  <c r="M688"/>
  <c r="K688"/>
  <c r="T684"/>
  <c r="O684"/>
  <c r="P684" s="1"/>
  <c r="M684"/>
  <c r="K684"/>
  <c r="T680"/>
  <c r="O680"/>
  <c r="P680" s="1"/>
  <c r="M680"/>
  <c r="K680"/>
  <c r="T676"/>
  <c r="O676"/>
  <c r="P676" s="1"/>
  <c r="M676"/>
  <c r="K676"/>
  <c r="T672"/>
  <c r="O672"/>
  <c r="P672" s="1"/>
  <c r="M672"/>
  <c r="K672"/>
  <c r="T668"/>
  <c r="O668"/>
  <c r="P668" s="1"/>
  <c r="M668"/>
  <c r="K668"/>
  <c r="T664"/>
  <c r="O664"/>
  <c r="P664" s="1"/>
  <c r="M664"/>
  <c r="K664"/>
  <c r="T660"/>
  <c r="O660"/>
  <c r="P660" s="1"/>
  <c r="M660"/>
  <c r="K660"/>
  <c r="T656"/>
  <c r="O656"/>
  <c r="P656" s="1"/>
  <c r="M656"/>
  <c r="K656"/>
  <c r="T652"/>
  <c r="O652"/>
  <c r="P652" s="1"/>
  <c r="M652"/>
  <c r="K652"/>
  <c r="T648"/>
  <c r="O648"/>
  <c r="P648" s="1"/>
  <c r="M648"/>
  <c r="K648"/>
  <c r="T644"/>
  <c r="O644"/>
  <c r="P644" s="1"/>
  <c r="M644"/>
  <c r="K644"/>
  <c r="T640"/>
  <c r="O640"/>
  <c r="P640" s="1"/>
  <c r="M640"/>
  <c r="K640"/>
  <c r="T636"/>
  <c r="O636"/>
  <c r="P636" s="1"/>
  <c r="M636"/>
  <c r="K636"/>
  <c r="T632"/>
  <c r="O632"/>
  <c r="P632" s="1"/>
  <c r="M632"/>
  <c r="K632"/>
  <c r="T628"/>
  <c r="O628"/>
  <c r="P628" s="1"/>
  <c r="M628"/>
  <c r="K628"/>
  <c r="T624"/>
  <c r="O624"/>
  <c r="P624" s="1"/>
  <c r="M624"/>
  <c r="K624"/>
  <c r="T620"/>
  <c r="O620"/>
  <c r="P620" s="1"/>
  <c r="M620"/>
  <c r="K620"/>
  <c r="T616"/>
  <c r="O616"/>
  <c r="P616" s="1"/>
  <c r="M616"/>
  <c r="K616"/>
  <c r="T612"/>
  <c r="O612"/>
  <c r="P612" s="1"/>
  <c r="M612"/>
  <c r="K612"/>
  <c r="T608"/>
  <c r="O608"/>
  <c r="P608" s="1"/>
  <c r="M608"/>
  <c r="K608"/>
  <c r="T604"/>
  <c r="O604"/>
  <c r="P604" s="1"/>
  <c r="M604"/>
  <c r="K604"/>
  <c r="T600"/>
  <c r="O600"/>
  <c r="P600" s="1"/>
  <c r="M600"/>
  <c r="K600"/>
  <c r="O596"/>
  <c r="M596"/>
  <c r="K596"/>
  <c r="O589"/>
  <c r="M589"/>
  <c r="K589"/>
  <c r="AA585"/>
  <c r="R585"/>
  <c r="AD585" s="1"/>
  <c r="AA584"/>
  <c r="R584"/>
  <c r="AD584" s="1"/>
  <c r="AC583"/>
  <c r="AA583"/>
  <c r="R583"/>
  <c r="AD583" s="1"/>
  <c r="R582"/>
  <c r="AD582" s="1"/>
  <c r="AA581"/>
  <c r="R581"/>
  <c r="N581" s="1"/>
  <c r="AC580"/>
  <c r="AA580"/>
  <c r="AA578"/>
  <c r="AB576"/>
  <c r="Q576"/>
  <c r="AA574"/>
  <c r="R574"/>
  <c r="AB573"/>
  <c r="AC572"/>
  <c r="AA572"/>
  <c r="AD571"/>
  <c r="AA571"/>
  <c r="AB568"/>
  <c r="Q568"/>
  <c r="AC568" s="1"/>
  <c r="AC567"/>
  <c r="AA567"/>
  <c r="AA566"/>
  <c r="Q566"/>
  <c r="J566" s="1"/>
  <c r="AA564"/>
  <c r="Q564"/>
  <c r="AC564" s="1"/>
  <c r="AA562"/>
  <c r="Q562"/>
  <c r="J562" s="1"/>
  <c r="AD560"/>
  <c r="AA554"/>
  <c r="Q554"/>
  <c r="J554" s="1"/>
  <c r="AA550"/>
  <c r="Q550"/>
  <c r="J550" s="1"/>
  <c r="AA548"/>
  <c r="Q548"/>
  <c r="AC548" s="1"/>
  <c r="AA546"/>
  <c r="Q546"/>
  <c r="J546" s="1"/>
  <c r="AA544"/>
  <c r="Q544"/>
  <c r="AC544" s="1"/>
  <c r="AA542"/>
  <c r="Q542"/>
  <c r="J542" s="1"/>
  <c r="AD540"/>
  <c r="AA538"/>
  <c r="Q538"/>
  <c r="J538" s="1"/>
  <c r="AA536"/>
  <c r="Q536"/>
  <c r="M536" s="1"/>
  <c r="AA534"/>
  <c r="Q534"/>
  <c r="J534" s="1"/>
  <c r="AA532"/>
  <c r="Q532"/>
  <c r="AA530"/>
  <c r="Q530"/>
  <c r="J530" s="1"/>
  <c r="AD522"/>
  <c r="AD520"/>
  <c r="AA518"/>
  <c r="Q518"/>
  <c r="AA516"/>
  <c r="Q516"/>
  <c r="AC516" s="1"/>
  <c r="AA514"/>
  <c r="Q514"/>
  <c r="J514" s="1"/>
  <c r="AA512"/>
  <c r="Q512"/>
  <c r="AA510"/>
  <c r="Q510"/>
  <c r="J510" s="1"/>
  <c r="AA508"/>
  <c r="Q508"/>
  <c r="AC508" s="1"/>
  <c r="AA506"/>
  <c r="Q506"/>
  <c r="J506" s="1"/>
  <c r="AA504"/>
  <c r="Q504"/>
  <c r="AA502"/>
  <c r="Q502"/>
  <c r="J502" s="1"/>
  <c r="AA500"/>
  <c r="Q500"/>
  <c r="AC500" s="1"/>
  <c r="AA498"/>
  <c r="Q498"/>
  <c r="J498" s="1"/>
  <c r="AA496"/>
  <c r="Q496"/>
  <c r="AA494"/>
  <c r="Q494"/>
  <c r="J494" s="1"/>
  <c r="AA492"/>
  <c r="Q492"/>
  <c r="M492" s="1"/>
  <c r="AA490"/>
  <c r="Q490"/>
  <c r="J490" s="1"/>
  <c r="AA488"/>
  <c r="Q488"/>
  <c r="AA486"/>
  <c r="Q486"/>
  <c r="J486" s="1"/>
  <c r="AA484"/>
  <c r="Q484"/>
  <c r="AA482"/>
  <c r="Q482"/>
  <c r="J482" s="1"/>
  <c r="AC480"/>
  <c r="AA480"/>
  <c r="AD479"/>
  <c r="AD475"/>
  <c r="AB473"/>
  <c r="R473"/>
  <c r="AD473" s="1"/>
  <c r="AA471"/>
  <c r="Q471"/>
  <c r="AA469"/>
  <c r="Q469"/>
  <c r="AC469" s="1"/>
  <c r="AA467"/>
  <c r="Q467"/>
  <c r="AA465"/>
  <c r="AD461"/>
  <c r="AB457"/>
  <c r="R457"/>
  <c r="AD457" s="1"/>
  <c r="AA455"/>
  <c r="Q455"/>
  <c r="AA453"/>
  <c r="Q453"/>
  <c r="AC453" s="1"/>
  <c r="AA451"/>
  <c r="Q451"/>
  <c r="AC449"/>
  <c r="AA449"/>
  <c r="AD443"/>
  <c r="AB441"/>
  <c r="R441"/>
  <c r="AD441" s="1"/>
  <c r="AA439"/>
  <c r="Q439"/>
  <c r="AA437"/>
  <c r="Q437"/>
  <c r="AC437" s="1"/>
  <c r="AA435"/>
  <c r="Q435"/>
  <c r="AC433"/>
  <c r="AA433"/>
  <c r="AD429"/>
  <c r="AB425"/>
  <c r="R425"/>
  <c r="AD425" s="1"/>
  <c r="AA423"/>
  <c r="Q423"/>
  <c r="J423" s="1"/>
  <c r="AA421"/>
  <c r="Q421"/>
  <c r="AC421" s="1"/>
  <c r="AB417"/>
  <c r="R417"/>
  <c r="AD417" s="1"/>
  <c r="AA415"/>
  <c r="Q415"/>
  <c r="AA413"/>
  <c r="Q413"/>
  <c r="AD411"/>
  <c r="AB409"/>
  <c r="R409"/>
  <c r="AD409" s="1"/>
  <c r="AD408"/>
  <c r="Q408"/>
  <c r="M408" s="1"/>
  <c r="T408" s="1"/>
  <c r="AA407"/>
  <c r="Q407"/>
  <c r="AA405"/>
  <c r="Q405"/>
  <c r="AC405" s="1"/>
  <c r="AA403"/>
  <c r="Q403"/>
  <c r="AC401"/>
  <c r="AA401"/>
  <c r="AD397"/>
  <c r="AB393"/>
  <c r="R393"/>
  <c r="AD393" s="1"/>
  <c r="AA391"/>
  <c r="Q391"/>
  <c r="AA389"/>
  <c r="Q389"/>
  <c r="AD387"/>
  <c r="AE387" s="1"/>
  <c r="AB385"/>
  <c r="R385"/>
  <c r="AD385" s="1"/>
  <c r="AA383"/>
  <c r="Q383"/>
  <c r="AA381"/>
  <c r="Q381"/>
  <c r="AA379"/>
  <c r="Q379"/>
  <c r="AC377"/>
  <c r="AA377"/>
  <c r="AB369"/>
  <c r="R369"/>
  <c r="AD369" s="1"/>
  <c r="AA367"/>
  <c r="Q367"/>
  <c r="AA365"/>
  <c r="Q365"/>
  <c r="AC365" s="1"/>
  <c r="AA363"/>
  <c r="Q363"/>
  <c r="AA361"/>
  <c r="AD359"/>
  <c r="AD357"/>
  <c r="AD355"/>
  <c r="AB353"/>
  <c r="R353"/>
  <c r="AD353" s="1"/>
  <c r="AA351"/>
  <c r="Q351"/>
  <c r="AA349"/>
  <c r="Q349"/>
  <c r="AC349" s="1"/>
  <c r="AA347"/>
  <c r="Q347"/>
  <c r="AC345"/>
  <c r="AA345"/>
  <c r="AD343"/>
  <c r="AB337"/>
  <c r="R337"/>
  <c r="AD337" s="1"/>
  <c r="AA335"/>
  <c r="Q335"/>
  <c r="AA333"/>
  <c r="Q333"/>
  <c r="AC333" s="1"/>
  <c r="AD331"/>
  <c r="AB329"/>
  <c r="R329"/>
  <c r="AA327"/>
  <c r="Q327"/>
  <c r="AA325"/>
  <c r="Q325"/>
  <c r="AC325" s="1"/>
  <c r="AB324"/>
  <c r="Q324"/>
  <c r="AA323"/>
  <c r="Q323"/>
  <c r="J323" s="1"/>
  <c r="AB322"/>
  <c r="Q322"/>
  <c r="J322" s="1"/>
  <c r="AA321"/>
  <c r="Q321"/>
  <c r="J321" s="1"/>
  <c r="AB320"/>
  <c r="Q320"/>
  <c r="AA319"/>
  <c r="Q319"/>
  <c r="J319" s="1"/>
  <c r="AB318"/>
  <c r="Q318"/>
  <c r="J318" s="1"/>
  <c r="AA317"/>
  <c r="Q317"/>
  <c r="J317" s="1"/>
  <c r="AB316"/>
  <c r="Q316"/>
  <c r="AA315"/>
  <c r="Q315"/>
  <c r="J315" s="1"/>
  <c r="AB314"/>
  <c r="Q314"/>
  <c r="J314" s="1"/>
  <c r="AA313"/>
  <c r="Q313"/>
  <c r="J313" s="1"/>
  <c r="AB312"/>
  <c r="Q312"/>
  <c r="AA311"/>
  <c r="AD311"/>
  <c r="AB307"/>
  <c r="AD307"/>
  <c r="AB303"/>
  <c r="AD303"/>
  <c r="AB299"/>
  <c r="AD299"/>
  <c r="AB295"/>
  <c r="AD295"/>
  <c r="AB291"/>
  <c r="AD291"/>
  <c r="AB287"/>
  <c r="AD287"/>
  <c r="AB283"/>
  <c r="AD283"/>
  <c r="AB279"/>
  <c r="AD279"/>
  <c r="AB275"/>
  <c r="AD275"/>
  <c r="AB271"/>
  <c r="AD271"/>
  <c r="AB267"/>
  <c r="AD267"/>
  <c r="AB263"/>
  <c r="AD263"/>
  <c r="AB259"/>
  <c r="AD259"/>
  <c r="AB255"/>
  <c r="AD255"/>
  <c r="AB251"/>
  <c r="AD251"/>
  <c r="AB247"/>
  <c r="AD247"/>
  <c r="AB243"/>
  <c r="AD243"/>
  <c r="AB239"/>
  <c r="AD239"/>
  <c r="AB234"/>
  <c r="AD234"/>
  <c r="AB230"/>
  <c r="AD230"/>
  <c r="AB226"/>
  <c r="AD226"/>
  <c r="AB222"/>
  <c r="AD222"/>
  <c r="AB218"/>
  <c r="AD218"/>
  <c r="AB214"/>
  <c r="AD214"/>
  <c r="AB210"/>
  <c r="AD210"/>
  <c r="AB206"/>
  <c r="AD206"/>
  <c r="AB202"/>
  <c r="AD202"/>
  <c r="AB198"/>
  <c r="AD198"/>
  <c r="I170"/>
  <c r="Q170"/>
  <c r="Y168"/>
  <c r="AA168"/>
  <c r="I166"/>
  <c r="Q166"/>
  <c r="AC166" s="1"/>
  <c r="Y164"/>
  <c r="AA164"/>
  <c r="I162"/>
  <c r="Q162"/>
  <c r="Y160"/>
  <c r="AA160"/>
  <c r="I158"/>
  <c r="Q158"/>
  <c r="AC158" s="1"/>
  <c r="AE158" s="1"/>
  <c r="Y156"/>
  <c r="AA156"/>
  <c r="I154"/>
  <c r="Q154"/>
  <c r="Y152"/>
  <c r="AA152"/>
  <c r="I150"/>
  <c r="Q150"/>
  <c r="AC150" s="1"/>
  <c r="Y148"/>
  <c r="AA148"/>
  <c r="I146"/>
  <c r="Q146"/>
  <c r="Y144"/>
  <c r="AA144"/>
  <c r="I141"/>
  <c r="R141"/>
  <c r="AD141" s="1"/>
  <c r="AB141"/>
  <c r="Y139"/>
  <c r="AA139"/>
  <c r="I137"/>
  <c r="Q137"/>
  <c r="AC137" s="1"/>
  <c r="AE137" s="1"/>
  <c r="Y135"/>
  <c r="AA135"/>
  <c r="I125"/>
  <c r="R125"/>
  <c r="AD125" s="1"/>
  <c r="AB125"/>
  <c r="Y123"/>
  <c r="AA123"/>
  <c r="I121"/>
  <c r="Q121"/>
  <c r="AC121" s="1"/>
  <c r="AE121" s="1"/>
  <c r="Y119"/>
  <c r="AA119"/>
  <c r="I109"/>
  <c r="R109"/>
  <c r="AD109" s="1"/>
  <c r="AB109"/>
  <c r="Y107"/>
  <c r="AA107"/>
  <c r="Y106"/>
  <c r="AB106"/>
  <c r="I105"/>
  <c r="Q105"/>
  <c r="I104"/>
  <c r="Q104"/>
  <c r="Y103"/>
  <c r="AA103"/>
  <c r="Y102"/>
  <c r="AB102"/>
  <c r="I101"/>
  <c r="Q101"/>
  <c r="AC101" s="1"/>
  <c r="I100"/>
  <c r="Q100"/>
  <c r="L99"/>
  <c r="AD190"/>
  <c r="AD182"/>
  <c r="AD174"/>
  <c r="Y170"/>
  <c r="AA170"/>
  <c r="I168"/>
  <c r="Q168"/>
  <c r="Y166"/>
  <c r="AA166"/>
  <c r="I164"/>
  <c r="Q164"/>
  <c r="Y162"/>
  <c r="AA162"/>
  <c r="I160"/>
  <c r="Q160"/>
  <c r="Y158"/>
  <c r="AA158"/>
  <c r="I156"/>
  <c r="Q156"/>
  <c r="Y154"/>
  <c r="AA154"/>
  <c r="I152"/>
  <c r="Q152"/>
  <c r="Y150"/>
  <c r="AA150"/>
  <c r="I148"/>
  <c r="Q148"/>
  <c r="Y146"/>
  <c r="AA146"/>
  <c r="I144"/>
  <c r="Q144"/>
  <c r="I139"/>
  <c r="Q139"/>
  <c r="Y137"/>
  <c r="AA137"/>
  <c r="I135"/>
  <c r="Q135"/>
  <c r="Y133"/>
  <c r="AA133"/>
  <c r="I123"/>
  <c r="Q123"/>
  <c r="Y121"/>
  <c r="AA121"/>
  <c r="I119"/>
  <c r="Q119"/>
  <c r="AC119" s="1"/>
  <c r="Y117"/>
  <c r="AA117"/>
  <c r="AC117"/>
  <c r="I107"/>
  <c r="Q107"/>
  <c r="I106"/>
  <c r="Q106"/>
  <c r="Y105"/>
  <c r="AA105"/>
  <c r="Y104"/>
  <c r="AB104"/>
  <c r="I103"/>
  <c r="Q103"/>
  <c r="I102"/>
  <c r="Q102"/>
  <c r="Y101"/>
  <c r="AA101"/>
  <c r="Y100"/>
  <c r="AB100"/>
  <c r="Q198"/>
  <c r="AC198" s="1"/>
  <c r="AA196"/>
  <c r="Q196"/>
  <c r="J196" s="1"/>
  <c r="AA194"/>
  <c r="Q194"/>
  <c r="AC194" s="1"/>
  <c r="AA192"/>
  <c r="Q192"/>
  <c r="J192" s="1"/>
  <c r="AA190"/>
  <c r="Q190"/>
  <c r="AC190" s="1"/>
  <c r="AA188"/>
  <c r="Q188"/>
  <c r="J188" s="1"/>
  <c r="AA186"/>
  <c r="Q186"/>
  <c r="AC186" s="1"/>
  <c r="AA184"/>
  <c r="Q184"/>
  <c r="J184" s="1"/>
  <c r="AA182"/>
  <c r="Q182"/>
  <c r="AC182" s="1"/>
  <c r="AA180"/>
  <c r="Q180"/>
  <c r="J180" s="1"/>
  <c r="AA178"/>
  <c r="Q178"/>
  <c r="AC178" s="1"/>
  <c r="AA176"/>
  <c r="Q176"/>
  <c r="J176" s="1"/>
  <c r="AA174"/>
  <c r="Q174"/>
  <c r="AC174" s="1"/>
  <c r="AA172"/>
  <c r="Q172"/>
  <c r="J172" s="1"/>
  <c r="AB169"/>
  <c r="AB168"/>
  <c r="AD168"/>
  <c r="AB165"/>
  <c r="AB164"/>
  <c r="AD164"/>
  <c r="AB161"/>
  <c r="AB160"/>
  <c r="AD160"/>
  <c r="AB157"/>
  <c r="AB156"/>
  <c r="AD156"/>
  <c r="AB153"/>
  <c r="AB152"/>
  <c r="AD152"/>
  <c r="AB149"/>
  <c r="AB148"/>
  <c r="AD148"/>
  <c r="AB145"/>
  <c r="AB144"/>
  <c r="AD144"/>
  <c r="Q141"/>
  <c r="AB140"/>
  <c r="AB139"/>
  <c r="AD139"/>
  <c r="AB136"/>
  <c r="AB135"/>
  <c r="AD135"/>
  <c r="Q125"/>
  <c r="AC125" s="1"/>
  <c r="AE125" s="1"/>
  <c r="AB124"/>
  <c r="AB123"/>
  <c r="AD123"/>
  <c r="AB120"/>
  <c r="AB119"/>
  <c r="AD119"/>
  <c r="Q109"/>
  <c r="AB108"/>
  <c r="AB107"/>
  <c r="AB103"/>
  <c r="I92"/>
  <c r="Q92"/>
  <c r="AC92" s="1"/>
  <c r="Y90"/>
  <c r="AA90"/>
  <c r="I88"/>
  <c r="Q88"/>
  <c r="AC88" s="1"/>
  <c r="Y86"/>
  <c r="AA86"/>
  <c r="I84"/>
  <c r="Q84"/>
  <c r="AC84" s="1"/>
  <c r="Y82"/>
  <c r="AA82"/>
  <c r="I80"/>
  <c r="Q80"/>
  <c r="AC80" s="1"/>
  <c r="Y78"/>
  <c r="AA78"/>
  <c r="I75"/>
  <c r="R75"/>
  <c r="AD75" s="1"/>
  <c r="AB75"/>
  <c r="Y73"/>
  <c r="AA73"/>
  <c r="I71"/>
  <c r="Q71"/>
  <c r="AC71" s="1"/>
  <c r="I65"/>
  <c r="Q65"/>
  <c r="AC65" s="1"/>
  <c r="Y63"/>
  <c r="AA63"/>
  <c r="Y62"/>
  <c r="AB62"/>
  <c r="I61"/>
  <c r="Q61"/>
  <c r="AC61" s="1"/>
  <c r="I60"/>
  <c r="Q60"/>
  <c r="Y59"/>
  <c r="AA59"/>
  <c r="Y58"/>
  <c r="AB58"/>
  <c r="I57"/>
  <c r="Q57"/>
  <c r="AC57" s="1"/>
  <c r="I56"/>
  <c r="Q56"/>
  <c r="Y55"/>
  <c r="AA55"/>
  <c r="Y54"/>
  <c r="AB54"/>
  <c r="I53"/>
  <c r="Q53"/>
  <c r="AC53" s="1"/>
  <c r="I52"/>
  <c r="Q52"/>
  <c r="Y51"/>
  <c r="AA51"/>
  <c r="Y50"/>
  <c r="AB50"/>
  <c r="I49"/>
  <c r="Q49"/>
  <c r="AC49" s="1"/>
  <c r="I48"/>
  <c r="Q48"/>
  <c r="Y47"/>
  <c r="AA47"/>
  <c r="Y46"/>
  <c r="AB46"/>
  <c r="I45"/>
  <c r="Q45"/>
  <c r="AC45" s="1"/>
  <c r="I44"/>
  <c r="Q44"/>
  <c r="Y43"/>
  <c r="AA43"/>
  <c r="Y42"/>
  <c r="AB42"/>
  <c r="I41"/>
  <c r="Q41"/>
  <c r="AC41" s="1"/>
  <c r="I40"/>
  <c r="Q40"/>
  <c r="Y39"/>
  <c r="AA39"/>
  <c r="Y38"/>
  <c r="AB38"/>
  <c r="I37"/>
  <c r="Q37"/>
  <c r="AC37" s="1"/>
  <c r="I36"/>
  <c r="Q36"/>
  <c r="Y35"/>
  <c r="AA35"/>
  <c r="Y34"/>
  <c r="AB34"/>
  <c r="I33"/>
  <c r="Q33"/>
  <c r="AC33" s="1"/>
  <c r="I32"/>
  <c r="Q32"/>
  <c r="Y31"/>
  <c r="AA31"/>
  <c r="Y30"/>
  <c r="AB30"/>
  <c r="AD131"/>
  <c r="AD129"/>
  <c r="AD127"/>
  <c r="AD113"/>
  <c r="AA99"/>
  <c r="Q99"/>
  <c r="J99" s="1"/>
  <c r="AA98"/>
  <c r="Q98"/>
  <c r="J98" s="1"/>
  <c r="AA96"/>
  <c r="Q96"/>
  <c r="J96" s="1"/>
  <c r="AB95"/>
  <c r="AA94"/>
  <c r="Q94"/>
  <c r="AC94" s="1"/>
  <c r="AD92"/>
  <c r="AB89"/>
  <c r="AD88"/>
  <c r="AB85"/>
  <c r="AD84"/>
  <c r="AB81"/>
  <c r="AD80"/>
  <c r="AD71"/>
  <c r="AC67"/>
  <c r="AB66"/>
  <c r="AD65"/>
  <c r="AD61"/>
  <c r="AD57"/>
  <c r="AD53"/>
  <c r="AD49"/>
  <c r="AD45"/>
  <c r="AD41"/>
  <c r="AD37"/>
  <c r="AD33"/>
  <c r="AB29"/>
  <c r="Y92"/>
  <c r="AA92"/>
  <c r="I90"/>
  <c r="Q90"/>
  <c r="AC90" s="1"/>
  <c r="AE90" s="1"/>
  <c r="Y88"/>
  <c r="AA88"/>
  <c r="I86"/>
  <c r="Q86"/>
  <c r="AC86" s="1"/>
  <c r="Y84"/>
  <c r="AA84"/>
  <c r="I82"/>
  <c r="Q82"/>
  <c r="AC82" s="1"/>
  <c r="AE82" s="1"/>
  <c r="Y80"/>
  <c r="AA80"/>
  <c r="I78"/>
  <c r="Q78"/>
  <c r="I73"/>
  <c r="Q73"/>
  <c r="Y71"/>
  <c r="AA71"/>
  <c r="I67"/>
  <c r="R67"/>
  <c r="AD67" s="1"/>
  <c r="AB67"/>
  <c r="Y65"/>
  <c r="AA65"/>
  <c r="I63"/>
  <c r="Q63"/>
  <c r="AC63" s="1"/>
  <c r="AE63" s="1"/>
  <c r="I62"/>
  <c r="Q62"/>
  <c r="AC62" s="1"/>
  <c r="Y61"/>
  <c r="AA61"/>
  <c r="Y60"/>
  <c r="AB60"/>
  <c r="I59"/>
  <c r="Q59"/>
  <c r="I58"/>
  <c r="Q58"/>
  <c r="AC58" s="1"/>
  <c r="Y57"/>
  <c r="AA57"/>
  <c r="Y56"/>
  <c r="AB56"/>
  <c r="I55"/>
  <c r="Q55"/>
  <c r="AC55" s="1"/>
  <c r="AE55" s="1"/>
  <c r="I54"/>
  <c r="Q54"/>
  <c r="Y53"/>
  <c r="AA53"/>
  <c r="Y52"/>
  <c r="AB52"/>
  <c r="I51"/>
  <c r="Q51"/>
  <c r="I50"/>
  <c r="Q50"/>
  <c r="AC50" s="1"/>
  <c r="Y49"/>
  <c r="AA49"/>
  <c r="Y48"/>
  <c r="AB48"/>
  <c r="I47"/>
  <c r="Q47"/>
  <c r="AC47" s="1"/>
  <c r="AE47" s="1"/>
  <c r="I46"/>
  <c r="Q46"/>
  <c r="Y45"/>
  <c r="AA45"/>
  <c r="Y44"/>
  <c r="AB44"/>
  <c r="I43"/>
  <c r="Q43"/>
  <c r="I42"/>
  <c r="Q42"/>
  <c r="AC42" s="1"/>
  <c r="Y41"/>
  <c r="AA41"/>
  <c r="Y40"/>
  <c r="AB40"/>
  <c r="I39"/>
  <c r="Q39"/>
  <c r="AC39" s="1"/>
  <c r="AE39" s="1"/>
  <c r="I38"/>
  <c r="Q38"/>
  <c r="Y37"/>
  <c r="AA37"/>
  <c r="Y36"/>
  <c r="AB36"/>
  <c r="I35"/>
  <c r="Q35"/>
  <c r="I34"/>
  <c r="Q34"/>
  <c r="Y33"/>
  <c r="AA33"/>
  <c r="Y32"/>
  <c r="AB32"/>
  <c r="I31"/>
  <c r="Q31"/>
  <c r="AC31" s="1"/>
  <c r="AE31" s="1"/>
  <c r="I30"/>
  <c r="Q30"/>
  <c r="Y28"/>
  <c r="AA28"/>
  <c r="AD94"/>
  <c r="AD24"/>
  <c r="AD22"/>
  <c r="AD20"/>
  <c r="AB91"/>
  <c r="AB87"/>
  <c r="AB83"/>
  <c r="AB79"/>
  <c r="AD77"/>
  <c r="AD69"/>
  <c r="Q28"/>
  <c r="J28" s="1"/>
  <c r="AA26"/>
  <c r="Q26"/>
  <c r="AC26" s="1"/>
  <c r="AA24"/>
  <c r="Q24"/>
  <c r="J24" s="1"/>
  <c r="AA22"/>
  <c r="Q22"/>
  <c r="AC22" s="1"/>
  <c r="AA20"/>
  <c r="Q20"/>
  <c r="J20" s="1"/>
  <c r="AA18"/>
  <c r="Q18"/>
  <c r="AC18" s="1"/>
  <c r="AD16"/>
  <c r="L16"/>
  <c r="L14"/>
  <c r="AD12"/>
  <c r="L12"/>
  <c r="AD10"/>
  <c r="L10"/>
  <c r="AD8"/>
  <c r="L8"/>
  <c r="L6"/>
  <c r="L4"/>
  <c r="Q3"/>
  <c r="L577"/>
  <c r="O577"/>
  <c r="O585"/>
  <c r="L585"/>
  <c r="Q585"/>
  <c r="J585" s="1"/>
  <c r="Q584"/>
  <c r="AC584" s="1"/>
  <c r="AB582"/>
  <c r="AA582"/>
  <c r="O583"/>
  <c r="Q582"/>
  <c r="AC582" s="1"/>
  <c r="AC550"/>
  <c r="M577"/>
  <c r="AC577"/>
  <c r="AE577" s="1"/>
  <c r="AB579"/>
  <c r="AA579"/>
  <c r="R579"/>
  <c r="AD579" s="1"/>
  <c r="L581"/>
  <c r="O581"/>
  <c r="Q581"/>
  <c r="J577"/>
  <c r="AC569"/>
  <c r="AA569"/>
  <c r="N570"/>
  <c r="L570"/>
  <c r="J570"/>
  <c r="O570"/>
  <c r="M570"/>
  <c r="K570"/>
  <c r="B4" i="57"/>
  <c r="O579" i="58"/>
  <c r="L579"/>
  <c r="Q579"/>
  <c r="J579" s="1"/>
  <c r="R578"/>
  <c r="Q578"/>
  <c r="AC578" s="1"/>
  <c r="O576"/>
  <c r="K576"/>
  <c r="Q575"/>
  <c r="O574"/>
  <c r="L574"/>
  <c r="Q574"/>
  <c r="R573"/>
  <c r="AD573" s="1"/>
  <c r="Q573"/>
  <c r="J573" s="1"/>
  <c r="N554"/>
  <c r="N538"/>
  <c r="N530"/>
  <c r="N506"/>
  <c r="N475"/>
  <c r="N471"/>
  <c r="N459"/>
  <c r="N439"/>
  <c r="N411"/>
  <c r="N395"/>
  <c r="N375"/>
  <c r="N359"/>
  <c r="N343"/>
  <c r="N228"/>
  <c r="N164"/>
  <c r="N127"/>
  <c r="N69"/>
  <c r="N20"/>
  <c r="N566"/>
  <c r="N558"/>
  <c r="N550"/>
  <c r="N542"/>
  <c r="N518"/>
  <c r="N510"/>
  <c r="N502"/>
  <c r="N494"/>
  <c r="N486"/>
  <c r="N479"/>
  <c r="N467"/>
  <c r="N451"/>
  <c r="N435"/>
  <c r="N431"/>
  <c r="N419"/>
  <c r="N403"/>
  <c r="N399"/>
  <c r="N387"/>
  <c r="N371"/>
  <c r="N355"/>
  <c r="N339"/>
  <c r="N224"/>
  <c r="N176"/>
  <c r="N160"/>
  <c r="N131"/>
  <c r="N77"/>
  <c r="N24"/>
  <c r="K769"/>
  <c r="M769"/>
  <c r="O769"/>
  <c r="P769" s="1"/>
  <c r="K767"/>
  <c r="M767"/>
  <c r="O767"/>
  <c r="P767" s="1"/>
  <c r="S767"/>
  <c r="U767"/>
  <c r="K765"/>
  <c r="M765"/>
  <c r="O765"/>
  <c r="P765" s="1"/>
  <c r="S765"/>
  <c r="U765"/>
  <c r="K763"/>
  <c r="M763"/>
  <c r="O763"/>
  <c r="P763" s="1"/>
  <c r="S763"/>
  <c r="U763"/>
  <c r="K761"/>
  <c r="M761"/>
  <c r="O761"/>
  <c r="P761" s="1"/>
  <c r="S761"/>
  <c r="U761"/>
  <c r="K759"/>
  <c r="M759"/>
  <c r="O759"/>
  <c r="P759" s="1"/>
  <c r="S759"/>
  <c r="U759"/>
  <c r="K757"/>
  <c r="M757"/>
  <c r="O757"/>
  <c r="P757" s="1"/>
  <c r="S757"/>
  <c r="U757"/>
  <c r="K755"/>
  <c r="M755"/>
  <c r="O755"/>
  <c r="P755" s="1"/>
  <c r="S755"/>
  <c r="U755"/>
  <c r="K753"/>
  <c r="M753"/>
  <c r="O753"/>
  <c r="P753" s="1"/>
  <c r="S753"/>
  <c r="U753"/>
  <c r="K751"/>
  <c r="M751"/>
  <c r="O751"/>
  <c r="P751" s="1"/>
  <c r="S751"/>
  <c r="U751"/>
  <c r="K749"/>
  <c r="M749"/>
  <c r="O749"/>
  <c r="P749" s="1"/>
  <c r="S749"/>
  <c r="U749"/>
  <c r="K747"/>
  <c r="M747"/>
  <c r="O747"/>
  <c r="P747" s="1"/>
  <c r="S747"/>
  <c r="U747"/>
  <c r="K745"/>
  <c r="M745"/>
  <c r="O745"/>
  <c r="P745" s="1"/>
  <c r="S745"/>
  <c r="U745"/>
  <c r="K743"/>
  <c r="M743"/>
  <c r="O743"/>
  <c r="P743" s="1"/>
  <c r="S743"/>
  <c r="U743"/>
  <c r="K741"/>
  <c r="M741"/>
  <c r="O741"/>
  <c r="P741" s="1"/>
  <c r="S741"/>
  <c r="U741"/>
  <c r="K739"/>
  <c r="M739"/>
  <c r="O739"/>
  <c r="P739" s="1"/>
  <c r="S739"/>
  <c r="U739"/>
  <c r="K737"/>
  <c r="M737"/>
  <c r="O737"/>
  <c r="P737" s="1"/>
  <c r="S737"/>
  <c r="U737"/>
  <c r="K735"/>
  <c r="M735"/>
  <c r="O735"/>
  <c r="P735" s="1"/>
  <c r="S735"/>
  <c r="U735"/>
  <c r="K733"/>
  <c r="M733"/>
  <c r="O733"/>
  <c r="P733" s="1"/>
  <c r="S733"/>
  <c r="U733"/>
  <c r="K731"/>
  <c r="M731"/>
  <c r="O731"/>
  <c r="P731" s="1"/>
  <c r="S731"/>
  <c r="U731"/>
  <c r="K729"/>
  <c r="M729"/>
  <c r="O729"/>
  <c r="P729" s="1"/>
  <c r="S729"/>
  <c r="U729"/>
  <c r="K727"/>
  <c r="M727"/>
  <c r="O727"/>
  <c r="P727" s="1"/>
  <c r="S727"/>
  <c r="U727"/>
  <c r="K725"/>
  <c r="M725"/>
  <c r="O725"/>
  <c r="P725" s="1"/>
  <c r="S725"/>
  <c r="U725"/>
  <c r="K723"/>
  <c r="M723"/>
  <c r="O723"/>
  <c r="P723" s="1"/>
  <c r="S723"/>
  <c r="U723"/>
  <c r="K721"/>
  <c r="M721"/>
  <c r="O721"/>
  <c r="P721" s="1"/>
  <c r="S721"/>
  <c r="U721"/>
  <c r="K719"/>
  <c r="M719"/>
  <c r="O719"/>
  <c r="P719" s="1"/>
  <c r="S719"/>
  <c r="U719"/>
  <c r="K717"/>
  <c r="M717"/>
  <c r="O717"/>
  <c r="P717" s="1"/>
  <c r="S717"/>
  <c r="U717"/>
  <c r="K715"/>
  <c r="M715"/>
  <c r="O715"/>
  <c r="P715" s="1"/>
  <c r="S715"/>
  <c r="U715"/>
  <c r="K713"/>
  <c r="M713"/>
  <c r="O713"/>
  <c r="P713" s="1"/>
  <c r="S713"/>
  <c r="U713"/>
  <c r="K711"/>
  <c r="M711"/>
  <c r="O711"/>
  <c r="P711" s="1"/>
  <c r="S711"/>
  <c r="U711"/>
  <c r="K709"/>
  <c r="M709"/>
  <c r="O709"/>
  <c r="P709" s="1"/>
  <c r="S709"/>
  <c r="U709"/>
  <c r="K707"/>
  <c r="M707"/>
  <c r="O707"/>
  <c r="P707" s="1"/>
  <c r="S707"/>
  <c r="U707"/>
  <c r="K705"/>
  <c r="M705"/>
  <c r="O705"/>
  <c r="P705" s="1"/>
  <c r="S705"/>
  <c r="U705"/>
  <c r="K703"/>
  <c r="M703"/>
  <c r="O703"/>
  <c r="P703" s="1"/>
  <c r="S703"/>
  <c r="U703"/>
  <c r="K701"/>
  <c r="M701"/>
  <c r="O701"/>
  <c r="P701" s="1"/>
  <c r="S701"/>
  <c r="U701"/>
  <c r="K699"/>
  <c r="M699"/>
  <c r="O699"/>
  <c r="P699" s="1"/>
  <c r="S699"/>
  <c r="U699"/>
  <c r="K697"/>
  <c r="M697"/>
  <c r="O697"/>
  <c r="P697" s="1"/>
  <c r="S697"/>
  <c r="U697"/>
  <c r="K695"/>
  <c r="M695"/>
  <c r="O695"/>
  <c r="P695" s="1"/>
  <c r="S695"/>
  <c r="U695"/>
  <c r="K693"/>
  <c r="M693"/>
  <c r="O693"/>
  <c r="P693" s="1"/>
  <c r="S693"/>
  <c r="U693"/>
  <c r="K691"/>
  <c r="M691"/>
  <c r="O691"/>
  <c r="P691" s="1"/>
  <c r="S691"/>
  <c r="U691"/>
  <c r="K689"/>
  <c r="M689"/>
  <c r="O689"/>
  <c r="P689" s="1"/>
  <c r="S689"/>
  <c r="U689"/>
  <c r="K687"/>
  <c r="M687"/>
  <c r="O687"/>
  <c r="P687" s="1"/>
  <c r="S687"/>
  <c r="U687"/>
  <c r="K685"/>
  <c r="M685"/>
  <c r="O685"/>
  <c r="P685" s="1"/>
  <c r="S685"/>
  <c r="U685"/>
  <c r="K683"/>
  <c r="M683"/>
  <c r="O683"/>
  <c r="P683" s="1"/>
  <c r="S683"/>
  <c r="U683"/>
  <c r="K681"/>
  <c r="M681"/>
  <c r="O681"/>
  <c r="P681" s="1"/>
  <c r="S681"/>
  <c r="U681"/>
  <c r="K679"/>
  <c r="M679"/>
  <c r="O679"/>
  <c r="P679" s="1"/>
  <c r="S679"/>
  <c r="U679"/>
  <c r="K677"/>
  <c r="M677"/>
  <c r="O677"/>
  <c r="P677" s="1"/>
  <c r="S677"/>
  <c r="U677"/>
  <c r="K675"/>
  <c r="M675"/>
  <c r="O675"/>
  <c r="P675" s="1"/>
  <c r="S675"/>
  <c r="U675"/>
  <c r="K673"/>
  <c r="M673"/>
  <c r="O673"/>
  <c r="P673" s="1"/>
  <c r="S673"/>
  <c r="U673"/>
  <c r="K671"/>
  <c r="M671"/>
  <c r="O671"/>
  <c r="P671" s="1"/>
  <c r="S671"/>
  <c r="U671"/>
  <c r="K669"/>
  <c r="M669"/>
  <c r="O669"/>
  <c r="P669" s="1"/>
  <c r="S669"/>
  <c r="U669"/>
  <c r="K667"/>
  <c r="M667"/>
  <c r="O667"/>
  <c r="P667" s="1"/>
  <c r="S667"/>
  <c r="U667"/>
  <c r="K665"/>
  <c r="M665"/>
  <c r="O665"/>
  <c r="P665" s="1"/>
  <c r="S665"/>
  <c r="U665"/>
  <c r="K663"/>
  <c r="M663"/>
  <c r="O663"/>
  <c r="P663" s="1"/>
  <c r="S663"/>
  <c r="U663"/>
  <c r="K661"/>
  <c r="M661"/>
  <c r="O661"/>
  <c r="P661" s="1"/>
  <c r="S661"/>
  <c r="U661"/>
  <c r="K659"/>
  <c r="M659"/>
  <c r="O659"/>
  <c r="P659" s="1"/>
  <c r="S659"/>
  <c r="U659"/>
  <c r="K657"/>
  <c r="M657"/>
  <c r="O657"/>
  <c r="P657" s="1"/>
  <c r="S657"/>
  <c r="U657"/>
  <c r="K655"/>
  <c r="M655"/>
  <c r="O655"/>
  <c r="P655" s="1"/>
  <c r="S655"/>
  <c r="U655"/>
  <c r="K653"/>
  <c r="M653"/>
  <c r="O653"/>
  <c r="P653" s="1"/>
  <c r="S653"/>
  <c r="U653"/>
  <c r="K651"/>
  <c r="M651"/>
  <c r="O651"/>
  <c r="P651" s="1"/>
  <c r="S651"/>
  <c r="U651"/>
  <c r="K649"/>
  <c r="M649"/>
  <c r="O649"/>
  <c r="P649" s="1"/>
  <c r="S649"/>
  <c r="U649"/>
  <c r="K647"/>
  <c r="M647"/>
  <c r="O647"/>
  <c r="P647" s="1"/>
  <c r="S647"/>
  <c r="U647"/>
  <c r="K645"/>
  <c r="M645"/>
  <c r="O645"/>
  <c r="P645" s="1"/>
  <c r="S645"/>
  <c r="U645"/>
  <c r="K643"/>
  <c r="M643"/>
  <c r="O643"/>
  <c r="P643" s="1"/>
  <c r="S643"/>
  <c r="U643"/>
  <c r="K641"/>
  <c r="M641"/>
  <c r="O641"/>
  <c r="P641" s="1"/>
  <c r="S641"/>
  <c r="U641"/>
  <c r="K639"/>
  <c r="M639"/>
  <c r="O639"/>
  <c r="P639" s="1"/>
  <c r="S639"/>
  <c r="U639"/>
  <c r="K637"/>
  <c r="M637"/>
  <c r="O637"/>
  <c r="P637" s="1"/>
  <c r="S637"/>
  <c r="U637"/>
  <c r="K635"/>
  <c r="M635"/>
  <c r="O635"/>
  <c r="P635" s="1"/>
  <c r="S635"/>
  <c r="U635"/>
  <c r="K633"/>
  <c r="M633"/>
  <c r="O633"/>
  <c r="P633" s="1"/>
  <c r="S633"/>
  <c r="U633"/>
  <c r="K631"/>
  <c r="M631"/>
  <c r="O631"/>
  <c r="P631" s="1"/>
  <c r="S631"/>
  <c r="U631"/>
  <c r="K629"/>
  <c r="M629"/>
  <c r="O629"/>
  <c r="P629" s="1"/>
  <c r="S629"/>
  <c r="U629"/>
  <c r="K627"/>
  <c r="M627"/>
  <c r="O627"/>
  <c r="P627" s="1"/>
  <c r="S627"/>
  <c r="U627"/>
  <c r="K625"/>
  <c r="M625"/>
  <c r="O625"/>
  <c r="P625" s="1"/>
  <c r="S625"/>
  <c r="U625"/>
  <c r="K623"/>
  <c r="M623"/>
  <c r="O623"/>
  <c r="P623" s="1"/>
  <c r="S623"/>
  <c r="U623"/>
  <c r="K621"/>
  <c r="M621"/>
  <c r="O621"/>
  <c r="P621" s="1"/>
  <c r="S621"/>
  <c r="U621"/>
  <c r="K619"/>
  <c r="M619"/>
  <c r="O619"/>
  <c r="P619" s="1"/>
  <c r="S619"/>
  <c r="U619"/>
  <c r="K617"/>
  <c r="M617"/>
  <c r="O617"/>
  <c r="P617" s="1"/>
  <c r="S617"/>
  <c r="U617"/>
  <c r="K615"/>
  <c r="M615"/>
  <c r="O615"/>
  <c r="P615" s="1"/>
  <c r="S615"/>
  <c r="U615"/>
  <c r="K613"/>
  <c r="M613"/>
  <c r="O613"/>
  <c r="P613" s="1"/>
  <c r="S613"/>
  <c r="U613"/>
  <c r="K611"/>
  <c r="M611"/>
  <c r="O611"/>
  <c r="P611" s="1"/>
  <c r="S611"/>
  <c r="U611"/>
  <c r="K609"/>
  <c r="M609"/>
  <c r="O609"/>
  <c r="P609" s="1"/>
  <c r="S609"/>
  <c r="U609"/>
  <c r="K607"/>
  <c r="M607"/>
  <c r="O607"/>
  <c r="P607" s="1"/>
  <c r="S607"/>
  <c r="U607"/>
  <c r="K605"/>
  <c r="M605"/>
  <c r="O605"/>
  <c r="P605" s="1"/>
  <c r="S605"/>
  <c r="U605"/>
  <c r="K603"/>
  <c r="M603"/>
  <c r="O603"/>
  <c r="P603" s="1"/>
  <c r="S603"/>
  <c r="U603"/>
  <c r="K601"/>
  <c r="M601"/>
  <c r="O601"/>
  <c r="P601" s="1"/>
  <c r="S601"/>
  <c r="U601"/>
  <c r="K599"/>
  <c r="M599"/>
  <c r="O599"/>
  <c r="P599" s="1"/>
  <c r="S599"/>
  <c r="U599"/>
  <c r="K597"/>
  <c r="M597"/>
  <c r="O597"/>
  <c r="P597" s="1"/>
  <c r="S597"/>
  <c r="U597"/>
  <c r="K595"/>
  <c r="M595"/>
  <c r="O595"/>
  <c r="K593"/>
  <c r="M593"/>
  <c r="O593"/>
  <c r="K592"/>
  <c r="M592"/>
  <c r="O592"/>
  <c r="K590"/>
  <c r="M590"/>
  <c r="O590"/>
  <c r="K588"/>
  <c r="M588"/>
  <c r="O588"/>
  <c r="K586"/>
  <c r="M586"/>
  <c r="O586"/>
  <c r="K584"/>
  <c r="O584"/>
  <c r="K582"/>
  <c r="O582"/>
  <c r="O580"/>
  <c r="O578"/>
  <c r="K575"/>
  <c r="O575"/>
  <c r="O573"/>
  <c r="O571"/>
  <c r="O568"/>
  <c r="Y565"/>
  <c r="AA565"/>
  <c r="I565"/>
  <c r="R565"/>
  <c r="AD565" s="1"/>
  <c r="K564"/>
  <c r="M564"/>
  <c r="O564"/>
  <c r="Y561"/>
  <c r="AA561"/>
  <c r="I561"/>
  <c r="R561"/>
  <c r="AD561" s="1"/>
  <c r="K560"/>
  <c r="O560"/>
  <c r="Y557"/>
  <c r="AA557"/>
  <c r="I557"/>
  <c r="R557"/>
  <c r="AD557" s="1"/>
  <c r="K556"/>
  <c r="M556"/>
  <c r="O556"/>
  <c r="Y553"/>
  <c r="AA553"/>
  <c r="I553"/>
  <c r="R553"/>
  <c r="AD553" s="1"/>
  <c r="K552"/>
  <c r="M552"/>
  <c r="O552"/>
  <c r="Y549"/>
  <c r="AA549"/>
  <c r="I549"/>
  <c r="R549"/>
  <c r="AD549" s="1"/>
  <c r="K548"/>
  <c r="M548"/>
  <c r="O548"/>
  <c r="Y545"/>
  <c r="AA545"/>
  <c r="I545"/>
  <c r="R545"/>
  <c r="AD545" s="1"/>
  <c r="K544"/>
  <c r="M544"/>
  <c r="O544"/>
  <c r="Y541"/>
  <c r="AA541"/>
  <c r="I541"/>
  <c r="R541"/>
  <c r="AD541" s="1"/>
  <c r="K540"/>
  <c r="O540"/>
  <c r="Y537"/>
  <c r="AA537"/>
  <c r="I537"/>
  <c r="R537"/>
  <c r="AD537" s="1"/>
  <c r="K536"/>
  <c r="O536"/>
  <c r="Y533"/>
  <c r="AA533"/>
  <c r="I533"/>
  <c r="R533"/>
  <c r="AD533" s="1"/>
  <c r="K532"/>
  <c r="O532"/>
  <c r="Y529"/>
  <c r="AA529"/>
  <c r="I529"/>
  <c r="R529"/>
  <c r="AD529" s="1"/>
  <c r="K528"/>
  <c r="M528"/>
  <c r="O528"/>
  <c r="Y525"/>
  <c r="AA525"/>
  <c r="I525"/>
  <c r="R525"/>
  <c r="AD525" s="1"/>
  <c r="M524"/>
  <c r="O524"/>
  <c r="Y521"/>
  <c r="AA521"/>
  <c r="I521"/>
  <c r="R521"/>
  <c r="AD521" s="1"/>
  <c r="K520"/>
  <c r="M520"/>
  <c r="O520"/>
  <c r="Y517"/>
  <c r="AA517"/>
  <c r="I517"/>
  <c r="R517"/>
  <c r="AD517" s="1"/>
  <c r="K516"/>
  <c r="O516"/>
  <c r="Y513"/>
  <c r="AA513"/>
  <c r="I513"/>
  <c r="R513"/>
  <c r="AD513" s="1"/>
  <c r="K512"/>
  <c r="O512"/>
  <c r="Y509"/>
  <c r="AA509"/>
  <c r="I509"/>
  <c r="R509"/>
  <c r="AD509" s="1"/>
  <c r="K508"/>
  <c r="O508"/>
  <c r="Y505"/>
  <c r="AA505"/>
  <c r="I505"/>
  <c r="R505"/>
  <c r="AD505" s="1"/>
  <c r="K504"/>
  <c r="O504"/>
  <c r="Y501"/>
  <c r="AA501"/>
  <c r="I501"/>
  <c r="R501"/>
  <c r="AD501" s="1"/>
  <c r="K500"/>
  <c r="O500"/>
  <c r="Y497"/>
  <c r="AA497"/>
  <c r="I497"/>
  <c r="R497"/>
  <c r="AD497" s="1"/>
  <c r="K496"/>
  <c r="O496"/>
  <c r="Y493"/>
  <c r="AA493"/>
  <c r="I493"/>
  <c r="R493"/>
  <c r="AD493" s="1"/>
  <c r="K492"/>
  <c r="O492"/>
  <c r="Y489"/>
  <c r="AA489"/>
  <c r="I489"/>
  <c r="R489"/>
  <c r="AD489" s="1"/>
  <c r="O488"/>
  <c r="Y485"/>
  <c r="AA485"/>
  <c r="I485"/>
  <c r="R485"/>
  <c r="AD485" s="1"/>
  <c r="K484"/>
  <c r="O484"/>
  <c r="Y481"/>
  <c r="AA481"/>
  <c r="I481"/>
  <c r="R481"/>
  <c r="AD481" s="1"/>
  <c r="Y474"/>
  <c r="AA474"/>
  <c r="AB474"/>
  <c r="I474"/>
  <c r="R474"/>
  <c r="AD474" s="1"/>
  <c r="Q474"/>
  <c r="AC474" s="1"/>
  <c r="M473"/>
  <c r="O473"/>
  <c r="J473"/>
  <c r="Y466"/>
  <c r="AA466"/>
  <c r="AB466"/>
  <c r="I466"/>
  <c r="R466"/>
  <c r="AD466" s="1"/>
  <c r="Q466"/>
  <c r="AC466" s="1"/>
  <c r="K465"/>
  <c r="O465"/>
  <c r="N465"/>
  <c r="Y458"/>
  <c r="AA458"/>
  <c r="AB458"/>
  <c r="I458"/>
  <c r="R458"/>
  <c r="AD458" s="1"/>
  <c r="Q458"/>
  <c r="AC458" s="1"/>
  <c r="M457"/>
  <c r="O457"/>
  <c r="J457"/>
  <c r="Y450"/>
  <c r="AA450"/>
  <c r="AB450"/>
  <c r="I450"/>
  <c r="R450"/>
  <c r="AD450" s="1"/>
  <c r="Q450"/>
  <c r="AC450" s="1"/>
  <c r="M449"/>
  <c r="O449"/>
  <c r="J449"/>
  <c r="Y442"/>
  <c r="AA442"/>
  <c r="AB442"/>
  <c r="I442"/>
  <c r="R442"/>
  <c r="AD442" s="1"/>
  <c r="Q442"/>
  <c r="AC442" s="1"/>
  <c r="M441"/>
  <c r="O441"/>
  <c r="J441"/>
  <c r="Y434"/>
  <c r="AA434"/>
  <c r="AB434"/>
  <c r="I434"/>
  <c r="R434"/>
  <c r="AD434" s="1"/>
  <c r="Q434"/>
  <c r="AC434" s="1"/>
  <c r="M433"/>
  <c r="O433"/>
  <c r="J433"/>
  <c r="Y426"/>
  <c r="AA426"/>
  <c r="AB426"/>
  <c r="I426"/>
  <c r="R426"/>
  <c r="AD426" s="1"/>
  <c r="Q426"/>
  <c r="AC426" s="1"/>
  <c r="M425"/>
  <c r="O425"/>
  <c r="J425"/>
  <c r="Y418"/>
  <c r="AA418"/>
  <c r="AB418"/>
  <c r="I418"/>
  <c r="R418"/>
  <c r="AD418" s="1"/>
  <c r="Q418"/>
  <c r="AC418" s="1"/>
  <c r="K417"/>
  <c r="O417"/>
  <c r="N417"/>
  <c r="Y410"/>
  <c r="AA410"/>
  <c r="AB410"/>
  <c r="I410"/>
  <c r="R410"/>
  <c r="AD410" s="1"/>
  <c r="Q410"/>
  <c r="AC410" s="1"/>
  <c r="O409"/>
  <c r="Y402"/>
  <c r="AA402"/>
  <c r="AB402"/>
  <c r="I402"/>
  <c r="R402"/>
  <c r="AD402" s="1"/>
  <c r="Q402"/>
  <c r="AC402" s="1"/>
  <c r="K393"/>
  <c r="O393"/>
  <c r="N393"/>
  <c r="L393"/>
  <c r="Y386"/>
  <c r="AA386"/>
  <c r="AB386"/>
  <c r="I386"/>
  <c r="R386"/>
  <c r="AD386" s="1"/>
  <c r="Q386"/>
  <c r="AC386" s="1"/>
  <c r="K377"/>
  <c r="M377"/>
  <c r="O377"/>
  <c r="J377"/>
  <c r="N377"/>
  <c r="S377" s="1"/>
  <c r="L377"/>
  <c r="Y370"/>
  <c r="AA370"/>
  <c r="AB370"/>
  <c r="I370"/>
  <c r="R370"/>
  <c r="AD370" s="1"/>
  <c r="Q370"/>
  <c r="AC370" s="1"/>
  <c r="O361"/>
  <c r="L361"/>
  <c r="Y354"/>
  <c r="AA354"/>
  <c r="AB354"/>
  <c r="I354"/>
  <c r="R354"/>
  <c r="AD354" s="1"/>
  <c r="Q354"/>
  <c r="AC354" s="1"/>
  <c r="M345"/>
  <c r="J345"/>
  <c r="L345"/>
  <c r="Y338"/>
  <c r="AA338"/>
  <c r="AB338"/>
  <c r="I338"/>
  <c r="R338"/>
  <c r="AD338" s="1"/>
  <c r="Q338"/>
  <c r="AC338" s="1"/>
  <c r="O329"/>
  <c r="L907"/>
  <c r="J907"/>
  <c r="N905"/>
  <c r="L905"/>
  <c r="J905"/>
  <c r="L903"/>
  <c r="J903"/>
  <c r="L897"/>
  <c r="J897"/>
  <c r="L895"/>
  <c r="J895"/>
  <c r="J889"/>
  <c r="L883"/>
  <c r="J883"/>
  <c r="J879"/>
  <c r="L877"/>
  <c r="J877"/>
  <c r="J873"/>
  <c r="N863"/>
  <c r="L863"/>
  <c r="J863"/>
  <c r="L859"/>
  <c r="J859"/>
  <c r="N855"/>
  <c r="L855"/>
  <c r="J855"/>
  <c r="J849"/>
  <c r="N847"/>
  <c r="L847"/>
  <c r="J847"/>
  <c r="J843"/>
  <c r="L839"/>
  <c r="J839"/>
  <c r="J825"/>
  <c r="J823"/>
  <c r="N821"/>
  <c r="L821"/>
  <c r="J821"/>
  <c r="L819"/>
  <c r="J819"/>
  <c r="L813"/>
  <c r="J813"/>
  <c r="J809"/>
  <c r="J807"/>
  <c r="J797"/>
  <c r="L795"/>
  <c r="J795"/>
  <c r="J793"/>
  <c r="N785"/>
  <c r="L785"/>
  <c r="J785"/>
  <c r="I572"/>
  <c r="R572"/>
  <c r="AD572" s="1"/>
  <c r="I569"/>
  <c r="R569"/>
  <c r="AD569" s="1"/>
  <c r="I567"/>
  <c r="R567"/>
  <c r="AD567" s="1"/>
  <c r="K566"/>
  <c r="M566"/>
  <c r="O566"/>
  <c r="Y563"/>
  <c r="AA563"/>
  <c r="AC563"/>
  <c r="I563"/>
  <c r="R563"/>
  <c r="AD563" s="1"/>
  <c r="O562"/>
  <c r="Y559"/>
  <c r="AA559"/>
  <c r="AC559"/>
  <c r="I559"/>
  <c r="R559"/>
  <c r="AD559" s="1"/>
  <c r="K558"/>
  <c r="M558"/>
  <c r="O558"/>
  <c r="Y555"/>
  <c r="AA555"/>
  <c r="AC555"/>
  <c r="I555"/>
  <c r="R555"/>
  <c r="AD555" s="1"/>
  <c r="K554"/>
  <c r="O554"/>
  <c r="Y551"/>
  <c r="AA551"/>
  <c r="AC551"/>
  <c r="I551"/>
  <c r="R551"/>
  <c r="AD551" s="1"/>
  <c r="K550"/>
  <c r="M550"/>
  <c r="O550"/>
  <c r="Y547"/>
  <c r="AA547"/>
  <c r="AC547"/>
  <c r="I547"/>
  <c r="R547"/>
  <c r="AD547" s="1"/>
  <c r="M546"/>
  <c r="O546"/>
  <c r="Y543"/>
  <c r="AA543"/>
  <c r="AC543"/>
  <c r="I543"/>
  <c r="R543"/>
  <c r="AD543" s="1"/>
  <c r="K542"/>
  <c r="M542"/>
  <c r="O542"/>
  <c r="Y539"/>
  <c r="AA539"/>
  <c r="AC539"/>
  <c r="I539"/>
  <c r="R539"/>
  <c r="AD539" s="1"/>
  <c r="K538"/>
  <c r="O538"/>
  <c r="Y535"/>
  <c r="AA535"/>
  <c r="AC535"/>
  <c r="I535"/>
  <c r="R535"/>
  <c r="AD535" s="1"/>
  <c r="O534"/>
  <c r="Y531"/>
  <c r="AA531"/>
  <c r="AC531"/>
  <c r="I531"/>
  <c r="R531"/>
  <c r="AD531" s="1"/>
  <c r="K530"/>
  <c r="O530"/>
  <c r="Y527"/>
  <c r="AA527"/>
  <c r="AC527"/>
  <c r="I527"/>
  <c r="R527"/>
  <c r="AD527" s="1"/>
  <c r="K526"/>
  <c r="M526"/>
  <c r="O526"/>
  <c r="Y523"/>
  <c r="AA523"/>
  <c r="AC523"/>
  <c r="I523"/>
  <c r="R523"/>
  <c r="AD523" s="1"/>
  <c r="K522"/>
  <c r="M522"/>
  <c r="O522"/>
  <c r="Y519"/>
  <c r="AA519"/>
  <c r="AC519"/>
  <c r="I519"/>
  <c r="R519"/>
  <c r="AD519" s="1"/>
  <c r="K518"/>
  <c r="M518"/>
  <c r="O518"/>
  <c r="Y515"/>
  <c r="AA515"/>
  <c r="AC515"/>
  <c r="I515"/>
  <c r="R515"/>
  <c r="AD515" s="1"/>
  <c r="O514"/>
  <c r="Y511"/>
  <c r="AA511"/>
  <c r="AC511"/>
  <c r="I511"/>
  <c r="R511"/>
  <c r="AD511" s="1"/>
  <c r="K510"/>
  <c r="O510"/>
  <c r="Y507"/>
  <c r="AA507"/>
  <c r="AC507"/>
  <c r="I507"/>
  <c r="R507"/>
  <c r="AD507" s="1"/>
  <c r="M506"/>
  <c r="O506"/>
  <c r="Y503"/>
  <c r="AA503"/>
  <c r="AC503"/>
  <c r="I503"/>
  <c r="R503"/>
  <c r="AD503" s="1"/>
  <c r="K502"/>
  <c r="M502"/>
  <c r="O502"/>
  <c r="Y499"/>
  <c r="AA499"/>
  <c r="AC499"/>
  <c r="I499"/>
  <c r="R499"/>
  <c r="AD499" s="1"/>
  <c r="O498"/>
  <c r="Y495"/>
  <c r="AA495"/>
  <c r="AC495"/>
  <c r="I495"/>
  <c r="R495"/>
  <c r="AD495" s="1"/>
  <c r="K494"/>
  <c r="O494"/>
  <c r="Y491"/>
  <c r="AA491"/>
  <c r="AC491"/>
  <c r="I491"/>
  <c r="R491"/>
  <c r="AD491" s="1"/>
  <c r="M490"/>
  <c r="O490"/>
  <c r="Y487"/>
  <c r="AA487"/>
  <c r="AC487"/>
  <c r="I487"/>
  <c r="R487"/>
  <c r="AD487" s="1"/>
  <c r="K486"/>
  <c r="M486"/>
  <c r="O486"/>
  <c r="Y483"/>
  <c r="AA483"/>
  <c r="AC483"/>
  <c r="I483"/>
  <c r="R483"/>
  <c r="AD483" s="1"/>
  <c r="O482"/>
  <c r="Y478"/>
  <c r="AA478"/>
  <c r="AB478"/>
  <c r="I478"/>
  <c r="R478"/>
  <c r="AD478" s="1"/>
  <c r="Q478"/>
  <c r="AC478" s="1"/>
  <c r="O477"/>
  <c r="Y470"/>
  <c r="AA470"/>
  <c r="AB470"/>
  <c r="I470"/>
  <c r="R470"/>
  <c r="AD470" s="1"/>
  <c r="Q470"/>
  <c r="AC470" s="1"/>
  <c r="K469"/>
  <c r="O469"/>
  <c r="N469"/>
  <c r="Y462"/>
  <c r="AA462"/>
  <c r="AB462"/>
  <c r="I462"/>
  <c r="R462"/>
  <c r="AD462" s="1"/>
  <c r="Q462"/>
  <c r="AC462" s="1"/>
  <c r="K461"/>
  <c r="O461"/>
  <c r="N461"/>
  <c r="Y454"/>
  <c r="AA454"/>
  <c r="AB454"/>
  <c r="I454"/>
  <c r="R454"/>
  <c r="AD454" s="1"/>
  <c r="Q454"/>
  <c r="AC454" s="1"/>
  <c r="O453"/>
  <c r="Y446"/>
  <c r="AA446"/>
  <c r="AB446"/>
  <c r="I446"/>
  <c r="R446"/>
  <c r="AD446" s="1"/>
  <c r="Q446"/>
  <c r="AC446" s="1"/>
  <c r="O445"/>
  <c r="Y438"/>
  <c r="AA438"/>
  <c r="AB438"/>
  <c r="I438"/>
  <c r="R438"/>
  <c r="AD438" s="1"/>
  <c r="Q438"/>
  <c r="AC438" s="1"/>
  <c r="K437"/>
  <c r="O437"/>
  <c r="N437"/>
  <c r="Y430"/>
  <c r="AA430"/>
  <c r="AB430"/>
  <c r="I430"/>
  <c r="R430"/>
  <c r="AD430" s="1"/>
  <c r="Q430"/>
  <c r="AC430" s="1"/>
  <c r="K429"/>
  <c r="M429"/>
  <c r="O429"/>
  <c r="J429"/>
  <c r="N429"/>
  <c r="Y422"/>
  <c r="AA422"/>
  <c r="AB422"/>
  <c r="I422"/>
  <c r="R422"/>
  <c r="AD422" s="1"/>
  <c r="Q422"/>
  <c r="AC422" s="1"/>
  <c r="O421"/>
  <c r="Y414"/>
  <c r="AA414"/>
  <c r="AB414"/>
  <c r="I414"/>
  <c r="R414"/>
  <c r="AD414" s="1"/>
  <c r="Q414"/>
  <c r="AC414" s="1"/>
  <c r="K413"/>
  <c r="O413"/>
  <c r="N413"/>
  <c r="K401"/>
  <c r="M401"/>
  <c r="O401"/>
  <c r="J401"/>
  <c r="N401"/>
  <c r="L401"/>
  <c r="Y394"/>
  <c r="AA394"/>
  <c r="AB394"/>
  <c r="I394"/>
  <c r="R394"/>
  <c r="AD394" s="1"/>
  <c r="Q394"/>
  <c r="AC394" s="1"/>
  <c r="O385"/>
  <c r="L385"/>
  <c r="Y378"/>
  <c r="AA378"/>
  <c r="AB378"/>
  <c r="I378"/>
  <c r="R378"/>
  <c r="AD378" s="1"/>
  <c r="Q378"/>
  <c r="AC378" s="1"/>
  <c r="O369"/>
  <c r="L369"/>
  <c r="Y362"/>
  <c r="AA362"/>
  <c r="AB362"/>
  <c r="I362"/>
  <c r="R362"/>
  <c r="AD362" s="1"/>
  <c r="Q362"/>
  <c r="AC362" s="1"/>
  <c r="O353"/>
  <c r="L353"/>
  <c r="Y346"/>
  <c r="AA346"/>
  <c r="AB346"/>
  <c r="I346"/>
  <c r="R346"/>
  <c r="AD346" s="1"/>
  <c r="Q346"/>
  <c r="AC346" s="1"/>
  <c r="K337"/>
  <c r="O337"/>
  <c r="N337"/>
  <c r="L337"/>
  <c r="Y330"/>
  <c r="AA330"/>
  <c r="AB330"/>
  <c r="I330"/>
  <c r="R330"/>
  <c r="AD330" s="1"/>
  <c r="Q330"/>
  <c r="AC330" s="1"/>
  <c r="L322"/>
  <c r="O322"/>
  <c r="L318"/>
  <c r="O318"/>
  <c r="L314"/>
  <c r="O314"/>
  <c r="J310"/>
  <c r="M310"/>
  <c r="J306"/>
  <c r="J302"/>
  <c r="J298"/>
  <c r="J294"/>
  <c r="J290"/>
  <c r="J286"/>
  <c r="J282"/>
  <c r="J278"/>
  <c r="J274"/>
  <c r="J270"/>
  <c r="J266"/>
  <c r="J262"/>
  <c r="J258"/>
  <c r="J254"/>
  <c r="J250"/>
  <c r="J246"/>
  <c r="J242"/>
  <c r="J238"/>
  <c r="N901"/>
  <c r="L901"/>
  <c r="J901"/>
  <c r="N893"/>
  <c r="L893"/>
  <c r="J893"/>
  <c r="L891"/>
  <c r="J891"/>
  <c r="N887"/>
  <c r="L887"/>
  <c r="J887"/>
  <c r="L885"/>
  <c r="J885"/>
  <c r="N881"/>
  <c r="L881"/>
  <c r="J881"/>
  <c r="L875"/>
  <c r="J875"/>
  <c r="L871"/>
  <c r="J871"/>
  <c r="N869"/>
  <c r="L869"/>
  <c r="J869"/>
  <c r="N867"/>
  <c r="L867"/>
  <c r="J867"/>
  <c r="N865"/>
  <c r="L865"/>
  <c r="J865"/>
  <c r="J861"/>
  <c r="N857"/>
  <c r="L857"/>
  <c r="J857"/>
  <c r="L851"/>
  <c r="J851"/>
  <c r="J845"/>
  <c r="J835"/>
  <c r="T833"/>
  <c r="N833"/>
  <c r="L833"/>
  <c r="J833"/>
  <c r="N831"/>
  <c r="L831"/>
  <c r="J831"/>
  <c r="N829"/>
  <c r="L829"/>
  <c r="J829"/>
  <c r="N827"/>
  <c r="L827"/>
  <c r="J827"/>
  <c r="N817"/>
  <c r="L817"/>
  <c r="J817"/>
  <c r="L815"/>
  <c r="J815"/>
  <c r="L811"/>
  <c r="J811"/>
  <c r="J805"/>
  <c r="J803"/>
  <c r="J801"/>
  <c r="L799"/>
  <c r="J799"/>
  <c r="N791"/>
  <c r="L791"/>
  <c r="J791"/>
  <c r="N789"/>
  <c r="L789"/>
  <c r="J789"/>
  <c r="J787"/>
  <c r="U907"/>
  <c r="S907"/>
  <c r="O907"/>
  <c r="P907" s="1"/>
  <c r="M907"/>
  <c r="K907"/>
  <c r="U905"/>
  <c r="S905"/>
  <c r="O905"/>
  <c r="P905" s="1"/>
  <c r="M905"/>
  <c r="K905"/>
  <c r="U903"/>
  <c r="S903"/>
  <c r="O903"/>
  <c r="P903" s="1"/>
  <c r="M903"/>
  <c r="K903"/>
  <c r="U901"/>
  <c r="S901"/>
  <c r="O901"/>
  <c r="P901" s="1"/>
  <c r="M901"/>
  <c r="K901"/>
  <c r="U899"/>
  <c r="S899"/>
  <c r="O899"/>
  <c r="P899" s="1"/>
  <c r="M899"/>
  <c r="K899"/>
  <c r="U897"/>
  <c r="S897"/>
  <c r="O897"/>
  <c r="P897" s="1"/>
  <c r="M897"/>
  <c r="K897"/>
  <c r="U895"/>
  <c r="S895"/>
  <c r="O895"/>
  <c r="P895" s="1"/>
  <c r="M895"/>
  <c r="K895"/>
  <c r="U893"/>
  <c r="S893"/>
  <c r="O893"/>
  <c r="P893" s="1"/>
  <c r="M893"/>
  <c r="K893"/>
  <c r="U891"/>
  <c r="S891"/>
  <c r="O891"/>
  <c r="P891" s="1"/>
  <c r="M891"/>
  <c r="K891"/>
  <c r="U889"/>
  <c r="S889"/>
  <c r="O889"/>
  <c r="P889" s="1"/>
  <c r="M889"/>
  <c r="K889"/>
  <c r="U887"/>
  <c r="S887"/>
  <c r="O887"/>
  <c r="P887" s="1"/>
  <c r="M887"/>
  <c r="K887"/>
  <c r="U885"/>
  <c r="S885"/>
  <c r="O885"/>
  <c r="P885" s="1"/>
  <c r="M885"/>
  <c r="K885"/>
  <c r="U883"/>
  <c r="S883"/>
  <c r="O883"/>
  <c r="P883" s="1"/>
  <c r="M883"/>
  <c r="K883"/>
  <c r="U881"/>
  <c r="S881"/>
  <c r="O881"/>
  <c r="P881" s="1"/>
  <c r="M881"/>
  <c r="K881"/>
  <c r="U879"/>
  <c r="S879"/>
  <c r="O879"/>
  <c r="P879" s="1"/>
  <c r="M879"/>
  <c r="K879"/>
  <c r="U877"/>
  <c r="S877"/>
  <c r="O877"/>
  <c r="P877" s="1"/>
  <c r="M877"/>
  <c r="K877"/>
  <c r="U875"/>
  <c r="S875"/>
  <c r="O875"/>
  <c r="P875" s="1"/>
  <c r="M875"/>
  <c r="K875"/>
  <c r="U873"/>
  <c r="S873"/>
  <c r="O873"/>
  <c r="P873" s="1"/>
  <c r="M873"/>
  <c r="K873"/>
  <c r="U871"/>
  <c r="S871"/>
  <c r="O871"/>
  <c r="P871" s="1"/>
  <c r="M871"/>
  <c r="K871"/>
  <c r="U869"/>
  <c r="S869"/>
  <c r="O869"/>
  <c r="P869" s="1"/>
  <c r="M869"/>
  <c r="K869"/>
  <c r="U867"/>
  <c r="S867"/>
  <c r="O867"/>
  <c r="P867" s="1"/>
  <c r="M867"/>
  <c r="K867"/>
  <c r="U865"/>
  <c r="S865"/>
  <c r="O865"/>
  <c r="P865" s="1"/>
  <c r="M865"/>
  <c r="K865"/>
  <c r="U863"/>
  <c r="S863"/>
  <c r="O863"/>
  <c r="P863" s="1"/>
  <c r="M863"/>
  <c r="K863"/>
  <c r="U861"/>
  <c r="S861"/>
  <c r="O861"/>
  <c r="P861" s="1"/>
  <c r="M861"/>
  <c r="K861"/>
  <c r="U859"/>
  <c r="S859"/>
  <c r="O859"/>
  <c r="P859" s="1"/>
  <c r="M859"/>
  <c r="K859"/>
  <c r="U857"/>
  <c r="S857"/>
  <c r="O857"/>
  <c r="P857" s="1"/>
  <c r="M857"/>
  <c r="K857"/>
  <c r="U855"/>
  <c r="S855"/>
  <c r="O855"/>
  <c r="P855" s="1"/>
  <c r="M855"/>
  <c r="K855"/>
  <c r="U853"/>
  <c r="S853"/>
  <c r="O853"/>
  <c r="P853" s="1"/>
  <c r="M853"/>
  <c r="K853"/>
  <c r="U851"/>
  <c r="S851"/>
  <c r="O851"/>
  <c r="P851" s="1"/>
  <c r="M851"/>
  <c r="K851"/>
  <c r="U849"/>
  <c r="S849"/>
  <c r="O849"/>
  <c r="P849" s="1"/>
  <c r="M849"/>
  <c r="K849"/>
  <c r="U847"/>
  <c r="S847"/>
  <c r="O847"/>
  <c r="P847" s="1"/>
  <c r="M847"/>
  <c r="K847"/>
  <c r="U845"/>
  <c r="S845"/>
  <c r="O845"/>
  <c r="P845" s="1"/>
  <c r="M845"/>
  <c r="K845"/>
  <c r="U843"/>
  <c r="S843"/>
  <c r="O843"/>
  <c r="P843" s="1"/>
  <c r="M843"/>
  <c r="K843"/>
  <c r="U841"/>
  <c r="S841"/>
  <c r="O841"/>
  <c r="P841" s="1"/>
  <c r="M841"/>
  <c r="K841"/>
  <c r="U839"/>
  <c r="S839"/>
  <c r="O839"/>
  <c r="P839" s="1"/>
  <c r="M839"/>
  <c r="K839"/>
  <c r="U837"/>
  <c r="S837"/>
  <c r="O837"/>
  <c r="P837" s="1"/>
  <c r="M837"/>
  <c r="K837"/>
  <c r="U835"/>
  <c r="S835"/>
  <c r="O835"/>
  <c r="P835" s="1"/>
  <c r="M835"/>
  <c r="K835"/>
  <c r="U833"/>
  <c r="S833"/>
  <c r="O833"/>
  <c r="P833" s="1"/>
  <c r="M833"/>
  <c r="K833"/>
  <c r="U831"/>
  <c r="S831"/>
  <c r="O831"/>
  <c r="P831" s="1"/>
  <c r="M831"/>
  <c r="K831"/>
  <c r="U829"/>
  <c r="S829"/>
  <c r="O829"/>
  <c r="P829" s="1"/>
  <c r="M829"/>
  <c r="K829"/>
  <c r="U827"/>
  <c r="S827"/>
  <c r="O827"/>
  <c r="P827" s="1"/>
  <c r="M827"/>
  <c r="K827"/>
  <c r="U825"/>
  <c r="S825"/>
  <c r="O825"/>
  <c r="P825" s="1"/>
  <c r="M825"/>
  <c r="K825"/>
  <c r="U823"/>
  <c r="S823"/>
  <c r="O823"/>
  <c r="P823" s="1"/>
  <c r="M823"/>
  <c r="K823"/>
  <c r="U821"/>
  <c r="S821"/>
  <c r="O821"/>
  <c r="P821" s="1"/>
  <c r="M821"/>
  <c r="K821"/>
  <c r="U819"/>
  <c r="S819"/>
  <c r="O819"/>
  <c r="P819" s="1"/>
  <c r="M819"/>
  <c r="K819"/>
  <c r="U817"/>
  <c r="S817"/>
  <c r="O817"/>
  <c r="P817" s="1"/>
  <c r="M817"/>
  <c r="K817"/>
  <c r="U815"/>
  <c r="S815"/>
  <c r="O815"/>
  <c r="P815" s="1"/>
  <c r="M815"/>
  <c r="K815"/>
  <c r="U813"/>
  <c r="S813"/>
  <c r="O813"/>
  <c r="P813" s="1"/>
  <c r="M813"/>
  <c r="K813"/>
  <c r="U811"/>
  <c r="S811"/>
  <c r="O811"/>
  <c r="P811" s="1"/>
  <c r="M811"/>
  <c r="K811"/>
  <c r="U809"/>
  <c r="S809"/>
  <c r="O809"/>
  <c r="P809" s="1"/>
  <c r="M809"/>
  <c r="K809"/>
  <c r="U807"/>
  <c r="S807"/>
  <c r="O807"/>
  <c r="P807" s="1"/>
  <c r="M807"/>
  <c r="K807"/>
  <c r="U805"/>
  <c r="S805"/>
  <c r="O805"/>
  <c r="P805" s="1"/>
  <c r="M805"/>
  <c r="K805"/>
  <c r="U803"/>
  <c r="S803"/>
  <c r="O803"/>
  <c r="P803" s="1"/>
  <c r="M803"/>
  <c r="K803"/>
  <c r="U801"/>
  <c r="S801"/>
  <c r="O801"/>
  <c r="P801" s="1"/>
  <c r="M801"/>
  <c r="K801"/>
  <c r="U799"/>
  <c r="S799"/>
  <c r="O799"/>
  <c r="P799" s="1"/>
  <c r="M799"/>
  <c r="K799"/>
  <c r="U797"/>
  <c r="S797"/>
  <c r="O797"/>
  <c r="P797" s="1"/>
  <c r="M797"/>
  <c r="K797"/>
  <c r="U795"/>
  <c r="S795"/>
  <c r="O795"/>
  <c r="P795" s="1"/>
  <c r="M795"/>
  <c r="K795"/>
  <c r="U793"/>
  <c r="S793"/>
  <c r="O793"/>
  <c r="P793" s="1"/>
  <c r="M793"/>
  <c r="K793"/>
  <c r="U791"/>
  <c r="S791"/>
  <c r="O791"/>
  <c r="P791" s="1"/>
  <c r="M791"/>
  <c r="K791"/>
  <c r="U789"/>
  <c r="S789"/>
  <c r="O789"/>
  <c r="P789" s="1"/>
  <c r="M789"/>
  <c r="K789"/>
  <c r="U787"/>
  <c r="S787"/>
  <c r="O787"/>
  <c r="P787" s="1"/>
  <c r="M787"/>
  <c r="K787"/>
  <c r="U785"/>
  <c r="S785"/>
  <c r="O785"/>
  <c r="P785" s="1"/>
  <c r="M785"/>
  <c r="K785"/>
  <c r="U783"/>
  <c r="S783"/>
  <c r="O783"/>
  <c r="P783" s="1"/>
  <c r="M783"/>
  <c r="K783"/>
  <c r="U781"/>
  <c r="S781"/>
  <c r="O781"/>
  <c r="P781" s="1"/>
  <c r="M781"/>
  <c r="K781"/>
  <c r="U779"/>
  <c r="S779"/>
  <c r="O779"/>
  <c r="P779" s="1"/>
  <c r="M779"/>
  <c r="K779"/>
  <c r="U777"/>
  <c r="S777"/>
  <c r="O777"/>
  <c r="P777" s="1"/>
  <c r="M777"/>
  <c r="K777"/>
  <c r="U775"/>
  <c r="S775"/>
  <c r="O775"/>
  <c r="P775" s="1"/>
  <c r="M775"/>
  <c r="K775"/>
  <c r="U773"/>
  <c r="S773"/>
  <c r="O773"/>
  <c r="P773" s="1"/>
  <c r="M773"/>
  <c r="K773"/>
  <c r="U771"/>
  <c r="S771"/>
  <c r="O771"/>
  <c r="P771" s="1"/>
  <c r="M771"/>
  <c r="K771"/>
  <c r="U769"/>
  <c r="S769"/>
  <c r="N769"/>
  <c r="J769"/>
  <c r="T767"/>
  <c r="N767"/>
  <c r="J767"/>
  <c r="T765"/>
  <c r="N765"/>
  <c r="J765"/>
  <c r="T763"/>
  <c r="N763"/>
  <c r="J763"/>
  <c r="T761"/>
  <c r="N761"/>
  <c r="J761"/>
  <c r="T759"/>
  <c r="N759"/>
  <c r="J759"/>
  <c r="T757"/>
  <c r="N757"/>
  <c r="J757"/>
  <c r="T755"/>
  <c r="N755"/>
  <c r="J755"/>
  <c r="T753"/>
  <c r="N753"/>
  <c r="J753"/>
  <c r="T751"/>
  <c r="N751"/>
  <c r="J751"/>
  <c r="T749"/>
  <c r="N749"/>
  <c r="J749"/>
  <c r="T747"/>
  <c r="N747"/>
  <c r="J747"/>
  <c r="T745"/>
  <c r="N745"/>
  <c r="J745"/>
  <c r="T743"/>
  <c r="N743"/>
  <c r="J743"/>
  <c r="T741"/>
  <c r="N741"/>
  <c r="J741"/>
  <c r="T739"/>
  <c r="N739"/>
  <c r="J739"/>
  <c r="T737"/>
  <c r="N737"/>
  <c r="J737"/>
  <c r="T735"/>
  <c r="N735"/>
  <c r="J735"/>
  <c r="T733"/>
  <c r="N733"/>
  <c r="J733"/>
  <c r="T731"/>
  <c r="N731"/>
  <c r="J731"/>
  <c r="T729"/>
  <c r="N729"/>
  <c r="J729"/>
  <c r="T727"/>
  <c r="N727"/>
  <c r="J727"/>
  <c r="T725"/>
  <c r="N725"/>
  <c r="J725"/>
  <c r="T723"/>
  <c r="N723"/>
  <c r="J723"/>
  <c r="T721"/>
  <c r="N721"/>
  <c r="J721"/>
  <c r="T719"/>
  <c r="N719"/>
  <c r="J719"/>
  <c r="T717"/>
  <c r="N717"/>
  <c r="J717"/>
  <c r="T715"/>
  <c r="N715"/>
  <c r="J715"/>
  <c r="T713"/>
  <c r="N713"/>
  <c r="J713"/>
  <c r="T711"/>
  <c r="N711"/>
  <c r="J711"/>
  <c r="T709"/>
  <c r="N709"/>
  <c r="J709"/>
  <c r="T707"/>
  <c r="N707"/>
  <c r="J707"/>
  <c r="T705"/>
  <c r="N705"/>
  <c r="J705"/>
  <c r="T703"/>
  <c r="N703"/>
  <c r="J703"/>
  <c r="T701"/>
  <c r="N701"/>
  <c r="J701"/>
  <c r="T699"/>
  <c r="N699"/>
  <c r="J699"/>
  <c r="T697"/>
  <c r="N697"/>
  <c r="J697"/>
  <c r="T695"/>
  <c r="N695"/>
  <c r="J695"/>
  <c r="T693"/>
  <c r="N693"/>
  <c r="J693"/>
  <c r="T691"/>
  <c r="N691"/>
  <c r="J691"/>
  <c r="T689"/>
  <c r="N689"/>
  <c r="J689"/>
  <c r="T687"/>
  <c r="N687"/>
  <c r="J687"/>
  <c r="T685"/>
  <c r="N685"/>
  <c r="J685"/>
  <c r="T683"/>
  <c r="N683"/>
  <c r="J683"/>
  <c r="T681"/>
  <c r="N681"/>
  <c r="J681"/>
  <c r="T679"/>
  <c r="N679"/>
  <c r="J679"/>
  <c r="T677"/>
  <c r="N677"/>
  <c r="J677"/>
  <c r="T675"/>
  <c r="N675"/>
  <c r="J675"/>
  <c r="T673"/>
  <c r="N673"/>
  <c r="J673"/>
  <c r="T671"/>
  <c r="N671"/>
  <c r="J671"/>
  <c r="T669"/>
  <c r="N669"/>
  <c r="J669"/>
  <c r="T667"/>
  <c r="N667"/>
  <c r="J667"/>
  <c r="T665"/>
  <c r="N665"/>
  <c r="J665"/>
  <c r="T663"/>
  <c r="N663"/>
  <c r="J663"/>
  <c r="T661"/>
  <c r="N661"/>
  <c r="J661"/>
  <c r="T659"/>
  <c r="N659"/>
  <c r="J659"/>
  <c r="T657"/>
  <c r="N657"/>
  <c r="J657"/>
  <c r="T655"/>
  <c r="N655"/>
  <c r="J655"/>
  <c r="T653"/>
  <c r="N653"/>
  <c r="J653"/>
  <c r="T651"/>
  <c r="N651"/>
  <c r="J651"/>
  <c r="T649"/>
  <c r="N649"/>
  <c r="J649"/>
  <c r="T647"/>
  <c r="N647"/>
  <c r="J647"/>
  <c r="T645"/>
  <c r="N645"/>
  <c r="J645"/>
  <c r="T643"/>
  <c r="N643"/>
  <c r="J643"/>
  <c r="T641"/>
  <c r="N641"/>
  <c r="J641"/>
  <c r="T639"/>
  <c r="N639"/>
  <c r="J639"/>
  <c r="T637"/>
  <c r="N637"/>
  <c r="J637"/>
  <c r="T635"/>
  <c r="N635"/>
  <c r="J635"/>
  <c r="T633"/>
  <c r="N633"/>
  <c r="J633"/>
  <c r="T631"/>
  <c r="N631"/>
  <c r="J631"/>
  <c r="T629"/>
  <c r="N629"/>
  <c r="J629"/>
  <c r="T627"/>
  <c r="N627"/>
  <c r="J627"/>
  <c r="T625"/>
  <c r="N625"/>
  <c r="J625"/>
  <c r="T623"/>
  <c r="N623"/>
  <c r="J623"/>
  <c r="T621"/>
  <c r="N621"/>
  <c r="J621"/>
  <c r="T619"/>
  <c r="N619"/>
  <c r="J619"/>
  <c r="T617"/>
  <c r="N617"/>
  <c r="J617"/>
  <c r="T615"/>
  <c r="N615"/>
  <c r="J615"/>
  <c r="T613"/>
  <c r="N613"/>
  <c r="J613"/>
  <c r="T611"/>
  <c r="N611"/>
  <c r="J611"/>
  <c r="T609"/>
  <c r="N609"/>
  <c r="J609"/>
  <c r="T607"/>
  <c r="N607"/>
  <c r="J607"/>
  <c r="T605"/>
  <c r="N605"/>
  <c r="J605"/>
  <c r="T603"/>
  <c r="N603"/>
  <c r="J603"/>
  <c r="T601"/>
  <c r="N601"/>
  <c r="J601"/>
  <c r="T599"/>
  <c r="N599"/>
  <c r="J599"/>
  <c r="T597"/>
  <c r="N597"/>
  <c r="J597"/>
  <c r="N595"/>
  <c r="S595" s="1"/>
  <c r="J595"/>
  <c r="N593"/>
  <c r="J593"/>
  <c r="T592"/>
  <c r="N592"/>
  <c r="J592"/>
  <c r="N590"/>
  <c r="S590" s="1"/>
  <c r="J590"/>
  <c r="N588"/>
  <c r="J588"/>
  <c r="N586"/>
  <c r="J586"/>
  <c r="N584"/>
  <c r="J584"/>
  <c r="N582"/>
  <c r="J582"/>
  <c r="N580"/>
  <c r="J580"/>
  <c r="N575"/>
  <c r="N571"/>
  <c r="J571"/>
  <c r="N568"/>
  <c r="J568"/>
  <c r="AB565"/>
  <c r="Q565"/>
  <c r="AC565" s="1"/>
  <c r="N564"/>
  <c r="J564"/>
  <c r="AB561"/>
  <c r="Q561"/>
  <c r="AC561" s="1"/>
  <c r="N560"/>
  <c r="J560"/>
  <c r="AB557"/>
  <c r="Q557"/>
  <c r="AC557" s="1"/>
  <c r="N556"/>
  <c r="J556"/>
  <c r="AB553"/>
  <c r="Q553"/>
  <c r="AC553" s="1"/>
  <c r="N552"/>
  <c r="J552"/>
  <c r="AB549"/>
  <c r="Q549"/>
  <c r="AC549" s="1"/>
  <c r="N548"/>
  <c r="J548"/>
  <c r="AB545"/>
  <c r="Q545"/>
  <c r="AC545" s="1"/>
  <c r="N544"/>
  <c r="J544"/>
  <c r="AB541"/>
  <c r="Q541"/>
  <c r="AC541" s="1"/>
  <c r="N540"/>
  <c r="AB537"/>
  <c r="Q537"/>
  <c r="AC537" s="1"/>
  <c r="N536"/>
  <c r="AB533"/>
  <c r="Q533"/>
  <c r="AC533" s="1"/>
  <c r="N532"/>
  <c r="AB529"/>
  <c r="Q529"/>
  <c r="AC529" s="1"/>
  <c r="N528"/>
  <c r="J528"/>
  <c r="AB525"/>
  <c r="Q525"/>
  <c r="AC525" s="1"/>
  <c r="J524"/>
  <c r="AB521"/>
  <c r="Q521"/>
  <c r="AC521" s="1"/>
  <c r="N520"/>
  <c r="J520"/>
  <c r="AB517"/>
  <c r="Q517"/>
  <c r="AC517" s="1"/>
  <c r="N516"/>
  <c r="S516" s="1"/>
  <c r="AB513"/>
  <c r="Q513"/>
  <c r="AC513" s="1"/>
  <c r="J512"/>
  <c r="AB509"/>
  <c r="Q509"/>
  <c r="AC509" s="1"/>
  <c r="AE509" s="1"/>
  <c r="N508"/>
  <c r="J508"/>
  <c r="AB505"/>
  <c r="Q505"/>
  <c r="AC505" s="1"/>
  <c r="AB501"/>
  <c r="Q501"/>
  <c r="AC501" s="1"/>
  <c r="N500"/>
  <c r="AB497"/>
  <c r="Q497"/>
  <c r="AC497" s="1"/>
  <c r="N496"/>
  <c r="AB493"/>
  <c r="Q493"/>
  <c r="AC493" s="1"/>
  <c r="N492"/>
  <c r="AB489"/>
  <c r="Q489"/>
  <c r="AC489" s="1"/>
  <c r="N488"/>
  <c r="AB485"/>
  <c r="Q485"/>
  <c r="AC485" s="1"/>
  <c r="N484"/>
  <c r="AB481"/>
  <c r="Q481"/>
  <c r="AC481" s="1"/>
  <c r="L473"/>
  <c r="L465"/>
  <c r="L457"/>
  <c r="L449"/>
  <c r="L441"/>
  <c r="L433"/>
  <c r="L425"/>
  <c r="L417"/>
  <c r="L409"/>
  <c r="K479"/>
  <c r="M479"/>
  <c r="O479"/>
  <c r="Y476"/>
  <c r="AA476"/>
  <c r="AC476"/>
  <c r="I476"/>
  <c r="R476"/>
  <c r="AD476" s="1"/>
  <c r="K475"/>
  <c r="M475"/>
  <c r="O475"/>
  <c r="Y472"/>
  <c r="AA472"/>
  <c r="AC472"/>
  <c r="I472"/>
  <c r="R472"/>
  <c r="AD472" s="1"/>
  <c r="K471"/>
  <c r="O471"/>
  <c r="Y468"/>
  <c r="AA468"/>
  <c r="AC468"/>
  <c r="I468"/>
  <c r="R468"/>
  <c r="AD468" s="1"/>
  <c r="K467"/>
  <c r="O467"/>
  <c r="Y464"/>
  <c r="AA464"/>
  <c r="AC464"/>
  <c r="I464"/>
  <c r="R464"/>
  <c r="AD464" s="1"/>
  <c r="M463"/>
  <c r="O463"/>
  <c r="Y460"/>
  <c r="AA460"/>
  <c r="AC460"/>
  <c r="I460"/>
  <c r="R460"/>
  <c r="AD460" s="1"/>
  <c r="O459"/>
  <c r="Y456"/>
  <c r="AA456"/>
  <c r="AC456"/>
  <c r="I456"/>
  <c r="R456"/>
  <c r="AD456" s="1"/>
  <c r="K455"/>
  <c r="O455"/>
  <c r="Y452"/>
  <c r="AA452"/>
  <c r="AC452"/>
  <c r="I452"/>
  <c r="R452"/>
  <c r="AD452" s="1"/>
  <c r="K451"/>
  <c r="O451"/>
  <c r="Y448"/>
  <c r="AA448"/>
  <c r="AC448"/>
  <c r="I448"/>
  <c r="R448"/>
  <c r="AD448" s="1"/>
  <c r="K447"/>
  <c r="M447"/>
  <c r="O447"/>
  <c r="Y444"/>
  <c r="AA444"/>
  <c r="AC444"/>
  <c r="I444"/>
  <c r="R444"/>
  <c r="AD444" s="1"/>
  <c r="K443"/>
  <c r="M443"/>
  <c r="O443"/>
  <c r="Y440"/>
  <c r="AA440"/>
  <c r="AC440"/>
  <c r="I440"/>
  <c r="R440"/>
  <c r="AD440" s="1"/>
  <c r="K439"/>
  <c r="O439"/>
  <c r="Y436"/>
  <c r="AA436"/>
  <c r="AC436"/>
  <c r="I436"/>
  <c r="R436"/>
  <c r="AD436" s="1"/>
  <c r="K435"/>
  <c r="O435"/>
  <c r="Y432"/>
  <c r="AA432"/>
  <c r="AC432"/>
  <c r="I432"/>
  <c r="R432"/>
  <c r="AD432" s="1"/>
  <c r="K431"/>
  <c r="O431"/>
  <c r="Y428"/>
  <c r="AA428"/>
  <c r="AC428"/>
  <c r="I428"/>
  <c r="R428"/>
  <c r="AD428" s="1"/>
  <c r="M427"/>
  <c r="O427"/>
  <c r="Y424"/>
  <c r="AA424"/>
  <c r="AC424"/>
  <c r="I424"/>
  <c r="R424"/>
  <c r="AD424" s="1"/>
  <c r="M423"/>
  <c r="O423"/>
  <c r="Y420"/>
  <c r="AA420"/>
  <c r="AC420"/>
  <c r="I420"/>
  <c r="R420"/>
  <c r="AD420" s="1"/>
  <c r="K419"/>
  <c r="M419"/>
  <c r="O419"/>
  <c r="Y416"/>
  <c r="AA416"/>
  <c r="AC416"/>
  <c r="I416"/>
  <c r="R416"/>
  <c r="AD416" s="1"/>
  <c r="K415"/>
  <c r="O415"/>
  <c r="Y412"/>
  <c r="AA412"/>
  <c r="AC412"/>
  <c r="I412"/>
  <c r="R412"/>
  <c r="AD412" s="1"/>
  <c r="K411"/>
  <c r="O411"/>
  <c r="Y408"/>
  <c r="AA408"/>
  <c r="AC408"/>
  <c r="AE408" s="1"/>
  <c r="AF408" s="1"/>
  <c r="Y406"/>
  <c r="AA406"/>
  <c r="AB406"/>
  <c r="I406"/>
  <c r="R406"/>
  <c r="AD406" s="1"/>
  <c r="Q406"/>
  <c r="AC406" s="1"/>
  <c r="K405"/>
  <c r="M405"/>
  <c r="O405"/>
  <c r="J405"/>
  <c r="N405"/>
  <c r="Y398"/>
  <c r="AA398"/>
  <c r="AB398"/>
  <c r="I398"/>
  <c r="R398"/>
  <c r="AD398" s="1"/>
  <c r="Q398"/>
  <c r="AC398" s="1"/>
  <c r="K397"/>
  <c r="M397"/>
  <c r="O397"/>
  <c r="J397"/>
  <c r="N397"/>
  <c r="Y390"/>
  <c r="AA390"/>
  <c r="AB390"/>
  <c r="I390"/>
  <c r="R390"/>
  <c r="AD390" s="1"/>
  <c r="Q390"/>
  <c r="AC390" s="1"/>
  <c r="O389"/>
  <c r="Y382"/>
  <c r="AA382"/>
  <c r="AB382"/>
  <c r="I382"/>
  <c r="R382"/>
  <c r="AD382" s="1"/>
  <c r="Q382"/>
  <c r="AC382" s="1"/>
  <c r="K381"/>
  <c r="O381"/>
  <c r="N381"/>
  <c r="Y374"/>
  <c r="AA374"/>
  <c r="AB374"/>
  <c r="I374"/>
  <c r="R374"/>
  <c r="AD374" s="1"/>
  <c r="Q374"/>
  <c r="AC374" s="1"/>
  <c r="K373"/>
  <c r="M373"/>
  <c r="O373"/>
  <c r="J373"/>
  <c r="N373"/>
  <c r="Y366"/>
  <c r="AA366"/>
  <c r="AB366"/>
  <c r="I366"/>
  <c r="R366"/>
  <c r="AD366" s="1"/>
  <c r="Q366"/>
  <c r="AC366" s="1"/>
  <c r="K365"/>
  <c r="M365"/>
  <c r="O365"/>
  <c r="J365"/>
  <c r="N365"/>
  <c r="Y358"/>
  <c r="AA358"/>
  <c r="AB358"/>
  <c r="I358"/>
  <c r="R358"/>
  <c r="AD358" s="1"/>
  <c r="Q358"/>
  <c r="AC358" s="1"/>
  <c r="K357"/>
  <c r="O357"/>
  <c r="N357"/>
  <c r="Y350"/>
  <c r="AA350"/>
  <c r="AB350"/>
  <c r="I350"/>
  <c r="R350"/>
  <c r="AD350" s="1"/>
  <c r="Q350"/>
  <c r="AC350" s="1"/>
  <c r="K349"/>
  <c r="M349"/>
  <c r="O349"/>
  <c r="J349"/>
  <c r="N349"/>
  <c r="S349" s="1"/>
  <c r="Y342"/>
  <c r="AA342"/>
  <c r="AB342"/>
  <c r="I342"/>
  <c r="R342"/>
  <c r="AD342" s="1"/>
  <c r="Q342"/>
  <c r="AC342" s="1"/>
  <c r="M341"/>
  <c r="O341"/>
  <c r="J341"/>
  <c r="Y334"/>
  <c r="AA334"/>
  <c r="AB334"/>
  <c r="I334"/>
  <c r="R334"/>
  <c r="AD334" s="1"/>
  <c r="Q334"/>
  <c r="AC334" s="1"/>
  <c r="K333"/>
  <c r="M333"/>
  <c r="O333"/>
  <c r="J333"/>
  <c r="N333"/>
  <c r="S333" s="1"/>
  <c r="Y326"/>
  <c r="AA326"/>
  <c r="AB326"/>
  <c r="I326"/>
  <c r="R326"/>
  <c r="AD326" s="1"/>
  <c r="Q326"/>
  <c r="AC326" s="1"/>
  <c r="O325"/>
  <c r="AE401"/>
  <c r="L408"/>
  <c r="K407"/>
  <c r="O407"/>
  <c r="Y404"/>
  <c r="AA404"/>
  <c r="AC404"/>
  <c r="I404"/>
  <c r="R404"/>
  <c r="AD404" s="1"/>
  <c r="K403"/>
  <c r="O403"/>
  <c r="Y400"/>
  <c r="AA400"/>
  <c r="AC400"/>
  <c r="I400"/>
  <c r="R400"/>
  <c r="AD400" s="1"/>
  <c r="K399"/>
  <c r="O399"/>
  <c r="Y396"/>
  <c r="AA396"/>
  <c r="AC396"/>
  <c r="I396"/>
  <c r="R396"/>
  <c r="AD396" s="1"/>
  <c r="M395"/>
  <c r="O395"/>
  <c r="Y392"/>
  <c r="AA392"/>
  <c r="AC392"/>
  <c r="I392"/>
  <c r="R392"/>
  <c r="AD392" s="1"/>
  <c r="O391"/>
  <c r="Y388"/>
  <c r="AA388"/>
  <c r="AC388"/>
  <c r="I388"/>
  <c r="R388"/>
  <c r="AD388" s="1"/>
  <c r="K387"/>
  <c r="M387"/>
  <c r="O387"/>
  <c r="Y384"/>
  <c r="AA384"/>
  <c r="AC384"/>
  <c r="I384"/>
  <c r="R384"/>
  <c r="AD384" s="1"/>
  <c r="K383"/>
  <c r="O383"/>
  <c r="Y380"/>
  <c r="AA380"/>
  <c r="AC380"/>
  <c r="I380"/>
  <c r="R380"/>
  <c r="AD380" s="1"/>
  <c r="K379"/>
  <c r="O379"/>
  <c r="Y376"/>
  <c r="AA376"/>
  <c r="AC376"/>
  <c r="I376"/>
  <c r="R376"/>
  <c r="AD376" s="1"/>
  <c r="K375"/>
  <c r="O375"/>
  <c r="Y372"/>
  <c r="AA372"/>
  <c r="AC372"/>
  <c r="I372"/>
  <c r="R372"/>
  <c r="AD372" s="1"/>
  <c r="K371"/>
  <c r="O371"/>
  <c r="Y368"/>
  <c r="AA368"/>
  <c r="AC368"/>
  <c r="I368"/>
  <c r="R368"/>
  <c r="AD368" s="1"/>
  <c r="K367"/>
  <c r="O367"/>
  <c r="Y364"/>
  <c r="AA364"/>
  <c r="AC364"/>
  <c r="I364"/>
  <c r="R364"/>
  <c r="AD364" s="1"/>
  <c r="O363"/>
  <c r="Y360"/>
  <c r="AA360"/>
  <c r="AC360"/>
  <c r="I360"/>
  <c r="R360"/>
  <c r="AD360" s="1"/>
  <c r="K359"/>
  <c r="O359"/>
  <c r="Y356"/>
  <c r="AA356"/>
  <c r="AC356"/>
  <c r="I356"/>
  <c r="R356"/>
  <c r="AD356" s="1"/>
  <c r="K355"/>
  <c r="O355"/>
  <c r="S355" s="1"/>
  <c r="Y352"/>
  <c r="AA352"/>
  <c r="AC352"/>
  <c r="I352"/>
  <c r="R352"/>
  <c r="AD352" s="1"/>
  <c r="K351"/>
  <c r="M351"/>
  <c r="O351"/>
  <c r="Y348"/>
  <c r="AA348"/>
  <c r="AC348"/>
  <c r="I348"/>
  <c r="R348"/>
  <c r="AD348" s="1"/>
  <c r="K347"/>
  <c r="M347"/>
  <c r="O347"/>
  <c r="Y344"/>
  <c r="AA344"/>
  <c r="AC344"/>
  <c r="I344"/>
  <c r="R344"/>
  <c r="AD344" s="1"/>
  <c r="K343"/>
  <c r="M343"/>
  <c r="O343"/>
  <c r="S343" s="1"/>
  <c r="Y340"/>
  <c r="AA340"/>
  <c r="AC340"/>
  <c r="I340"/>
  <c r="R340"/>
  <c r="AD340" s="1"/>
  <c r="K339"/>
  <c r="O339"/>
  <c r="Y336"/>
  <c r="AA336"/>
  <c r="AC336"/>
  <c r="I336"/>
  <c r="R336"/>
  <c r="AD336" s="1"/>
  <c r="K335"/>
  <c r="O335"/>
  <c r="Y332"/>
  <c r="AA332"/>
  <c r="AC332"/>
  <c r="I332"/>
  <c r="R332"/>
  <c r="AD332" s="1"/>
  <c r="K331"/>
  <c r="O331"/>
  <c r="Y328"/>
  <c r="AA328"/>
  <c r="AC328"/>
  <c r="I328"/>
  <c r="R328"/>
  <c r="AD328" s="1"/>
  <c r="K327"/>
  <c r="O327"/>
  <c r="L324"/>
  <c r="O324"/>
  <c r="L320"/>
  <c r="O320"/>
  <c r="L316"/>
  <c r="O316"/>
  <c r="L312"/>
  <c r="O312"/>
  <c r="O304"/>
  <c r="O296"/>
  <c r="O288"/>
  <c r="O280"/>
  <c r="O272"/>
  <c r="O264"/>
  <c r="O256"/>
  <c r="O248"/>
  <c r="O240"/>
  <c r="N408"/>
  <c r="S408" s="1"/>
  <c r="Y235"/>
  <c r="AA235"/>
  <c r="I235"/>
  <c r="R235"/>
  <c r="AD235" s="1"/>
  <c r="O234"/>
  <c r="Y231"/>
  <c r="AA231"/>
  <c r="I231"/>
  <c r="R231"/>
  <c r="AD231" s="1"/>
  <c r="Y227"/>
  <c r="AA227"/>
  <c r="I227"/>
  <c r="R227"/>
  <c r="AD227" s="1"/>
  <c r="K226"/>
  <c r="Y223"/>
  <c r="AA223"/>
  <c r="I223"/>
  <c r="R223"/>
  <c r="AD223" s="1"/>
  <c r="O222"/>
  <c r="Y219"/>
  <c r="AA219"/>
  <c r="I219"/>
  <c r="R219"/>
  <c r="AD219" s="1"/>
  <c r="Y215"/>
  <c r="AA215"/>
  <c r="I215"/>
  <c r="R215"/>
  <c r="AD215" s="1"/>
  <c r="K214"/>
  <c r="Y211"/>
  <c r="AA211"/>
  <c r="I211"/>
  <c r="R211"/>
  <c r="AD211" s="1"/>
  <c r="O210"/>
  <c r="Y207"/>
  <c r="AA207"/>
  <c r="I207"/>
  <c r="R207"/>
  <c r="AD207" s="1"/>
  <c r="Y203"/>
  <c r="AA203"/>
  <c r="I203"/>
  <c r="R203"/>
  <c r="AD203" s="1"/>
  <c r="K202"/>
  <c r="Y199"/>
  <c r="AA199"/>
  <c r="I199"/>
  <c r="R199"/>
  <c r="AD199" s="1"/>
  <c r="M198"/>
  <c r="O198"/>
  <c r="Y195"/>
  <c r="AA195"/>
  <c r="I195"/>
  <c r="R195"/>
  <c r="AD195" s="1"/>
  <c r="K194"/>
  <c r="O194"/>
  <c r="Y191"/>
  <c r="AA191"/>
  <c r="I191"/>
  <c r="R191"/>
  <c r="AD191" s="1"/>
  <c r="O190"/>
  <c r="Y187"/>
  <c r="AA187"/>
  <c r="I187"/>
  <c r="R187"/>
  <c r="AD187" s="1"/>
  <c r="K186"/>
  <c r="M186"/>
  <c r="O186"/>
  <c r="Y183"/>
  <c r="AA183"/>
  <c r="I183"/>
  <c r="R183"/>
  <c r="AD183" s="1"/>
  <c r="M182"/>
  <c r="O182"/>
  <c r="Y179"/>
  <c r="AA179"/>
  <c r="I179"/>
  <c r="R179"/>
  <c r="AD179" s="1"/>
  <c r="K178"/>
  <c r="O178"/>
  <c r="Y175"/>
  <c r="AA175"/>
  <c r="I175"/>
  <c r="R175"/>
  <c r="AD175" s="1"/>
  <c r="O174"/>
  <c r="Y171"/>
  <c r="AA171"/>
  <c r="I171"/>
  <c r="R171"/>
  <c r="AD171" s="1"/>
  <c r="K170"/>
  <c r="O170"/>
  <c r="Y167"/>
  <c r="AA167"/>
  <c r="I167"/>
  <c r="R167"/>
  <c r="AD167" s="1"/>
  <c r="K166"/>
  <c r="M166"/>
  <c r="O166"/>
  <c r="Y163"/>
  <c r="AA163"/>
  <c r="I163"/>
  <c r="R163"/>
  <c r="AD163" s="1"/>
  <c r="K162"/>
  <c r="O162"/>
  <c r="Y159"/>
  <c r="AA159"/>
  <c r="I159"/>
  <c r="R159"/>
  <c r="AD159" s="1"/>
  <c r="K158"/>
  <c r="O158"/>
  <c r="Y155"/>
  <c r="AA155"/>
  <c r="I155"/>
  <c r="R155"/>
  <c r="AD155" s="1"/>
  <c r="K154"/>
  <c r="O154"/>
  <c r="Y151"/>
  <c r="AA151"/>
  <c r="I151"/>
  <c r="R151"/>
  <c r="AD151" s="1"/>
  <c r="K150"/>
  <c r="M150"/>
  <c r="O150"/>
  <c r="Y147"/>
  <c r="AA147"/>
  <c r="I147"/>
  <c r="R147"/>
  <c r="AD147" s="1"/>
  <c r="K146"/>
  <c r="O146"/>
  <c r="Y143"/>
  <c r="AA143"/>
  <c r="I143"/>
  <c r="R143"/>
  <c r="AD143" s="1"/>
  <c r="I142"/>
  <c r="Q142"/>
  <c r="AC142" s="1"/>
  <c r="AB142"/>
  <c r="O141"/>
  <c r="Y134"/>
  <c r="AA134"/>
  <c r="AB134"/>
  <c r="I134"/>
  <c r="R134"/>
  <c r="AD134" s="1"/>
  <c r="Q134"/>
  <c r="AC134" s="1"/>
  <c r="M133"/>
  <c r="O133"/>
  <c r="J133"/>
  <c r="Y126"/>
  <c r="AA126"/>
  <c r="AB126"/>
  <c r="I126"/>
  <c r="R126"/>
  <c r="AD126" s="1"/>
  <c r="Q126"/>
  <c r="AC126" s="1"/>
  <c r="O125"/>
  <c r="Y118"/>
  <c r="AA118"/>
  <c r="AB118"/>
  <c r="I118"/>
  <c r="R118"/>
  <c r="AD118" s="1"/>
  <c r="Q118"/>
  <c r="AC118" s="1"/>
  <c r="K117"/>
  <c r="M117"/>
  <c r="O117"/>
  <c r="J117"/>
  <c r="N117"/>
  <c r="Y110"/>
  <c r="AA110"/>
  <c r="AB110"/>
  <c r="I110"/>
  <c r="R110"/>
  <c r="AD110" s="1"/>
  <c r="Q110"/>
  <c r="AC110" s="1"/>
  <c r="O109"/>
  <c r="O106"/>
  <c r="O102"/>
  <c r="N321"/>
  <c r="N317"/>
  <c r="N313"/>
  <c r="N311"/>
  <c r="N309"/>
  <c r="N301"/>
  <c r="N293"/>
  <c r="N285"/>
  <c r="N277"/>
  <c r="N269"/>
  <c r="N261"/>
  <c r="N253"/>
  <c r="N245"/>
  <c r="N237"/>
  <c r="Y233"/>
  <c r="AA233"/>
  <c r="AC233"/>
  <c r="I233"/>
  <c r="R233"/>
  <c r="AD233" s="1"/>
  <c r="K232"/>
  <c r="Y229"/>
  <c r="AA229"/>
  <c r="AC229"/>
  <c r="I229"/>
  <c r="R229"/>
  <c r="AD229" s="1"/>
  <c r="O228"/>
  <c r="Y225"/>
  <c r="AA225"/>
  <c r="AC225"/>
  <c r="I225"/>
  <c r="R225"/>
  <c r="AD225" s="1"/>
  <c r="K224"/>
  <c r="Y221"/>
  <c r="AA221"/>
  <c r="AC221"/>
  <c r="I221"/>
  <c r="R221"/>
  <c r="AD221" s="1"/>
  <c r="O220"/>
  <c r="Y217"/>
  <c r="AA217"/>
  <c r="AC217"/>
  <c r="I217"/>
  <c r="R217"/>
  <c r="AD217" s="1"/>
  <c r="K216"/>
  <c r="Y213"/>
  <c r="AA213"/>
  <c r="AC213"/>
  <c r="I213"/>
  <c r="R213"/>
  <c r="AD213" s="1"/>
  <c r="O212"/>
  <c r="Y209"/>
  <c r="AA209"/>
  <c r="AC209"/>
  <c r="I209"/>
  <c r="R209"/>
  <c r="AD209" s="1"/>
  <c r="K208"/>
  <c r="Y205"/>
  <c r="AA205"/>
  <c r="AC205"/>
  <c r="I205"/>
  <c r="R205"/>
  <c r="AD205" s="1"/>
  <c r="O204"/>
  <c r="Y201"/>
  <c r="AA201"/>
  <c r="AC201"/>
  <c r="I201"/>
  <c r="R201"/>
  <c r="AD201" s="1"/>
  <c r="K200"/>
  <c r="Y197"/>
  <c r="AA197"/>
  <c r="AC197"/>
  <c r="I197"/>
  <c r="R197"/>
  <c r="AD197" s="1"/>
  <c r="O196"/>
  <c r="Y193"/>
  <c r="AA193"/>
  <c r="AC193"/>
  <c r="I193"/>
  <c r="R193"/>
  <c r="AD193" s="1"/>
  <c r="M192"/>
  <c r="O192"/>
  <c r="Y189"/>
  <c r="AA189"/>
  <c r="AC189"/>
  <c r="I189"/>
  <c r="R189"/>
  <c r="AD189" s="1"/>
  <c r="K188"/>
  <c r="M188"/>
  <c r="O188"/>
  <c r="Y185"/>
  <c r="AA185"/>
  <c r="AC185"/>
  <c r="I185"/>
  <c r="R185"/>
  <c r="AD185" s="1"/>
  <c r="K184"/>
  <c r="M184"/>
  <c r="O184"/>
  <c r="Y181"/>
  <c r="AA181"/>
  <c r="AC181"/>
  <c r="I181"/>
  <c r="R181"/>
  <c r="AD181" s="1"/>
  <c r="K180"/>
  <c r="M180"/>
  <c r="O180"/>
  <c r="Y177"/>
  <c r="AA177"/>
  <c r="AC177"/>
  <c r="I177"/>
  <c r="R177"/>
  <c r="AD177" s="1"/>
  <c r="K176"/>
  <c r="M176"/>
  <c r="O176"/>
  <c r="Y173"/>
  <c r="AA173"/>
  <c r="AC173"/>
  <c r="I173"/>
  <c r="R173"/>
  <c r="AD173" s="1"/>
  <c r="K172"/>
  <c r="M172"/>
  <c r="O172"/>
  <c r="Y169"/>
  <c r="AA169"/>
  <c r="AC169"/>
  <c r="I169"/>
  <c r="R169"/>
  <c r="AD169" s="1"/>
  <c r="K168"/>
  <c r="Y165"/>
  <c r="AA165"/>
  <c r="AC165"/>
  <c r="I165"/>
  <c r="R165"/>
  <c r="AD165" s="1"/>
  <c r="O164"/>
  <c r="Y161"/>
  <c r="AA161"/>
  <c r="AC161"/>
  <c r="I161"/>
  <c r="R161"/>
  <c r="AD161" s="1"/>
  <c r="K160"/>
  <c r="Y157"/>
  <c r="AA157"/>
  <c r="AC157"/>
  <c r="I157"/>
  <c r="R157"/>
  <c r="AD157" s="1"/>
  <c r="O156"/>
  <c r="Y153"/>
  <c r="AA153"/>
  <c r="AC153"/>
  <c r="I153"/>
  <c r="R153"/>
  <c r="AD153" s="1"/>
  <c r="K152"/>
  <c r="Y149"/>
  <c r="AA149"/>
  <c r="AC149"/>
  <c r="I149"/>
  <c r="R149"/>
  <c r="AD149" s="1"/>
  <c r="O148"/>
  <c r="Y145"/>
  <c r="AA145"/>
  <c r="AC145"/>
  <c r="I145"/>
  <c r="R145"/>
  <c r="AD145" s="1"/>
  <c r="K144"/>
  <c r="Y138"/>
  <c r="AA138"/>
  <c r="AB138"/>
  <c r="I138"/>
  <c r="R138"/>
  <c r="AD138" s="1"/>
  <c r="Q138"/>
  <c r="AC138" s="1"/>
  <c r="K137"/>
  <c r="O137"/>
  <c r="N137"/>
  <c r="Y130"/>
  <c r="AA130"/>
  <c r="AB130"/>
  <c r="I130"/>
  <c r="R130"/>
  <c r="AD130" s="1"/>
  <c r="Q130"/>
  <c r="AC130" s="1"/>
  <c r="K129"/>
  <c r="O129"/>
  <c r="N129"/>
  <c r="Y122"/>
  <c r="AA122"/>
  <c r="AB122"/>
  <c r="I122"/>
  <c r="R122"/>
  <c r="AD122" s="1"/>
  <c r="Q122"/>
  <c r="AC122" s="1"/>
  <c r="K121"/>
  <c r="O121"/>
  <c r="N121"/>
  <c r="Y114"/>
  <c r="AA114"/>
  <c r="AB114"/>
  <c r="I114"/>
  <c r="R114"/>
  <c r="AD114" s="1"/>
  <c r="Q114"/>
  <c r="AC114" s="1"/>
  <c r="K113"/>
  <c r="O113"/>
  <c r="N113"/>
  <c r="AC324"/>
  <c r="AA324"/>
  <c r="R324"/>
  <c r="AD324" s="1"/>
  <c r="O323"/>
  <c r="M323"/>
  <c r="K323"/>
  <c r="AC322"/>
  <c r="AA322"/>
  <c r="R322"/>
  <c r="AD322" s="1"/>
  <c r="O321"/>
  <c r="M321"/>
  <c r="K321"/>
  <c r="AC320"/>
  <c r="AA320"/>
  <c r="R320"/>
  <c r="AD320" s="1"/>
  <c r="O319"/>
  <c r="M319"/>
  <c r="K319"/>
  <c r="AC318"/>
  <c r="AA318"/>
  <c r="R318"/>
  <c r="AD318" s="1"/>
  <c r="O317"/>
  <c r="M317"/>
  <c r="K317"/>
  <c r="AC316"/>
  <c r="AA316"/>
  <c r="R316"/>
  <c r="AD316" s="1"/>
  <c r="O315"/>
  <c r="M315"/>
  <c r="K315"/>
  <c r="AC314"/>
  <c r="AA314"/>
  <c r="R314"/>
  <c r="AD314" s="1"/>
  <c r="O313"/>
  <c r="M313"/>
  <c r="K313"/>
  <c r="AC312"/>
  <c r="AA312"/>
  <c r="R312"/>
  <c r="AD312" s="1"/>
  <c r="O311"/>
  <c r="M311"/>
  <c r="K311"/>
  <c r="AC310"/>
  <c r="AA310"/>
  <c r="R310"/>
  <c r="AD310" s="1"/>
  <c r="K309"/>
  <c r="AA308"/>
  <c r="R308"/>
  <c r="AD308" s="1"/>
  <c r="O307"/>
  <c r="K307"/>
  <c r="AA306"/>
  <c r="R306"/>
  <c r="AD306" s="1"/>
  <c r="K305"/>
  <c r="AA304"/>
  <c r="R304"/>
  <c r="AD304" s="1"/>
  <c r="O303"/>
  <c r="M303"/>
  <c r="K303"/>
  <c r="AC302"/>
  <c r="AA302"/>
  <c r="R302"/>
  <c r="AD302" s="1"/>
  <c r="K301"/>
  <c r="AA300"/>
  <c r="R300"/>
  <c r="AD300" s="1"/>
  <c r="O299"/>
  <c r="K299"/>
  <c r="AA298"/>
  <c r="R298"/>
  <c r="AD298" s="1"/>
  <c r="K297"/>
  <c r="AA296"/>
  <c r="R296"/>
  <c r="AD296" s="1"/>
  <c r="O295"/>
  <c r="M295"/>
  <c r="K295"/>
  <c r="AC294"/>
  <c r="AA294"/>
  <c r="R294"/>
  <c r="AD294" s="1"/>
  <c r="K293"/>
  <c r="AA292"/>
  <c r="R292"/>
  <c r="AD292" s="1"/>
  <c r="O291"/>
  <c r="K291"/>
  <c r="AA290"/>
  <c r="R290"/>
  <c r="AD290" s="1"/>
  <c r="K289"/>
  <c r="AA288"/>
  <c r="R288"/>
  <c r="AD288" s="1"/>
  <c r="O287"/>
  <c r="K287"/>
  <c r="AA286"/>
  <c r="R286"/>
  <c r="AD286" s="1"/>
  <c r="K285"/>
  <c r="AA284"/>
  <c r="R284"/>
  <c r="AD284" s="1"/>
  <c r="O283"/>
  <c r="M283"/>
  <c r="K283"/>
  <c r="AC282"/>
  <c r="AA282"/>
  <c r="R282"/>
  <c r="AD282" s="1"/>
  <c r="K281"/>
  <c r="AA280"/>
  <c r="R280"/>
  <c r="AD280" s="1"/>
  <c r="O279"/>
  <c r="M279"/>
  <c r="K279"/>
  <c r="AC278"/>
  <c r="AA278"/>
  <c r="R278"/>
  <c r="AD278" s="1"/>
  <c r="K277"/>
  <c r="AA276"/>
  <c r="R276"/>
  <c r="AD276" s="1"/>
  <c r="O275"/>
  <c r="K275"/>
  <c r="AA274"/>
  <c r="R274"/>
  <c r="AD274" s="1"/>
  <c r="K273"/>
  <c r="AA272"/>
  <c r="R272"/>
  <c r="AD272" s="1"/>
  <c r="O271"/>
  <c r="K271"/>
  <c r="AA270"/>
  <c r="R270"/>
  <c r="AD270" s="1"/>
  <c r="K269"/>
  <c r="AA268"/>
  <c r="R268"/>
  <c r="AD268" s="1"/>
  <c r="O267"/>
  <c r="M267"/>
  <c r="K267"/>
  <c r="AC266"/>
  <c r="AA266"/>
  <c r="R266"/>
  <c r="AD266" s="1"/>
  <c r="K265"/>
  <c r="AA264"/>
  <c r="R264"/>
  <c r="AD264" s="1"/>
  <c r="O263"/>
  <c r="M263"/>
  <c r="K263"/>
  <c r="AC262"/>
  <c r="AA262"/>
  <c r="R262"/>
  <c r="AD262" s="1"/>
  <c r="K261"/>
  <c r="AA260"/>
  <c r="R260"/>
  <c r="AD260" s="1"/>
  <c r="O259"/>
  <c r="K259"/>
  <c r="AA258"/>
  <c r="R258"/>
  <c r="AD258" s="1"/>
  <c r="K257"/>
  <c r="AA256"/>
  <c r="R256"/>
  <c r="AD256" s="1"/>
  <c r="O255"/>
  <c r="K255"/>
  <c r="AA254"/>
  <c r="R254"/>
  <c r="AD254" s="1"/>
  <c r="K253"/>
  <c r="AA252"/>
  <c r="R252"/>
  <c r="AD252" s="1"/>
  <c r="O251"/>
  <c r="M251"/>
  <c r="K251"/>
  <c r="AC250"/>
  <c r="AA250"/>
  <c r="R250"/>
  <c r="AD250" s="1"/>
  <c r="K249"/>
  <c r="AA248"/>
  <c r="R248"/>
  <c r="AD248" s="1"/>
  <c r="O247"/>
  <c r="M247"/>
  <c r="K247"/>
  <c r="AC246"/>
  <c r="AA246"/>
  <c r="R246"/>
  <c r="AD246" s="1"/>
  <c r="K245"/>
  <c r="AA244"/>
  <c r="R244"/>
  <c r="AD244" s="1"/>
  <c r="O243"/>
  <c r="K243"/>
  <c r="AA242"/>
  <c r="R242"/>
  <c r="AD242" s="1"/>
  <c r="K241"/>
  <c r="AA240"/>
  <c r="R240"/>
  <c r="AD240" s="1"/>
  <c r="O239"/>
  <c r="K239"/>
  <c r="AA238"/>
  <c r="R238"/>
  <c r="AD238" s="1"/>
  <c r="K237"/>
  <c r="AA236"/>
  <c r="R236"/>
  <c r="AD236" s="1"/>
  <c r="AB235"/>
  <c r="Q235"/>
  <c r="AC235" s="1"/>
  <c r="N234"/>
  <c r="J234"/>
  <c r="AB231"/>
  <c r="Q231"/>
  <c r="AC231" s="1"/>
  <c r="N230"/>
  <c r="J230"/>
  <c r="AB227"/>
  <c r="Q227"/>
  <c r="AC227" s="1"/>
  <c r="N226"/>
  <c r="AB223"/>
  <c r="Q223"/>
  <c r="AC223" s="1"/>
  <c r="N222"/>
  <c r="AB219"/>
  <c r="Q219"/>
  <c r="AC219" s="1"/>
  <c r="N218"/>
  <c r="J218"/>
  <c r="AB215"/>
  <c r="Q215"/>
  <c r="AC215" s="1"/>
  <c r="N214"/>
  <c r="J214"/>
  <c r="AB211"/>
  <c r="Q211"/>
  <c r="AC211" s="1"/>
  <c r="N210"/>
  <c r="AB207"/>
  <c r="Q207"/>
  <c r="AC207" s="1"/>
  <c r="N206"/>
  <c r="J206"/>
  <c r="AB203"/>
  <c r="Q203"/>
  <c r="AC203" s="1"/>
  <c r="N202"/>
  <c r="J202"/>
  <c r="AB199"/>
  <c r="Q199"/>
  <c r="AC199" s="1"/>
  <c r="N198"/>
  <c r="J198"/>
  <c r="AB195"/>
  <c r="Q195"/>
  <c r="AC195" s="1"/>
  <c r="N194"/>
  <c r="J194"/>
  <c r="AB191"/>
  <c r="Q191"/>
  <c r="AC191" s="1"/>
  <c r="N190"/>
  <c r="J190"/>
  <c r="AB187"/>
  <c r="Q187"/>
  <c r="AC187" s="1"/>
  <c r="N186"/>
  <c r="J186"/>
  <c r="AB183"/>
  <c r="Q183"/>
  <c r="AC183" s="1"/>
  <c r="N182"/>
  <c r="J182"/>
  <c r="AB179"/>
  <c r="Q179"/>
  <c r="AC179" s="1"/>
  <c r="N178"/>
  <c r="J178"/>
  <c r="AB175"/>
  <c r="Q175"/>
  <c r="AC175" s="1"/>
  <c r="N174"/>
  <c r="J174"/>
  <c r="AB171"/>
  <c r="Q171"/>
  <c r="AC171" s="1"/>
  <c r="N170"/>
  <c r="J170"/>
  <c r="AB167"/>
  <c r="Q167"/>
  <c r="AC167" s="1"/>
  <c r="N166"/>
  <c r="J166"/>
  <c r="AB163"/>
  <c r="Q163"/>
  <c r="AC163" s="1"/>
  <c r="N162"/>
  <c r="J162"/>
  <c r="AB159"/>
  <c r="Q159"/>
  <c r="AC159" s="1"/>
  <c r="N158"/>
  <c r="J158"/>
  <c r="AB155"/>
  <c r="Q155"/>
  <c r="AC155" s="1"/>
  <c r="N154"/>
  <c r="J154"/>
  <c r="AB151"/>
  <c r="Q151"/>
  <c r="AC151" s="1"/>
  <c r="N150"/>
  <c r="J150"/>
  <c r="AB147"/>
  <c r="Q147"/>
  <c r="AC147" s="1"/>
  <c r="AE147" s="1"/>
  <c r="N146"/>
  <c r="J146"/>
  <c r="AB143"/>
  <c r="Q143"/>
  <c r="AC143" s="1"/>
  <c r="AA142"/>
  <c r="R142"/>
  <c r="AD142" s="1"/>
  <c r="L141"/>
  <c r="L133"/>
  <c r="L117"/>
  <c r="L109"/>
  <c r="Y140"/>
  <c r="AA140"/>
  <c r="AC140"/>
  <c r="I140"/>
  <c r="R140"/>
  <c r="AD140" s="1"/>
  <c r="Y136"/>
  <c r="AA136"/>
  <c r="AC136"/>
  <c r="I136"/>
  <c r="R136"/>
  <c r="AD136" s="1"/>
  <c r="Y132"/>
  <c r="AA132"/>
  <c r="AC132"/>
  <c r="I132"/>
  <c r="R132"/>
  <c r="AD132" s="1"/>
  <c r="K131"/>
  <c r="M131"/>
  <c r="O131"/>
  <c r="Y128"/>
  <c r="AA128"/>
  <c r="AC128"/>
  <c r="I128"/>
  <c r="R128"/>
  <c r="AD128" s="1"/>
  <c r="K127"/>
  <c r="M127"/>
  <c r="O127"/>
  <c r="Y124"/>
  <c r="AA124"/>
  <c r="AC124"/>
  <c r="I124"/>
  <c r="R124"/>
  <c r="AD124" s="1"/>
  <c r="Y120"/>
  <c r="AA120"/>
  <c r="AC120"/>
  <c r="I120"/>
  <c r="R120"/>
  <c r="AD120" s="1"/>
  <c r="Y116"/>
  <c r="AA116"/>
  <c r="AC116"/>
  <c r="I116"/>
  <c r="R116"/>
  <c r="AD116" s="1"/>
  <c r="M115"/>
  <c r="O115"/>
  <c r="Y112"/>
  <c r="AA112"/>
  <c r="AC112"/>
  <c r="I112"/>
  <c r="R112"/>
  <c r="AD112" s="1"/>
  <c r="K111"/>
  <c r="M111"/>
  <c r="O111"/>
  <c r="Y108"/>
  <c r="AA108"/>
  <c r="AC108"/>
  <c r="I108"/>
  <c r="R108"/>
  <c r="AD108" s="1"/>
  <c r="M104"/>
  <c r="J104"/>
  <c r="M100"/>
  <c r="J100"/>
  <c r="Y97"/>
  <c r="AA97"/>
  <c r="AC97"/>
  <c r="I97"/>
  <c r="R97"/>
  <c r="AD97" s="1"/>
  <c r="K96"/>
  <c r="O96"/>
  <c r="Y93"/>
  <c r="AA93"/>
  <c r="AC93"/>
  <c r="I93"/>
  <c r="R93"/>
  <c r="AD93" s="1"/>
  <c r="K92"/>
  <c r="Y89"/>
  <c r="AA89"/>
  <c r="AC89"/>
  <c r="I89"/>
  <c r="R89"/>
  <c r="AD89" s="1"/>
  <c r="O88"/>
  <c r="Y85"/>
  <c r="AA85"/>
  <c r="AC85"/>
  <c r="I85"/>
  <c r="R85"/>
  <c r="AD85" s="1"/>
  <c r="K84"/>
  <c r="Y81"/>
  <c r="AA81"/>
  <c r="AC81"/>
  <c r="I81"/>
  <c r="R81"/>
  <c r="AD81" s="1"/>
  <c r="O80"/>
  <c r="Y72"/>
  <c r="AA72"/>
  <c r="AB72"/>
  <c r="I72"/>
  <c r="R72"/>
  <c r="AD72" s="1"/>
  <c r="Q72"/>
  <c r="AC72" s="1"/>
  <c r="K71"/>
  <c r="M71"/>
  <c r="O71"/>
  <c r="J71"/>
  <c r="N71"/>
  <c r="Y64"/>
  <c r="AA64"/>
  <c r="AB64"/>
  <c r="I64"/>
  <c r="R64"/>
  <c r="AD64" s="1"/>
  <c r="Q64"/>
  <c r="AC64" s="1"/>
  <c r="AD107"/>
  <c r="M107"/>
  <c r="AC106"/>
  <c r="AA106"/>
  <c r="R106"/>
  <c r="AD106" s="1"/>
  <c r="AD105"/>
  <c r="O105"/>
  <c r="M105"/>
  <c r="K105"/>
  <c r="AC104"/>
  <c r="AA104"/>
  <c r="R104"/>
  <c r="AD104" s="1"/>
  <c r="AD103"/>
  <c r="M103"/>
  <c r="AC102"/>
  <c r="AA102"/>
  <c r="R102"/>
  <c r="AD102" s="1"/>
  <c r="AD101"/>
  <c r="O101"/>
  <c r="M101"/>
  <c r="K101"/>
  <c r="AC100"/>
  <c r="AA100"/>
  <c r="R100"/>
  <c r="AD100" s="1"/>
  <c r="AD99"/>
  <c r="O99"/>
  <c r="M99"/>
  <c r="N98"/>
  <c r="N94"/>
  <c r="N86"/>
  <c r="AE75"/>
  <c r="M98"/>
  <c r="O98"/>
  <c r="Y95"/>
  <c r="AA95"/>
  <c r="AC95"/>
  <c r="I95"/>
  <c r="R95"/>
  <c r="AD95" s="1"/>
  <c r="K94"/>
  <c r="O94"/>
  <c r="Y91"/>
  <c r="AA91"/>
  <c r="AC91"/>
  <c r="I91"/>
  <c r="R91"/>
  <c r="AD91" s="1"/>
  <c r="K90"/>
  <c r="O90"/>
  <c r="Y87"/>
  <c r="AA87"/>
  <c r="AC87"/>
  <c r="I87"/>
  <c r="R87"/>
  <c r="AD87" s="1"/>
  <c r="K86"/>
  <c r="O86"/>
  <c r="Y83"/>
  <c r="AA83"/>
  <c r="AC83"/>
  <c r="I83"/>
  <c r="R83"/>
  <c r="AD83" s="1"/>
  <c r="K82"/>
  <c r="O82"/>
  <c r="Y79"/>
  <c r="AA79"/>
  <c r="AC79"/>
  <c r="I79"/>
  <c r="R79"/>
  <c r="AD79" s="1"/>
  <c r="K78"/>
  <c r="AD78"/>
  <c r="Y76"/>
  <c r="AA76"/>
  <c r="AB76"/>
  <c r="I76"/>
  <c r="R76"/>
  <c r="AD76" s="1"/>
  <c r="Q76"/>
  <c r="AC76" s="1"/>
  <c r="M75"/>
  <c r="Y68"/>
  <c r="AA68"/>
  <c r="AB68"/>
  <c r="I68"/>
  <c r="R68"/>
  <c r="AD68" s="1"/>
  <c r="Q68"/>
  <c r="AC68" s="1"/>
  <c r="M67"/>
  <c r="J67"/>
  <c r="L62"/>
  <c r="L58"/>
  <c r="L54"/>
  <c r="L50"/>
  <c r="L46"/>
  <c r="L42"/>
  <c r="L38"/>
  <c r="O38"/>
  <c r="L34"/>
  <c r="O34"/>
  <c r="L30"/>
  <c r="O30"/>
  <c r="N78"/>
  <c r="K77"/>
  <c r="M77"/>
  <c r="O77"/>
  <c r="Y74"/>
  <c r="AA74"/>
  <c r="AC74"/>
  <c r="I74"/>
  <c r="R74"/>
  <c r="AD74" s="1"/>
  <c r="O73"/>
  <c r="Y70"/>
  <c r="AA70"/>
  <c r="AC70"/>
  <c r="I70"/>
  <c r="R70"/>
  <c r="AD70" s="1"/>
  <c r="K69"/>
  <c r="M69"/>
  <c r="O69"/>
  <c r="Y66"/>
  <c r="AA66"/>
  <c r="AC66"/>
  <c r="I66"/>
  <c r="R66"/>
  <c r="AD66" s="1"/>
  <c r="K65"/>
  <c r="O65"/>
  <c r="O60"/>
  <c r="O56"/>
  <c r="O52"/>
  <c r="O48"/>
  <c r="O44"/>
  <c r="O40"/>
  <c r="O36"/>
  <c r="O32"/>
  <c r="Y27"/>
  <c r="AA27"/>
  <c r="I27"/>
  <c r="R27"/>
  <c r="AD27" s="1"/>
  <c r="K26"/>
  <c r="O26"/>
  <c r="Y23"/>
  <c r="AA23"/>
  <c r="I23"/>
  <c r="R23"/>
  <c r="AD23" s="1"/>
  <c r="K22"/>
  <c r="O22"/>
  <c r="Y19"/>
  <c r="AA19"/>
  <c r="I19"/>
  <c r="R19"/>
  <c r="AD19" s="1"/>
  <c r="K18"/>
  <c r="M18"/>
  <c r="O18"/>
  <c r="J15"/>
  <c r="L15"/>
  <c r="M15"/>
  <c r="O15"/>
  <c r="J11"/>
  <c r="L11"/>
  <c r="M11"/>
  <c r="O11"/>
  <c r="J7"/>
  <c r="L7"/>
  <c r="M7"/>
  <c r="O7"/>
  <c r="J3"/>
  <c r="L3"/>
  <c r="N3"/>
  <c r="K3"/>
  <c r="M3"/>
  <c r="O3"/>
  <c r="N63"/>
  <c r="N61"/>
  <c r="N59"/>
  <c r="N55"/>
  <c r="N51"/>
  <c r="N47"/>
  <c r="N43"/>
  <c r="N39"/>
  <c r="N35"/>
  <c r="N31"/>
  <c r="Y29"/>
  <c r="AA29"/>
  <c r="AC29"/>
  <c r="I29"/>
  <c r="R29"/>
  <c r="AD29" s="1"/>
  <c r="K28"/>
  <c r="O28"/>
  <c r="Y25"/>
  <c r="AA25"/>
  <c r="AC25"/>
  <c r="I25"/>
  <c r="R25"/>
  <c r="AD25" s="1"/>
  <c r="K24"/>
  <c r="O24"/>
  <c r="S24" s="1"/>
  <c r="Y21"/>
  <c r="AA21"/>
  <c r="AC21"/>
  <c r="I21"/>
  <c r="R21"/>
  <c r="AD21" s="1"/>
  <c r="K20"/>
  <c r="O20"/>
  <c r="Y17"/>
  <c r="AA17"/>
  <c r="AC17"/>
  <c r="J17"/>
  <c r="L17"/>
  <c r="M17"/>
  <c r="O17"/>
  <c r="J13"/>
  <c r="L13"/>
  <c r="M13"/>
  <c r="O13"/>
  <c r="J9"/>
  <c r="L9"/>
  <c r="M9"/>
  <c r="O9"/>
  <c r="J5"/>
  <c r="L5"/>
  <c r="M5"/>
  <c r="O5"/>
  <c r="O63"/>
  <c r="AA62"/>
  <c r="R62"/>
  <c r="AD62" s="1"/>
  <c r="O61"/>
  <c r="K61"/>
  <c r="AA60"/>
  <c r="R60"/>
  <c r="AD60" s="1"/>
  <c r="K59"/>
  <c r="AA58"/>
  <c r="R58"/>
  <c r="AD58" s="1"/>
  <c r="O57"/>
  <c r="AA56"/>
  <c r="R56"/>
  <c r="AD56" s="1"/>
  <c r="O55"/>
  <c r="AC54"/>
  <c r="AA54"/>
  <c r="R54"/>
  <c r="AD54" s="1"/>
  <c r="K53"/>
  <c r="AA52"/>
  <c r="R52"/>
  <c r="AD52" s="1"/>
  <c r="K51"/>
  <c r="AA50"/>
  <c r="R50"/>
  <c r="AD50" s="1"/>
  <c r="O49"/>
  <c r="AA48"/>
  <c r="R48"/>
  <c r="AD48" s="1"/>
  <c r="O47"/>
  <c r="AC46"/>
  <c r="AA46"/>
  <c r="R46"/>
  <c r="AD46" s="1"/>
  <c r="K45"/>
  <c r="AA44"/>
  <c r="R44"/>
  <c r="AD44" s="1"/>
  <c r="K43"/>
  <c r="AA42"/>
  <c r="R42"/>
  <c r="AD42" s="1"/>
  <c r="O41"/>
  <c r="AA40"/>
  <c r="R40"/>
  <c r="AD40" s="1"/>
  <c r="O39"/>
  <c r="K39"/>
  <c r="AA38"/>
  <c r="R38"/>
  <c r="AD38" s="1"/>
  <c r="O37"/>
  <c r="AA36"/>
  <c r="R36"/>
  <c r="AD36" s="1"/>
  <c r="O35"/>
  <c r="K35"/>
  <c r="AA34"/>
  <c r="R34"/>
  <c r="AD34" s="1"/>
  <c r="O33"/>
  <c r="AA32"/>
  <c r="R32"/>
  <c r="AD32" s="1"/>
  <c r="O31"/>
  <c r="K31"/>
  <c r="AA30"/>
  <c r="R30"/>
  <c r="AD30" s="1"/>
  <c r="AB27"/>
  <c r="Q27"/>
  <c r="AC27" s="1"/>
  <c r="N26"/>
  <c r="AB23"/>
  <c r="Q23"/>
  <c r="AC23" s="1"/>
  <c r="N22"/>
  <c r="AB19"/>
  <c r="Q19"/>
  <c r="AC19" s="1"/>
  <c r="N18"/>
  <c r="N16"/>
  <c r="N12"/>
  <c r="N10"/>
  <c r="N8"/>
  <c r="N4"/>
  <c r="R17"/>
  <c r="AD17" s="1"/>
  <c r="O16"/>
  <c r="S16" s="1"/>
  <c r="M16"/>
  <c r="K16"/>
  <c r="AC15"/>
  <c r="AA15"/>
  <c r="R15"/>
  <c r="AD15" s="1"/>
  <c r="O14"/>
  <c r="M14"/>
  <c r="K14"/>
  <c r="AA13"/>
  <c r="R13"/>
  <c r="AD13" s="1"/>
  <c r="O12"/>
  <c r="M12"/>
  <c r="K12"/>
  <c r="AC11"/>
  <c r="AA11"/>
  <c r="R11"/>
  <c r="AD11" s="1"/>
  <c r="O10"/>
  <c r="M10"/>
  <c r="K10"/>
  <c r="AC9"/>
  <c r="AA9"/>
  <c r="R9"/>
  <c r="AD9" s="1"/>
  <c r="O8"/>
  <c r="M8"/>
  <c r="K8"/>
  <c r="AC7"/>
  <c r="AA7"/>
  <c r="R7"/>
  <c r="AD7" s="1"/>
  <c r="O6"/>
  <c r="M6"/>
  <c r="K6"/>
  <c r="AA5"/>
  <c r="R5"/>
  <c r="AD5" s="1"/>
  <c r="O4"/>
  <c r="M4"/>
  <c r="K4"/>
  <c r="AC3"/>
  <c r="AE3" s="1"/>
  <c r="AA3"/>
  <c r="T588" l="1"/>
  <c r="T595"/>
  <c r="P595" s="1"/>
  <c r="S363"/>
  <c r="S375"/>
  <c r="N353"/>
  <c r="K353"/>
  <c r="N369"/>
  <c r="S369" s="1"/>
  <c r="K369"/>
  <c r="N441"/>
  <c r="K441"/>
  <c r="N180"/>
  <c r="S180" s="1"/>
  <c r="AD459"/>
  <c r="S589"/>
  <c r="AD455"/>
  <c r="N576"/>
  <c r="J479"/>
  <c r="J526"/>
  <c r="J589"/>
  <c r="K591"/>
  <c r="N594"/>
  <c r="M594"/>
  <c r="AE150"/>
  <c r="AF150" s="1"/>
  <c r="AE166"/>
  <c r="T596"/>
  <c r="P596" s="1"/>
  <c r="S596"/>
  <c r="U595"/>
  <c r="N591"/>
  <c r="S591" s="1"/>
  <c r="L20"/>
  <c r="L24"/>
  <c r="L28"/>
  <c r="L77"/>
  <c r="T590"/>
  <c r="P590" s="1"/>
  <c r="T593"/>
  <c r="P593" s="1"/>
  <c r="AE589"/>
  <c r="AE469"/>
  <c r="AE586"/>
  <c r="AF586" s="1"/>
  <c r="AE591"/>
  <c r="AF591" s="1"/>
  <c r="AE593"/>
  <c r="AF593" s="1"/>
  <c r="AE590"/>
  <c r="AF590" s="1"/>
  <c r="AE594"/>
  <c r="AE592"/>
  <c r="AF592" s="1"/>
  <c r="AE588"/>
  <c r="AF588" s="1"/>
  <c r="AD587"/>
  <c r="AE587" s="1"/>
  <c r="N331"/>
  <c r="S331" s="1"/>
  <c r="S592"/>
  <c r="U592" s="1"/>
  <c r="S593"/>
  <c r="T594"/>
  <c r="S594"/>
  <c r="P592"/>
  <c r="AE227"/>
  <c r="M123"/>
  <c r="M135"/>
  <c r="M139"/>
  <c r="T139" s="1"/>
  <c r="T589"/>
  <c r="T591"/>
  <c r="P591" s="1"/>
  <c r="S588"/>
  <c r="U588" s="1"/>
  <c r="P408"/>
  <c r="P588"/>
  <c r="AE163"/>
  <c r="O202"/>
  <c r="S202" s="1"/>
  <c r="M206"/>
  <c r="O214"/>
  <c r="S214" s="1"/>
  <c r="M218"/>
  <c r="K222"/>
  <c r="M230"/>
  <c r="AE373"/>
  <c r="AE433"/>
  <c r="AE526"/>
  <c r="AE345"/>
  <c r="M26"/>
  <c r="T26" s="1"/>
  <c r="K73"/>
  <c r="S77"/>
  <c r="L78"/>
  <c r="O67"/>
  <c r="T67" s="1"/>
  <c r="J75"/>
  <c r="M82"/>
  <c r="AF82" s="1"/>
  <c r="M86"/>
  <c r="T86" s="1"/>
  <c r="P86" s="1"/>
  <c r="M90"/>
  <c r="T90" s="1"/>
  <c r="P90" s="1"/>
  <c r="M94"/>
  <c r="T94" s="1"/>
  <c r="N82"/>
  <c r="S82" s="1"/>
  <c r="N90"/>
  <c r="S90" s="1"/>
  <c r="K103"/>
  <c r="O103"/>
  <c r="T103" s="1"/>
  <c r="K107"/>
  <c r="O107"/>
  <c r="K80"/>
  <c r="O84"/>
  <c r="K88"/>
  <c r="O92"/>
  <c r="L100"/>
  <c r="O100"/>
  <c r="T100" s="1"/>
  <c r="L104"/>
  <c r="O104"/>
  <c r="M119"/>
  <c r="L125"/>
  <c r="J121"/>
  <c r="M121"/>
  <c r="AF121" s="1"/>
  <c r="J137"/>
  <c r="M137"/>
  <c r="T137" s="1"/>
  <c r="P137" s="1"/>
  <c r="M196"/>
  <c r="T196" s="1"/>
  <c r="P196" s="1"/>
  <c r="L102"/>
  <c r="L106"/>
  <c r="N109"/>
  <c r="K109"/>
  <c r="N125"/>
  <c r="AF125" s="1"/>
  <c r="K125"/>
  <c r="N141"/>
  <c r="K141"/>
  <c r="M158"/>
  <c r="M174"/>
  <c r="T174" s="1"/>
  <c r="P174" s="1"/>
  <c r="M178"/>
  <c r="M190"/>
  <c r="T190" s="1"/>
  <c r="P190" s="1"/>
  <c r="M194"/>
  <c r="T194" s="1"/>
  <c r="P194" s="1"/>
  <c r="K234"/>
  <c r="J408"/>
  <c r="J325"/>
  <c r="M325"/>
  <c r="T325" s="1"/>
  <c r="M238"/>
  <c r="T238" s="1"/>
  <c r="P238" s="1"/>
  <c r="M242"/>
  <c r="M246"/>
  <c r="M250"/>
  <c r="M254"/>
  <c r="M258"/>
  <c r="M262"/>
  <c r="M266"/>
  <c r="M270"/>
  <c r="M274"/>
  <c r="M278"/>
  <c r="M282"/>
  <c r="M286"/>
  <c r="M290"/>
  <c r="M294"/>
  <c r="M298"/>
  <c r="M302"/>
  <c r="M306"/>
  <c r="O310"/>
  <c r="T310" s="1"/>
  <c r="P310" s="1"/>
  <c r="L310"/>
  <c r="J437"/>
  <c r="M437"/>
  <c r="T437" s="1"/>
  <c r="P437" s="1"/>
  <c r="N477"/>
  <c r="S477" s="1"/>
  <c r="K477"/>
  <c r="M530"/>
  <c r="M534"/>
  <c r="T534" s="1"/>
  <c r="AE567"/>
  <c r="AE572"/>
  <c r="N480"/>
  <c r="S480" s="1"/>
  <c r="L329"/>
  <c r="N433"/>
  <c r="AF433" s="1"/>
  <c r="K433"/>
  <c r="N449"/>
  <c r="K449"/>
  <c r="K480"/>
  <c r="K488"/>
  <c r="M560"/>
  <c r="K568"/>
  <c r="M571"/>
  <c r="K580"/>
  <c r="N96"/>
  <c r="S96" s="1"/>
  <c r="N192"/>
  <c r="S192" s="1"/>
  <c r="N335"/>
  <c r="S335" s="1"/>
  <c r="N351"/>
  <c r="S351" s="1"/>
  <c r="N367"/>
  <c r="N383"/>
  <c r="S383" s="1"/>
  <c r="N415"/>
  <c r="N447"/>
  <c r="N463"/>
  <c r="N526"/>
  <c r="S526" s="1"/>
  <c r="N28"/>
  <c r="N111"/>
  <c r="S111" s="1"/>
  <c r="N196"/>
  <c r="N347"/>
  <c r="S347" s="1"/>
  <c r="N379"/>
  <c r="S379" s="1"/>
  <c r="N407"/>
  <c r="S407" s="1"/>
  <c r="N427"/>
  <c r="N443"/>
  <c r="S443" s="1"/>
  <c r="AE86"/>
  <c r="AE117"/>
  <c r="AF117" s="1"/>
  <c r="AD463"/>
  <c r="AE463" s="1"/>
  <c r="AF463" s="1"/>
  <c r="AE568"/>
  <c r="AF568" s="1"/>
  <c r="L313"/>
  <c r="J371"/>
  <c r="L317"/>
  <c r="AE67"/>
  <c r="J111"/>
  <c r="J447"/>
  <c r="AE550"/>
  <c r="AF550" s="1"/>
  <c r="J18"/>
  <c r="J22"/>
  <c r="J26"/>
  <c r="K33"/>
  <c r="K37"/>
  <c r="K41"/>
  <c r="O43"/>
  <c r="S43" s="1"/>
  <c r="O45"/>
  <c r="K47"/>
  <c r="K49"/>
  <c r="O51"/>
  <c r="O53"/>
  <c r="S53" s="1"/>
  <c r="K55"/>
  <c r="K57"/>
  <c r="O59"/>
  <c r="S59" s="1"/>
  <c r="K63"/>
  <c r="M20"/>
  <c r="M24"/>
  <c r="T24" s="1"/>
  <c r="M28"/>
  <c r="T28" s="1"/>
  <c r="N33"/>
  <c r="N37"/>
  <c r="S37" s="1"/>
  <c r="N41"/>
  <c r="N45"/>
  <c r="N49"/>
  <c r="N53"/>
  <c r="N57"/>
  <c r="M22"/>
  <c r="T22" s="1"/>
  <c r="P22" s="1"/>
  <c r="L32"/>
  <c r="L36"/>
  <c r="L40"/>
  <c r="L44"/>
  <c r="L48"/>
  <c r="L52"/>
  <c r="L56"/>
  <c r="L60"/>
  <c r="S69"/>
  <c r="O42"/>
  <c r="O46"/>
  <c r="O50"/>
  <c r="O54"/>
  <c r="O58"/>
  <c r="O62"/>
  <c r="N67"/>
  <c r="K67"/>
  <c r="S94"/>
  <c r="S131"/>
  <c r="M170"/>
  <c r="T170" s="1"/>
  <c r="P170" s="1"/>
  <c r="S178"/>
  <c r="S190"/>
  <c r="S228"/>
  <c r="S339"/>
  <c r="S359"/>
  <c r="S371"/>
  <c r="S387"/>
  <c r="S500"/>
  <c r="S508"/>
  <c r="AE525"/>
  <c r="S540"/>
  <c r="M314"/>
  <c r="T314" s="1"/>
  <c r="M318"/>
  <c r="T318" s="1"/>
  <c r="M322"/>
  <c r="N385"/>
  <c r="S385" s="1"/>
  <c r="K385"/>
  <c r="J421"/>
  <c r="M421"/>
  <c r="T421" s="1"/>
  <c r="P421" s="1"/>
  <c r="J453"/>
  <c r="M453"/>
  <c r="M554"/>
  <c r="M562"/>
  <c r="N409"/>
  <c r="S409" s="1"/>
  <c r="K409"/>
  <c r="N425"/>
  <c r="S425" s="1"/>
  <c r="K425"/>
  <c r="N457"/>
  <c r="S457" s="1"/>
  <c r="K457"/>
  <c r="N473"/>
  <c r="K473"/>
  <c r="M508"/>
  <c r="T508" s="1"/>
  <c r="U508" s="1"/>
  <c r="M568"/>
  <c r="T568" s="1"/>
  <c r="P568" s="1"/>
  <c r="N73"/>
  <c r="S73" s="1"/>
  <c r="K585"/>
  <c r="J30"/>
  <c r="J34"/>
  <c r="M35"/>
  <c r="J38"/>
  <c r="M73"/>
  <c r="J78"/>
  <c r="AD115"/>
  <c r="AE115" s="1"/>
  <c r="J32"/>
  <c r="J36"/>
  <c r="J40"/>
  <c r="M41"/>
  <c r="J44"/>
  <c r="J48"/>
  <c r="J52"/>
  <c r="J56"/>
  <c r="J60"/>
  <c r="AC170"/>
  <c r="AE170" s="1"/>
  <c r="AF170" s="1"/>
  <c r="J347"/>
  <c r="J351"/>
  <c r="AE397"/>
  <c r="AF397" s="1"/>
  <c r="AE560"/>
  <c r="AF560" s="1"/>
  <c r="AE245"/>
  <c r="AE261"/>
  <c r="AE277"/>
  <c r="AE293"/>
  <c r="L315"/>
  <c r="L319"/>
  <c r="L323"/>
  <c r="J6"/>
  <c r="K174"/>
  <c r="K182"/>
  <c r="K190"/>
  <c r="K198"/>
  <c r="K427"/>
  <c r="AE479"/>
  <c r="AF479" s="1"/>
  <c r="AE480"/>
  <c r="K587"/>
  <c r="N80"/>
  <c r="S80" s="1"/>
  <c r="N84"/>
  <c r="S84" s="1"/>
  <c r="N123"/>
  <c r="N139"/>
  <c r="N152"/>
  <c r="N156"/>
  <c r="S156" s="1"/>
  <c r="N168"/>
  <c r="J451"/>
  <c r="M451"/>
  <c r="T451" s="1"/>
  <c r="J455"/>
  <c r="M455"/>
  <c r="T455" s="1"/>
  <c r="P455" s="1"/>
  <c r="AC484"/>
  <c r="AE484" s="1"/>
  <c r="AF484" s="1"/>
  <c r="J484"/>
  <c r="AC488"/>
  <c r="AE488" s="1"/>
  <c r="M488"/>
  <c r="T488" s="1"/>
  <c r="P488" s="1"/>
  <c r="J488"/>
  <c r="AC492"/>
  <c r="AE492" s="1"/>
  <c r="AF492" s="1"/>
  <c r="J492"/>
  <c r="AC496"/>
  <c r="AE496" s="1"/>
  <c r="M496"/>
  <c r="T496" s="1"/>
  <c r="J496"/>
  <c r="AC504"/>
  <c r="M504"/>
  <c r="T504" s="1"/>
  <c r="P504" s="1"/>
  <c r="AC512"/>
  <c r="M512"/>
  <c r="T512" s="1"/>
  <c r="P512" s="1"/>
  <c r="J518"/>
  <c r="AC518"/>
  <c r="AE518" s="1"/>
  <c r="AF518" s="1"/>
  <c r="N200"/>
  <c r="O200"/>
  <c r="N204"/>
  <c r="S204" s="1"/>
  <c r="K204"/>
  <c r="O208"/>
  <c r="K212"/>
  <c r="N216"/>
  <c r="O216"/>
  <c r="N220"/>
  <c r="S220" s="1"/>
  <c r="K220"/>
  <c r="O224"/>
  <c r="S224" s="1"/>
  <c r="K228"/>
  <c r="N232"/>
  <c r="O232"/>
  <c r="L236"/>
  <c r="L240"/>
  <c r="L244"/>
  <c r="L248"/>
  <c r="L252"/>
  <c r="L256"/>
  <c r="L260"/>
  <c r="L264"/>
  <c r="L268"/>
  <c r="L272"/>
  <c r="L276"/>
  <c r="L280"/>
  <c r="L284"/>
  <c r="L288"/>
  <c r="L292"/>
  <c r="L296"/>
  <c r="L300"/>
  <c r="L304"/>
  <c r="L308"/>
  <c r="AD133"/>
  <c r="AE133" s="1"/>
  <c r="AF133" s="1"/>
  <c r="K133"/>
  <c r="N133"/>
  <c r="AD453"/>
  <c r="K453"/>
  <c r="N453"/>
  <c r="S453" s="1"/>
  <c r="AC575"/>
  <c r="AE575" s="1"/>
  <c r="J575"/>
  <c r="AD578"/>
  <c r="AE578" s="1"/>
  <c r="AF578" s="1"/>
  <c r="N578"/>
  <c r="S578" s="1"/>
  <c r="M125"/>
  <c r="J125"/>
  <c r="AC146"/>
  <c r="AE146" s="1"/>
  <c r="M146"/>
  <c r="AC154"/>
  <c r="AE154" s="1"/>
  <c r="M154"/>
  <c r="T154" s="1"/>
  <c r="P154" s="1"/>
  <c r="AC162"/>
  <c r="AE162" s="1"/>
  <c r="AF162" s="1"/>
  <c r="M162"/>
  <c r="T162" s="1"/>
  <c r="P162" s="1"/>
  <c r="J312"/>
  <c r="M312"/>
  <c r="J316"/>
  <c r="M316"/>
  <c r="T316" s="1"/>
  <c r="P316" s="1"/>
  <c r="J320"/>
  <c r="M320"/>
  <c r="T320" s="1"/>
  <c r="P320" s="1"/>
  <c r="J324"/>
  <c r="M324"/>
  <c r="J327"/>
  <c r="M327"/>
  <c r="T327" s="1"/>
  <c r="AD329"/>
  <c r="K329"/>
  <c r="N329"/>
  <c r="S329" s="1"/>
  <c r="J379"/>
  <c r="M379"/>
  <c r="AC381"/>
  <c r="AE381" s="1"/>
  <c r="AF381" s="1"/>
  <c r="M381"/>
  <c r="J381"/>
  <c r="J383"/>
  <c r="M383"/>
  <c r="T383" s="1"/>
  <c r="J403"/>
  <c r="M403"/>
  <c r="T403" s="1"/>
  <c r="J407"/>
  <c r="M407"/>
  <c r="T407" s="1"/>
  <c r="P407" s="1"/>
  <c r="AD574"/>
  <c r="K574"/>
  <c r="M202"/>
  <c r="T202" s="1"/>
  <c r="K206"/>
  <c r="O206"/>
  <c r="K210"/>
  <c r="M214"/>
  <c r="K218"/>
  <c r="O218"/>
  <c r="M222"/>
  <c r="T222" s="1"/>
  <c r="P222" s="1"/>
  <c r="O226"/>
  <c r="S226" s="1"/>
  <c r="K230"/>
  <c r="O230"/>
  <c r="S230" s="1"/>
  <c r="M234"/>
  <c r="T234" s="1"/>
  <c r="P234" s="1"/>
  <c r="L238"/>
  <c r="O238"/>
  <c r="N239"/>
  <c r="S239" s="1"/>
  <c r="L242"/>
  <c r="O242"/>
  <c r="N243"/>
  <c r="S243" s="1"/>
  <c r="L246"/>
  <c r="O246"/>
  <c r="N247"/>
  <c r="S247" s="1"/>
  <c r="L250"/>
  <c r="O250"/>
  <c r="N251"/>
  <c r="S251" s="1"/>
  <c r="L254"/>
  <c r="O254"/>
  <c r="N255"/>
  <c r="L258"/>
  <c r="O258"/>
  <c r="N259"/>
  <c r="S259" s="1"/>
  <c r="L262"/>
  <c r="O262"/>
  <c r="N263"/>
  <c r="S263" s="1"/>
  <c r="L266"/>
  <c r="O266"/>
  <c r="N267"/>
  <c r="S267" s="1"/>
  <c r="L270"/>
  <c r="O270"/>
  <c r="N271"/>
  <c r="L274"/>
  <c r="O274"/>
  <c r="N275"/>
  <c r="S275" s="1"/>
  <c r="L278"/>
  <c r="O278"/>
  <c r="N279"/>
  <c r="S279" s="1"/>
  <c r="L282"/>
  <c r="O282"/>
  <c r="N283"/>
  <c r="S283" s="1"/>
  <c r="L286"/>
  <c r="O286"/>
  <c r="N287"/>
  <c r="L290"/>
  <c r="O290"/>
  <c r="T290" s="1"/>
  <c r="P290" s="1"/>
  <c r="N291"/>
  <c r="S291" s="1"/>
  <c r="L294"/>
  <c r="O294"/>
  <c r="N295"/>
  <c r="S295" s="1"/>
  <c r="L298"/>
  <c r="O298"/>
  <c r="N299"/>
  <c r="S299" s="1"/>
  <c r="L302"/>
  <c r="O302"/>
  <c r="N303"/>
  <c r="L306"/>
  <c r="O306"/>
  <c r="N307"/>
  <c r="S307" s="1"/>
  <c r="AD172"/>
  <c r="N172"/>
  <c r="S172" s="1"/>
  <c r="AD184"/>
  <c r="N184"/>
  <c r="S184" s="1"/>
  <c r="AD188"/>
  <c r="N188"/>
  <c r="S188" s="1"/>
  <c r="AD192"/>
  <c r="K192"/>
  <c r="AD196"/>
  <c r="K196"/>
  <c r="AD315"/>
  <c r="N315"/>
  <c r="S315" s="1"/>
  <c r="AD319"/>
  <c r="N319"/>
  <c r="S319" s="1"/>
  <c r="AD323"/>
  <c r="N323"/>
  <c r="S323" s="1"/>
  <c r="AD325"/>
  <c r="K325"/>
  <c r="N325"/>
  <c r="S325" s="1"/>
  <c r="AD327"/>
  <c r="N327"/>
  <c r="S327" s="1"/>
  <c r="M331"/>
  <c r="T331" s="1"/>
  <c r="AD341"/>
  <c r="AE341" s="1"/>
  <c r="K341"/>
  <c r="N341"/>
  <c r="S341" s="1"/>
  <c r="K345"/>
  <c r="O345"/>
  <c r="N345"/>
  <c r="AD361"/>
  <c r="K361"/>
  <c r="N361"/>
  <c r="S361" s="1"/>
  <c r="AD363"/>
  <c r="K363"/>
  <c r="AC369"/>
  <c r="AE369" s="1"/>
  <c r="M369"/>
  <c r="T369" s="1"/>
  <c r="J369"/>
  <c r="AD389"/>
  <c r="K389"/>
  <c r="N389"/>
  <c r="AD391"/>
  <c r="N391"/>
  <c r="S391" s="1"/>
  <c r="K391"/>
  <c r="AD395"/>
  <c r="K395"/>
  <c r="AC409"/>
  <c r="AE409" s="1"/>
  <c r="M409"/>
  <c r="T409" s="1"/>
  <c r="J409"/>
  <c r="AD421"/>
  <c r="AE421" s="1"/>
  <c r="K421"/>
  <c r="N421"/>
  <c r="S421" s="1"/>
  <c r="AD423"/>
  <c r="N423"/>
  <c r="S423" s="1"/>
  <c r="K423"/>
  <c r="AD482"/>
  <c r="N482"/>
  <c r="K482"/>
  <c r="AD490"/>
  <c r="K490"/>
  <c r="AD498"/>
  <c r="N498"/>
  <c r="S498" s="1"/>
  <c r="K498"/>
  <c r="AD504"/>
  <c r="N504"/>
  <c r="S504" s="1"/>
  <c r="AD506"/>
  <c r="K506"/>
  <c r="AD512"/>
  <c r="N512"/>
  <c r="AD514"/>
  <c r="N514"/>
  <c r="S514" s="1"/>
  <c r="K514"/>
  <c r="AD524"/>
  <c r="K524"/>
  <c r="N524"/>
  <c r="S524" s="1"/>
  <c r="AD534"/>
  <c r="N534"/>
  <c r="K534"/>
  <c r="AD546"/>
  <c r="N546"/>
  <c r="S546" s="1"/>
  <c r="K546"/>
  <c r="AD562"/>
  <c r="N562"/>
  <c r="S562" s="1"/>
  <c r="K562"/>
  <c r="N6"/>
  <c r="N14"/>
  <c r="S14" s="1"/>
  <c r="AC30"/>
  <c r="M31"/>
  <c r="T31" s="1"/>
  <c r="AC32"/>
  <c r="AE32" s="1"/>
  <c r="AF32" s="1"/>
  <c r="M33"/>
  <c r="T33" s="1"/>
  <c r="AC34"/>
  <c r="AE34" s="1"/>
  <c r="AC36"/>
  <c r="M37"/>
  <c r="T37" s="1"/>
  <c r="AC38"/>
  <c r="AE38" s="1"/>
  <c r="M39"/>
  <c r="T39" s="1"/>
  <c r="AC40"/>
  <c r="AE40" s="1"/>
  <c r="M43"/>
  <c r="AC44"/>
  <c r="M45"/>
  <c r="M47"/>
  <c r="T47" s="1"/>
  <c r="AC48"/>
  <c r="AE48" s="1"/>
  <c r="AF48" s="1"/>
  <c r="M49"/>
  <c r="T49" s="1"/>
  <c r="M51"/>
  <c r="AC52"/>
  <c r="AE52" s="1"/>
  <c r="M53"/>
  <c r="M55"/>
  <c r="AC56"/>
  <c r="AE56" s="1"/>
  <c r="AF56" s="1"/>
  <c r="M57"/>
  <c r="T57" s="1"/>
  <c r="M59"/>
  <c r="AC60"/>
  <c r="M61"/>
  <c r="T61" s="1"/>
  <c r="M63"/>
  <c r="M32"/>
  <c r="T32" s="1"/>
  <c r="M36"/>
  <c r="T36" s="1"/>
  <c r="M40"/>
  <c r="T40" s="1"/>
  <c r="M44"/>
  <c r="T44" s="1"/>
  <c r="M48"/>
  <c r="M52"/>
  <c r="T52" s="1"/>
  <c r="P52" s="1"/>
  <c r="M56"/>
  <c r="T56" s="1"/>
  <c r="P56" s="1"/>
  <c r="M60"/>
  <c r="T60" s="1"/>
  <c r="P60" s="1"/>
  <c r="M65"/>
  <c r="T65" s="1"/>
  <c r="M30"/>
  <c r="T30" s="1"/>
  <c r="P30" s="1"/>
  <c r="M34"/>
  <c r="T34" s="1"/>
  <c r="P34" s="1"/>
  <c r="M38"/>
  <c r="M42"/>
  <c r="J42"/>
  <c r="M46"/>
  <c r="J46"/>
  <c r="M50"/>
  <c r="J50"/>
  <c r="M54"/>
  <c r="T54" s="1"/>
  <c r="J54"/>
  <c r="M58"/>
  <c r="J58"/>
  <c r="M62"/>
  <c r="J62"/>
  <c r="N75"/>
  <c r="O75"/>
  <c r="T75" s="1"/>
  <c r="K75"/>
  <c r="K98"/>
  <c r="K99"/>
  <c r="M80"/>
  <c r="T80" s="1"/>
  <c r="M84"/>
  <c r="M88"/>
  <c r="T88" s="1"/>
  <c r="P88" s="1"/>
  <c r="M92"/>
  <c r="M96"/>
  <c r="S115"/>
  <c r="K115"/>
  <c r="O119"/>
  <c r="K119"/>
  <c r="O123"/>
  <c r="T123" s="1"/>
  <c r="P123" s="1"/>
  <c r="K123"/>
  <c r="O135"/>
  <c r="K135"/>
  <c r="O139"/>
  <c r="K139"/>
  <c r="O237"/>
  <c r="S237" s="1"/>
  <c r="O241"/>
  <c r="O245"/>
  <c r="O249"/>
  <c r="O253"/>
  <c r="S253" s="1"/>
  <c r="O257"/>
  <c r="O261"/>
  <c r="O265"/>
  <c r="O269"/>
  <c r="O273"/>
  <c r="O277"/>
  <c r="O281"/>
  <c r="O285"/>
  <c r="S285" s="1"/>
  <c r="O289"/>
  <c r="O293"/>
  <c r="S293" s="1"/>
  <c r="O297"/>
  <c r="O301"/>
  <c r="S301" s="1"/>
  <c r="O305"/>
  <c r="O309"/>
  <c r="O144"/>
  <c r="K148"/>
  <c r="O152"/>
  <c r="K156"/>
  <c r="O160"/>
  <c r="S160" s="1"/>
  <c r="K164"/>
  <c r="O168"/>
  <c r="N241"/>
  <c r="N249"/>
  <c r="N257"/>
  <c r="N265"/>
  <c r="N273"/>
  <c r="N281"/>
  <c r="N289"/>
  <c r="N297"/>
  <c r="N305"/>
  <c r="O236"/>
  <c r="O244"/>
  <c r="O252"/>
  <c r="O260"/>
  <c r="T260" s="1"/>
  <c r="P260" s="1"/>
  <c r="O268"/>
  <c r="O276"/>
  <c r="O284"/>
  <c r="O292"/>
  <c r="O300"/>
  <c r="O308"/>
  <c r="J500"/>
  <c r="J504"/>
  <c r="J516"/>
  <c r="N445"/>
  <c r="S445" s="1"/>
  <c r="K445"/>
  <c r="J469"/>
  <c r="M469"/>
  <c r="M482"/>
  <c r="T482" s="1"/>
  <c r="M494"/>
  <c r="T494" s="1"/>
  <c r="P494" s="1"/>
  <c r="M498"/>
  <c r="M510"/>
  <c r="T510" s="1"/>
  <c r="M514"/>
  <c r="T514" s="1"/>
  <c r="P514" s="1"/>
  <c r="M538"/>
  <c r="T538" s="1"/>
  <c r="P538" s="1"/>
  <c r="M484"/>
  <c r="T484" s="1"/>
  <c r="M500"/>
  <c r="M516"/>
  <c r="T516" s="1"/>
  <c r="N88"/>
  <c r="S88" s="1"/>
  <c r="N144"/>
  <c r="N208"/>
  <c r="N148"/>
  <c r="S148" s="1"/>
  <c r="N212"/>
  <c r="S212" s="1"/>
  <c r="AE405"/>
  <c r="AE343"/>
  <c r="AF343" s="1"/>
  <c r="S196"/>
  <c r="U408"/>
  <c r="S367"/>
  <c r="S399"/>
  <c r="AE541"/>
  <c r="AE557"/>
  <c r="S580"/>
  <c r="S577"/>
  <c r="AE365"/>
  <c r="AE377"/>
  <c r="AF377" s="1"/>
  <c r="AE461"/>
  <c r="AF461" s="1"/>
  <c r="AE552"/>
  <c r="AF552" s="1"/>
  <c r="J4"/>
  <c r="J12"/>
  <c r="J131"/>
  <c r="J427"/>
  <c r="J359"/>
  <c r="AC359"/>
  <c r="AE359" s="1"/>
  <c r="AF359" s="1"/>
  <c r="J443"/>
  <c r="N65"/>
  <c r="M301"/>
  <c r="M309"/>
  <c r="AE528"/>
  <c r="AF528" s="1"/>
  <c r="AE522"/>
  <c r="AE580"/>
  <c r="AF580" s="1"/>
  <c r="S484"/>
  <c r="S492"/>
  <c r="S532"/>
  <c r="S548"/>
  <c r="S556"/>
  <c r="S564"/>
  <c r="T586"/>
  <c r="P586" s="1"/>
  <c r="N574"/>
  <c r="S574" s="1"/>
  <c r="AC554"/>
  <c r="AE554" s="1"/>
  <c r="AF554" s="1"/>
  <c r="K583"/>
  <c r="AE419"/>
  <c r="AE437"/>
  <c r="AF437" s="1"/>
  <c r="AE447"/>
  <c r="AE449"/>
  <c r="AE558"/>
  <c r="AF558" s="1"/>
  <c r="AC301"/>
  <c r="AE301" s="1"/>
  <c r="J14"/>
  <c r="J395"/>
  <c r="J463"/>
  <c r="J475"/>
  <c r="J522"/>
  <c r="J558"/>
  <c r="T528"/>
  <c r="P528" s="1"/>
  <c r="T560"/>
  <c r="P560" s="1"/>
  <c r="S158"/>
  <c r="M255"/>
  <c r="T255" s="1"/>
  <c r="P255" s="1"/>
  <c r="M287"/>
  <c r="T287" s="1"/>
  <c r="AE584"/>
  <c r="AF584" s="1"/>
  <c r="N585"/>
  <c r="S585" s="1"/>
  <c r="AE325"/>
  <c r="AF401"/>
  <c r="S482"/>
  <c r="S494"/>
  <c r="S530"/>
  <c r="AE179"/>
  <c r="AE195"/>
  <c r="AE167"/>
  <c r="AE211"/>
  <c r="AE231"/>
  <c r="AE493"/>
  <c r="S490"/>
  <c r="S506"/>
  <c r="S522"/>
  <c r="S538"/>
  <c r="S357"/>
  <c r="S393"/>
  <c r="S417"/>
  <c r="T544"/>
  <c r="P544" s="1"/>
  <c r="T580"/>
  <c r="P580" s="1"/>
  <c r="M144"/>
  <c r="M148"/>
  <c r="T148" s="1"/>
  <c r="P148" s="1"/>
  <c r="M152"/>
  <c r="M156"/>
  <c r="T156" s="1"/>
  <c r="M160"/>
  <c r="M164"/>
  <c r="T164" s="1"/>
  <c r="M168"/>
  <c r="M239"/>
  <c r="M271"/>
  <c r="T271" s="1"/>
  <c r="M212"/>
  <c r="M228"/>
  <c r="T228" s="1"/>
  <c r="M245"/>
  <c r="M261"/>
  <c r="M277"/>
  <c r="M293"/>
  <c r="T587"/>
  <c r="P587" s="1"/>
  <c r="AC212"/>
  <c r="AE212" s="1"/>
  <c r="M578"/>
  <c r="T578" s="1"/>
  <c r="P578" s="1"/>
  <c r="AC228"/>
  <c r="AE228" s="1"/>
  <c r="AE333"/>
  <c r="AF333" s="1"/>
  <c r="AE131"/>
  <c r="AF131" s="1"/>
  <c r="AE429"/>
  <c r="AE443"/>
  <c r="AE475"/>
  <c r="AF475" s="1"/>
  <c r="AE337"/>
  <c r="AE441"/>
  <c r="J335"/>
  <c r="M335"/>
  <c r="J467"/>
  <c r="M467"/>
  <c r="T467" s="1"/>
  <c r="J471"/>
  <c r="M471"/>
  <c r="T471" s="1"/>
  <c r="AC532"/>
  <c r="AE532" s="1"/>
  <c r="M532"/>
  <c r="T532" s="1"/>
  <c r="J532"/>
  <c r="AC536"/>
  <c r="AE536" s="1"/>
  <c r="J536"/>
  <c r="J576"/>
  <c r="AC576"/>
  <c r="AE576" s="1"/>
  <c r="M576"/>
  <c r="T576" s="1"/>
  <c r="P576" s="1"/>
  <c r="AC222"/>
  <c r="AE222" s="1"/>
  <c r="AF222" s="1"/>
  <c r="J222"/>
  <c r="AC226"/>
  <c r="AE226" s="1"/>
  <c r="M226"/>
  <c r="J226"/>
  <c r="AC259"/>
  <c r="AE259" s="1"/>
  <c r="M259"/>
  <c r="T259" s="1"/>
  <c r="P259" s="1"/>
  <c r="AC291"/>
  <c r="M291"/>
  <c r="T291" s="1"/>
  <c r="P291" s="1"/>
  <c r="AC307"/>
  <c r="AE307" s="1"/>
  <c r="M307"/>
  <c r="AC393"/>
  <c r="AE393" s="1"/>
  <c r="M393"/>
  <c r="T393" s="1"/>
  <c r="J393"/>
  <c r="AC10"/>
  <c r="AE10" s="1"/>
  <c r="J10"/>
  <c r="M337"/>
  <c r="T337" s="1"/>
  <c r="J337"/>
  <c r="AC371"/>
  <c r="AE371" s="1"/>
  <c r="M371"/>
  <c r="AC385"/>
  <c r="M385"/>
  <c r="T385" s="1"/>
  <c r="J385"/>
  <c r="AC399"/>
  <c r="AE399" s="1"/>
  <c r="M399"/>
  <c r="T399" s="1"/>
  <c r="AC411"/>
  <c r="AE411" s="1"/>
  <c r="AF411" s="1"/>
  <c r="J411"/>
  <c r="M411"/>
  <c r="T411" s="1"/>
  <c r="AC417"/>
  <c r="AE417" s="1"/>
  <c r="AF417" s="1"/>
  <c r="M417"/>
  <c r="T417" s="1"/>
  <c r="J417"/>
  <c r="AC431"/>
  <c r="AE431" s="1"/>
  <c r="J431"/>
  <c r="M431"/>
  <c r="T431" s="1"/>
  <c r="AC445"/>
  <c r="AE445" s="1"/>
  <c r="M445"/>
  <c r="J445"/>
  <c r="AC540"/>
  <c r="AE540" s="1"/>
  <c r="AF540" s="1"/>
  <c r="M540"/>
  <c r="T540" s="1"/>
  <c r="J540"/>
  <c r="AC375"/>
  <c r="AE375" s="1"/>
  <c r="J375"/>
  <c r="M375"/>
  <c r="T375" s="1"/>
  <c r="M113"/>
  <c r="T113" s="1"/>
  <c r="P113" s="1"/>
  <c r="J113"/>
  <c r="AC129"/>
  <c r="AE129" s="1"/>
  <c r="M129"/>
  <c r="T129" s="1"/>
  <c r="P129" s="1"/>
  <c r="J129"/>
  <c r="AC459"/>
  <c r="M459"/>
  <c r="T459" s="1"/>
  <c r="AC477"/>
  <c r="AE477" s="1"/>
  <c r="M477"/>
  <c r="T477" s="1"/>
  <c r="P477" s="1"/>
  <c r="J477"/>
  <c r="J583"/>
  <c r="M583"/>
  <c r="T583" s="1"/>
  <c r="P583" s="1"/>
  <c r="AC16"/>
  <c r="AE16" s="1"/>
  <c r="AF16" s="1"/>
  <c r="J16"/>
  <c r="AC127"/>
  <c r="AE127" s="1"/>
  <c r="J127"/>
  <c r="AC353"/>
  <c r="AE353" s="1"/>
  <c r="M353"/>
  <c r="T353" s="1"/>
  <c r="P353" s="1"/>
  <c r="J353"/>
  <c r="AC357"/>
  <c r="AE357" s="1"/>
  <c r="AF357" s="1"/>
  <c r="M357"/>
  <c r="T357" s="1"/>
  <c r="J357"/>
  <c r="AC361"/>
  <c r="M361"/>
  <c r="T361" s="1"/>
  <c r="P361" s="1"/>
  <c r="J361"/>
  <c r="M461"/>
  <c r="T461" s="1"/>
  <c r="P461" s="1"/>
  <c r="J461"/>
  <c r="M480"/>
  <c r="T480" s="1"/>
  <c r="J480"/>
  <c r="AC8"/>
  <c r="AE8" s="1"/>
  <c r="AF8" s="1"/>
  <c r="J8"/>
  <c r="AC77"/>
  <c r="J77"/>
  <c r="AC355"/>
  <c r="AE355" s="1"/>
  <c r="AF355" s="1"/>
  <c r="J355"/>
  <c r="M355"/>
  <c r="T355" s="1"/>
  <c r="U355" s="1"/>
  <c r="AC69"/>
  <c r="AE69" s="1"/>
  <c r="AF69" s="1"/>
  <c r="J69"/>
  <c r="AC465"/>
  <c r="AE465" s="1"/>
  <c r="M465"/>
  <c r="T465" s="1"/>
  <c r="P465" s="1"/>
  <c r="J465"/>
  <c r="AC339"/>
  <c r="AE339" s="1"/>
  <c r="J339"/>
  <c r="M339"/>
  <c r="T339" s="1"/>
  <c r="AC109"/>
  <c r="AE109" s="1"/>
  <c r="M109"/>
  <c r="T109" s="1"/>
  <c r="J109"/>
  <c r="AC141"/>
  <c r="AE141" s="1"/>
  <c r="M141"/>
  <c r="T141" s="1"/>
  <c r="J141"/>
  <c r="M102"/>
  <c r="J102"/>
  <c r="M106"/>
  <c r="T106" s="1"/>
  <c r="P106" s="1"/>
  <c r="J106"/>
  <c r="J363"/>
  <c r="M363"/>
  <c r="T363" s="1"/>
  <c r="U363" s="1"/>
  <c r="J367"/>
  <c r="M367"/>
  <c r="T367" s="1"/>
  <c r="U367" s="1"/>
  <c r="AC389"/>
  <c r="M389"/>
  <c r="T389" s="1"/>
  <c r="J389"/>
  <c r="J391"/>
  <c r="M391"/>
  <c r="T391" s="1"/>
  <c r="AC413"/>
  <c r="AE413" s="1"/>
  <c r="M413"/>
  <c r="J413"/>
  <c r="J415"/>
  <c r="M415"/>
  <c r="J435"/>
  <c r="M435"/>
  <c r="T435" s="1"/>
  <c r="J439"/>
  <c r="M439"/>
  <c r="T439" s="1"/>
  <c r="P439" s="1"/>
  <c r="AC210"/>
  <c r="AE210" s="1"/>
  <c r="M210"/>
  <c r="T210" s="1"/>
  <c r="J210"/>
  <c r="AC243"/>
  <c r="AE243" s="1"/>
  <c r="M243"/>
  <c r="T243" s="1"/>
  <c r="AC275"/>
  <c r="AE275" s="1"/>
  <c r="M275"/>
  <c r="T275" s="1"/>
  <c r="P275" s="1"/>
  <c r="AC299"/>
  <c r="AE299" s="1"/>
  <c r="M299"/>
  <c r="T299" s="1"/>
  <c r="P299" s="1"/>
  <c r="AC200"/>
  <c r="AE200" s="1"/>
  <c r="M200"/>
  <c r="AC204"/>
  <c r="AE204" s="1"/>
  <c r="M204"/>
  <c r="AC208"/>
  <c r="AE208" s="1"/>
  <c r="M208"/>
  <c r="AC216"/>
  <c r="AE216" s="1"/>
  <c r="M216"/>
  <c r="AC220"/>
  <c r="AE220" s="1"/>
  <c r="M220"/>
  <c r="T220" s="1"/>
  <c r="AC224"/>
  <c r="AE224" s="1"/>
  <c r="M224"/>
  <c r="AC232"/>
  <c r="AE232" s="1"/>
  <c r="M232"/>
  <c r="J236"/>
  <c r="M236"/>
  <c r="AC236"/>
  <c r="AE236" s="1"/>
  <c r="AC237"/>
  <c r="AE237" s="1"/>
  <c r="M237"/>
  <c r="T237" s="1"/>
  <c r="P237" s="1"/>
  <c r="J240"/>
  <c r="M240"/>
  <c r="T240" s="1"/>
  <c r="P240" s="1"/>
  <c r="AC240"/>
  <c r="AE240" s="1"/>
  <c r="AC241"/>
  <c r="AE241" s="1"/>
  <c r="M241"/>
  <c r="T241" s="1"/>
  <c r="P241" s="1"/>
  <c r="J244"/>
  <c r="M244"/>
  <c r="AC244"/>
  <c r="AE244" s="1"/>
  <c r="J248"/>
  <c r="M248"/>
  <c r="T248" s="1"/>
  <c r="P248" s="1"/>
  <c r="AC248"/>
  <c r="AC249"/>
  <c r="AE249" s="1"/>
  <c r="M249"/>
  <c r="J252"/>
  <c r="M252"/>
  <c r="AC252"/>
  <c r="AE252" s="1"/>
  <c r="AC253"/>
  <c r="AE253" s="1"/>
  <c r="M253"/>
  <c r="T253" s="1"/>
  <c r="P253" s="1"/>
  <c r="J256"/>
  <c r="M256"/>
  <c r="T256" s="1"/>
  <c r="P256" s="1"/>
  <c r="AC256"/>
  <c r="AE256" s="1"/>
  <c r="AC257"/>
  <c r="AE257" s="1"/>
  <c r="M257"/>
  <c r="J260"/>
  <c r="M260"/>
  <c r="AC260"/>
  <c r="AE260" s="1"/>
  <c r="J264"/>
  <c r="M264"/>
  <c r="T264" s="1"/>
  <c r="P264" s="1"/>
  <c r="AC264"/>
  <c r="AC265"/>
  <c r="AE265" s="1"/>
  <c r="M265"/>
  <c r="J268"/>
  <c r="M268"/>
  <c r="AC268"/>
  <c r="AE268" s="1"/>
  <c r="AC269"/>
  <c r="AE269" s="1"/>
  <c r="M269"/>
  <c r="T269" s="1"/>
  <c r="P269" s="1"/>
  <c r="J272"/>
  <c r="M272"/>
  <c r="T272" s="1"/>
  <c r="P272" s="1"/>
  <c r="AC272"/>
  <c r="AE272" s="1"/>
  <c r="AC273"/>
  <c r="AE273" s="1"/>
  <c r="M273"/>
  <c r="J276"/>
  <c r="M276"/>
  <c r="AC276"/>
  <c r="AE276" s="1"/>
  <c r="J280"/>
  <c r="M280"/>
  <c r="T280" s="1"/>
  <c r="P280" s="1"/>
  <c r="AC280"/>
  <c r="AC281"/>
  <c r="AE281" s="1"/>
  <c r="M281"/>
  <c r="J284"/>
  <c r="M284"/>
  <c r="AC284"/>
  <c r="AE284" s="1"/>
  <c r="AC285"/>
  <c r="AE285" s="1"/>
  <c r="M285"/>
  <c r="J288"/>
  <c r="M288"/>
  <c r="T288" s="1"/>
  <c r="P288" s="1"/>
  <c r="AC288"/>
  <c r="AE288" s="1"/>
  <c r="AC289"/>
  <c r="AE289" s="1"/>
  <c r="M289"/>
  <c r="J292"/>
  <c r="M292"/>
  <c r="AC292"/>
  <c r="AE292" s="1"/>
  <c r="J296"/>
  <c r="M296"/>
  <c r="T296" s="1"/>
  <c r="P296" s="1"/>
  <c r="AC296"/>
  <c r="AC297"/>
  <c r="AE297" s="1"/>
  <c r="M297"/>
  <c r="J300"/>
  <c r="M300"/>
  <c r="AC300"/>
  <c r="AE300" s="1"/>
  <c r="J304"/>
  <c r="M304"/>
  <c r="T304" s="1"/>
  <c r="P304" s="1"/>
  <c r="AC304"/>
  <c r="AE304" s="1"/>
  <c r="AC305"/>
  <c r="AE305" s="1"/>
  <c r="M305"/>
  <c r="J308"/>
  <c r="M308"/>
  <c r="AC308"/>
  <c r="AE308" s="1"/>
  <c r="AC329"/>
  <c r="M329"/>
  <c r="T329" s="1"/>
  <c r="P329" s="1"/>
  <c r="J329"/>
  <c r="AE77"/>
  <c r="AC113"/>
  <c r="AE113" s="1"/>
  <c r="AF113" s="1"/>
  <c r="J459"/>
  <c r="T520"/>
  <c r="T536"/>
  <c r="P536" s="1"/>
  <c r="T552"/>
  <c r="P552" s="1"/>
  <c r="AE4"/>
  <c r="AF4" s="1"/>
  <c r="AE12"/>
  <c r="AF12" s="1"/>
  <c r="AE331"/>
  <c r="S255"/>
  <c r="S271"/>
  <c r="S287"/>
  <c r="S303"/>
  <c r="S311"/>
  <c r="T186"/>
  <c r="P186" s="1"/>
  <c r="S587"/>
  <c r="S586"/>
  <c r="AE101"/>
  <c r="AE199"/>
  <c r="S210"/>
  <c r="AE349"/>
  <c r="AF349" s="1"/>
  <c r="AE453"/>
  <c r="AF453" s="1"/>
  <c r="AE500"/>
  <c r="AF500" s="1"/>
  <c r="AE508"/>
  <c r="AF508" s="1"/>
  <c r="AE516"/>
  <c r="AF516" s="1"/>
  <c r="AE544"/>
  <c r="AF544" s="1"/>
  <c r="AE548"/>
  <c r="AF548" s="1"/>
  <c r="AE564"/>
  <c r="AF564" s="1"/>
  <c r="J115"/>
  <c r="J399"/>
  <c r="S18"/>
  <c r="S26"/>
  <c r="AE151"/>
  <c r="AE183"/>
  <c r="S194"/>
  <c r="AE215"/>
  <c r="S415"/>
  <c r="S431"/>
  <c r="S439"/>
  <c r="S447"/>
  <c r="S455"/>
  <c r="S471"/>
  <c r="S479"/>
  <c r="AE485"/>
  <c r="AE501"/>
  <c r="AE517"/>
  <c r="AE533"/>
  <c r="AE549"/>
  <c r="AE565"/>
  <c r="N573"/>
  <c r="S573" s="1"/>
  <c r="J578"/>
  <c r="S582"/>
  <c r="AE569"/>
  <c r="K573"/>
  <c r="M575"/>
  <c r="T575" s="1"/>
  <c r="P575" s="1"/>
  <c r="AE57"/>
  <c r="T178"/>
  <c r="P178" s="1"/>
  <c r="L67"/>
  <c r="AF67" s="1"/>
  <c r="L82"/>
  <c r="L86"/>
  <c r="L90"/>
  <c r="L75"/>
  <c r="L80"/>
  <c r="L84"/>
  <c r="L88"/>
  <c r="L92"/>
  <c r="N107"/>
  <c r="L135"/>
  <c r="L139"/>
  <c r="L144"/>
  <c r="L148"/>
  <c r="L152"/>
  <c r="L156"/>
  <c r="L160"/>
  <c r="L164"/>
  <c r="L168"/>
  <c r="N101"/>
  <c r="S101" s="1"/>
  <c r="N105"/>
  <c r="S105" s="1"/>
  <c r="L137"/>
  <c r="L202"/>
  <c r="L210"/>
  <c r="L218"/>
  <c r="L226"/>
  <c r="L234"/>
  <c r="L331"/>
  <c r="L341"/>
  <c r="AF341" s="1"/>
  <c r="L347"/>
  <c r="L349"/>
  <c r="L351"/>
  <c r="L371"/>
  <c r="L373"/>
  <c r="L379"/>
  <c r="L381"/>
  <c r="L383"/>
  <c r="L387"/>
  <c r="AF387" s="1"/>
  <c r="L399"/>
  <c r="L411"/>
  <c r="L413"/>
  <c r="L415"/>
  <c r="L419"/>
  <c r="L431"/>
  <c r="L445"/>
  <c r="L447"/>
  <c r="L395"/>
  <c r="L397"/>
  <c r="L403"/>
  <c r="L405"/>
  <c r="L407"/>
  <c r="S3"/>
  <c r="T146"/>
  <c r="P146" s="1"/>
  <c r="T492"/>
  <c r="T500"/>
  <c r="U500" s="1"/>
  <c r="T524"/>
  <c r="T548"/>
  <c r="P548" s="1"/>
  <c r="AE427"/>
  <c r="L73"/>
  <c r="L65"/>
  <c r="L71"/>
  <c r="L119"/>
  <c r="L123"/>
  <c r="L121"/>
  <c r="L146"/>
  <c r="AF146" s="1"/>
  <c r="L150"/>
  <c r="L154"/>
  <c r="L158"/>
  <c r="AF158" s="1"/>
  <c r="L162"/>
  <c r="L166"/>
  <c r="L170"/>
  <c r="L206"/>
  <c r="L214"/>
  <c r="L222"/>
  <c r="L230"/>
  <c r="L200"/>
  <c r="L204"/>
  <c r="L208"/>
  <c r="L212"/>
  <c r="L216"/>
  <c r="L220"/>
  <c r="L224"/>
  <c r="L228"/>
  <c r="L232"/>
  <c r="L172"/>
  <c r="L174"/>
  <c r="L176"/>
  <c r="L178"/>
  <c r="L180"/>
  <c r="L182"/>
  <c r="L184"/>
  <c r="L186"/>
  <c r="L188"/>
  <c r="L190"/>
  <c r="L192"/>
  <c r="L194"/>
  <c r="L196"/>
  <c r="L198"/>
  <c r="L325"/>
  <c r="L327"/>
  <c r="L375"/>
  <c r="L427"/>
  <c r="L429"/>
  <c r="L435"/>
  <c r="L437"/>
  <c r="L439"/>
  <c r="L443"/>
  <c r="T429"/>
  <c r="P429" s="1"/>
  <c r="AE143"/>
  <c r="S150"/>
  <c r="AE155"/>
  <c r="AE159"/>
  <c r="S170"/>
  <c r="AE171"/>
  <c r="AE175"/>
  <c r="S182"/>
  <c r="S186"/>
  <c r="AE187"/>
  <c r="AE191"/>
  <c r="AE203"/>
  <c r="AE207"/>
  <c r="AE219"/>
  <c r="AE223"/>
  <c r="AE235"/>
  <c r="AE71"/>
  <c r="AE174"/>
  <c r="AE178"/>
  <c r="AE182"/>
  <c r="AE186"/>
  <c r="AE190"/>
  <c r="AE194"/>
  <c r="AF194" s="1"/>
  <c r="AE41"/>
  <c r="AE88"/>
  <c r="N579"/>
  <c r="S579" s="1"/>
  <c r="AE457"/>
  <c r="AE524"/>
  <c r="AF524" s="1"/>
  <c r="AE473"/>
  <c r="T577"/>
  <c r="P577" s="1"/>
  <c r="AE18"/>
  <c r="AE22"/>
  <c r="AF22" s="1"/>
  <c r="AE26"/>
  <c r="AE37"/>
  <c r="AE45"/>
  <c r="AE53"/>
  <c r="AE61"/>
  <c r="J139"/>
  <c r="J144"/>
  <c r="AF3"/>
  <c r="AE19"/>
  <c r="AE27"/>
  <c r="S277"/>
  <c r="S309"/>
  <c r="S317"/>
  <c r="AF570"/>
  <c r="J35"/>
  <c r="J43"/>
  <c r="J51"/>
  <c r="J59"/>
  <c r="J73"/>
  <c r="M78"/>
  <c r="AE80"/>
  <c r="AE33"/>
  <c r="AE49"/>
  <c r="J80"/>
  <c r="AE84"/>
  <c r="AE92"/>
  <c r="AE556"/>
  <c r="AF556" s="1"/>
  <c r="AE520"/>
  <c r="AF520" s="1"/>
  <c r="AE6"/>
  <c r="AF6" s="1"/>
  <c r="AE14"/>
  <c r="AF14" s="1"/>
  <c r="AE385"/>
  <c r="AE582"/>
  <c r="AC28"/>
  <c r="AE28" s="1"/>
  <c r="AE202"/>
  <c r="AE218"/>
  <c r="AE234"/>
  <c r="AE251"/>
  <c r="AE267"/>
  <c r="AE283"/>
  <c r="AF283" s="1"/>
  <c r="AE291"/>
  <c r="AE425"/>
  <c r="T150"/>
  <c r="P150" s="1"/>
  <c r="M582"/>
  <c r="T582" s="1"/>
  <c r="P582" s="1"/>
  <c r="M584"/>
  <c r="T584" s="1"/>
  <c r="P584" s="1"/>
  <c r="J94"/>
  <c r="AF63"/>
  <c r="AE111"/>
  <c r="J45"/>
  <c r="J61"/>
  <c r="AE198"/>
  <c r="J160"/>
  <c r="J105"/>
  <c r="AE395"/>
  <c r="J208"/>
  <c r="J224"/>
  <c r="J241"/>
  <c r="J257"/>
  <c r="J273"/>
  <c r="J289"/>
  <c r="J305"/>
  <c r="T158"/>
  <c r="P158" s="1"/>
  <c r="T166"/>
  <c r="P166" s="1"/>
  <c r="T182"/>
  <c r="P182" s="1"/>
  <c r="T198"/>
  <c r="P198" s="1"/>
  <c r="T214"/>
  <c r="P214" s="1"/>
  <c r="T447"/>
  <c r="P447" s="1"/>
  <c r="T345"/>
  <c r="P345" s="1"/>
  <c r="T377"/>
  <c r="U377" s="1"/>
  <c r="AF86"/>
  <c r="AE94"/>
  <c r="AF94" s="1"/>
  <c r="J37"/>
  <c r="J53"/>
  <c r="J88"/>
  <c r="J107"/>
  <c r="J123"/>
  <c r="J152"/>
  <c r="J168"/>
  <c r="AE206"/>
  <c r="AE214"/>
  <c r="AE230"/>
  <c r="J239"/>
  <c r="J247"/>
  <c r="J255"/>
  <c r="J263"/>
  <c r="J271"/>
  <c r="J279"/>
  <c r="J287"/>
  <c r="J295"/>
  <c r="J303"/>
  <c r="J311"/>
  <c r="J200"/>
  <c r="J216"/>
  <c r="J232"/>
  <c r="J249"/>
  <c r="J265"/>
  <c r="J281"/>
  <c r="J297"/>
  <c r="T556"/>
  <c r="T564"/>
  <c r="P564" s="1"/>
  <c r="T571"/>
  <c r="P571" s="1"/>
  <c r="T570"/>
  <c r="P570" s="1"/>
  <c r="AE571"/>
  <c r="AF571" s="1"/>
  <c r="J331"/>
  <c r="L31"/>
  <c r="L39"/>
  <c r="AF39" s="1"/>
  <c r="L47"/>
  <c r="L55"/>
  <c r="L63"/>
  <c r="L33"/>
  <c r="L41"/>
  <c r="L49"/>
  <c r="L57"/>
  <c r="L103"/>
  <c r="L101"/>
  <c r="L243"/>
  <c r="L251"/>
  <c r="L259"/>
  <c r="L267"/>
  <c r="L275"/>
  <c r="L283"/>
  <c r="L291"/>
  <c r="L299"/>
  <c r="L307"/>
  <c r="L237"/>
  <c r="L245"/>
  <c r="L253"/>
  <c r="L261"/>
  <c r="L269"/>
  <c r="L277"/>
  <c r="L285"/>
  <c r="L293"/>
  <c r="L301"/>
  <c r="L309"/>
  <c r="AF309" s="1"/>
  <c r="AF480"/>
  <c r="AF31"/>
  <c r="AF47"/>
  <c r="AC98"/>
  <c r="AE98" s="1"/>
  <c r="AC172"/>
  <c r="AC176"/>
  <c r="AE176" s="1"/>
  <c r="AF176" s="1"/>
  <c r="AC180"/>
  <c r="AE180" s="1"/>
  <c r="AC184"/>
  <c r="AE184" s="1"/>
  <c r="AC188"/>
  <c r="AC192"/>
  <c r="AE192" s="1"/>
  <c r="AC196"/>
  <c r="AC107"/>
  <c r="AE107" s="1"/>
  <c r="AE119"/>
  <c r="AC139"/>
  <c r="AE139" s="1"/>
  <c r="AC144"/>
  <c r="AE144" s="1"/>
  <c r="AC152"/>
  <c r="AE152" s="1"/>
  <c r="AC160"/>
  <c r="AE160" s="1"/>
  <c r="AC168"/>
  <c r="AE168" s="1"/>
  <c r="AC313"/>
  <c r="AE313" s="1"/>
  <c r="AF313" s="1"/>
  <c r="AC317"/>
  <c r="AE317" s="1"/>
  <c r="AF317" s="1"/>
  <c r="AC321"/>
  <c r="AE321" s="1"/>
  <c r="AF321" s="1"/>
  <c r="AC335"/>
  <c r="AE335" s="1"/>
  <c r="AC347"/>
  <c r="AE347" s="1"/>
  <c r="AC351"/>
  <c r="AE351" s="1"/>
  <c r="AF351" s="1"/>
  <c r="AC363"/>
  <c r="AC367"/>
  <c r="AE367" s="1"/>
  <c r="AF367" s="1"/>
  <c r="AC379"/>
  <c r="AE379" s="1"/>
  <c r="AC383"/>
  <c r="AE383" s="1"/>
  <c r="AC415"/>
  <c r="AE415" s="1"/>
  <c r="AC530"/>
  <c r="AE530" s="1"/>
  <c r="AF530" s="1"/>
  <c r="AC534"/>
  <c r="AD581"/>
  <c r="N583"/>
  <c r="S583" s="1"/>
  <c r="L35"/>
  <c r="L43"/>
  <c r="L51"/>
  <c r="L59"/>
  <c r="O78"/>
  <c r="S78" s="1"/>
  <c r="L37"/>
  <c r="L45"/>
  <c r="L53"/>
  <c r="L61"/>
  <c r="L107"/>
  <c r="L105"/>
  <c r="L239"/>
  <c r="L247"/>
  <c r="L255"/>
  <c r="L263"/>
  <c r="L271"/>
  <c r="L279"/>
  <c r="L287"/>
  <c r="L295"/>
  <c r="L303"/>
  <c r="L311"/>
  <c r="L241"/>
  <c r="L249"/>
  <c r="L257"/>
  <c r="L265"/>
  <c r="L273"/>
  <c r="L281"/>
  <c r="L289"/>
  <c r="L297"/>
  <c r="L305"/>
  <c r="S6"/>
  <c r="S10"/>
  <c r="T239"/>
  <c r="P239" s="1"/>
  <c r="S261"/>
  <c r="S265"/>
  <c r="S269"/>
  <c r="T102"/>
  <c r="P102" s="1"/>
  <c r="AF365"/>
  <c r="AE481"/>
  <c r="AE489"/>
  <c r="AE497"/>
  <c r="AE505"/>
  <c r="AE513"/>
  <c r="AE521"/>
  <c r="AE529"/>
  <c r="AE537"/>
  <c r="AE545"/>
  <c r="AE553"/>
  <c r="AE561"/>
  <c r="AE422"/>
  <c r="S554"/>
  <c r="K578"/>
  <c r="S584"/>
  <c r="J82"/>
  <c r="J90"/>
  <c r="AF90" s="1"/>
  <c r="N119"/>
  <c r="N135"/>
  <c r="J86"/>
  <c r="N92"/>
  <c r="S92" s="1"/>
  <c r="K581"/>
  <c r="AC538"/>
  <c r="AE538" s="1"/>
  <c r="AF538" s="1"/>
  <c r="AC20"/>
  <c r="AE20" s="1"/>
  <c r="AF20" s="1"/>
  <c r="AC24"/>
  <c r="AE24" s="1"/>
  <c r="J31"/>
  <c r="J39"/>
  <c r="J47"/>
  <c r="J55"/>
  <c r="J63"/>
  <c r="AE65"/>
  <c r="AC96"/>
  <c r="AE96" s="1"/>
  <c r="AF96" s="1"/>
  <c r="AC99"/>
  <c r="AE99" s="1"/>
  <c r="J33"/>
  <c r="AC35"/>
  <c r="AE35" s="1"/>
  <c r="AF35" s="1"/>
  <c r="J41"/>
  <c r="AC43"/>
  <c r="AE43" s="1"/>
  <c r="J49"/>
  <c r="AC51"/>
  <c r="AE51" s="1"/>
  <c r="J57"/>
  <c r="AC59"/>
  <c r="AE59" s="1"/>
  <c r="J65"/>
  <c r="AC73"/>
  <c r="AE73" s="1"/>
  <c r="AC78"/>
  <c r="AE78" s="1"/>
  <c r="J84"/>
  <c r="J92"/>
  <c r="N103"/>
  <c r="J103"/>
  <c r="AC105"/>
  <c r="AE105" s="1"/>
  <c r="J119"/>
  <c r="J135"/>
  <c r="J148"/>
  <c r="J156"/>
  <c r="J164"/>
  <c r="J101"/>
  <c r="AC103"/>
  <c r="AE103" s="1"/>
  <c r="AF103" s="1"/>
  <c r="AC123"/>
  <c r="AE123" s="1"/>
  <c r="AC135"/>
  <c r="AE135" s="1"/>
  <c r="AC148"/>
  <c r="AE148" s="1"/>
  <c r="AC156"/>
  <c r="AE156" s="1"/>
  <c r="AC164"/>
  <c r="AE164" s="1"/>
  <c r="AF164" s="1"/>
  <c r="AC311"/>
  <c r="AE311" s="1"/>
  <c r="AF311" s="1"/>
  <c r="AC315"/>
  <c r="AC319"/>
  <c r="AE319" s="1"/>
  <c r="AC323"/>
  <c r="AC327"/>
  <c r="AC391"/>
  <c r="AC403"/>
  <c r="AE403" s="1"/>
  <c r="AC407"/>
  <c r="AE407" s="1"/>
  <c r="AC423"/>
  <c r="AE423" s="1"/>
  <c r="AF423" s="1"/>
  <c r="AC435"/>
  <c r="AE435" s="1"/>
  <c r="AC439"/>
  <c r="AE439" s="1"/>
  <c r="AF439" s="1"/>
  <c r="AC451"/>
  <c r="AE451" s="1"/>
  <c r="AF451" s="1"/>
  <c r="AC455"/>
  <c r="AE455" s="1"/>
  <c r="AC467"/>
  <c r="AE467" s="1"/>
  <c r="AF467" s="1"/>
  <c r="AC471"/>
  <c r="AE471" s="1"/>
  <c r="AC482"/>
  <c r="AC486"/>
  <c r="AE486" s="1"/>
  <c r="AF486" s="1"/>
  <c r="AC490"/>
  <c r="AC494"/>
  <c r="AE494" s="1"/>
  <c r="AF494" s="1"/>
  <c r="AC498"/>
  <c r="AC502"/>
  <c r="AE502" s="1"/>
  <c r="AF502" s="1"/>
  <c r="AC506"/>
  <c r="AC510"/>
  <c r="AE510" s="1"/>
  <c r="AF510" s="1"/>
  <c r="AC514"/>
  <c r="AC542"/>
  <c r="AE542" s="1"/>
  <c r="AF542" s="1"/>
  <c r="AC546"/>
  <c r="AC562"/>
  <c r="AC566"/>
  <c r="AE566" s="1"/>
  <c r="AF566" s="1"/>
  <c r="AE583"/>
  <c r="AF583" s="1"/>
  <c r="AC585"/>
  <c r="AE585" s="1"/>
  <c r="J243"/>
  <c r="J251"/>
  <c r="J259"/>
  <c r="J267"/>
  <c r="J275"/>
  <c r="J283"/>
  <c r="J291"/>
  <c r="J299"/>
  <c r="J307"/>
  <c r="J204"/>
  <c r="J212"/>
  <c r="J220"/>
  <c r="J228"/>
  <c r="J237"/>
  <c r="AC239"/>
  <c r="AE239" s="1"/>
  <c r="J245"/>
  <c r="AC247"/>
  <c r="AE247" s="1"/>
  <c r="AF247" s="1"/>
  <c r="J253"/>
  <c r="AC255"/>
  <c r="AE255" s="1"/>
  <c r="J261"/>
  <c r="AC263"/>
  <c r="AE263" s="1"/>
  <c r="J269"/>
  <c r="AC271"/>
  <c r="AE271" s="1"/>
  <c r="J277"/>
  <c r="AC279"/>
  <c r="AE279" s="1"/>
  <c r="J285"/>
  <c r="AC287"/>
  <c r="AE287" s="1"/>
  <c r="J293"/>
  <c r="AC295"/>
  <c r="AE295" s="1"/>
  <c r="AF295" s="1"/>
  <c r="J301"/>
  <c r="AC303"/>
  <c r="AE303" s="1"/>
  <c r="AF303" s="1"/>
  <c r="J309"/>
  <c r="M585"/>
  <c r="T585" s="1"/>
  <c r="AF577"/>
  <c r="M581"/>
  <c r="T581" s="1"/>
  <c r="P581" s="1"/>
  <c r="AC581"/>
  <c r="T18"/>
  <c r="U18" s="1"/>
  <c r="AF182"/>
  <c r="AF18"/>
  <c r="T449"/>
  <c r="P449" s="1"/>
  <c r="T473"/>
  <c r="P473" s="1"/>
  <c r="AF137"/>
  <c r="AC579"/>
  <c r="AE579" s="1"/>
  <c r="K579"/>
  <c r="J581"/>
  <c r="S581"/>
  <c r="T445"/>
  <c r="P445" s="1"/>
  <c r="T453"/>
  <c r="P453" s="1"/>
  <c r="AE454"/>
  <c r="M573"/>
  <c r="T573" s="1"/>
  <c r="P573" s="1"/>
  <c r="AC573"/>
  <c r="AE573" s="1"/>
  <c r="J574"/>
  <c r="AC574"/>
  <c r="T14"/>
  <c r="P14" s="1"/>
  <c r="T311"/>
  <c r="P311" s="1"/>
  <c r="AE130"/>
  <c r="T333"/>
  <c r="U333" s="1"/>
  <c r="T341"/>
  <c r="T349"/>
  <c r="U349" s="1"/>
  <c r="T433"/>
  <c r="P433" s="1"/>
  <c r="T441"/>
  <c r="S570"/>
  <c r="T6"/>
  <c r="P6" s="1"/>
  <c r="S8"/>
  <c r="T247"/>
  <c r="P247" s="1"/>
  <c r="T263"/>
  <c r="T279"/>
  <c r="T295"/>
  <c r="T324"/>
  <c r="P324" s="1"/>
  <c r="T365"/>
  <c r="T373"/>
  <c r="P373" s="1"/>
  <c r="AE374"/>
  <c r="AE382"/>
  <c r="AE390"/>
  <c r="AE398"/>
  <c r="AE406"/>
  <c r="T415"/>
  <c r="P415" s="1"/>
  <c r="T479"/>
  <c r="U580"/>
  <c r="T425"/>
  <c r="T457"/>
  <c r="P457" s="1"/>
  <c r="S575"/>
  <c r="T77"/>
  <c r="U77" s="1"/>
  <c r="T105"/>
  <c r="T131"/>
  <c r="U131" s="1"/>
  <c r="T303"/>
  <c r="P303" s="1"/>
  <c r="T319"/>
  <c r="P319" s="1"/>
  <c r="AE114"/>
  <c r="T258"/>
  <c r="P258" s="1"/>
  <c r="AE330"/>
  <c r="AE362"/>
  <c r="AE394"/>
  <c r="AE438"/>
  <c r="AE470"/>
  <c r="M579"/>
  <c r="T579" s="1"/>
  <c r="S576"/>
  <c r="M574"/>
  <c r="T574" s="1"/>
  <c r="T10"/>
  <c r="AE23"/>
  <c r="T5"/>
  <c r="T13"/>
  <c r="P13" s="1"/>
  <c r="T3"/>
  <c r="U3" s="1"/>
  <c r="T11"/>
  <c r="P11" s="1"/>
  <c r="K52"/>
  <c r="K56"/>
  <c r="K60"/>
  <c r="T104"/>
  <c r="P104" s="1"/>
  <c r="T115"/>
  <c r="U178"/>
  <c r="T251"/>
  <c r="T267"/>
  <c r="P267" s="1"/>
  <c r="T283"/>
  <c r="P283" s="1"/>
  <c r="T307"/>
  <c r="T315"/>
  <c r="T323"/>
  <c r="S121"/>
  <c r="AE122"/>
  <c r="S137"/>
  <c r="AE138"/>
  <c r="T180"/>
  <c r="T212"/>
  <c r="AE358"/>
  <c r="S463"/>
  <c r="T463"/>
  <c r="P463" s="1"/>
  <c r="S413"/>
  <c r="AE414"/>
  <c r="S429"/>
  <c r="U429" s="1"/>
  <c r="AE430"/>
  <c r="AE446"/>
  <c r="S461"/>
  <c r="AE462"/>
  <c r="AE478"/>
  <c r="T522"/>
  <c r="T554"/>
  <c r="P554" s="1"/>
  <c r="S449"/>
  <c r="S465"/>
  <c r="S113"/>
  <c r="S129"/>
  <c r="S437"/>
  <c r="S469"/>
  <c r="S441"/>
  <c r="S473"/>
  <c r="T4"/>
  <c r="P4" s="1"/>
  <c r="S4"/>
  <c r="T8"/>
  <c r="P8" s="1"/>
  <c r="T12"/>
  <c r="P12" s="1"/>
  <c r="S12"/>
  <c r="T16"/>
  <c r="U16" s="1"/>
  <c r="T9"/>
  <c r="T17"/>
  <c r="P17" s="1"/>
  <c r="T7"/>
  <c r="P7" s="1"/>
  <c r="T15"/>
  <c r="P15" s="1"/>
  <c r="T69"/>
  <c r="U69" s="1"/>
  <c r="T38"/>
  <c r="P38" s="1"/>
  <c r="AE68"/>
  <c r="S86"/>
  <c r="T98"/>
  <c r="P98" s="1"/>
  <c r="T101"/>
  <c r="P101" s="1"/>
  <c r="AE64"/>
  <c r="AE72"/>
  <c r="T96"/>
  <c r="S245"/>
  <c r="T281"/>
  <c r="T285"/>
  <c r="P285" s="1"/>
  <c r="T297"/>
  <c r="T313"/>
  <c r="P313" s="1"/>
  <c r="S313"/>
  <c r="T317"/>
  <c r="P317" s="1"/>
  <c r="T321"/>
  <c r="P321" s="1"/>
  <c r="S321"/>
  <c r="T172"/>
  <c r="T188"/>
  <c r="P188" s="1"/>
  <c r="T204"/>
  <c r="S109"/>
  <c r="AE110"/>
  <c r="S117"/>
  <c r="AE118"/>
  <c r="S125"/>
  <c r="AE126"/>
  <c r="S133"/>
  <c r="AE134"/>
  <c r="S141"/>
  <c r="T312"/>
  <c r="P312" s="1"/>
  <c r="T347"/>
  <c r="T371"/>
  <c r="AE326"/>
  <c r="AE334"/>
  <c r="AE342"/>
  <c r="AE350"/>
  <c r="AE366"/>
  <c r="T423"/>
  <c r="P423" s="1"/>
  <c r="T302"/>
  <c r="P302" s="1"/>
  <c r="S337"/>
  <c r="S401"/>
  <c r="T506"/>
  <c r="T530"/>
  <c r="T546"/>
  <c r="T562"/>
  <c r="AE410"/>
  <c r="S166"/>
  <c r="S174"/>
  <c r="S198"/>
  <c r="S222"/>
  <c r="S353"/>
  <c r="AE418"/>
  <c r="AE426"/>
  <c r="AE434"/>
  <c r="AE442"/>
  <c r="AE450"/>
  <c r="AE458"/>
  <c r="AE466"/>
  <c r="AE474"/>
  <c r="S488"/>
  <c r="S496"/>
  <c r="S512"/>
  <c r="S528"/>
  <c r="S536"/>
  <c r="S544"/>
  <c r="S560"/>
  <c r="S568"/>
  <c r="S571"/>
  <c r="AE76"/>
  <c r="AE346"/>
  <c r="AE378"/>
  <c r="AE338"/>
  <c r="AE354"/>
  <c r="AE370"/>
  <c r="AE386"/>
  <c r="AE402"/>
  <c r="J25"/>
  <c r="L25"/>
  <c r="N25"/>
  <c r="K25"/>
  <c r="O25"/>
  <c r="S25" s="1"/>
  <c r="M25"/>
  <c r="J19"/>
  <c r="L19"/>
  <c r="N19"/>
  <c r="M19"/>
  <c r="K19"/>
  <c r="O19"/>
  <c r="J27"/>
  <c r="L27"/>
  <c r="N27"/>
  <c r="M27"/>
  <c r="K27"/>
  <c r="O27"/>
  <c r="J70"/>
  <c r="L70"/>
  <c r="N70"/>
  <c r="K70"/>
  <c r="O70"/>
  <c r="M70"/>
  <c r="J68"/>
  <c r="L68"/>
  <c r="N68"/>
  <c r="M68"/>
  <c r="O68"/>
  <c r="K68"/>
  <c r="J76"/>
  <c r="L76"/>
  <c r="N76"/>
  <c r="M76"/>
  <c r="O76"/>
  <c r="K76"/>
  <c r="J79"/>
  <c r="L79"/>
  <c r="N79"/>
  <c r="K79"/>
  <c r="O79"/>
  <c r="S79" s="1"/>
  <c r="M79"/>
  <c r="J87"/>
  <c r="L87"/>
  <c r="N87"/>
  <c r="K87"/>
  <c r="O87"/>
  <c r="S87" s="1"/>
  <c r="M87"/>
  <c r="J95"/>
  <c r="L95"/>
  <c r="N95"/>
  <c r="K95"/>
  <c r="O95"/>
  <c r="S95" s="1"/>
  <c r="M95"/>
  <c r="J64"/>
  <c r="L64"/>
  <c r="N64"/>
  <c r="M64"/>
  <c r="K64"/>
  <c r="O64"/>
  <c r="J72"/>
  <c r="L72"/>
  <c r="N72"/>
  <c r="M72"/>
  <c r="K72"/>
  <c r="O72"/>
  <c r="J81"/>
  <c r="L81"/>
  <c r="N81"/>
  <c r="M81"/>
  <c r="K81"/>
  <c r="O81"/>
  <c r="J89"/>
  <c r="L89"/>
  <c r="N89"/>
  <c r="M89"/>
  <c r="K89"/>
  <c r="O89"/>
  <c r="J97"/>
  <c r="L97"/>
  <c r="N97"/>
  <c r="M97"/>
  <c r="K97"/>
  <c r="O97"/>
  <c r="J108"/>
  <c r="L108"/>
  <c r="N108"/>
  <c r="K108"/>
  <c r="O108"/>
  <c r="S108" s="1"/>
  <c r="M108"/>
  <c r="J116"/>
  <c r="L116"/>
  <c r="N116"/>
  <c r="K116"/>
  <c r="O116"/>
  <c r="M116"/>
  <c r="J124"/>
  <c r="L124"/>
  <c r="N124"/>
  <c r="K124"/>
  <c r="O124"/>
  <c r="S124" s="1"/>
  <c r="M124"/>
  <c r="J132"/>
  <c r="L132"/>
  <c r="N132"/>
  <c r="K132"/>
  <c r="O132"/>
  <c r="M132"/>
  <c r="J140"/>
  <c r="L140"/>
  <c r="N140"/>
  <c r="K140"/>
  <c r="O140"/>
  <c r="M140"/>
  <c r="J114"/>
  <c r="L114"/>
  <c r="N114"/>
  <c r="M114"/>
  <c r="O114"/>
  <c r="K114"/>
  <c r="J122"/>
  <c r="L122"/>
  <c r="N122"/>
  <c r="M122"/>
  <c r="O122"/>
  <c r="K122"/>
  <c r="J130"/>
  <c r="L130"/>
  <c r="N130"/>
  <c r="M130"/>
  <c r="O130"/>
  <c r="K130"/>
  <c r="J138"/>
  <c r="L138"/>
  <c r="N138"/>
  <c r="M138"/>
  <c r="O138"/>
  <c r="K138"/>
  <c r="J145"/>
  <c r="L145"/>
  <c r="N145"/>
  <c r="K145"/>
  <c r="O145"/>
  <c r="S145" s="1"/>
  <c r="M145"/>
  <c r="J153"/>
  <c r="L153"/>
  <c r="N153"/>
  <c r="K153"/>
  <c r="O153"/>
  <c r="S153" s="1"/>
  <c r="M153"/>
  <c r="J161"/>
  <c r="L161"/>
  <c r="N161"/>
  <c r="K161"/>
  <c r="O161"/>
  <c r="S161" s="1"/>
  <c r="M161"/>
  <c r="J169"/>
  <c r="L169"/>
  <c r="N169"/>
  <c r="K169"/>
  <c r="O169"/>
  <c r="M169"/>
  <c r="J177"/>
  <c r="L177"/>
  <c r="N177"/>
  <c r="K177"/>
  <c r="O177"/>
  <c r="M177"/>
  <c r="J185"/>
  <c r="L185"/>
  <c r="N185"/>
  <c r="K185"/>
  <c r="O185"/>
  <c r="M185"/>
  <c r="J193"/>
  <c r="L193"/>
  <c r="N193"/>
  <c r="K193"/>
  <c r="O193"/>
  <c r="M193"/>
  <c r="J201"/>
  <c r="L201"/>
  <c r="N201"/>
  <c r="K201"/>
  <c r="O201"/>
  <c r="M201"/>
  <c r="J209"/>
  <c r="L209"/>
  <c r="N209"/>
  <c r="K209"/>
  <c r="O209"/>
  <c r="M209"/>
  <c r="J217"/>
  <c r="L217"/>
  <c r="N217"/>
  <c r="K217"/>
  <c r="O217"/>
  <c r="M217"/>
  <c r="J225"/>
  <c r="L225"/>
  <c r="N225"/>
  <c r="K225"/>
  <c r="O225"/>
  <c r="M225"/>
  <c r="J233"/>
  <c r="L233"/>
  <c r="N233"/>
  <c r="K233"/>
  <c r="O233"/>
  <c r="M233"/>
  <c r="J142"/>
  <c r="L142"/>
  <c r="N142"/>
  <c r="M142"/>
  <c r="K142"/>
  <c r="O142"/>
  <c r="J143"/>
  <c r="L143"/>
  <c r="N143"/>
  <c r="M143"/>
  <c r="K143"/>
  <c r="O143"/>
  <c r="J151"/>
  <c r="L151"/>
  <c r="N151"/>
  <c r="M151"/>
  <c r="K151"/>
  <c r="O151"/>
  <c r="J159"/>
  <c r="L159"/>
  <c r="N159"/>
  <c r="M159"/>
  <c r="K159"/>
  <c r="O159"/>
  <c r="J167"/>
  <c r="L167"/>
  <c r="N167"/>
  <c r="M167"/>
  <c r="K167"/>
  <c r="O167"/>
  <c r="J175"/>
  <c r="L175"/>
  <c r="N175"/>
  <c r="M175"/>
  <c r="K175"/>
  <c r="O175"/>
  <c r="J183"/>
  <c r="L183"/>
  <c r="N183"/>
  <c r="M183"/>
  <c r="K183"/>
  <c r="O183"/>
  <c r="J191"/>
  <c r="L191"/>
  <c r="N191"/>
  <c r="M191"/>
  <c r="K191"/>
  <c r="O191"/>
  <c r="J199"/>
  <c r="L199"/>
  <c r="N199"/>
  <c r="M199"/>
  <c r="K199"/>
  <c r="O199"/>
  <c r="J207"/>
  <c r="L207"/>
  <c r="N207"/>
  <c r="M207"/>
  <c r="K207"/>
  <c r="O207"/>
  <c r="J215"/>
  <c r="L215"/>
  <c r="N215"/>
  <c r="M215"/>
  <c r="K215"/>
  <c r="O215"/>
  <c r="J223"/>
  <c r="L223"/>
  <c r="N223"/>
  <c r="M223"/>
  <c r="K223"/>
  <c r="O223"/>
  <c r="J231"/>
  <c r="L231"/>
  <c r="N231"/>
  <c r="M231"/>
  <c r="K231"/>
  <c r="O231"/>
  <c r="J328"/>
  <c r="L328"/>
  <c r="N328"/>
  <c r="K328"/>
  <c r="O328"/>
  <c r="M328"/>
  <c r="J336"/>
  <c r="L336"/>
  <c r="N336"/>
  <c r="K336"/>
  <c r="O336"/>
  <c r="S336" s="1"/>
  <c r="M336"/>
  <c r="J344"/>
  <c r="L344"/>
  <c r="N344"/>
  <c r="K344"/>
  <c r="O344"/>
  <c r="M344"/>
  <c r="J352"/>
  <c r="L352"/>
  <c r="N352"/>
  <c r="K352"/>
  <c r="O352"/>
  <c r="M352"/>
  <c r="J360"/>
  <c r="L360"/>
  <c r="N360"/>
  <c r="K360"/>
  <c r="O360"/>
  <c r="M360"/>
  <c r="J368"/>
  <c r="L368"/>
  <c r="N368"/>
  <c r="K368"/>
  <c r="O368"/>
  <c r="M368"/>
  <c r="J376"/>
  <c r="L376"/>
  <c r="N376"/>
  <c r="K376"/>
  <c r="O376"/>
  <c r="M376"/>
  <c r="J384"/>
  <c r="L384"/>
  <c r="N384"/>
  <c r="K384"/>
  <c r="O384"/>
  <c r="M384"/>
  <c r="J392"/>
  <c r="L392"/>
  <c r="N392"/>
  <c r="K392"/>
  <c r="O392"/>
  <c r="M392"/>
  <c r="J400"/>
  <c r="L400"/>
  <c r="N400"/>
  <c r="K400"/>
  <c r="O400"/>
  <c r="M400"/>
  <c r="J326"/>
  <c r="L326"/>
  <c r="N326"/>
  <c r="M326"/>
  <c r="O326"/>
  <c r="K326"/>
  <c r="J334"/>
  <c r="L334"/>
  <c r="N334"/>
  <c r="M334"/>
  <c r="O334"/>
  <c r="K334"/>
  <c r="J342"/>
  <c r="L342"/>
  <c r="N342"/>
  <c r="M342"/>
  <c r="O342"/>
  <c r="K342"/>
  <c r="J350"/>
  <c r="L350"/>
  <c r="N350"/>
  <c r="M350"/>
  <c r="O350"/>
  <c r="K350"/>
  <c r="J358"/>
  <c r="L358"/>
  <c r="N358"/>
  <c r="M358"/>
  <c r="O358"/>
  <c r="K358"/>
  <c r="J366"/>
  <c r="L366"/>
  <c r="N366"/>
  <c r="M366"/>
  <c r="O366"/>
  <c r="K366"/>
  <c r="J374"/>
  <c r="L374"/>
  <c r="N374"/>
  <c r="M374"/>
  <c r="O374"/>
  <c r="K374"/>
  <c r="J382"/>
  <c r="L382"/>
  <c r="N382"/>
  <c r="M382"/>
  <c r="O382"/>
  <c r="K382"/>
  <c r="J390"/>
  <c r="L390"/>
  <c r="N390"/>
  <c r="M390"/>
  <c r="O390"/>
  <c r="K390"/>
  <c r="J398"/>
  <c r="L398"/>
  <c r="N398"/>
  <c r="M398"/>
  <c r="O398"/>
  <c r="K398"/>
  <c r="J406"/>
  <c r="L406"/>
  <c r="N406"/>
  <c r="M406"/>
  <c r="O406"/>
  <c r="K406"/>
  <c r="J416"/>
  <c r="L416"/>
  <c r="N416"/>
  <c r="K416"/>
  <c r="O416"/>
  <c r="S416" s="1"/>
  <c r="M416"/>
  <c r="J424"/>
  <c r="L424"/>
  <c r="N424"/>
  <c r="K424"/>
  <c r="O424"/>
  <c r="M424"/>
  <c r="J432"/>
  <c r="L432"/>
  <c r="N432"/>
  <c r="K432"/>
  <c r="O432"/>
  <c r="M432"/>
  <c r="J440"/>
  <c r="L440"/>
  <c r="N440"/>
  <c r="K440"/>
  <c r="O440"/>
  <c r="S440" s="1"/>
  <c r="M440"/>
  <c r="J448"/>
  <c r="L448"/>
  <c r="N448"/>
  <c r="K448"/>
  <c r="O448"/>
  <c r="M448"/>
  <c r="J456"/>
  <c r="L456"/>
  <c r="N456"/>
  <c r="K456"/>
  <c r="O456"/>
  <c r="M456"/>
  <c r="J464"/>
  <c r="L464"/>
  <c r="N464"/>
  <c r="K464"/>
  <c r="O464"/>
  <c r="M464"/>
  <c r="J472"/>
  <c r="L472"/>
  <c r="N472"/>
  <c r="K472"/>
  <c r="O472"/>
  <c r="M472"/>
  <c r="J414"/>
  <c r="L414"/>
  <c r="N414"/>
  <c r="M414"/>
  <c r="O414"/>
  <c r="K414"/>
  <c r="J422"/>
  <c r="L422"/>
  <c r="N422"/>
  <c r="M422"/>
  <c r="O422"/>
  <c r="K422"/>
  <c r="J430"/>
  <c r="L430"/>
  <c r="N430"/>
  <c r="M430"/>
  <c r="O430"/>
  <c r="K430"/>
  <c r="J438"/>
  <c r="L438"/>
  <c r="N438"/>
  <c r="M438"/>
  <c r="O438"/>
  <c r="K438"/>
  <c r="J446"/>
  <c r="L446"/>
  <c r="N446"/>
  <c r="M446"/>
  <c r="O446"/>
  <c r="K446"/>
  <c r="J454"/>
  <c r="L454"/>
  <c r="N454"/>
  <c r="M454"/>
  <c r="O454"/>
  <c r="K454"/>
  <c r="J462"/>
  <c r="L462"/>
  <c r="N462"/>
  <c r="M462"/>
  <c r="O462"/>
  <c r="K462"/>
  <c r="J470"/>
  <c r="L470"/>
  <c r="N470"/>
  <c r="M470"/>
  <c r="O470"/>
  <c r="K470"/>
  <c r="J478"/>
  <c r="L478"/>
  <c r="N478"/>
  <c r="M478"/>
  <c r="O478"/>
  <c r="K478"/>
  <c r="J483"/>
  <c r="L483"/>
  <c r="N483"/>
  <c r="K483"/>
  <c r="O483"/>
  <c r="S483" s="1"/>
  <c r="M483"/>
  <c r="J491"/>
  <c r="L491"/>
  <c r="N491"/>
  <c r="K491"/>
  <c r="O491"/>
  <c r="S491" s="1"/>
  <c r="M491"/>
  <c r="J499"/>
  <c r="L499"/>
  <c r="N499"/>
  <c r="K499"/>
  <c r="O499"/>
  <c r="M499"/>
  <c r="J507"/>
  <c r="L507"/>
  <c r="N507"/>
  <c r="K507"/>
  <c r="O507"/>
  <c r="M507"/>
  <c r="J515"/>
  <c r="L515"/>
  <c r="N515"/>
  <c r="K515"/>
  <c r="O515"/>
  <c r="M515"/>
  <c r="J523"/>
  <c r="L523"/>
  <c r="N523"/>
  <c r="K523"/>
  <c r="O523"/>
  <c r="M523"/>
  <c r="J531"/>
  <c r="L531"/>
  <c r="N531"/>
  <c r="K531"/>
  <c r="O531"/>
  <c r="M531"/>
  <c r="J539"/>
  <c r="L539"/>
  <c r="N539"/>
  <c r="K539"/>
  <c r="O539"/>
  <c r="M539"/>
  <c r="J547"/>
  <c r="L547"/>
  <c r="N547"/>
  <c r="K547"/>
  <c r="O547"/>
  <c r="M547"/>
  <c r="J555"/>
  <c r="L555"/>
  <c r="N555"/>
  <c r="K555"/>
  <c r="O555"/>
  <c r="M555"/>
  <c r="J563"/>
  <c r="L563"/>
  <c r="N563"/>
  <c r="K563"/>
  <c r="O563"/>
  <c r="M563"/>
  <c r="J410"/>
  <c r="L410"/>
  <c r="N410"/>
  <c r="M410"/>
  <c r="K410"/>
  <c r="O410"/>
  <c r="J418"/>
  <c r="L418"/>
  <c r="N418"/>
  <c r="M418"/>
  <c r="K418"/>
  <c r="O418"/>
  <c r="J426"/>
  <c r="L426"/>
  <c r="N426"/>
  <c r="M426"/>
  <c r="K426"/>
  <c r="O426"/>
  <c r="J434"/>
  <c r="L434"/>
  <c r="N434"/>
  <c r="M434"/>
  <c r="K434"/>
  <c r="O434"/>
  <c r="J442"/>
  <c r="L442"/>
  <c r="N442"/>
  <c r="M442"/>
  <c r="K442"/>
  <c r="O442"/>
  <c r="J450"/>
  <c r="L450"/>
  <c r="N450"/>
  <c r="M450"/>
  <c r="K450"/>
  <c r="O450"/>
  <c r="J458"/>
  <c r="L458"/>
  <c r="N458"/>
  <c r="M458"/>
  <c r="K458"/>
  <c r="O458"/>
  <c r="J466"/>
  <c r="L466"/>
  <c r="N466"/>
  <c r="M466"/>
  <c r="K466"/>
  <c r="O466"/>
  <c r="J474"/>
  <c r="L474"/>
  <c r="N474"/>
  <c r="M474"/>
  <c r="K474"/>
  <c r="O474"/>
  <c r="J481"/>
  <c r="L481"/>
  <c r="N481"/>
  <c r="M481"/>
  <c r="K481"/>
  <c r="O481"/>
  <c r="J489"/>
  <c r="L489"/>
  <c r="N489"/>
  <c r="M489"/>
  <c r="K489"/>
  <c r="O489"/>
  <c r="J497"/>
  <c r="L497"/>
  <c r="N497"/>
  <c r="M497"/>
  <c r="K497"/>
  <c r="O497"/>
  <c r="J505"/>
  <c r="L505"/>
  <c r="N505"/>
  <c r="M505"/>
  <c r="K505"/>
  <c r="O505"/>
  <c r="J513"/>
  <c r="L513"/>
  <c r="N513"/>
  <c r="M513"/>
  <c r="K513"/>
  <c r="O513"/>
  <c r="J521"/>
  <c r="L521"/>
  <c r="N521"/>
  <c r="M521"/>
  <c r="K521"/>
  <c r="O521"/>
  <c r="J529"/>
  <c r="L529"/>
  <c r="N529"/>
  <c r="M529"/>
  <c r="K529"/>
  <c r="O529"/>
  <c r="J537"/>
  <c r="L537"/>
  <c r="N537"/>
  <c r="M537"/>
  <c r="K537"/>
  <c r="O537"/>
  <c r="J545"/>
  <c r="L545"/>
  <c r="N545"/>
  <c r="M545"/>
  <c r="K545"/>
  <c r="O545"/>
  <c r="J553"/>
  <c r="L553"/>
  <c r="N553"/>
  <c r="M553"/>
  <c r="K553"/>
  <c r="O553"/>
  <c r="J561"/>
  <c r="L561"/>
  <c r="N561"/>
  <c r="M561"/>
  <c r="K561"/>
  <c r="O561"/>
  <c r="AE5"/>
  <c r="AF5" s="1"/>
  <c r="AE7"/>
  <c r="AE11"/>
  <c r="AE13"/>
  <c r="AF13" s="1"/>
  <c r="N5"/>
  <c r="S5" s="1"/>
  <c r="N9"/>
  <c r="S9" s="1"/>
  <c r="N13"/>
  <c r="S13" s="1"/>
  <c r="N17"/>
  <c r="S17" s="1"/>
  <c r="AE21"/>
  <c r="AE29"/>
  <c r="N7"/>
  <c r="S7" s="1"/>
  <c r="N11"/>
  <c r="S11" s="1"/>
  <c r="U11" s="1"/>
  <c r="N15"/>
  <c r="S15" s="1"/>
  <c r="K32"/>
  <c r="K36"/>
  <c r="K40"/>
  <c r="K44"/>
  <c r="K48"/>
  <c r="T48"/>
  <c r="AE66"/>
  <c r="AE74"/>
  <c r="N30"/>
  <c r="S30" s="1"/>
  <c r="N34"/>
  <c r="S34" s="1"/>
  <c r="N38"/>
  <c r="S38" s="1"/>
  <c r="N42"/>
  <c r="N46"/>
  <c r="N50"/>
  <c r="N54"/>
  <c r="N58"/>
  <c r="N62"/>
  <c r="AE83"/>
  <c r="AE91"/>
  <c r="AE100"/>
  <c r="AF100" s="1"/>
  <c r="AE104"/>
  <c r="AE85"/>
  <c r="AE93"/>
  <c r="N100"/>
  <c r="S100" s="1"/>
  <c r="N104"/>
  <c r="AE112"/>
  <c r="AE120"/>
  <c r="AE128"/>
  <c r="AE136"/>
  <c r="AE238"/>
  <c r="AF238" s="1"/>
  <c r="AE242"/>
  <c r="AE246"/>
  <c r="AE248"/>
  <c r="AE250"/>
  <c r="AE254"/>
  <c r="AE258"/>
  <c r="AE262"/>
  <c r="AE264"/>
  <c r="AE266"/>
  <c r="AE270"/>
  <c r="AE274"/>
  <c r="AE278"/>
  <c r="AE280"/>
  <c r="AE282"/>
  <c r="AE286"/>
  <c r="AE290"/>
  <c r="AE294"/>
  <c r="AE296"/>
  <c r="AE298"/>
  <c r="AE302"/>
  <c r="AE306"/>
  <c r="AE310"/>
  <c r="AE312"/>
  <c r="AE314"/>
  <c r="AF314" s="1"/>
  <c r="AE316"/>
  <c r="AE318"/>
  <c r="AE320"/>
  <c r="AE322"/>
  <c r="AE324"/>
  <c r="AE149"/>
  <c r="AE157"/>
  <c r="AE165"/>
  <c r="AE173"/>
  <c r="S176"/>
  <c r="T176"/>
  <c r="P176" s="1"/>
  <c r="P180"/>
  <c r="AE181"/>
  <c r="T184"/>
  <c r="AE189"/>
  <c r="T192"/>
  <c r="AE197"/>
  <c r="AE205"/>
  <c r="AE213"/>
  <c r="T216"/>
  <c r="P216" s="1"/>
  <c r="AE221"/>
  <c r="AE229"/>
  <c r="K102"/>
  <c r="K106"/>
  <c r="T117"/>
  <c r="P117" s="1"/>
  <c r="T125"/>
  <c r="T133"/>
  <c r="P133" s="1"/>
  <c r="S206"/>
  <c r="N236"/>
  <c r="N240"/>
  <c r="S240" s="1"/>
  <c r="N244"/>
  <c r="N248"/>
  <c r="S248" s="1"/>
  <c r="N252"/>
  <c r="N256"/>
  <c r="S256" s="1"/>
  <c r="N260"/>
  <c r="N264"/>
  <c r="S264" s="1"/>
  <c r="N268"/>
  <c r="N272"/>
  <c r="S272" s="1"/>
  <c r="N276"/>
  <c r="N280"/>
  <c r="S280" s="1"/>
  <c r="N284"/>
  <c r="N288"/>
  <c r="S288" s="1"/>
  <c r="N292"/>
  <c r="N296"/>
  <c r="S296" s="1"/>
  <c r="N300"/>
  <c r="N304"/>
  <c r="S304" s="1"/>
  <c r="N308"/>
  <c r="N312"/>
  <c r="S312" s="1"/>
  <c r="N316"/>
  <c r="S316" s="1"/>
  <c r="N320"/>
  <c r="S320" s="1"/>
  <c r="N324"/>
  <c r="S324" s="1"/>
  <c r="AE332"/>
  <c r="T335"/>
  <c r="AE340"/>
  <c r="T343"/>
  <c r="U343" s="1"/>
  <c r="AE348"/>
  <c r="T351"/>
  <c r="AE356"/>
  <c r="T359"/>
  <c r="AE364"/>
  <c r="AE372"/>
  <c r="AE380"/>
  <c r="AE388"/>
  <c r="AE396"/>
  <c r="AE404"/>
  <c r="P333"/>
  <c r="P365"/>
  <c r="AE412"/>
  <c r="AE420"/>
  <c r="AE428"/>
  <c r="AE436"/>
  <c r="AE444"/>
  <c r="AE452"/>
  <c r="AE460"/>
  <c r="AE468"/>
  <c r="AE476"/>
  <c r="N238"/>
  <c r="N242"/>
  <c r="S242" s="1"/>
  <c r="N246"/>
  <c r="N250"/>
  <c r="S250" s="1"/>
  <c r="N254"/>
  <c r="N258"/>
  <c r="S258" s="1"/>
  <c r="N262"/>
  <c r="N266"/>
  <c r="S266" s="1"/>
  <c r="N270"/>
  <c r="N274"/>
  <c r="S274" s="1"/>
  <c r="N278"/>
  <c r="N282"/>
  <c r="S282" s="1"/>
  <c r="N286"/>
  <c r="N290"/>
  <c r="S290" s="1"/>
  <c r="N294"/>
  <c r="N298"/>
  <c r="S298" s="1"/>
  <c r="N302"/>
  <c r="N306"/>
  <c r="S306" s="1"/>
  <c r="N310"/>
  <c r="N314"/>
  <c r="S314" s="1"/>
  <c r="N318"/>
  <c r="S318" s="1"/>
  <c r="N322"/>
  <c r="S322" s="1"/>
  <c r="T401"/>
  <c r="AE487"/>
  <c r="T490"/>
  <c r="AE495"/>
  <c r="T498"/>
  <c r="AE503"/>
  <c r="AE511"/>
  <c r="AE519"/>
  <c r="AE527"/>
  <c r="AE535"/>
  <c r="AE543"/>
  <c r="AE551"/>
  <c r="AE559"/>
  <c r="P425"/>
  <c r="P441"/>
  <c r="S520"/>
  <c r="S552"/>
  <c r="J21"/>
  <c r="L21"/>
  <c r="N21"/>
  <c r="K21"/>
  <c r="O21"/>
  <c r="S21" s="1"/>
  <c r="M21"/>
  <c r="J29"/>
  <c r="L29"/>
  <c r="N29"/>
  <c r="K29"/>
  <c r="O29"/>
  <c r="M29"/>
  <c r="J23"/>
  <c r="L23"/>
  <c r="N23"/>
  <c r="M23"/>
  <c r="K23"/>
  <c r="O23"/>
  <c r="J66"/>
  <c r="L66"/>
  <c r="N66"/>
  <c r="K66"/>
  <c r="O66"/>
  <c r="S66" s="1"/>
  <c r="M66"/>
  <c r="J74"/>
  <c r="L74"/>
  <c r="N74"/>
  <c r="K74"/>
  <c r="O74"/>
  <c r="S74" s="1"/>
  <c r="M74"/>
  <c r="J83"/>
  <c r="L83"/>
  <c r="N83"/>
  <c r="K83"/>
  <c r="O83"/>
  <c r="S83" s="1"/>
  <c r="M83"/>
  <c r="J91"/>
  <c r="L91"/>
  <c r="N91"/>
  <c r="K91"/>
  <c r="O91"/>
  <c r="M91"/>
  <c r="J85"/>
  <c r="L85"/>
  <c r="N85"/>
  <c r="M85"/>
  <c r="K85"/>
  <c r="O85"/>
  <c r="J93"/>
  <c r="L93"/>
  <c r="N93"/>
  <c r="M93"/>
  <c r="K93"/>
  <c r="O93"/>
  <c r="J112"/>
  <c r="L112"/>
  <c r="N112"/>
  <c r="K112"/>
  <c r="O112"/>
  <c r="S112" s="1"/>
  <c r="M112"/>
  <c r="J120"/>
  <c r="L120"/>
  <c r="N120"/>
  <c r="K120"/>
  <c r="O120"/>
  <c r="M120"/>
  <c r="J128"/>
  <c r="L128"/>
  <c r="N128"/>
  <c r="K128"/>
  <c r="O128"/>
  <c r="M128"/>
  <c r="J136"/>
  <c r="L136"/>
  <c r="N136"/>
  <c r="K136"/>
  <c r="O136"/>
  <c r="M136"/>
  <c r="J149"/>
  <c r="L149"/>
  <c r="N149"/>
  <c r="K149"/>
  <c r="O149"/>
  <c r="S149" s="1"/>
  <c r="M149"/>
  <c r="J157"/>
  <c r="L157"/>
  <c r="N157"/>
  <c r="K157"/>
  <c r="O157"/>
  <c r="M157"/>
  <c r="J165"/>
  <c r="L165"/>
  <c r="N165"/>
  <c r="K165"/>
  <c r="O165"/>
  <c r="S165" s="1"/>
  <c r="M165"/>
  <c r="J173"/>
  <c r="L173"/>
  <c r="N173"/>
  <c r="K173"/>
  <c r="O173"/>
  <c r="S173" s="1"/>
  <c r="M173"/>
  <c r="J181"/>
  <c r="L181"/>
  <c r="N181"/>
  <c r="K181"/>
  <c r="O181"/>
  <c r="M181"/>
  <c r="J189"/>
  <c r="L189"/>
  <c r="N189"/>
  <c r="K189"/>
  <c r="O189"/>
  <c r="M189"/>
  <c r="J197"/>
  <c r="L197"/>
  <c r="N197"/>
  <c r="K197"/>
  <c r="O197"/>
  <c r="M197"/>
  <c r="J205"/>
  <c r="L205"/>
  <c r="N205"/>
  <c r="K205"/>
  <c r="O205"/>
  <c r="M205"/>
  <c r="J213"/>
  <c r="L213"/>
  <c r="N213"/>
  <c r="K213"/>
  <c r="O213"/>
  <c r="S213" s="1"/>
  <c r="M213"/>
  <c r="J221"/>
  <c r="L221"/>
  <c r="N221"/>
  <c r="K221"/>
  <c r="O221"/>
  <c r="M221"/>
  <c r="J229"/>
  <c r="L229"/>
  <c r="N229"/>
  <c r="K229"/>
  <c r="O229"/>
  <c r="S229" s="1"/>
  <c r="M229"/>
  <c r="J110"/>
  <c r="L110"/>
  <c r="N110"/>
  <c r="M110"/>
  <c r="K110"/>
  <c r="O110"/>
  <c r="J118"/>
  <c r="L118"/>
  <c r="N118"/>
  <c r="M118"/>
  <c r="K118"/>
  <c r="O118"/>
  <c r="J126"/>
  <c r="L126"/>
  <c r="N126"/>
  <c r="M126"/>
  <c r="K126"/>
  <c r="O126"/>
  <c r="J134"/>
  <c r="L134"/>
  <c r="N134"/>
  <c r="M134"/>
  <c r="K134"/>
  <c r="O134"/>
  <c r="J147"/>
  <c r="L147"/>
  <c r="N147"/>
  <c r="M147"/>
  <c r="K147"/>
  <c r="O147"/>
  <c r="J155"/>
  <c r="L155"/>
  <c r="N155"/>
  <c r="M155"/>
  <c r="K155"/>
  <c r="O155"/>
  <c r="J163"/>
  <c r="L163"/>
  <c r="N163"/>
  <c r="M163"/>
  <c r="K163"/>
  <c r="O163"/>
  <c r="J171"/>
  <c r="L171"/>
  <c r="N171"/>
  <c r="M171"/>
  <c r="K171"/>
  <c r="O171"/>
  <c r="J179"/>
  <c r="L179"/>
  <c r="N179"/>
  <c r="M179"/>
  <c r="K179"/>
  <c r="O179"/>
  <c r="J187"/>
  <c r="L187"/>
  <c r="N187"/>
  <c r="M187"/>
  <c r="K187"/>
  <c r="O187"/>
  <c r="J195"/>
  <c r="L195"/>
  <c r="N195"/>
  <c r="M195"/>
  <c r="K195"/>
  <c r="O195"/>
  <c r="J203"/>
  <c r="L203"/>
  <c r="N203"/>
  <c r="M203"/>
  <c r="K203"/>
  <c r="O203"/>
  <c r="J211"/>
  <c r="L211"/>
  <c r="N211"/>
  <c r="M211"/>
  <c r="K211"/>
  <c r="O211"/>
  <c r="J219"/>
  <c r="L219"/>
  <c r="N219"/>
  <c r="M219"/>
  <c r="K219"/>
  <c r="O219"/>
  <c r="J227"/>
  <c r="L227"/>
  <c r="N227"/>
  <c r="M227"/>
  <c r="K227"/>
  <c r="O227"/>
  <c r="J235"/>
  <c r="L235"/>
  <c r="N235"/>
  <c r="M235"/>
  <c r="K235"/>
  <c r="O235"/>
  <c r="J332"/>
  <c r="L332"/>
  <c r="N332"/>
  <c r="K332"/>
  <c r="O332"/>
  <c r="M332"/>
  <c r="J340"/>
  <c r="L340"/>
  <c r="N340"/>
  <c r="K340"/>
  <c r="O340"/>
  <c r="S340" s="1"/>
  <c r="M340"/>
  <c r="J348"/>
  <c r="L348"/>
  <c r="N348"/>
  <c r="K348"/>
  <c r="O348"/>
  <c r="M348"/>
  <c r="J356"/>
  <c r="L356"/>
  <c r="N356"/>
  <c r="K356"/>
  <c r="O356"/>
  <c r="M356"/>
  <c r="J364"/>
  <c r="L364"/>
  <c r="N364"/>
  <c r="K364"/>
  <c r="O364"/>
  <c r="M364"/>
  <c r="J372"/>
  <c r="L372"/>
  <c r="N372"/>
  <c r="K372"/>
  <c r="O372"/>
  <c r="M372"/>
  <c r="J380"/>
  <c r="L380"/>
  <c r="N380"/>
  <c r="K380"/>
  <c r="O380"/>
  <c r="M380"/>
  <c r="J388"/>
  <c r="L388"/>
  <c r="N388"/>
  <c r="K388"/>
  <c r="O388"/>
  <c r="S388" s="1"/>
  <c r="M388"/>
  <c r="J396"/>
  <c r="L396"/>
  <c r="N396"/>
  <c r="K396"/>
  <c r="O396"/>
  <c r="M396"/>
  <c r="J404"/>
  <c r="L404"/>
  <c r="N404"/>
  <c r="K404"/>
  <c r="O404"/>
  <c r="M404"/>
  <c r="J412"/>
  <c r="L412"/>
  <c r="N412"/>
  <c r="K412"/>
  <c r="O412"/>
  <c r="S412" s="1"/>
  <c r="M412"/>
  <c r="J420"/>
  <c r="L420"/>
  <c r="N420"/>
  <c r="K420"/>
  <c r="O420"/>
  <c r="S420" s="1"/>
  <c r="M420"/>
  <c r="J428"/>
  <c r="L428"/>
  <c r="N428"/>
  <c r="K428"/>
  <c r="O428"/>
  <c r="M428"/>
  <c r="J436"/>
  <c r="L436"/>
  <c r="N436"/>
  <c r="K436"/>
  <c r="O436"/>
  <c r="M436"/>
  <c r="J444"/>
  <c r="L444"/>
  <c r="N444"/>
  <c r="K444"/>
  <c r="O444"/>
  <c r="S444" s="1"/>
  <c r="M444"/>
  <c r="J452"/>
  <c r="L452"/>
  <c r="N452"/>
  <c r="K452"/>
  <c r="O452"/>
  <c r="S452" s="1"/>
  <c r="M452"/>
  <c r="J460"/>
  <c r="L460"/>
  <c r="N460"/>
  <c r="K460"/>
  <c r="O460"/>
  <c r="S460" s="1"/>
  <c r="M460"/>
  <c r="J468"/>
  <c r="L468"/>
  <c r="N468"/>
  <c r="K468"/>
  <c r="O468"/>
  <c r="M468"/>
  <c r="J476"/>
  <c r="L476"/>
  <c r="N476"/>
  <c r="K476"/>
  <c r="O476"/>
  <c r="S476" s="1"/>
  <c r="M476"/>
  <c r="J330"/>
  <c r="L330"/>
  <c r="N330"/>
  <c r="M330"/>
  <c r="K330"/>
  <c r="O330"/>
  <c r="J346"/>
  <c r="L346"/>
  <c r="N346"/>
  <c r="M346"/>
  <c r="K346"/>
  <c r="O346"/>
  <c r="J362"/>
  <c r="L362"/>
  <c r="N362"/>
  <c r="M362"/>
  <c r="K362"/>
  <c r="O362"/>
  <c r="J378"/>
  <c r="L378"/>
  <c r="N378"/>
  <c r="M378"/>
  <c r="K378"/>
  <c r="O378"/>
  <c r="J394"/>
  <c r="L394"/>
  <c r="N394"/>
  <c r="M394"/>
  <c r="K394"/>
  <c r="O394"/>
  <c r="J487"/>
  <c r="L487"/>
  <c r="N487"/>
  <c r="K487"/>
  <c r="O487"/>
  <c r="S487" s="1"/>
  <c r="M487"/>
  <c r="J495"/>
  <c r="L495"/>
  <c r="N495"/>
  <c r="K495"/>
  <c r="O495"/>
  <c r="M495"/>
  <c r="J503"/>
  <c r="L503"/>
  <c r="N503"/>
  <c r="K503"/>
  <c r="O503"/>
  <c r="M503"/>
  <c r="J511"/>
  <c r="L511"/>
  <c r="N511"/>
  <c r="K511"/>
  <c r="O511"/>
  <c r="M511"/>
  <c r="J519"/>
  <c r="L519"/>
  <c r="N519"/>
  <c r="K519"/>
  <c r="O519"/>
  <c r="S519" s="1"/>
  <c r="M519"/>
  <c r="J527"/>
  <c r="L527"/>
  <c r="N527"/>
  <c r="K527"/>
  <c r="O527"/>
  <c r="M527"/>
  <c r="J535"/>
  <c r="L535"/>
  <c r="N535"/>
  <c r="K535"/>
  <c r="O535"/>
  <c r="M535"/>
  <c r="J543"/>
  <c r="L543"/>
  <c r="N543"/>
  <c r="K543"/>
  <c r="O543"/>
  <c r="S543" s="1"/>
  <c r="M543"/>
  <c r="J551"/>
  <c r="L551"/>
  <c r="N551"/>
  <c r="K551"/>
  <c r="O551"/>
  <c r="S551" s="1"/>
  <c r="M551"/>
  <c r="J559"/>
  <c r="L559"/>
  <c r="N559"/>
  <c r="K559"/>
  <c r="O559"/>
  <c r="M559"/>
  <c r="J567"/>
  <c r="L567"/>
  <c r="N567"/>
  <c r="K567"/>
  <c r="O567"/>
  <c r="M567"/>
  <c r="J569"/>
  <c r="L569"/>
  <c r="N569"/>
  <c r="K569"/>
  <c r="O569"/>
  <c r="M569"/>
  <c r="J572"/>
  <c r="L572"/>
  <c r="N572"/>
  <c r="K572"/>
  <c r="O572"/>
  <c r="M572"/>
  <c r="J338"/>
  <c r="L338"/>
  <c r="N338"/>
  <c r="M338"/>
  <c r="K338"/>
  <c r="O338"/>
  <c r="J354"/>
  <c r="L354"/>
  <c r="N354"/>
  <c r="M354"/>
  <c r="K354"/>
  <c r="O354"/>
  <c r="J370"/>
  <c r="L370"/>
  <c r="N370"/>
  <c r="M370"/>
  <c r="K370"/>
  <c r="O370"/>
  <c r="J386"/>
  <c r="L386"/>
  <c r="N386"/>
  <c r="M386"/>
  <c r="K386"/>
  <c r="O386"/>
  <c r="J402"/>
  <c r="L402"/>
  <c r="N402"/>
  <c r="M402"/>
  <c r="K402"/>
  <c r="O402"/>
  <c r="J485"/>
  <c r="L485"/>
  <c r="N485"/>
  <c r="M485"/>
  <c r="K485"/>
  <c r="O485"/>
  <c r="J493"/>
  <c r="L493"/>
  <c r="N493"/>
  <c r="M493"/>
  <c r="K493"/>
  <c r="O493"/>
  <c r="J501"/>
  <c r="L501"/>
  <c r="N501"/>
  <c r="M501"/>
  <c r="K501"/>
  <c r="O501"/>
  <c r="J509"/>
  <c r="L509"/>
  <c r="N509"/>
  <c r="M509"/>
  <c r="K509"/>
  <c r="O509"/>
  <c r="J517"/>
  <c r="L517"/>
  <c r="N517"/>
  <c r="M517"/>
  <c r="K517"/>
  <c r="O517"/>
  <c r="J525"/>
  <c r="L525"/>
  <c r="N525"/>
  <c r="M525"/>
  <c r="K525"/>
  <c r="O525"/>
  <c r="J533"/>
  <c r="L533"/>
  <c r="N533"/>
  <c r="M533"/>
  <c r="K533"/>
  <c r="O533"/>
  <c r="J541"/>
  <c r="L541"/>
  <c r="N541"/>
  <c r="M541"/>
  <c r="K541"/>
  <c r="O541"/>
  <c r="J549"/>
  <c r="L549"/>
  <c r="N549"/>
  <c r="M549"/>
  <c r="K549"/>
  <c r="O549"/>
  <c r="J557"/>
  <c r="L557"/>
  <c r="N557"/>
  <c r="M557"/>
  <c r="K557"/>
  <c r="O557"/>
  <c r="J565"/>
  <c r="L565"/>
  <c r="N565"/>
  <c r="M565"/>
  <c r="K565"/>
  <c r="O565"/>
  <c r="AE9"/>
  <c r="AE15"/>
  <c r="AE30"/>
  <c r="AF30" s="1"/>
  <c r="S31"/>
  <c r="S33"/>
  <c r="T35"/>
  <c r="S35"/>
  <c r="AE36"/>
  <c r="AF36" s="1"/>
  <c r="S39"/>
  <c r="T41"/>
  <c r="S41"/>
  <c r="AE42"/>
  <c r="AE44"/>
  <c r="AF44" s="1"/>
  <c r="AE46"/>
  <c r="S47"/>
  <c r="S49"/>
  <c r="AE50"/>
  <c r="S51"/>
  <c r="AE54"/>
  <c r="T55"/>
  <c r="S55"/>
  <c r="S57"/>
  <c r="AE58"/>
  <c r="AE60"/>
  <c r="S61"/>
  <c r="AE62"/>
  <c r="T63"/>
  <c r="S63"/>
  <c r="P5"/>
  <c r="K5"/>
  <c r="P9"/>
  <c r="K9"/>
  <c r="K13"/>
  <c r="K17"/>
  <c r="AE17"/>
  <c r="S20"/>
  <c r="T20"/>
  <c r="AE25"/>
  <c r="S28"/>
  <c r="K7"/>
  <c r="K11"/>
  <c r="K15"/>
  <c r="S22"/>
  <c r="N32"/>
  <c r="S32" s="1"/>
  <c r="N36"/>
  <c r="S36" s="1"/>
  <c r="N40"/>
  <c r="S40" s="1"/>
  <c r="N44"/>
  <c r="S44" s="1"/>
  <c r="N48"/>
  <c r="S48" s="1"/>
  <c r="N52"/>
  <c r="S52" s="1"/>
  <c r="N56"/>
  <c r="S56" s="1"/>
  <c r="N60"/>
  <c r="S60" s="1"/>
  <c r="S65"/>
  <c r="P69"/>
  <c r="AE70"/>
  <c r="T73"/>
  <c r="K30"/>
  <c r="K34"/>
  <c r="K38"/>
  <c r="K42"/>
  <c r="K46"/>
  <c r="K50"/>
  <c r="K54"/>
  <c r="K58"/>
  <c r="K62"/>
  <c r="S67"/>
  <c r="AE79"/>
  <c r="AE87"/>
  <c r="AE95"/>
  <c r="S98"/>
  <c r="T99"/>
  <c r="S99"/>
  <c r="AE102"/>
  <c r="P105"/>
  <c r="AE106"/>
  <c r="T107"/>
  <c r="T71"/>
  <c r="S71"/>
  <c r="AE81"/>
  <c r="AE89"/>
  <c r="AE97"/>
  <c r="K100"/>
  <c r="K104"/>
  <c r="AE108"/>
  <c r="T111"/>
  <c r="AE116"/>
  <c r="AE124"/>
  <c r="S127"/>
  <c r="T127"/>
  <c r="AE132"/>
  <c r="AE140"/>
  <c r="AF140" s="1"/>
  <c r="P315"/>
  <c r="AE145"/>
  <c r="AE153"/>
  <c r="AE161"/>
  <c r="S164"/>
  <c r="AE169"/>
  <c r="AE177"/>
  <c r="AE185"/>
  <c r="AE193"/>
  <c r="AE201"/>
  <c r="AE209"/>
  <c r="AE217"/>
  <c r="AE225"/>
  <c r="AE233"/>
  <c r="N102"/>
  <c r="S102" s="1"/>
  <c r="N106"/>
  <c r="S106" s="1"/>
  <c r="AE142"/>
  <c r="S146"/>
  <c r="S154"/>
  <c r="S162"/>
  <c r="S218"/>
  <c r="S234"/>
  <c r="K236"/>
  <c r="K240"/>
  <c r="K244"/>
  <c r="K248"/>
  <c r="K252"/>
  <c r="K256"/>
  <c r="K260"/>
  <c r="K264"/>
  <c r="K268"/>
  <c r="K272"/>
  <c r="K276"/>
  <c r="K280"/>
  <c r="K284"/>
  <c r="K288"/>
  <c r="K292"/>
  <c r="K296"/>
  <c r="K300"/>
  <c r="K304"/>
  <c r="K308"/>
  <c r="K312"/>
  <c r="K316"/>
  <c r="K320"/>
  <c r="K324"/>
  <c r="AE328"/>
  <c r="AE336"/>
  <c r="AE344"/>
  <c r="AE352"/>
  <c r="AE360"/>
  <c r="AE368"/>
  <c r="AE376"/>
  <c r="T379"/>
  <c r="AE384"/>
  <c r="T387"/>
  <c r="AE392"/>
  <c r="S395"/>
  <c r="T395"/>
  <c r="AE400"/>
  <c r="S403"/>
  <c r="S365"/>
  <c r="U365" s="1"/>
  <c r="S373"/>
  <c r="T381"/>
  <c r="S381"/>
  <c r="S389"/>
  <c r="T397"/>
  <c r="S397"/>
  <c r="T405"/>
  <c r="S405"/>
  <c r="S411"/>
  <c r="AE416"/>
  <c r="S419"/>
  <c r="T419"/>
  <c r="AE424"/>
  <c r="S427"/>
  <c r="T427"/>
  <c r="AE432"/>
  <c r="S435"/>
  <c r="AE440"/>
  <c r="T443"/>
  <c r="AE448"/>
  <c r="S451"/>
  <c r="AE456"/>
  <c r="S459"/>
  <c r="AE464"/>
  <c r="S467"/>
  <c r="AE472"/>
  <c r="AF472" s="1"/>
  <c r="S475"/>
  <c r="T475"/>
  <c r="P479"/>
  <c r="K238"/>
  <c r="K242"/>
  <c r="K246"/>
  <c r="K250"/>
  <c r="K254"/>
  <c r="K258"/>
  <c r="K262"/>
  <c r="K266"/>
  <c r="K270"/>
  <c r="K274"/>
  <c r="K278"/>
  <c r="K282"/>
  <c r="K286"/>
  <c r="K290"/>
  <c r="K294"/>
  <c r="K298"/>
  <c r="K302"/>
  <c r="K306"/>
  <c r="K310"/>
  <c r="K314"/>
  <c r="K318"/>
  <c r="K322"/>
  <c r="T322"/>
  <c r="AE483"/>
  <c r="S486"/>
  <c r="T486"/>
  <c r="AE491"/>
  <c r="AE499"/>
  <c r="S502"/>
  <c r="T502"/>
  <c r="AE507"/>
  <c r="S510"/>
  <c r="AE515"/>
  <c r="S518"/>
  <c r="T518"/>
  <c r="AE523"/>
  <c r="T526"/>
  <c r="AE531"/>
  <c r="S534"/>
  <c r="AE539"/>
  <c r="S542"/>
  <c r="T542"/>
  <c r="P546"/>
  <c r="AE547"/>
  <c r="S550"/>
  <c r="T550"/>
  <c r="AE555"/>
  <c r="S558"/>
  <c r="T558"/>
  <c r="AE563"/>
  <c r="S566"/>
  <c r="T566"/>
  <c r="P377"/>
  <c r="P496"/>
  <c r="P520"/>
  <c r="AF79" l="1"/>
  <c r="P3"/>
  <c r="AF567"/>
  <c r="S310"/>
  <c r="S308"/>
  <c r="S292"/>
  <c r="S276"/>
  <c r="S260"/>
  <c r="S244"/>
  <c r="AF312"/>
  <c r="AF306"/>
  <c r="AF280"/>
  <c r="AF248"/>
  <c r="AF242"/>
  <c r="S433"/>
  <c r="U433" s="1"/>
  <c r="U341"/>
  <c r="AE574"/>
  <c r="AF574" s="1"/>
  <c r="AE546"/>
  <c r="AF546" s="1"/>
  <c r="AE498"/>
  <c r="AF498" s="1"/>
  <c r="AE490"/>
  <c r="AF490" s="1"/>
  <c r="AE323"/>
  <c r="AE315"/>
  <c r="AF315" s="1"/>
  <c r="AF123"/>
  <c r="AF99"/>
  <c r="S119"/>
  <c r="AE196"/>
  <c r="AE188"/>
  <c r="AF180"/>
  <c r="AE172"/>
  <c r="AF172" s="1"/>
  <c r="AF230"/>
  <c r="AF206"/>
  <c r="AF202"/>
  <c r="AF166"/>
  <c r="U524"/>
  <c r="AE329"/>
  <c r="AF329" s="1"/>
  <c r="T292"/>
  <c r="P292" s="1"/>
  <c r="T232"/>
  <c r="T200"/>
  <c r="AE361"/>
  <c r="AF353"/>
  <c r="AF441"/>
  <c r="T309"/>
  <c r="AF469"/>
  <c r="S168"/>
  <c r="S152"/>
  <c r="S273"/>
  <c r="U80"/>
  <c r="T294"/>
  <c r="T286"/>
  <c r="P286" s="1"/>
  <c r="T278"/>
  <c r="T270"/>
  <c r="P270" s="1"/>
  <c r="T262"/>
  <c r="T254"/>
  <c r="P254" s="1"/>
  <c r="T246"/>
  <c r="S45"/>
  <c r="U589"/>
  <c r="U593"/>
  <c r="AF594"/>
  <c r="U309"/>
  <c r="P281"/>
  <c r="S249"/>
  <c r="AF232"/>
  <c r="AF488"/>
  <c r="T50"/>
  <c r="P50" s="1"/>
  <c r="AF449"/>
  <c r="T306"/>
  <c r="P306" s="1"/>
  <c r="T274"/>
  <c r="P274" s="1"/>
  <c r="T242"/>
  <c r="P242" s="1"/>
  <c r="U325"/>
  <c r="T92"/>
  <c r="T84"/>
  <c r="S107"/>
  <c r="U90"/>
  <c r="T230"/>
  <c r="P230" s="1"/>
  <c r="AF589"/>
  <c r="AE459"/>
  <c r="AF459" s="1"/>
  <c r="AF392"/>
  <c r="AF384"/>
  <c r="AF368"/>
  <c r="AF352"/>
  <c r="AF336"/>
  <c r="AF209"/>
  <c r="AF193"/>
  <c r="AF177"/>
  <c r="AF161"/>
  <c r="P100"/>
  <c r="S104"/>
  <c r="U104" s="1"/>
  <c r="U506"/>
  <c r="T469"/>
  <c r="P469" s="1"/>
  <c r="T121"/>
  <c r="P121" s="1"/>
  <c r="AE514"/>
  <c r="AF514" s="1"/>
  <c r="AE506"/>
  <c r="AF506" s="1"/>
  <c r="AE482"/>
  <c r="AF482" s="1"/>
  <c r="AE391"/>
  <c r="AF391" s="1"/>
  <c r="AF323"/>
  <c r="S103"/>
  <c r="AF73"/>
  <c r="AF59"/>
  <c r="AF51"/>
  <c r="AF24"/>
  <c r="AF220"/>
  <c r="AF154"/>
  <c r="AF425"/>
  <c r="AF28"/>
  <c r="AF385"/>
  <c r="AF457"/>
  <c r="AF77"/>
  <c r="AF284"/>
  <c r="AF244"/>
  <c r="U375"/>
  <c r="U596"/>
  <c r="P484"/>
  <c r="U484"/>
  <c r="AF174"/>
  <c r="AF393"/>
  <c r="AF210"/>
  <c r="AF415"/>
  <c r="AF347"/>
  <c r="AF119"/>
  <c r="U271"/>
  <c r="AF186"/>
  <c r="AF178"/>
  <c r="U586"/>
  <c r="AF281"/>
  <c r="T58"/>
  <c r="P58" s="1"/>
  <c r="T42"/>
  <c r="P42" s="1"/>
  <c r="T59"/>
  <c r="U59" s="1"/>
  <c r="T51"/>
  <c r="T43"/>
  <c r="U43" s="1"/>
  <c r="U591"/>
  <c r="S436"/>
  <c r="U391"/>
  <c r="U590"/>
  <c r="P589"/>
  <c r="T135"/>
  <c r="P135" s="1"/>
  <c r="S527"/>
  <c r="S348"/>
  <c r="S139"/>
  <c r="U139" s="1"/>
  <c r="S495"/>
  <c r="AF289"/>
  <c r="AF273"/>
  <c r="AF216"/>
  <c r="AF204"/>
  <c r="AF299"/>
  <c r="AF141"/>
  <c r="AF477"/>
  <c r="U399"/>
  <c r="U331"/>
  <c r="AF587"/>
  <c r="AF579"/>
  <c r="T293"/>
  <c r="U293" s="1"/>
  <c r="T261"/>
  <c r="U261" s="1"/>
  <c r="AF45"/>
  <c r="U310"/>
  <c r="U7"/>
  <c r="U554"/>
  <c r="S216"/>
  <c r="U594"/>
  <c r="P594"/>
  <c r="AF301"/>
  <c r="T301"/>
  <c r="U301" s="1"/>
  <c r="AF345"/>
  <c r="AF200"/>
  <c r="U337"/>
  <c r="U548"/>
  <c r="AF405"/>
  <c r="AE512"/>
  <c r="AF512" s="1"/>
  <c r="AE504"/>
  <c r="AF504" s="1"/>
  <c r="T298"/>
  <c r="P298" s="1"/>
  <c r="T282"/>
  <c r="P282" s="1"/>
  <c r="T266"/>
  <c r="P266" s="1"/>
  <c r="T250"/>
  <c r="P250" s="1"/>
  <c r="T119"/>
  <c r="P119" s="1"/>
  <c r="U26"/>
  <c r="AF526"/>
  <c r="T206"/>
  <c r="P206" s="1"/>
  <c r="P202"/>
  <c r="U113"/>
  <c r="AF218"/>
  <c r="U158"/>
  <c r="T308"/>
  <c r="P308" s="1"/>
  <c r="T276"/>
  <c r="P276" s="1"/>
  <c r="T244"/>
  <c r="P244" s="1"/>
  <c r="S257"/>
  <c r="AF75"/>
  <c r="U327"/>
  <c r="P327"/>
  <c r="P261"/>
  <c r="U234"/>
  <c r="U22"/>
  <c r="U498"/>
  <c r="AF491"/>
  <c r="U387"/>
  <c r="AF124"/>
  <c r="T82"/>
  <c r="U82" s="1"/>
  <c r="P77"/>
  <c r="AF60"/>
  <c r="P16"/>
  <c r="U552"/>
  <c r="P524"/>
  <c r="P500"/>
  <c r="S302"/>
  <c r="U302" s="1"/>
  <c r="S294"/>
  <c r="U294" s="1"/>
  <c r="S286"/>
  <c r="S278"/>
  <c r="U278" s="1"/>
  <c r="S270"/>
  <c r="S262"/>
  <c r="U262" s="1"/>
  <c r="S254"/>
  <c r="S246"/>
  <c r="S238"/>
  <c r="U238" s="1"/>
  <c r="P349"/>
  <c r="U359"/>
  <c r="U312"/>
  <c r="U280"/>
  <c r="U248"/>
  <c r="AF282"/>
  <c r="AF250"/>
  <c r="S58"/>
  <c r="S50"/>
  <c r="U50" s="1"/>
  <c r="S42"/>
  <c r="U42" s="1"/>
  <c r="U571"/>
  <c r="U496"/>
  <c r="U562"/>
  <c r="U530"/>
  <c r="U204"/>
  <c r="U522"/>
  <c r="U180"/>
  <c r="U115"/>
  <c r="U94"/>
  <c r="U279"/>
  <c r="U585"/>
  <c r="AF287"/>
  <c r="AF271"/>
  <c r="AF255"/>
  <c r="AF239"/>
  <c r="AF319"/>
  <c r="AF156"/>
  <c r="AF135"/>
  <c r="S135"/>
  <c r="U584"/>
  <c r="AF297"/>
  <c r="AF265"/>
  <c r="AF249"/>
  <c r="AE534"/>
  <c r="AF534" s="1"/>
  <c r="AF379"/>
  <c r="AE363"/>
  <c r="AF363" s="1"/>
  <c r="AF160"/>
  <c r="AF144"/>
  <c r="AF188"/>
  <c r="AF293"/>
  <c r="AF261"/>
  <c r="AF55"/>
  <c r="U578"/>
  <c r="AF214"/>
  <c r="AF208"/>
  <c r="AF198"/>
  <c r="AF111"/>
  <c r="AF61"/>
  <c r="AF26"/>
  <c r="U492"/>
  <c r="AF373"/>
  <c r="AF496"/>
  <c r="AF285"/>
  <c r="AF269"/>
  <c r="T277"/>
  <c r="P277" s="1"/>
  <c r="T245"/>
  <c r="P245" s="1"/>
  <c r="AF325"/>
  <c r="T218"/>
  <c r="P218" s="1"/>
  <c r="U383"/>
  <c r="U351"/>
  <c r="U335"/>
  <c r="U192"/>
  <c r="U407"/>
  <c r="U96"/>
  <c r="S305"/>
  <c r="S289"/>
  <c r="S75"/>
  <c r="U75" s="1"/>
  <c r="U347"/>
  <c r="U437"/>
  <c r="S241"/>
  <c r="U241" s="1"/>
  <c r="AF260"/>
  <c r="AF252"/>
  <c r="AF236"/>
  <c r="AF375"/>
  <c r="U393"/>
  <c r="AF421"/>
  <c r="AF369"/>
  <c r="AF245"/>
  <c r="AF409"/>
  <c r="T62"/>
  <c r="P62" s="1"/>
  <c r="P54"/>
  <c r="T46"/>
  <c r="P46" s="1"/>
  <c r="T53"/>
  <c r="P53" s="1"/>
  <c r="T45"/>
  <c r="AF419"/>
  <c r="U482"/>
  <c r="S297"/>
  <c r="U297" s="1"/>
  <c r="S281"/>
  <c r="U277"/>
  <c r="U156"/>
  <c r="P156"/>
  <c r="U24"/>
  <c r="P24"/>
  <c r="U162"/>
  <c r="U296"/>
  <c r="U323"/>
  <c r="U307"/>
  <c r="U251"/>
  <c r="P294"/>
  <c r="P278"/>
  <c r="P262"/>
  <c r="P246"/>
  <c r="AF448"/>
  <c r="AF432"/>
  <c r="U154"/>
  <c r="U106"/>
  <c r="AF185"/>
  <c r="P309"/>
  <c r="P297"/>
  <c r="P251"/>
  <c r="P96"/>
  <c r="P94"/>
  <c r="AF87"/>
  <c r="AF62"/>
  <c r="AF50"/>
  <c r="U306"/>
  <c r="U290"/>
  <c r="U274"/>
  <c r="U258"/>
  <c r="U242"/>
  <c r="U316"/>
  <c r="S300"/>
  <c r="S284"/>
  <c r="S268"/>
  <c r="S252"/>
  <c r="S236"/>
  <c r="T160"/>
  <c r="U160" s="1"/>
  <c r="AF264"/>
  <c r="AF256"/>
  <c r="AF240"/>
  <c r="S62"/>
  <c r="S54"/>
  <c r="U54" s="1"/>
  <c r="S46"/>
  <c r="U560"/>
  <c r="U536"/>
  <c r="U512"/>
  <c r="U538"/>
  <c r="U222"/>
  <c r="U198"/>
  <c r="U166"/>
  <c r="U546"/>
  <c r="U371"/>
  <c r="T305"/>
  <c r="P305" s="1"/>
  <c r="U477"/>
  <c r="U137"/>
  <c r="U579"/>
  <c r="U570"/>
  <c r="AF279"/>
  <c r="AF263"/>
  <c r="AE562"/>
  <c r="AF562" s="1"/>
  <c r="AF471"/>
  <c r="AF455"/>
  <c r="AF403"/>
  <c r="AE327"/>
  <c r="AF327" s="1"/>
  <c r="AF168"/>
  <c r="AF192"/>
  <c r="AF184"/>
  <c r="AF98"/>
  <c r="AF277"/>
  <c r="U556"/>
  <c r="U190"/>
  <c r="AF115"/>
  <c r="AF259"/>
  <c r="AF234"/>
  <c r="AF84"/>
  <c r="AF49"/>
  <c r="AF473"/>
  <c r="AF447"/>
  <c r="AF57"/>
  <c r="U587"/>
  <c r="T300"/>
  <c r="P300" s="1"/>
  <c r="T289"/>
  <c r="P289" s="1"/>
  <c r="T224"/>
  <c r="P224" s="1"/>
  <c r="T208"/>
  <c r="P208" s="1"/>
  <c r="T226"/>
  <c r="P226" s="1"/>
  <c r="T144"/>
  <c r="P144" s="1"/>
  <c r="S123"/>
  <c r="U123" s="1"/>
  <c r="U218"/>
  <c r="U246"/>
  <c r="U264"/>
  <c r="U457"/>
  <c r="AF305"/>
  <c r="AF339"/>
  <c r="AF445"/>
  <c r="AF371"/>
  <c r="AF226"/>
  <c r="AF532"/>
  <c r="U170"/>
  <c r="U564"/>
  <c r="S232"/>
  <c r="S200"/>
  <c r="U200" s="1"/>
  <c r="U210"/>
  <c r="P210"/>
  <c r="U339"/>
  <c r="P339"/>
  <c r="U540"/>
  <c r="P540"/>
  <c r="U287"/>
  <c r="P287"/>
  <c r="U516"/>
  <c r="P516"/>
  <c r="U461"/>
  <c r="U184"/>
  <c r="AF337"/>
  <c r="AF547"/>
  <c r="AF499"/>
  <c r="U146"/>
  <c r="AF201"/>
  <c r="AF169"/>
  <c r="P279"/>
  <c r="P139"/>
  <c r="AF132"/>
  <c r="P115"/>
  <c r="AF97"/>
  <c r="U98"/>
  <c r="P26"/>
  <c r="AF25"/>
  <c r="U490"/>
  <c r="U401"/>
  <c r="P341"/>
  <c r="P363"/>
  <c r="P331"/>
  <c r="U324"/>
  <c r="U13"/>
  <c r="U568"/>
  <c r="U528"/>
  <c r="U504"/>
  <c r="U214"/>
  <c r="U196"/>
  <c r="U494"/>
  <c r="U315"/>
  <c r="U243"/>
  <c r="U10"/>
  <c r="U574"/>
  <c r="U295"/>
  <c r="U263"/>
  <c r="AF435"/>
  <c r="AF407"/>
  <c r="AF257"/>
  <c r="AF241"/>
  <c r="AF383"/>
  <c r="AF335"/>
  <c r="AF152"/>
  <c r="AF224"/>
  <c r="AF395"/>
  <c r="U186"/>
  <c r="AF443"/>
  <c r="AF361"/>
  <c r="U38"/>
  <c r="U17"/>
  <c r="U172"/>
  <c r="U212"/>
  <c r="U88"/>
  <c r="AF196"/>
  <c r="AF431"/>
  <c r="AF80"/>
  <c r="AF71"/>
  <c r="U202"/>
  <c r="T284"/>
  <c r="P284" s="1"/>
  <c r="T273"/>
  <c r="P273" s="1"/>
  <c r="T268"/>
  <c r="P268" s="1"/>
  <c r="T265"/>
  <c r="P265" s="1"/>
  <c r="T257"/>
  <c r="P257" s="1"/>
  <c r="T252"/>
  <c r="P252" s="1"/>
  <c r="T249"/>
  <c r="P249" s="1"/>
  <c r="T236"/>
  <c r="P236" s="1"/>
  <c r="AF413"/>
  <c r="AE389"/>
  <c r="AF389" s="1"/>
  <c r="AF127"/>
  <c r="AF129"/>
  <c r="AF399"/>
  <c r="AF536"/>
  <c r="T168"/>
  <c r="P168" s="1"/>
  <c r="T152"/>
  <c r="U152" s="1"/>
  <c r="S345"/>
  <c r="U345" s="1"/>
  <c r="U514"/>
  <c r="U188"/>
  <c r="U148"/>
  <c r="S144"/>
  <c r="S208"/>
  <c r="AF531"/>
  <c r="AF515"/>
  <c r="P498"/>
  <c r="AF483"/>
  <c r="AF464"/>
  <c r="AF416"/>
  <c r="AF400"/>
  <c r="AF376"/>
  <c r="AF360"/>
  <c r="AF344"/>
  <c r="AF328"/>
  <c r="AF233"/>
  <c r="AF217"/>
  <c r="AF190"/>
  <c r="U473"/>
  <c r="U129"/>
  <c r="P359"/>
  <c r="P351"/>
  <c r="P343"/>
  <c r="AE581"/>
  <c r="AF581" s="1"/>
  <c r="AF101"/>
  <c r="AF522"/>
  <c r="AF43"/>
  <c r="AF429"/>
  <c r="AF228"/>
  <c r="AF331"/>
  <c r="AF88"/>
  <c r="AF109"/>
  <c r="U220"/>
  <c r="P220"/>
  <c r="U357"/>
  <c r="P357"/>
  <c r="U431"/>
  <c r="P431"/>
  <c r="U385"/>
  <c r="P385"/>
  <c r="P532"/>
  <c r="U532"/>
  <c r="U471"/>
  <c r="P471"/>
  <c r="P293"/>
  <c r="U228"/>
  <c r="P228"/>
  <c r="U226"/>
  <c r="U576"/>
  <c r="P393"/>
  <c r="P562"/>
  <c r="P530"/>
  <c r="P522"/>
  <c r="P506"/>
  <c r="P490"/>
  <c r="P482"/>
  <c r="AF456"/>
  <c r="AF440"/>
  <c r="AF424"/>
  <c r="U373"/>
  <c r="P399"/>
  <c r="P383"/>
  <c r="P375"/>
  <c r="P367"/>
  <c r="P335"/>
  <c r="AF142"/>
  <c r="U102"/>
  <c r="AF225"/>
  <c r="AF153"/>
  <c r="P323"/>
  <c r="P307"/>
  <c r="P295"/>
  <c r="P271"/>
  <c r="P263"/>
  <c r="P243"/>
  <c r="P131"/>
  <c r="P80"/>
  <c r="P18"/>
  <c r="P10"/>
  <c r="P556"/>
  <c r="U520"/>
  <c r="P508"/>
  <c r="P492"/>
  <c r="U266"/>
  <c r="U30"/>
  <c r="U9"/>
  <c r="U544"/>
  <c r="U488"/>
  <c r="U230"/>
  <c r="U174"/>
  <c r="U575"/>
  <c r="AF575"/>
  <c r="T413"/>
  <c r="P413" s="1"/>
  <c r="AF139"/>
  <c r="U577"/>
  <c r="AF10"/>
  <c r="U582"/>
  <c r="U447"/>
  <c r="U182"/>
  <c r="U150"/>
  <c r="U194"/>
  <c r="AF465"/>
  <c r="U361"/>
  <c r="AF310"/>
  <c r="AF276"/>
  <c r="AF58"/>
  <c r="AF290"/>
  <c r="U455"/>
  <c r="U423"/>
  <c r="U317"/>
  <c r="U285"/>
  <c r="AF9"/>
  <c r="U329"/>
  <c r="U369"/>
  <c r="U141"/>
  <c r="U125"/>
  <c r="U109"/>
  <c r="U269"/>
  <c r="U253"/>
  <c r="AF291"/>
  <c r="AF275"/>
  <c r="AF243"/>
  <c r="U239"/>
  <c r="S221"/>
  <c r="AF116"/>
  <c r="AF108"/>
  <c r="U439"/>
  <c r="U249"/>
  <c r="U237"/>
  <c r="U101"/>
  <c r="U291"/>
  <c r="U275"/>
  <c r="U319"/>
  <c r="U105"/>
  <c r="U479"/>
  <c r="U247"/>
  <c r="U311"/>
  <c r="U14"/>
  <c r="AF253"/>
  <c r="AF37"/>
  <c r="AF237"/>
  <c r="S120"/>
  <c r="S116"/>
  <c r="S535"/>
  <c r="S511"/>
  <c r="S380"/>
  <c r="S364"/>
  <c r="S332"/>
  <c r="S205"/>
  <c r="S197"/>
  <c r="S181"/>
  <c r="S157"/>
  <c r="S136"/>
  <c r="S448"/>
  <c r="S424"/>
  <c r="S360"/>
  <c r="S344"/>
  <c r="S140"/>
  <c r="AF563"/>
  <c r="AF555"/>
  <c r="AF539"/>
  <c r="AF523"/>
  <c r="AF507"/>
  <c r="AF145"/>
  <c r="AF89"/>
  <c r="AF81"/>
  <c r="AF95"/>
  <c r="AF70"/>
  <c r="AF34"/>
  <c r="U133"/>
  <c r="U117"/>
  <c r="U417"/>
  <c r="U283"/>
  <c r="U267"/>
  <c r="U303"/>
  <c r="U415"/>
  <c r="U6"/>
  <c r="U255"/>
  <c r="AF573"/>
  <c r="AF212"/>
  <c r="AF92"/>
  <c r="S503"/>
  <c r="S468"/>
  <c r="S428"/>
  <c r="S404"/>
  <c r="S396"/>
  <c r="S372"/>
  <c r="S356"/>
  <c r="S189"/>
  <c r="S128"/>
  <c r="S91"/>
  <c r="S29"/>
  <c r="S499"/>
  <c r="S432"/>
  <c r="S368"/>
  <c r="S352"/>
  <c r="S328"/>
  <c r="S132"/>
  <c r="S70"/>
  <c r="AF267"/>
  <c r="AF251"/>
  <c r="P391"/>
  <c r="P141"/>
  <c r="P125"/>
  <c r="P109"/>
  <c r="P192"/>
  <c r="P325"/>
  <c r="U320"/>
  <c r="U304"/>
  <c r="P172"/>
  <c r="AF576"/>
  <c r="P480"/>
  <c r="U480"/>
  <c r="P401"/>
  <c r="P369"/>
  <c r="P337"/>
  <c r="P232"/>
  <c r="P200"/>
  <c r="P184"/>
  <c r="P160"/>
  <c r="AF102"/>
  <c r="P417"/>
  <c r="U353"/>
  <c r="P371"/>
  <c r="P347"/>
  <c r="U292"/>
  <c r="U260"/>
  <c r="P212"/>
  <c r="U34"/>
  <c r="AF582"/>
  <c r="U288"/>
  <c r="U272"/>
  <c r="U256"/>
  <c r="U240"/>
  <c r="P204"/>
  <c r="U100"/>
  <c r="U15"/>
  <c r="U5"/>
  <c r="U465"/>
  <c r="U441"/>
  <c r="U421"/>
  <c r="U449"/>
  <c r="U453"/>
  <c r="U425"/>
  <c r="U583"/>
  <c r="AF105"/>
  <c r="AF107"/>
  <c r="U573"/>
  <c r="AF307"/>
  <c r="U8"/>
  <c r="U463"/>
  <c r="U121"/>
  <c r="U445"/>
  <c r="AF541"/>
  <c r="AF533"/>
  <c r="AF525"/>
  <c r="AF501"/>
  <c r="AF485"/>
  <c r="AF203"/>
  <c r="AF155"/>
  <c r="AF215"/>
  <c r="AF159"/>
  <c r="AF19"/>
  <c r="U581"/>
  <c r="AF78"/>
  <c r="AF33"/>
  <c r="AF53"/>
  <c r="AF41"/>
  <c r="AF427"/>
  <c r="S565"/>
  <c r="AF557"/>
  <c r="S549"/>
  <c r="S541"/>
  <c r="S533"/>
  <c r="S525"/>
  <c r="S517"/>
  <c r="S509"/>
  <c r="S501"/>
  <c r="S493"/>
  <c r="S485"/>
  <c r="S402"/>
  <c r="S386"/>
  <c r="S370"/>
  <c r="T567"/>
  <c r="P567" s="1"/>
  <c r="T559"/>
  <c r="P559" s="1"/>
  <c r="S394"/>
  <c r="S378"/>
  <c r="S362"/>
  <c r="S346"/>
  <c r="S330"/>
  <c r="T452"/>
  <c r="U452" s="1"/>
  <c r="S235"/>
  <c r="S227"/>
  <c r="S219"/>
  <c r="S211"/>
  <c r="S203"/>
  <c r="S195"/>
  <c r="S187"/>
  <c r="S179"/>
  <c r="S171"/>
  <c r="S163"/>
  <c r="S155"/>
  <c r="S147"/>
  <c r="S134"/>
  <c r="S126"/>
  <c r="S118"/>
  <c r="S110"/>
  <c r="S93"/>
  <c r="S85"/>
  <c r="T74"/>
  <c r="U74" s="1"/>
  <c r="S23"/>
  <c r="S561"/>
  <c r="S553"/>
  <c r="S545"/>
  <c r="S537"/>
  <c r="S513"/>
  <c r="S505"/>
  <c r="S497"/>
  <c r="S489"/>
  <c r="S481"/>
  <c r="S474"/>
  <c r="S466"/>
  <c r="S458"/>
  <c r="T515"/>
  <c r="P515" s="1"/>
  <c r="T507"/>
  <c r="P507" s="1"/>
  <c r="S231"/>
  <c r="S223"/>
  <c r="S215"/>
  <c r="S207"/>
  <c r="S199"/>
  <c r="AF191"/>
  <c r="S183"/>
  <c r="S175"/>
  <c r="S167"/>
  <c r="S159"/>
  <c r="AF151"/>
  <c r="AF143"/>
  <c r="S142"/>
  <c r="T169"/>
  <c r="P169" s="1"/>
  <c r="S97"/>
  <c r="S89"/>
  <c r="S81"/>
  <c r="S72"/>
  <c r="S64"/>
  <c r="T87"/>
  <c r="P87" s="1"/>
  <c r="S27"/>
  <c r="S19"/>
  <c r="U475"/>
  <c r="U467"/>
  <c r="U459"/>
  <c r="U451"/>
  <c r="U443"/>
  <c r="U435"/>
  <c r="U427"/>
  <c r="U419"/>
  <c r="U379"/>
  <c r="U92"/>
  <c r="U84"/>
  <c r="U67"/>
  <c r="U73"/>
  <c r="U65"/>
  <c r="U28"/>
  <c r="P355"/>
  <c r="U411"/>
  <c r="U20"/>
  <c r="AF17"/>
  <c r="U61"/>
  <c r="U57"/>
  <c r="U53"/>
  <c r="U49"/>
  <c r="U45"/>
  <c r="U41"/>
  <c r="U37"/>
  <c r="U33"/>
  <c r="AF565"/>
  <c r="AF549"/>
  <c r="AF517"/>
  <c r="AF572"/>
  <c r="AF163"/>
  <c r="AF148"/>
  <c r="S430"/>
  <c r="S414"/>
  <c r="S422"/>
  <c r="S382"/>
  <c r="AF54"/>
  <c r="AF324"/>
  <c r="AF11"/>
  <c r="AF505"/>
  <c r="S462"/>
  <c r="S446"/>
  <c r="T464"/>
  <c r="P464" s="1"/>
  <c r="T448"/>
  <c r="T432"/>
  <c r="T416"/>
  <c r="P416" s="1"/>
  <c r="S398"/>
  <c r="T390"/>
  <c r="P390" s="1"/>
  <c r="S390"/>
  <c r="AF231"/>
  <c r="AF167"/>
  <c r="T114"/>
  <c r="P114" s="1"/>
  <c r="S114"/>
  <c r="T140"/>
  <c r="P140" s="1"/>
  <c r="T124"/>
  <c r="U124" s="1"/>
  <c r="AF585"/>
  <c r="U107"/>
  <c r="U99"/>
  <c r="AF52"/>
  <c r="AF40"/>
  <c r="AF509"/>
  <c r="AF493"/>
  <c r="AF569"/>
  <c r="AF219"/>
  <c r="AF187"/>
  <c r="AF527"/>
  <c r="AF487"/>
  <c r="AF404"/>
  <c r="AF229"/>
  <c r="AF205"/>
  <c r="AF189"/>
  <c r="AF149"/>
  <c r="AF322"/>
  <c r="AF318"/>
  <c r="AF302"/>
  <c r="AF298"/>
  <c r="AF294"/>
  <c r="AF286"/>
  <c r="AF278"/>
  <c r="AF274"/>
  <c r="AF270"/>
  <c r="AF266"/>
  <c r="AF262"/>
  <c r="AF258"/>
  <c r="AF254"/>
  <c r="AF246"/>
  <c r="AF136"/>
  <c r="AF120"/>
  <c r="AF93"/>
  <c r="AF104"/>
  <c r="AF7"/>
  <c r="AF545"/>
  <c r="AF481"/>
  <c r="S358"/>
  <c r="AF223"/>
  <c r="AF207"/>
  <c r="AF175"/>
  <c r="T70"/>
  <c r="AF27"/>
  <c r="AF402"/>
  <c r="AF346"/>
  <c r="AF410"/>
  <c r="AF334"/>
  <c r="AF134"/>
  <c r="AF118"/>
  <c r="AF110"/>
  <c r="AF358"/>
  <c r="AF138"/>
  <c r="AF122"/>
  <c r="AF362"/>
  <c r="AF65"/>
  <c r="AF422"/>
  <c r="AF537"/>
  <c r="AF521"/>
  <c r="AF211"/>
  <c r="AF195"/>
  <c r="AF183"/>
  <c r="AF106"/>
  <c r="AF46"/>
  <c r="AF42"/>
  <c r="AF38"/>
  <c r="AF15"/>
  <c r="AF227"/>
  <c r="AF179"/>
  <c r="AF147"/>
  <c r="AF519"/>
  <c r="AF503"/>
  <c r="AF495"/>
  <c r="AF420"/>
  <c r="AF388"/>
  <c r="AF356"/>
  <c r="AF332"/>
  <c r="AF213"/>
  <c r="AF197"/>
  <c r="AF181"/>
  <c r="AF173"/>
  <c r="AF165"/>
  <c r="AF157"/>
  <c r="AF320"/>
  <c r="AF316"/>
  <c r="AF308"/>
  <c r="AF304"/>
  <c r="AF300"/>
  <c r="AF296"/>
  <c r="AF292"/>
  <c r="AF288"/>
  <c r="AF272"/>
  <c r="AF268"/>
  <c r="AF128"/>
  <c r="AF112"/>
  <c r="AF91"/>
  <c r="AF74"/>
  <c r="AF21"/>
  <c r="AF553"/>
  <c r="AF489"/>
  <c r="AF354"/>
  <c r="AF474"/>
  <c r="AF458"/>
  <c r="AF434"/>
  <c r="AF426"/>
  <c r="AF326"/>
  <c r="AF68"/>
  <c r="AF462"/>
  <c r="AF446"/>
  <c r="AF430"/>
  <c r="AF414"/>
  <c r="AF23"/>
  <c r="AF470"/>
  <c r="AF438"/>
  <c r="AF394"/>
  <c r="AF390"/>
  <c r="AF374"/>
  <c r="AF454"/>
  <c r="AF561"/>
  <c r="AF529"/>
  <c r="AF513"/>
  <c r="AF497"/>
  <c r="AF235"/>
  <c r="AF171"/>
  <c r="T78"/>
  <c r="P78" s="1"/>
  <c r="AF199"/>
  <c r="P585"/>
  <c r="AF551"/>
  <c r="AF535"/>
  <c r="AF468"/>
  <c r="AF452"/>
  <c r="AF436"/>
  <c r="AF396"/>
  <c r="AF380"/>
  <c r="AF372"/>
  <c r="AF348"/>
  <c r="AF221"/>
  <c r="AF85"/>
  <c r="AF83"/>
  <c r="AF386"/>
  <c r="AF378"/>
  <c r="AF466"/>
  <c r="AF450"/>
  <c r="AF442"/>
  <c r="AF418"/>
  <c r="AF366"/>
  <c r="AF342"/>
  <c r="AF72"/>
  <c r="AF478"/>
  <c r="AF330"/>
  <c r="AF406"/>
  <c r="AF130"/>
  <c r="AF559"/>
  <c r="AF543"/>
  <c r="AF511"/>
  <c r="AF476"/>
  <c r="AF460"/>
  <c r="AF444"/>
  <c r="AF428"/>
  <c r="AF412"/>
  <c r="AF364"/>
  <c r="AF340"/>
  <c r="AF66"/>
  <c r="AF29"/>
  <c r="AF370"/>
  <c r="AF338"/>
  <c r="AF76"/>
  <c r="AF350"/>
  <c r="AF126"/>
  <c r="AF64"/>
  <c r="AF114"/>
  <c r="AF398"/>
  <c r="AF382"/>
  <c r="P579"/>
  <c r="T476"/>
  <c r="U476" s="1"/>
  <c r="T468"/>
  <c r="U468" s="1"/>
  <c r="T460"/>
  <c r="U460" s="1"/>
  <c r="S366"/>
  <c r="T161"/>
  <c r="U161" s="1"/>
  <c r="T153"/>
  <c r="U153" s="1"/>
  <c r="T145"/>
  <c r="U145" s="1"/>
  <c r="T138"/>
  <c r="P138" s="1"/>
  <c r="S138"/>
  <c r="T132"/>
  <c r="T95"/>
  <c r="U95" s="1"/>
  <c r="U299"/>
  <c r="U259"/>
  <c r="T444"/>
  <c r="U444" s="1"/>
  <c r="T436"/>
  <c r="U436" s="1"/>
  <c r="T428"/>
  <c r="T420"/>
  <c r="U420" s="1"/>
  <c r="T412"/>
  <c r="U412" s="1"/>
  <c r="T404"/>
  <c r="U404" s="1"/>
  <c r="T396"/>
  <c r="T388"/>
  <c r="U388" s="1"/>
  <c r="T380"/>
  <c r="T372"/>
  <c r="U372" s="1"/>
  <c r="T364"/>
  <c r="U364" s="1"/>
  <c r="T356"/>
  <c r="T348"/>
  <c r="T340"/>
  <c r="U340" s="1"/>
  <c r="T332"/>
  <c r="T229"/>
  <c r="U229" s="1"/>
  <c r="T221"/>
  <c r="T213"/>
  <c r="U213" s="1"/>
  <c r="T205"/>
  <c r="U205" s="1"/>
  <c r="T197"/>
  <c r="T189"/>
  <c r="U189" s="1"/>
  <c r="T181"/>
  <c r="U181" s="1"/>
  <c r="T173"/>
  <c r="U173" s="1"/>
  <c r="T165"/>
  <c r="U165" s="1"/>
  <c r="T157"/>
  <c r="T149"/>
  <c r="U149" s="1"/>
  <c r="T136"/>
  <c r="U136" s="1"/>
  <c r="T128"/>
  <c r="T120"/>
  <c r="T112"/>
  <c r="U112" s="1"/>
  <c r="T91"/>
  <c r="U91" s="1"/>
  <c r="T83"/>
  <c r="U83" s="1"/>
  <c r="S342"/>
  <c r="T326"/>
  <c r="P326" s="1"/>
  <c r="S326"/>
  <c r="T400"/>
  <c r="P400" s="1"/>
  <c r="T384"/>
  <c r="P384" s="1"/>
  <c r="T368"/>
  <c r="P368" s="1"/>
  <c r="T352"/>
  <c r="P352" s="1"/>
  <c r="T336"/>
  <c r="P336" s="1"/>
  <c r="T108"/>
  <c r="U108" s="1"/>
  <c r="S454"/>
  <c r="S438"/>
  <c r="T142"/>
  <c r="P142" s="1"/>
  <c r="T79"/>
  <c r="U79" s="1"/>
  <c r="T76"/>
  <c r="P76" s="1"/>
  <c r="T25"/>
  <c r="U25" s="1"/>
  <c r="P574"/>
  <c r="T551"/>
  <c r="U551" s="1"/>
  <c r="T543"/>
  <c r="U543" s="1"/>
  <c r="T535"/>
  <c r="P535" s="1"/>
  <c r="T527"/>
  <c r="U527" s="1"/>
  <c r="T519"/>
  <c r="U519" s="1"/>
  <c r="T511"/>
  <c r="U511" s="1"/>
  <c r="T503"/>
  <c r="P503" s="1"/>
  <c r="T495"/>
  <c r="U495" s="1"/>
  <c r="T487"/>
  <c r="U487" s="1"/>
  <c r="T499"/>
  <c r="U499" s="1"/>
  <c r="T491"/>
  <c r="U491" s="1"/>
  <c r="T483"/>
  <c r="U483" s="1"/>
  <c r="T478"/>
  <c r="P478" s="1"/>
  <c r="S478"/>
  <c r="S350"/>
  <c r="T334"/>
  <c r="P334" s="1"/>
  <c r="T360"/>
  <c r="T344"/>
  <c r="U344" s="1"/>
  <c r="T328"/>
  <c r="U328" s="1"/>
  <c r="T122"/>
  <c r="P122" s="1"/>
  <c r="S122"/>
  <c r="T116"/>
  <c r="P116" s="1"/>
  <c r="S76"/>
  <c r="U321"/>
  <c r="U86"/>
  <c r="U4"/>
  <c r="T66"/>
  <c r="U66" s="1"/>
  <c r="T440"/>
  <c r="P440" s="1"/>
  <c r="T424"/>
  <c r="U424" s="1"/>
  <c r="S151"/>
  <c r="S143"/>
  <c r="U566"/>
  <c r="U558"/>
  <c r="U550"/>
  <c r="U542"/>
  <c r="U534"/>
  <c r="U526"/>
  <c r="U518"/>
  <c r="U510"/>
  <c r="U502"/>
  <c r="U486"/>
  <c r="T565"/>
  <c r="T549"/>
  <c r="U549" s="1"/>
  <c r="T533"/>
  <c r="P533" s="1"/>
  <c r="T517"/>
  <c r="U517" s="1"/>
  <c r="T501"/>
  <c r="P501" s="1"/>
  <c r="T485"/>
  <c r="U485" s="1"/>
  <c r="T402"/>
  <c r="U402" s="1"/>
  <c r="T386"/>
  <c r="U386" s="1"/>
  <c r="T370"/>
  <c r="U370" s="1"/>
  <c r="T338"/>
  <c r="P338" s="1"/>
  <c r="T394"/>
  <c r="P394" s="1"/>
  <c r="T378"/>
  <c r="T362"/>
  <c r="P362" s="1"/>
  <c r="T346"/>
  <c r="T211"/>
  <c r="U211" s="1"/>
  <c r="T195"/>
  <c r="P195" s="1"/>
  <c r="T163"/>
  <c r="U163" s="1"/>
  <c r="T134"/>
  <c r="U134" s="1"/>
  <c r="T118"/>
  <c r="P118" s="1"/>
  <c r="T110"/>
  <c r="T85"/>
  <c r="P85" s="1"/>
  <c r="T29"/>
  <c r="T21"/>
  <c r="U21" s="1"/>
  <c r="U216"/>
  <c r="U176"/>
  <c r="U168"/>
  <c r="T561"/>
  <c r="T545"/>
  <c r="U545" s="1"/>
  <c r="T529"/>
  <c r="P529" s="1"/>
  <c r="T513"/>
  <c r="U513" s="1"/>
  <c r="T497"/>
  <c r="T481"/>
  <c r="U481" s="1"/>
  <c r="T474"/>
  <c r="U474" s="1"/>
  <c r="T458"/>
  <c r="T426"/>
  <c r="P426" s="1"/>
  <c r="T410"/>
  <c r="P410" s="1"/>
  <c r="T470"/>
  <c r="P470" s="1"/>
  <c r="S470"/>
  <c r="T462"/>
  <c r="T454"/>
  <c r="T446"/>
  <c r="T438"/>
  <c r="P438" s="1"/>
  <c r="T430"/>
  <c r="T422"/>
  <c r="U422" s="1"/>
  <c r="T414"/>
  <c r="T472"/>
  <c r="P472" s="1"/>
  <c r="T456"/>
  <c r="P456" s="1"/>
  <c r="S406"/>
  <c r="T398"/>
  <c r="T374"/>
  <c r="P374" s="1"/>
  <c r="S374"/>
  <c r="T358"/>
  <c r="P358" s="1"/>
  <c r="T350"/>
  <c r="P350" s="1"/>
  <c r="T392"/>
  <c r="P392" s="1"/>
  <c r="T376"/>
  <c r="P376" s="1"/>
  <c r="T231"/>
  <c r="U231" s="1"/>
  <c r="T215"/>
  <c r="T199"/>
  <c r="U199" s="1"/>
  <c r="T183"/>
  <c r="T175"/>
  <c r="T167"/>
  <c r="T159"/>
  <c r="T151"/>
  <c r="U151" s="1"/>
  <c r="T143"/>
  <c r="U143" s="1"/>
  <c r="T130"/>
  <c r="P130" s="1"/>
  <c r="S130"/>
  <c r="T97"/>
  <c r="P97" s="1"/>
  <c r="T81"/>
  <c r="U81" s="1"/>
  <c r="T72"/>
  <c r="U72" s="1"/>
  <c r="T68"/>
  <c r="P68" s="1"/>
  <c r="S68"/>
  <c r="T19"/>
  <c r="T557"/>
  <c r="P557" s="1"/>
  <c r="T541"/>
  <c r="T525"/>
  <c r="U525" s="1"/>
  <c r="T493"/>
  <c r="P493" s="1"/>
  <c r="T354"/>
  <c r="P354" s="1"/>
  <c r="T235"/>
  <c r="U235" s="1"/>
  <c r="T219"/>
  <c r="P219" s="1"/>
  <c r="T203"/>
  <c r="P203" s="1"/>
  <c r="T171"/>
  <c r="P171" s="1"/>
  <c r="T155"/>
  <c r="U155" s="1"/>
  <c r="T93"/>
  <c r="P93" s="1"/>
  <c r="T23"/>
  <c r="T537"/>
  <c r="U537" s="1"/>
  <c r="T521"/>
  <c r="P521" s="1"/>
  <c r="T505"/>
  <c r="U505" s="1"/>
  <c r="T434"/>
  <c r="P434" s="1"/>
  <c r="U440"/>
  <c r="U336"/>
  <c r="T191"/>
  <c r="U114"/>
  <c r="T89"/>
  <c r="T27"/>
  <c r="P27" s="1"/>
  <c r="U313"/>
  <c r="U281"/>
  <c r="U12"/>
  <c r="U409"/>
  <c r="U322"/>
  <c r="P322"/>
  <c r="U314"/>
  <c r="P314"/>
  <c r="U405"/>
  <c r="U397"/>
  <c r="U389"/>
  <c r="U381"/>
  <c r="U403"/>
  <c r="U395"/>
  <c r="U164"/>
  <c r="U135"/>
  <c r="U127"/>
  <c r="U119"/>
  <c r="U111"/>
  <c r="U71"/>
  <c r="U103"/>
  <c r="U63"/>
  <c r="U55"/>
  <c r="U51"/>
  <c r="U47"/>
  <c r="U39"/>
  <c r="U35"/>
  <c r="U31"/>
  <c r="S557"/>
  <c r="T509"/>
  <c r="U509" s="1"/>
  <c r="T572"/>
  <c r="P572" s="1"/>
  <c r="T569"/>
  <c r="P569" s="1"/>
  <c r="T330"/>
  <c r="T227"/>
  <c r="T187"/>
  <c r="P187" s="1"/>
  <c r="T179"/>
  <c r="T147"/>
  <c r="U147" s="1"/>
  <c r="T126"/>
  <c r="P409"/>
  <c r="P566"/>
  <c r="P558"/>
  <c r="P550"/>
  <c r="P542"/>
  <c r="P534"/>
  <c r="P526"/>
  <c r="P518"/>
  <c r="P510"/>
  <c r="P502"/>
  <c r="P486"/>
  <c r="P475"/>
  <c r="P467"/>
  <c r="P459"/>
  <c r="P451"/>
  <c r="P443"/>
  <c r="P435"/>
  <c r="P427"/>
  <c r="P419"/>
  <c r="P411"/>
  <c r="P397"/>
  <c r="P381"/>
  <c r="P387"/>
  <c r="P71"/>
  <c r="P75"/>
  <c r="U60"/>
  <c r="U56"/>
  <c r="U52"/>
  <c r="U48"/>
  <c r="P48"/>
  <c r="U40"/>
  <c r="P40"/>
  <c r="U32"/>
  <c r="P32"/>
  <c r="P28"/>
  <c r="P20"/>
  <c r="P61"/>
  <c r="P57"/>
  <c r="P49"/>
  <c r="P45"/>
  <c r="P41"/>
  <c r="P37"/>
  <c r="P33"/>
  <c r="T553"/>
  <c r="S529"/>
  <c r="S521"/>
  <c r="T489"/>
  <c r="U489" s="1"/>
  <c r="T466"/>
  <c r="T450"/>
  <c r="P450" s="1"/>
  <c r="T442"/>
  <c r="P442" s="1"/>
  <c r="T418"/>
  <c r="P418" s="1"/>
  <c r="T563"/>
  <c r="P563" s="1"/>
  <c r="T555"/>
  <c r="P555" s="1"/>
  <c r="T547"/>
  <c r="P547" s="1"/>
  <c r="T539"/>
  <c r="P539" s="1"/>
  <c r="T531"/>
  <c r="P531" s="1"/>
  <c r="T523"/>
  <c r="P523" s="1"/>
  <c r="P432"/>
  <c r="T406"/>
  <c r="T382"/>
  <c r="T366"/>
  <c r="T342"/>
  <c r="U342" s="1"/>
  <c r="P360"/>
  <c r="T223"/>
  <c r="T207"/>
  <c r="U207" s="1"/>
  <c r="S191"/>
  <c r="T233"/>
  <c r="P233" s="1"/>
  <c r="T225"/>
  <c r="P225" s="1"/>
  <c r="T217"/>
  <c r="P217" s="1"/>
  <c r="T209"/>
  <c r="P209" s="1"/>
  <c r="T201"/>
  <c r="P201" s="1"/>
  <c r="T193"/>
  <c r="P193" s="1"/>
  <c r="T185"/>
  <c r="P185" s="1"/>
  <c r="T177"/>
  <c r="P177" s="1"/>
  <c r="P124"/>
  <c r="T64"/>
  <c r="U318"/>
  <c r="P318"/>
  <c r="P565"/>
  <c r="S354"/>
  <c r="S338"/>
  <c r="S572"/>
  <c r="S569"/>
  <c r="S567"/>
  <c r="S559"/>
  <c r="P405"/>
  <c r="P389"/>
  <c r="P403"/>
  <c r="P395"/>
  <c r="P379"/>
  <c r="P164"/>
  <c r="P127"/>
  <c r="P111"/>
  <c r="P92"/>
  <c r="P84"/>
  <c r="P107"/>
  <c r="P103"/>
  <c r="P99"/>
  <c r="P82"/>
  <c r="P67"/>
  <c r="P73"/>
  <c r="P65"/>
  <c r="U44"/>
  <c r="P44"/>
  <c r="U36"/>
  <c r="P36"/>
  <c r="P63"/>
  <c r="P55"/>
  <c r="P51"/>
  <c r="P47"/>
  <c r="P39"/>
  <c r="P35"/>
  <c r="P31"/>
  <c r="S450"/>
  <c r="S442"/>
  <c r="S434"/>
  <c r="S426"/>
  <c r="S418"/>
  <c r="S410"/>
  <c r="S563"/>
  <c r="S555"/>
  <c r="S547"/>
  <c r="S539"/>
  <c r="S531"/>
  <c r="S523"/>
  <c r="S515"/>
  <c r="S507"/>
  <c r="S472"/>
  <c r="S464"/>
  <c r="S456"/>
  <c r="U456" s="1"/>
  <c r="S334"/>
  <c r="S400"/>
  <c r="S392"/>
  <c r="S384"/>
  <c r="S376"/>
  <c r="P191"/>
  <c r="S233"/>
  <c r="S225"/>
  <c r="S217"/>
  <c r="S209"/>
  <c r="S201"/>
  <c r="S193"/>
  <c r="S185"/>
  <c r="S177"/>
  <c r="S169"/>
  <c r="P43" l="1"/>
  <c r="P59"/>
  <c r="U330"/>
  <c r="U245"/>
  <c r="U348"/>
  <c r="U244"/>
  <c r="U254"/>
  <c r="U298"/>
  <c r="P301"/>
  <c r="U232"/>
  <c r="U58"/>
  <c r="U270"/>
  <c r="U286"/>
  <c r="U466"/>
  <c r="P213"/>
  <c r="P372"/>
  <c r="U221"/>
  <c r="U276"/>
  <c r="U250"/>
  <c r="U282"/>
  <c r="U469"/>
  <c r="P21"/>
  <c r="P519"/>
  <c r="P163"/>
  <c r="P487"/>
  <c r="P551"/>
  <c r="U208"/>
  <c r="U308"/>
  <c r="U224"/>
  <c r="U284"/>
  <c r="U46"/>
  <c r="U62"/>
  <c r="P537"/>
  <c r="P211"/>
  <c r="U70"/>
  <c r="P207"/>
  <c r="U191"/>
  <c r="U529"/>
  <c r="U432"/>
  <c r="U169"/>
  <c r="P505"/>
  <c r="U354"/>
  <c r="P525"/>
  <c r="U223"/>
  <c r="P344"/>
  <c r="U553"/>
  <c r="P149"/>
  <c r="U126"/>
  <c r="U179"/>
  <c r="U227"/>
  <c r="P436"/>
  <c r="U89"/>
  <c r="U23"/>
  <c r="U541"/>
  <c r="U19"/>
  <c r="U159"/>
  <c r="U175"/>
  <c r="U458"/>
  <c r="U29"/>
  <c r="U110"/>
  <c r="U346"/>
  <c r="U378"/>
  <c r="U273"/>
  <c r="U120"/>
  <c r="U157"/>
  <c r="U332"/>
  <c r="U380"/>
  <c r="U396"/>
  <c r="U428"/>
  <c r="U132"/>
  <c r="U265"/>
  <c r="U252"/>
  <c r="P112"/>
  <c r="P181"/>
  <c r="P340"/>
  <c r="P404"/>
  <c r="U368"/>
  <c r="U414"/>
  <c r="U446"/>
  <c r="U87"/>
  <c r="U257"/>
  <c r="U305"/>
  <c r="U206"/>
  <c r="U300"/>
  <c r="U85"/>
  <c r="U464"/>
  <c r="P545"/>
  <c r="U289"/>
  <c r="P152"/>
  <c r="U236"/>
  <c r="U144"/>
  <c r="P489"/>
  <c r="P29"/>
  <c r="U268"/>
  <c r="U97"/>
  <c r="P89"/>
  <c r="P110"/>
  <c r="U195"/>
  <c r="U116"/>
  <c r="P159"/>
  <c r="U384"/>
  <c r="U515"/>
  <c r="P227"/>
  <c r="U567"/>
  <c r="P549"/>
  <c r="U64"/>
  <c r="P132"/>
  <c r="P153"/>
  <c r="U366"/>
  <c r="P499"/>
  <c r="P74"/>
  <c r="U187"/>
  <c r="P468"/>
  <c r="P346"/>
  <c r="P378"/>
  <c r="U360"/>
  <c r="U503"/>
  <c r="U535"/>
  <c r="U142"/>
  <c r="U128"/>
  <c r="U197"/>
  <c r="U356"/>
  <c r="U406"/>
  <c r="U413"/>
  <c r="U392"/>
  <c r="U507"/>
  <c r="U410"/>
  <c r="P481"/>
  <c r="P23"/>
  <c r="U559"/>
  <c r="P70"/>
  <c r="P108"/>
  <c r="P483"/>
  <c r="P452"/>
  <c r="P495"/>
  <c r="P511"/>
  <c r="P527"/>
  <c r="P543"/>
  <c r="U352"/>
  <c r="U416"/>
  <c r="U140"/>
  <c r="U448"/>
  <c r="U454"/>
  <c r="P81"/>
  <c r="P143"/>
  <c r="P175"/>
  <c r="P199"/>
  <c r="P231"/>
  <c r="U400"/>
  <c r="U472"/>
  <c r="U434"/>
  <c r="P513"/>
  <c r="P553"/>
  <c r="U338"/>
  <c r="P485"/>
  <c r="P517"/>
  <c r="P25"/>
  <c r="P79"/>
  <c r="P328"/>
  <c r="P424"/>
  <c r="P422"/>
  <c r="P454"/>
  <c r="P491"/>
  <c r="P458"/>
  <c r="P66"/>
  <c r="P83"/>
  <c r="P128"/>
  <c r="P165"/>
  <c r="P197"/>
  <c r="P229"/>
  <c r="P134"/>
  <c r="P356"/>
  <c r="P388"/>
  <c r="P420"/>
  <c r="U493"/>
  <c r="U27"/>
  <c r="U93"/>
  <c r="U171"/>
  <c r="U219"/>
  <c r="U167"/>
  <c r="U183"/>
  <c r="U215"/>
  <c r="U398"/>
  <c r="U430"/>
  <c r="U462"/>
  <c r="U497"/>
  <c r="U561"/>
  <c r="U118"/>
  <c r="U362"/>
  <c r="U394"/>
  <c r="U501"/>
  <c r="U533"/>
  <c r="U565"/>
  <c r="U390"/>
  <c r="P179"/>
  <c r="P386"/>
  <c r="U203"/>
  <c r="P19"/>
  <c r="P151"/>
  <c r="P167"/>
  <c r="P183"/>
  <c r="P215"/>
  <c r="U376"/>
  <c r="U334"/>
  <c r="U426"/>
  <c r="P497"/>
  <c r="P561"/>
  <c r="P155"/>
  <c r="P235"/>
  <c r="P509"/>
  <c r="P541"/>
  <c r="P95"/>
  <c r="P72"/>
  <c r="P145"/>
  <c r="P161"/>
  <c r="U382"/>
  <c r="P398"/>
  <c r="P448"/>
  <c r="P414"/>
  <c r="P430"/>
  <c r="P446"/>
  <c r="P462"/>
  <c r="P474"/>
  <c r="U521"/>
  <c r="P91"/>
  <c r="P120"/>
  <c r="P136"/>
  <c r="P157"/>
  <c r="P173"/>
  <c r="P189"/>
  <c r="P205"/>
  <c r="P221"/>
  <c r="P332"/>
  <c r="P348"/>
  <c r="P364"/>
  <c r="P380"/>
  <c r="P396"/>
  <c r="P412"/>
  <c r="P428"/>
  <c r="P444"/>
  <c r="P460"/>
  <c r="P476"/>
  <c r="P370"/>
  <c r="P402"/>
  <c r="U358"/>
  <c r="U438"/>
  <c r="U76"/>
  <c r="U326"/>
  <c r="P223"/>
  <c r="P147"/>
  <c r="U557"/>
  <c r="U350"/>
  <c r="U138"/>
  <c r="U78"/>
  <c r="U130"/>
  <c r="U122"/>
  <c r="U478"/>
  <c r="P126"/>
  <c r="P330"/>
  <c r="P342"/>
  <c r="P366"/>
  <c r="U68"/>
  <c r="U374"/>
  <c r="U470"/>
  <c r="P64"/>
  <c r="P382"/>
  <c r="P406"/>
  <c r="U418"/>
  <c r="U442"/>
  <c r="U450"/>
  <c r="P466"/>
  <c r="U177"/>
  <c r="U185"/>
  <c r="U193"/>
  <c r="U201"/>
  <c r="U209"/>
  <c r="U217"/>
  <c r="U225"/>
  <c r="U233"/>
  <c r="U523"/>
  <c r="U531"/>
  <c r="U539"/>
  <c r="U547"/>
  <c r="U555"/>
  <c r="U563"/>
  <c r="U569"/>
  <c r="U572"/>
</calcChain>
</file>

<file path=xl/comments1.xml><?xml version="1.0" encoding="utf-8"?>
<comments xmlns="http://schemas.openxmlformats.org/spreadsheetml/2006/main">
  <authors>
    <author>Andrew</author>
  </authors>
  <commentList>
    <comment ref="W2" authorId="0">
      <text>
        <r>
          <rPr>
            <b/>
            <sz val="8"/>
            <color indexed="81"/>
            <rFont val="Tahoma"/>
            <family val="2"/>
          </rPr>
          <t>Andrew:</t>
        </r>
        <r>
          <rPr>
            <sz val="8"/>
            <color indexed="81"/>
            <rFont val="Tahoma"/>
            <family val="2"/>
          </rPr>
          <t xml:space="preserve">
Overall pullback before hit TP [100% of session range, calculated from session border]</t>
        </r>
      </text>
    </comment>
    <comment ref="AA2" authorId="0">
      <text>
        <r>
          <rPr>
            <b/>
            <sz val="8"/>
            <color indexed="81"/>
            <rFont val="Tahoma"/>
            <family val="2"/>
          </rPr>
          <t>Andrew:</t>
        </r>
        <r>
          <rPr>
            <sz val="8"/>
            <color indexed="81"/>
            <rFont val="Tahoma"/>
            <family val="2"/>
          </rPr>
          <t xml:space="preserve">
Pullback - retrace</t>
        </r>
      </text>
    </comment>
    <comment ref="AB2" authorId="0">
      <text>
        <r>
          <rPr>
            <b/>
            <sz val="8"/>
            <color indexed="81"/>
            <rFont val="Tahoma"/>
            <family val="2"/>
          </rPr>
          <t>Andrew:</t>
        </r>
        <r>
          <rPr>
            <sz val="8"/>
            <color indexed="81"/>
            <rFont val="Tahoma"/>
            <family val="2"/>
          </rPr>
          <t xml:space="preserve">
Extention</t>
        </r>
      </text>
    </comment>
  </commentList>
</comments>
</file>

<file path=xl/sharedStrings.xml><?xml version="1.0" encoding="utf-8"?>
<sst xmlns="http://schemas.openxmlformats.org/spreadsheetml/2006/main" count="2014" uniqueCount="376">
  <si>
    <t>lose</t>
  </si>
  <si>
    <t>win</t>
  </si>
  <si>
    <t>Date</t>
  </si>
  <si>
    <t>BO Dir</t>
  </si>
  <si>
    <t>Február 25</t>
  </si>
  <si>
    <t>BD</t>
  </si>
  <si>
    <t>EU</t>
  </si>
  <si>
    <t>AE</t>
  </si>
  <si>
    <t>AF</t>
  </si>
  <si>
    <t>Február 24</t>
  </si>
  <si>
    <t>Február 23</t>
  </si>
  <si>
    <t>Február 22</t>
  </si>
  <si>
    <t>Február 21</t>
  </si>
  <si>
    <t>Február 18</t>
  </si>
  <si>
    <t>Február 17</t>
  </si>
  <si>
    <t>Február 16</t>
  </si>
  <si>
    <t>Február 15</t>
  </si>
  <si>
    <t>Február 14</t>
  </si>
  <si>
    <t>Február 11</t>
  </si>
  <si>
    <t>Február 10</t>
  </si>
  <si>
    <t>Február 9</t>
  </si>
  <si>
    <t>Február 8</t>
  </si>
  <si>
    <t>Február 7</t>
  </si>
  <si>
    <t>Február 4</t>
  </si>
  <si>
    <t>Február 3</t>
  </si>
  <si>
    <t>Lotsize</t>
  </si>
  <si>
    <t>Február 2</t>
  </si>
  <si>
    <t>Február 1</t>
  </si>
  <si>
    <t>Január 31</t>
  </si>
  <si>
    <t>Január 28</t>
  </si>
  <si>
    <t>Január 27</t>
  </si>
  <si>
    <t>Január 26</t>
  </si>
  <si>
    <t>Január 25</t>
  </si>
  <si>
    <t>Január 24</t>
  </si>
  <si>
    <t>Január 21</t>
  </si>
  <si>
    <t>Január 20</t>
  </si>
  <si>
    <t>Január 19</t>
  </si>
  <si>
    <t>Január 18</t>
  </si>
  <si>
    <t>Január 17</t>
  </si>
  <si>
    <t>Január 14</t>
  </si>
  <si>
    <t>Január 11</t>
  </si>
  <si>
    <t>Január 13</t>
  </si>
  <si>
    <t>Január 12</t>
  </si>
  <si>
    <t>Január 10</t>
  </si>
  <si>
    <t>Month</t>
  </si>
  <si>
    <t>Február</t>
  </si>
  <si>
    <t>Január</t>
  </si>
  <si>
    <t>Day</t>
  </si>
  <si>
    <t>Január 7</t>
  </si>
  <si>
    <t>Január 6</t>
  </si>
  <si>
    <t>Január 5</t>
  </si>
  <si>
    <t>Január 4</t>
  </si>
  <si>
    <t>Január 3</t>
  </si>
  <si>
    <t>Február 28</t>
  </si>
  <si>
    <t>December</t>
  </si>
  <si>
    <t>November</t>
  </si>
  <si>
    <t>Október</t>
  </si>
  <si>
    <t>Október 29</t>
  </si>
  <si>
    <t>Október 28</t>
  </si>
  <si>
    <t>Október 27</t>
  </si>
  <si>
    <t>Október 26</t>
  </si>
  <si>
    <t>Október 22</t>
  </si>
  <si>
    <t>Október 21</t>
  </si>
  <si>
    <t>Október 20</t>
  </si>
  <si>
    <t>Október 19</t>
  </si>
  <si>
    <t>Október 15</t>
  </si>
  <si>
    <t>Október 12</t>
  </si>
  <si>
    <t>Október 14</t>
  </si>
  <si>
    <t>Október 13</t>
  </si>
  <si>
    <t>Október 11</t>
  </si>
  <si>
    <t>Október 8</t>
  </si>
  <si>
    <t>Október 7</t>
  </si>
  <si>
    <t>Október 6</t>
  </si>
  <si>
    <t>Október 5</t>
  </si>
  <si>
    <t>Október 4</t>
  </si>
  <si>
    <t>Október 1</t>
  </si>
  <si>
    <t>Szeptember 30</t>
  </si>
  <si>
    <t>Szeptember</t>
  </si>
  <si>
    <t>Szeptember 29</t>
  </si>
  <si>
    <t>Szeptember 28</t>
  </si>
  <si>
    <t>Szeptember 27</t>
  </si>
  <si>
    <t>Szeptember 24</t>
  </si>
  <si>
    <t>Szeptember 22</t>
  </si>
  <si>
    <t>Szeptember 21</t>
  </si>
  <si>
    <t>Szeptember 20</t>
  </si>
  <si>
    <t>Szeptember 17</t>
  </si>
  <si>
    <t>Szeptember 16</t>
  </si>
  <si>
    <t>Szeptember 15</t>
  </si>
  <si>
    <t>Szeptember 14</t>
  </si>
  <si>
    <t>Szeptember 13</t>
  </si>
  <si>
    <t>Szeptember 10</t>
  </si>
  <si>
    <t>Szeptember 9</t>
  </si>
  <si>
    <t>Szeptember 8</t>
  </si>
  <si>
    <t>Szeptember 7</t>
  </si>
  <si>
    <t>Szeptember 6</t>
  </si>
  <si>
    <t>Szeptember 3</t>
  </si>
  <si>
    <t>Szeptember 1</t>
  </si>
  <si>
    <t>Szeptember 2</t>
  </si>
  <si>
    <t>Március 1</t>
  </si>
  <si>
    <t>Március</t>
  </si>
  <si>
    <t>Augusztus</t>
  </si>
  <si>
    <t>Augusztus 31</t>
  </si>
  <si>
    <t>Augusztus 30</t>
  </si>
  <si>
    <t>Augusztus 27</t>
  </si>
  <si>
    <t>Augusztus 26</t>
  </si>
  <si>
    <t>Augusztus 25</t>
  </si>
  <si>
    <t>Augusztus 24</t>
  </si>
  <si>
    <t>Március 31</t>
  </si>
  <si>
    <t>Március 30</t>
  </si>
  <si>
    <t>Március 26</t>
  </si>
  <si>
    <t>Március 25</t>
  </si>
  <si>
    <t>EA</t>
  </si>
  <si>
    <t>Március 24</t>
  </si>
  <si>
    <t>Március 23</t>
  </si>
  <si>
    <t>Március 22</t>
  </si>
  <si>
    <t>Március 19</t>
  </si>
  <si>
    <t>Március 18</t>
  </si>
  <si>
    <t>Március 17</t>
  </si>
  <si>
    <t>Március 16</t>
  </si>
  <si>
    <t>Március 15</t>
  </si>
  <si>
    <t>Year</t>
  </si>
  <si>
    <t>Március 11</t>
  </si>
  <si>
    <t>Március 12</t>
  </si>
  <si>
    <t>Március 10</t>
  </si>
  <si>
    <t>Március 9</t>
  </si>
  <si>
    <t>Március 8</t>
  </si>
  <si>
    <t>Március 5</t>
  </si>
  <si>
    <t>Március 4</t>
  </si>
  <si>
    <t>Március 3</t>
  </si>
  <si>
    <t>Március 2</t>
  </si>
  <si>
    <t>T advise 2</t>
  </si>
  <si>
    <t>Row Labels</t>
  </si>
  <si>
    <t>Grand Total</t>
  </si>
  <si>
    <t>T</t>
  </si>
  <si>
    <t>Sum of P / L - 1</t>
  </si>
  <si>
    <t>Sum of P / L 2</t>
  </si>
  <si>
    <t>Április</t>
  </si>
  <si>
    <t>Április 30</t>
  </si>
  <si>
    <t>Április 29</t>
  </si>
  <si>
    <t>Április 28</t>
  </si>
  <si>
    <t>Április 27</t>
  </si>
  <si>
    <t>Április 26</t>
  </si>
  <si>
    <t>Április 22</t>
  </si>
  <si>
    <t>Április 21</t>
  </si>
  <si>
    <t>Április 20</t>
  </si>
  <si>
    <t>Április 19</t>
  </si>
  <si>
    <t>Április 15</t>
  </si>
  <si>
    <t>Április 14</t>
  </si>
  <si>
    <t>Április 16</t>
  </si>
  <si>
    <t>Április 13</t>
  </si>
  <si>
    <t>Április 12</t>
  </si>
  <si>
    <t>Április 8</t>
  </si>
  <si>
    <t>Április 7</t>
  </si>
  <si>
    <t>Április 5</t>
  </si>
  <si>
    <t>Április 1</t>
  </si>
  <si>
    <t>Május</t>
  </si>
  <si>
    <t>Május 28</t>
  </si>
  <si>
    <t>Május 27</t>
  </si>
  <si>
    <t>Május 26</t>
  </si>
  <si>
    <t>Május 25</t>
  </si>
  <si>
    <t>Május 21</t>
  </si>
  <si>
    <t>Május 20</t>
  </si>
  <si>
    <t>Május 19</t>
  </si>
  <si>
    <t>Április 23</t>
  </si>
  <si>
    <t>Május 18</t>
  </si>
  <si>
    <t>Május 14</t>
  </si>
  <si>
    <t>Május 13</t>
  </si>
  <si>
    <t>Május 12</t>
  </si>
  <si>
    <t>Május 11</t>
  </si>
  <si>
    <t>Május 7</t>
  </si>
  <si>
    <t>Május 6</t>
  </si>
  <si>
    <t>Május 5</t>
  </si>
  <si>
    <t>Május 4</t>
  </si>
  <si>
    <t>Augusztus 23</t>
  </si>
  <si>
    <t>Augusztus 20</t>
  </si>
  <si>
    <t>Augusztus 19</t>
  </si>
  <si>
    <t>Augusztus 18</t>
  </si>
  <si>
    <t>Augusztus 17</t>
  </si>
  <si>
    <t>Augusztus 16</t>
  </si>
  <si>
    <t>Augusztus 13</t>
  </si>
  <si>
    <t>Augusztus 12</t>
  </si>
  <si>
    <t>Augusztus 11</t>
  </si>
  <si>
    <t>(All)</t>
  </si>
  <si>
    <t>Count of P / L - 1</t>
  </si>
  <si>
    <t>Count of T Result 2</t>
  </si>
  <si>
    <t>Augusztus 10</t>
  </si>
  <si>
    <t>Augusztus 9</t>
  </si>
  <si>
    <t>Augusztus 6</t>
  </si>
  <si>
    <t>Június 30</t>
  </si>
  <si>
    <t>Június</t>
  </si>
  <si>
    <t>Június 29</t>
  </si>
  <si>
    <t>Június 25</t>
  </si>
  <si>
    <t>Június 24</t>
  </si>
  <si>
    <t>Június 23</t>
  </si>
  <si>
    <t>Június 22</t>
  </si>
  <si>
    <t>Június 18</t>
  </si>
  <si>
    <t>Június 17</t>
  </si>
  <si>
    <t>Június 16</t>
  </si>
  <si>
    <t>Június 15</t>
  </si>
  <si>
    <t>Június 11</t>
  </si>
  <si>
    <t>Június 10</t>
  </si>
  <si>
    <t>Június 9</t>
  </si>
  <si>
    <t>Június 8</t>
  </si>
  <si>
    <t>Június 4</t>
  </si>
  <si>
    <t>Június 3</t>
  </si>
  <si>
    <t>Június 2</t>
  </si>
  <si>
    <t>Június 1</t>
  </si>
  <si>
    <t>Július</t>
  </si>
  <si>
    <t>Július 30</t>
  </si>
  <si>
    <t>Július 29</t>
  </si>
  <si>
    <t>Július 28</t>
  </si>
  <si>
    <t>Július 27</t>
  </si>
  <si>
    <t>Július 23</t>
  </si>
  <si>
    <t>Július 22</t>
  </si>
  <si>
    <t>Július 21</t>
  </si>
  <si>
    <t>Július 20</t>
  </si>
  <si>
    <t>Július 19</t>
  </si>
  <si>
    <t>Július 16</t>
  </si>
  <si>
    <t>Július 15</t>
  </si>
  <si>
    <t>Július 14</t>
  </si>
  <si>
    <t>Július 13</t>
  </si>
  <si>
    <t>Július 12</t>
  </si>
  <si>
    <t>Július 9</t>
  </si>
  <si>
    <t>Július 8</t>
  </si>
  <si>
    <t>Július 7</t>
  </si>
  <si>
    <t>(blank)</t>
  </si>
  <si>
    <t>Július 6</t>
  </si>
  <si>
    <t>Július 2</t>
  </si>
  <si>
    <t>Július 1</t>
  </si>
  <si>
    <t>Max loss in USD</t>
  </si>
  <si>
    <t>Május 3</t>
  </si>
  <si>
    <t>Március 7</t>
  </si>
  <si>
    <t>Március 14</t>
  </si>
  <si>
    <t>Március 21</t>
  </si>
  <si>
    <t>Thu</t>
  </si>
  <si>
    <t>Fri</t>
  </si>
  <si>
    <t>Mo</t>
  </si>
  <si>
    <t>Tue</t>
  </si>
  <si>
    <t>Wed</t>
  </si>
  <si>
    <t>Március 28</t>
  </si>
  <si>
    <t>Március 29</t>
  </si>
  <si>
    <t>120+</t>
  </si>
  <si>
    <t>100 - 119.99</t>
  </si>
  <si>
    <t>95 - 99.99</t>
  </si>
  <si>
    <t>90 - 94.99</t>
  </si>
  <si>
    <t>85 - 89.99</t>
  </si>
  <si>
    <t>80 - 84.99</t>
  </si>
  <si>
    <t>75 - 79.99</t>
  </si>
  <si>
    <t>70 - 74.99</t>
  </si>
  <si>
    <t>65 - 69.99</t>
  </si>
  <si>
    <t>60 - 64.99</t>
  </si>
  <si>
    <t>55 - 59.99</t>
  </si>
  <si>
    <t>50 - 54.99</t>
  </si>
  <si>
    <t>45 - 49.99</t>
  </si>
  <si>
    <t>40 - 44.99</t>
  </si>
  <si>
    <t>35 - 39.99</t>
  </si>
  <si>
    <t>30 - 34.99</t>
  </si>
  <si>
    <t>25 - 29.99</t>
  </si>
  <si>
    <t>20 - 24.99</t>
  </si>
  <si>
    <t>20-</t>
  </si>
  <si>
    <t>TP [extention]</t>
  </si>
  <si>
    <t>SL [retrace]</t>
  </si>
  <si>
    <t>Optimized</t>
  </si>
  <si>
    <t>Risk/Trade</t>
  </si>
  <si>
    <t>Capital</t>
  </si>
  <si>
    <t>Spike [to trigger trade]</t>
  </si>
  <si>
    <t>Decembe r 31</t>
  </si>
  <si>
    <t>Decembe r 30</t>
  </si>
  <si>
    <t>Decembe r 29</t>
  </si>
  <si>
    <t>Decembe r 28</t>
  </si>
  <si>
    <t>Decembe r 27</t>
  </si>
  <si>
    <t>Decembe r 24</t>
  </si>
  <si>
    <t>Decembe r 23</t>
  </si>
  <si>
    <t>Decembe r 22</t>
  </si>
  <si>
    <t>Decembe r 21</t>
  </si>
  <si>
    <t>Decembe r 20</t>
  </si>
  <si>
    <t>Decembe r 17</t>
  </si>
  <si>
    <t>Decembe r 10</t>
  </si>
  <si>
    <t>Decembe r 9</t>
  </si>
  <si>
    <t>Decembe r 8</t>
  </si>
  <si>
    <t>Decembe r 7</t>
  </si>
  <si>
    <t>Decembe r 6</t>
  </si>
  <si>
    <t>Decembe r 3</t>
  </si>
  <si>
    <t>Decembe r 2</t>
  </si>
  <si>
    <t>Decembe r 1</t>
  </si>
  <si>
    <t>Novembe r 30</t>
  </si>
  <si>
    <t>Novembe r 29</t>
  </si>
  <si>
    <t>Novembe r 26</t>
  </si>
  <si>
    <t>Novembe r 25</t>
  </si>
  <si>
    <t>Novembe r 24</t>
  </si>
  <si>
    <t>Novembe r 23</t>
  </si>
  <si>
    <t>Novembe r 22</t>
  </si>
  <si>
    <t>Novembe r 19</t>
  </si>
  <si>
    <t>Novembe r 18</t>
  </si>
  <si>
    <t>Novembe r 17</t>
  </si>
  <si>
    <t>Novembe r 16</t>
  </si>
  <si>
    <t>Novembe r 15</t>
  </si>
  <si>
    <t>Novembe r 12</t>
  </si>
  <si>
    <t>Novembe r 11</t>
  </si>
  <si>
    <t>Novembe r 10</t>
  </si>
  <si>
    <t>Novembe r 9</t>
  </si>
  <si>
    <t>Novembe r 8</t>
  </si>
  <si>
    <t>Novembe r 5</t>
  </si>
  <si>
    <t>Novembe r 4</t>
  </si>
  <si>
    <t>Novembe r 3</t>
  </si>
  <si>
    <t>Novembe r 2</t>
  </si>
  <si>
    <t>Szeptember 23</t>
  </si>
  <si>
    <t>Április 9</t>
  </si>
  <si>
    <t>Április 6</t>
  </si>
  <si>
    <t>Április 2</t>
  </si>
  <si>
    <t>mo</t>
  </si>
  <si>
    <t>Decembe r 18</t>
  </si>
  <si>
    <t>Decembe r 16</t>
  </si>
  <si>
    <t>Decembe r 15</t>
  </si>
  <si>
    <t>Decembe r 11</t>
  </si>
  <si>
    <t>Decembe r 4</t>
  </si>
  <si>
    <t>Novembe r 27</t>
  </si>
  <si>
    <t>Novembe r 20</t>
  </si>
  <si>
    <t>Novembe r 13</t>
  </si>
  <si>
    <t>Novembe r 6</t>
  </si>
  <si>
    <t>Október 30</t>
  </si>
  <si>
    <t>Október 23</t>
  </si>
  <si>
    <t>Október 16</t>
  </si>
  <si>
    <t>Október 9</t>
  </si>
  <si>
    <t>Október 2</t>
  </si>
  <si>
    <t>Július 31</t>
  </si>
  <si>
    <t>Július 24</t>
  </si>
  <si>
    <t>Július 17</t>
  </si>
  <si>
    <t>Július 10</t>
  </si>
  <si>
    <t>Július 3</t>
  </si>
  <si>
    <t>Június 26</t>
  </si>
  <si>
    <t>Június 19</t>
  </si>
  <si>
    <t>Június 12</t>
  </si>
  <si>
    <t>Június 5</t>
  </si>
  <si>
    <t>Május 29</t>
  </si>
  <si>
    <t>Május 22</t>
  </si>
  <si>
    <t>Május 15</t>
  </si>
  <si>
    <t>Május 8</t>
  </si>
  <si>
    <t>Május 1</t>
  </si>
  <si>
    <t>Március 27</t>
  </si>
  <si>
    <t>Március 20</t>
  </si>
  <si>
    <t>Március 13</t>
  </si>
  <si>
    <t>Március 6</t>
  </si>
  <si>
    <t>P / L</t>
  </si>
  <si>
    <t>Result</t>
  </si>
  <si>
    <t>TP Result</t>
  </si>
  <si>
    <t>SL Result</t>
  </si>
  <si>
    <t>Ext %</t>
  </si>
  <si>
    <t>PB %</t>
  </si>
  <si>
    <t>Spike</t>
  </si>
  <si>
    <t>TP HI/LO</t>
  </si>
  <si>
    <t>Pullback</t>
  </si>
  <si>
    <t>CdlSpike</t>
  </si>
  <si>
    <t>R/R</t>
  </si>
  <si>
    <t>L</t>
  </si>
  <si>
    <t>P</t>
  </si>
  <si>
    <t>TP Extention</t>
  </si>
  <si>
    <t>SL Pullback</t>
  </si>
  <si>
    <t>Sell Stop</t>
  </si>
  <si>
    <t>TP [ss]</t>
  </si>
  <si>
    <t>SL [ss]</t>
  </si>
  <si>
    <t>Buy Stop</t>
  </si>
  <si>
    <t>TP [bs]</t>
  </si>
  <si>
    <t>SL [bs]</t>
  </si>
  <si>
    <t>Trade</t>
  </si>
  <si>
    <t>SessCat</t>
  </si>
  <si>
    <t>Session Range</t>
  </si>
  <si>
    <t>AES LO</t>
  </si>
  <si>
    <t>AES HI</t>
  </si>
  <si>
    <t>SELL STOP</t>
  </si>
  <si>
    <t>BUY STOP</t>
  </si>
  <si>
    <t>Sum of P / L</t>
  </si>
  <si>
    <t>Április 4</t>
  </si>
  <si>
    <t>Április 11</t>
  </si>
  <si>
    <t>(Multiple Items)</t>
  </si>
  <si>
    <t>Április 18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</si>
</sst>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sz val="11"/>
      <color theme="1"/>
      <name val="Calibri"/>
      <family val="2"/>
      <charset val="238"/>
      <scheme val="minor"/>
    </font>
    <font>
      <sz val="8"/>
      <color rgb="FF00B050"/>
      <name val="Arial"/>
      <family val="2"/>
    </font>
    <font>
      <b/>
      <sz val="8"/>
      <color rgb="FF00B05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</cellStyleXfs>
  <cellXfs count="104">
    <xf numFmtId="0" fontId="0" fillId="0" borderId="0" xfId="0"/>
    <xf numFmtId="0" fontId="1" fillId="0" borderId="0" xfId="0" applyFont="1"/>
    <xf numFmtId="0" fontId="3" fillId="0" borderId="0" xfId="0" applyFont="1"/>
    <xf numFmtId="0" fontId="7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1" fontId="0" fillId="0" borderId="0" xfId="0" applyNumberFormat="1"/>
    <xf numFmtId="0" fontId="6" fillId="0" borderId="0" xfId="2"/>
    <xf numFmtId="9" fontId="0" fillId="0" borderId="0" xfId="3" applyFont="1" applyAlignment="1">
      <alignment horizontal="center"/>
    </xf>
    <xf numFmtId="9" fontId="0" fillId="2" borderId="11" xfId="3" applyFont="1" applyFill="1" applyBorder="1" applyAlignment="1">
      <alignment horizontal="center"/>
    </xf>
    <xf numFmtId="9" fontId="0" fillId="2" borderId="0" xfId="3" applyFont="1" applyFill="1" applyBorder="1" applyAlignment="1">
      <alignment horizontal="center"/>
    </xf>
    <xf numFmtId="0" fontId="6" fillId="2" borderId="10" xfId="2" applyFill="1" applyBorder="1"/>
    <xf numFmtId="9" fontId="0" fillId="0" borderId="11" xfId="3" applyFont="1" applyBorder="1" applyAlignment="1">
      <alignment horizontal="center"/>
    </xf>
    <xf numFmtId="9" fontId="0" fillId="0" borderId="0" xfId="3" applyFont="1" applyBorder="1" applyAlignment="1">
      <alignment horizontal="center"/>
    </xf>
    <xf numFmtId="0" fontId="6" fillId="0" borderId="10" xfId="2" applyBorder="1"/>
    <xf numFmtId="0" fontId="11" fillId="0" borderId="11" xfId="2" applyFont="1" applyBorder="1" applyAlignment="1">
      <alignment horizontal="center"/>
    </xf>
    <xf numFmtId="0" fontId="11" fillId="0" borderId="0" xfId="2" applyFont="1" applyBorder="1" applyAlignment="1">
      <alignment horizontal="center"/>
    </xf>
    <xf numFmtId="0" fontId="11" fillId="0" borderId="10" xfId="2" applyFont="1" applyBorder="1"/>
    <xf numFmtId="0" fontId="6" fillId="0" borderId="0" xfId="2" applyAlignment="1">
      <alignment horizontal="center"/>
    </xf>
    <xf numFmtId="0" fontId="11" fillId="0" borderId="3" xfId="2" applyFont="1" applyBorder="1"/>
    <xf numFmtId="1" fontId="2" fillId="0" borderId="0" xfId="2" applyNumberFormat="1" applyFont="1" applyAlignment="1">
      <alignment horizontal="center"/>
    </xf>
    <xf numFmtId="0" fontId="2" fillId="0" borderId="0" xfId="2" applyFont="1"/>
    <xf numFmtId="10" fontId="2" fillId="0" borderId="0" xfId="3" applyNumberFormat="1" applyFont="1" applyAlignment="1">
      <alignment horizontal="center"/>
    </xf>
    <xf numFmtId="164" fontId="2" fillId="0" borderId="0" xfId="2" applyNumberFormat="1" applyFont="1" applyAlignment="1">
      <alignment horizontal="center"/>
    </xf>
    <xf numFmtId="0" fontId="12" fillId="0" borderId="0" xfId="1" applyFont="1"/>
    <xf numFmtId="0" fontId="12" fillId="0" borderId="0" xfId="2" applyFont="1" applyAlignment="1">
      <alignment horizontal="center"/>
    </xf>
    <xf numFmtId="0" fontId="5" fillId="0" borderId="0" xfId="1" applyFont="1" applyFill="1" applyAlignment="1" applyProtection="1">
      <alignment horizontal="center"/>
      <protection locked="0"/>
    </xf>
    <xf numFmtId="0" fontId="12" fillId="0" borderId="0" xfId="1" applyFont="1" applyFill="1" applyAlignment="1" applyProtection="1">
      <alignment horizontal="center"/>
      <protection locked="0"/>
    </xf>
    <xf numFmtId="0" fontId="2" fillId="0" borderId="0" xfId="1" applyFont="1" applyAlignment="1">
      <alignment horizontal="center"/>
    </xf>
    <xf numFmtId="0" fontId="2" fillId="0" borderId="0" xfId="1" applyFont="1" applyFill="1" applyAlignment="1" applyProtection="1">
      <alignment horizontal="center"/>
      <protection locked="0"/>
    </xf>
    <xf numFmtId="2" fontId="7" fillId="0" borderId="7" xfId="1" applyNumberFormat="1" applyFont="1" applyBorder="1"/>
    <xf numFmtId="0" fontId="7" fillId="0" borderId="0" xfId="1" applyFont="1"/>
    <xf numFmtId="0" fontId="7" fillId="0" borderId="0" xfId="1" applyFont="1" applyFill="1" applyProtection="1">
      <protection locked="0"/>
    </xf>
    <xf numFmtId="0" fontId="5" fillId="0" borderId="7" xfId="1" applyFont="1" applyBorder="1" applyAlignment="1">
      <alignment horizontal="center"/>
    </xf>
    <xf numFmtId="0" fontId="4" fillId="0" borderId="0" xfId="1" applyFont="1" applyFill="1" applyAlignment="1" applyProtection="1">
      <alignment horizontal="center"/>
      <protection locked="0"/>
    </xf>
    <xf numFmtId="0" fontId="12" fillId="0" borderId="9" xfId="1" applyFont="1" applyBorder="1" applyAlignment="1">
      <alignment horizontal="center"/>
    </xf>
    <xf numFmtId="0" fontId="12" fillId="0" borderId="7" xfId="1" applyFont="1" applyBorder="1"/>
    <xf numFmtId="0" fontId="5" fillId="0" borderId="7" xfId="1" applyFont="1" applyFill="1" applyBorder="1" applyAlignment="1" applyProtection="1">
      <alignment horizontal="center"/>
      <protection locked="0"/>
    </xf>
    <xf numFmtId="0" fontId="12" fillId="0" borderId="0" xfId="1" applyFont="1" applyFill="1" applyProtection="1">
      <protection locked="0"/>
    </xf>
    <xf numFmtId="0" fontId="7" fillId="0" borderId="7" xfId="1" applyFont="1" applyFill="1" applyBorder="1" applyProtection="1">
      <protection locked="0"/>
    </xf>
    <xf numFmtId="165" fontId="7" fillId="0" borderId="0" xfId="1" applyNumberFormat="1" applyFont="1" applyFill="1" applyProtection="1">
      <protection locked="0"/>
    </xf>
    <xf numFmtId="0" fontId="7" fillId="0" borderId="0" xfId="1" applyNumberFormat="1" applyFont="1"/>
    <xf numFmtId="165" fontId="7" fillId="0" borderId="7" xfId="1" applyNumberFormat="1" applyFont="1" applyFill="1" applyBorder="1" applyProtection="1">
      <protection locked="0"/>
    </xf>
    <xf numFmtId="164" fontId="13" fillId="0" borderId="0" xfId="1" applyNumberFormat="1" applyFont="1" applyBorder="1" applyAlignment="1">
      <alignment horizontal="center"/>
    </xf>
    <xf numFmtId="164" fontId="5" fillId="0" borderId="0" xfId="1" applyNumberFormat="1" applyFont="1" applyFill="1" applyAlignment="1" applyProtection="1">
      <alignment horizontal="center"/>
      <protection locked="0"/>
    </xf>
    <xf numFmtId="164" fontId="12" fillId="0" borderId="0" xfId="1" applyNumberFormat="1" applyFont="1" applyFill="1" applyAlignment="1" applyProtection="1">
      <alignment horizontal="center"/>
      <protection locked="0"/>
    </xf>
    <xf numFmtId="9" fontId="2" fillId="0" borderId="0" xfId="3" applyFont="1" applyAlignment="1">
      <alignment horizontal="center"/>
    </xf>
    <xf numFmtId="164" fontId="2" fillId="0" borderId="0" xfId="1" applyNumberFormat="1" applyFont="1" applyFill="1" applyAlignment="1" applyProtection="1">
      <alignment horizontal="center"/>
      <protection locked="0"/>
    </xf>
    <xf numFmtId="9" fontId="5" fillId="0" borderId="7" xfId="3" applyFont="1" applyBorder="1" applyAlignment="1">
      <alignment horizontal="center"/>
    </xf>
    <xf numFmtId="164" fontId="12" fillId="0" borderId="0" xfId="1" applyNumberFormat="1" applyFont="1" applyBorder="1"/>
    <xf numFmtId="9" fontId="4" fillId="0" borderId="0" xfId="3" applyFont="1" applyFill="1" applyAlignment="1" applyProtection="1">
      <alignment horizontal="center"/>
      <protection locked="0"/>
    </xf>
    <xf numFmtId="2" fontId="14" fillId="0" borderId="9" xfId="1" applyNumberFormat="1" applyFont="1" applyBorder="1" applyAlignment="1">
      <alignment horizontal="center"/>
    </xf>
    <xf numFmtId="165" fontId="14" fillId="0" borderId="7" xfId="1" applyNumberFormat="1" applyFont="1" applyBorder="1"/>
    <xf numFmtId="165" fontId="14" fillId="0" borderId="0" xfId="1" applyNumberFormat="1" applyFont="1" applyBorder="1"/>
    <xf numFmtId="164" fontId="5" fillId="0" borderId="7" xfId="1" applyNumberFormat="1" applyFont="1" applyFill="1" applyBorder="1" applyAlignment="1" applyProtection="1">
      <alignment horizontal="center"/>
      <protection locked="0"/>
    </xf>
    <xf numFmtId="1" fontId="7" fillId="0" borderId="0" xfId="1" applyNumberFormat="1" applyFont="1"/>
    <xf numFmtId="164" fontId="12" fillId="0" borderId="0" xfId="1" applyNumberFormat="1" applyFont="1" applyFill="1" applyProtection="1">
      <protection locked="0"/>
    </xf>
    <xf numFmtId="165" fontId="7" fillId="0" borderId="7" xfId="1" applyNumberFormat="1" applyFont="1" applyBorder="1"/>
    <xf numFmtId="165" fontId="7" fillId="0" borderId="0" xfId="1" applyNumberFormat="1" applyFont="1"/>
    <xf numFmtId="17" fontId="7" fillId="0" borderId="0" xfId="1" applyNumberFormat="1" applyFont="1"/>
    <xf numFmtId="14" fontId="7" fillId="0" borderId="0" xfId="1" applyNumberFormat="1" applyFont="1"/>
    <xf numFmtId="0" fontId="13" fillId="0" borderId="0" xfId="1" applyFont="1" applyBorder="1"/>
    <xf numFmtId="0" fontId="13" fillId="0" borderId="5" xfId="1" applyFont="1" applyBorder="1"/>
    <xf numFmtId="0" fontId="13" fillId="0" borderId="5" xfId="1" applyFont="1" applyFill="1" applyBorder="1" applyAlignment="1" applyProtection="1">
      <alignment horizontal="center"/>
      <protection locked="0"/>
    </xf>
    <xf numFmtId="0" fontId="5" fillId="0" borderId="5" xfId="1" applyFont="1" applyFill="1" applyBorder="1" applyAlignment="1" applyProtection="1">
      <alignment horizontal="left"/>
      <protection locked="0"/>
    </xf>
    <xf numFmtId="0" fontId="13" fillId="0" borderId="5" xfId="1" applyFont="1" applyFill="1" applyBorder="1" applyAlignment="1" applyProtection="1">
      <alignment horizontal="left"/>
      <protection locked="0"/>
    </xf>
    <xf numFmtId="0" fontId="4" fillId="0" borderId="5" xfId="1" applyFont="1" applyBorder="1" applyAlignment="1">
      <alignment horizontal="center" wrapText="1"/>
    </xf>
    <xf numFmtId="0" fontId="4" fillId="0" borderId="5" xfId="1" applyFont="1" applyFill="1" applyBorder="1" applyProtection="1">
      <protection locked="0"/>
    </xf>
    <xf numFmtId="0" fontId="8" fillId="0" borderId="8" xfId="1" applyFont="1" applyBorder="1"/>
    <xf numFmtId="0" fontId="8" fillId="0" borderId="5" xfId="1" applyFont="1" applyFill="1" applyBorder="1" applyProtection="1">
      <protection locked="0"/>
    </xf>
    <xf numFmtId="0" fontId="8" fillId="0" borderId="5" xfId="1" applyFont="1" applyBorder="1" applyAlignment="1">
      <alignment wrapText="1"/>
    </xf>
    <xf numFmtId="0" fontId="5" fillId="0" borderId="8" xfId="1" applyFont="1" applyBorder="1" applyAlignment="1">
      <alignment horizontal="center"/>
    </xf>
    <xf numFmtId="0" fontId="13" fillId="0" borderId="5" xfId="1" applyFont="1" applyBorder="1" applyAlignment="1">
      <alignment horizontal="center"/>
    </xf>
    <xf numFmtId="0" fontId="4" fillId="0" borderId="5" xfId="1" applyFont="1" applyFill="1" applyBorder="1" applyAlignment="1" applyProtection="1">
      <alignment horizontal="left"/>
      <protection locked="0"/>
    </xf>
    <xf numFmtId="0" fontId="13" fillId="0" borderId="9" xfId="1" applyFont="1" applyBorder="1" applyAlignment="1">
      <alignment horizontal="center"/>
    </xf>
    <xf numFmtId="0" fontId="13" fillId="0" borderId="8" xfId="1" applyFont="1" applyBorder="1"/>
    <xf numFmtId="0" fontId="5" fillId="0" borderId="8" xfId="1" applyFont="1" applyFill="1" applyBorder="1" applyAlignment="1" applyProtection="1">
      <alignment horizontal="left"/>
      <protection locked="0"/>
    </xf>
    <xf numFmtId="0" fontId="13" fillId="0" borderId="5" xfId="1" applyFont="1" applyFill="1" applyBorder="1" applyProtection="1">
      <protection locked="0"/>
    </xf>
    <xf numFmtId="0" fontId="8" fillId="0" borderId="5" xfId="1" applyFont="1" applyBorder="1"/>
    <xf numFmtId="0" fontId="8" fillId="0" borderId="5" xfId="1" applyNumberFormat="1" applyFont="1" applyBorder="1"/>
    <xf numFmtId="0" fontId="1" fillId="0" borderId="0" xfId="0" applyNumberFormat="1" applyFont="1"/>
    <xf numFmtId="0" fontId="1" fillId="0" borderId="0" xfId="0" applyFont="1" applyAlignment="1">
      <alignment horizontal="left" indent="1"/>
    </xf>
    <xf numFmtId="0" fontId="3" fillId="0" borderId="0" xfId="0" applyNumberFormat="1" applyFont="1"/>
    <xf numFmtId="0" fontId="3" fillId="0" borderId="0" xfId="0" applyFont="1" applyAlignment="1">
      <alignment horizontal="left" indent="1"/>
    </xf>
    <xf numFmtId="0" fontId="15" fillId="2" borderId="10" xfId="2" applyFont="1" applyFill="1" applyBorder="1"/>
    <xf numFmtId="9" fontId="16" fillId="2" borderId="0" xfId="3" applyFont="1" applyFill="1" applyBorder="1" applyAlignment="1">
      <alignment horizontal="center"/>
    </xf>
    <xf numFmtId="9" fontId="16" fillId="2" borderId="11" xfId="3" applyFont="1" applyFill="1" applyBorder="1" applyAlignment="1">
      <alignment horizontal="center"/>
    </xf>
    <xf numFmtId="0" fontId="15" fillId="0" borderId="10" xfId="2" applyFont="1" applyBorder="1"/>
    <xf numFmtId="9" fontId="16" fillId="0" borderId="0" xfId="3" applyFont="1" applyBorder="1" applyAlignment="1">
      <alignment horizontal="center"/>
    </xf>
    <xf numFmtId="9" fontId="16" fillId="0" borderId="11" xfId="3" applyFont="1" applyBorder="1" applyAlignment="1">
      <alignment horizontal="center"/>
    </xf>
    <xf numFmtId="0" fontId="6" fillId="0" borderId="0" xfId="2" applyAlignment="1"/>
    <xf numFmtId="0" fontId="15" fillId="0" borderId="1" xfId="2" applyFont="1" applyBorder="1"/>
    <xf numFmtId="9" fontId="3" fillId="0" borderId="12" xfId="3" applyFont="1" applyBorder="1" applyAlignment="1">
      <alignment horizontal="center"/>
    </xf>
    <xf numFmtId="9" fontId="3" fillId="0" borderId="2" xfId="3" applyFont="1" applyBorder="1" applyAlignment="1">
      <alignment horizontal="center"/>
    </xf>
    <xf numFmtId="0" fontId="11" fillId="0" borderId="13" xfId="2" applyFont="1" applyBorder="1" applyAlignment="1">
      <alignment horizontal="center"/>
    </xf>
    <xf numFmtId="0" fontId="11" fillId="0" borderId="4" xfId="2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8" fillId="0" borderId="7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7" xfId="1" applyFont="1" applyBorder="1" applyAlignment="1">
      <alignment horizontal="center"/>
    </xf>
  </cellXfs>
  <cellStyles count="5">
    <cellStyle name="Normal" xfId="0" builtinId="0"/>
    <cellStyle name="Normal 2" xfId="2"/>
    <cellStyle name="Normál 2" xfId="1"/>
    <cellStyle name="Normál 3" xfId="4"/>
    <cellStyle name="Percent 2" xfId="3"/>
  </cellStyles>
  <dxfs count="16">
    <dxf>
      <numFmt numFmtId="1" formatCode="0"/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rgb="FFFF0000"/>
      </font>
    </dxf>
    <dxf>
      <font>
        <color rgb="FFFF0000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numFmt numFmtId="1" formatCode="0"/>
    </dxf>
  </dxfs>
  <tableStyles count="0" defaultTableStyle="TableStyleMedium9" defaultPivotStyle="PivotStyleLight16"/>
  <colors>
    <mruColors>
      <color rgb="FFE8FFDD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ndrew" refreshedDate="40650.924876620367" createdVersion="3" refreshedVersion="3" minRefreshableVersion="3" recordCount="1067">
  <cacheSource type="worksheet">
    <worksheetSource ref="A2:DJ1069" sheet="BOR EURUSD"/>
  </cacheSource>
  <cacheFields count="112">
    <cacheField name="Date" numFmtId="0">
      <sharedItems containsBlank="1"/>
    </cacheField>
    <cacheField name="Year" numFmtId="0">
      <sharedItems containsSemiMixedTypes="0" containsString="0" containsNumber="1" containsInteger="1" minValue="2010" maxValue="2043" count="32">
        <n v="2010"/>
        <n v="2011"/>
        <n v="2029" u="1"/>
        <n v="2022" u="1"/>
        <n v="2041" u="1"/>
        <n v="2015" u="1"/>
        <n v="2034" u="1"/>
        <n v="2027" u="1"/>
        <n v="2020" u="1"/>
        <n v="2039" u="1"/>
        <n v="2032" u="1"/>
        <n v="2025" u="1"/>
        <n v="2018" u="1"/>
        <n v="2037" u="1"/>
        <n v="2030" u="1"/>
        <n v="2023" u="1"/>
        <n v="2042" u="1"/>
        <n v="2016" u="1"/>
        <n v="2035" u="1"/>
        <n v="2028" u="1"/>
        <n v="2021" u="1"/>
        <n v="2040" u="1"/>
        <n v="2014" u="1"/>
        <n v="2033" u="1"/>
        <n v="2026" u="1"/>
        <n v="2019" u="1"/>
        <n v="2038" u="1"/>
        <n v="2031" u="1"/>
        <n v="2024" u="1"/>
        <n v="2043" u="1"/>
        <n v="2017" u="1"/>
        <n v="2036" u="1"/>
      </sharedItems>
    </cacheField>
    <cacheField name="Month" numFmtId="0">
      <sharedItems containsBlank="1" count="13">
        <s v="Március"/>
        <s v="Április"/>
        <s v="Május"/>
        <s v="Június"/>
        <s v="Július"/>
        <s v="Augusztus"/>
        <s v="Szeptember"/>
        <s v="Október"/>
        <s v="November"/>
        <s v="December"/>
        <s v="Január"/>
        <s v="Február"/>
        <m/>
      </sharedItems>
    </cacheField>
    <cacheField name="Day" numFmtId="0">
      <sharedItems containsBlank="1" count="11">
        <s v="Tue"/>
        <s v="Mo"/>
        <s v="Fri"/>
        <s v="Thu"/>
        <s v="Wed"/>
        <m/>
        <s v="Wednesday" u="1"/>
        <s v="Friday" u="1"/>
        <s v="Thursday" u="1"/>
        <s v="Tuesday" u="1"/>
        <s v="Monday" u="1"/>
      </sharedItems>
    </cacheField>
    <cacheField name="Session" numFmtId="0">
      <sharedItems containsBlank="1" count="7">
        <s v="BD"/>
        <s v="AE"/>
        <s v="AF"/>
        <s v="EU"/>
        <s v="EA"/>
        <m/>
        <s v="AH" u="1"/>
      </sharedItems>
    </cacheField>
    <cacheField name="SHigh" numFmtId="165">
      <sharedItems containsString="0" containsBlank="1" containsNumber="1" minValue="1.1938" maxValue="1.4519200000000001"/>
    </cacheField>
    <cacheField name="SLow" numFmtId="165">
      <sharedItems containsString="0" containsBlank="1" containsNumber="1" minValue="1.18757" maxValue="1.4476199999999999"/>
    </cacheField>
    <cacheField name="SRange" numFmtId="0">
      <sharedItems containsMixedTypes="1" containsNumber="1" minValue="-12.600000000000389" maxValue="194.90000000000006"/>
    </cacheField>
    <cacheField name="SrangeCat" numFmtId="164">
      <sharedItems/>
    </cacheField>
    <cacheField name="Open 1" numFmtId="0">
      <sharedItems containsString="0" containsBlank="1" containsNumber="1" minValue="1.1923299999999999" maxValue="1.4506300000000001"/>
    </cacheField>
    <cacheField name="High 1" numFmtId="0">
      <sharedItems containsString="0" containsBlank="1" containsNumber="1" minValue="1.19285" maxValue="1.45119"/>
    </cacheField>
    <cacheField name="Low 1" numFmtId="0">
      <sharedItems containsString="0" containsBlank="1" containsNumber="1" minValue="1.19015" maxValue="1.45018"/>
    </cacheField>
    <cacheField name="Close 1" numFmtId="0">
      <sharedItems containsString="0" containsBlank="1" containsNumber="1" minValue="1.1912400000000001" maxValue="1.45116"/>
    </cacheField>
    <cacheField name="BO Dir" numFmtId="165">
      <sharedItems/>
    </cacheField>
    <cacheField name="Cdl Dir 1" numFmtId="165">
      <sharedItems/>
    </cacheField>
    <cacheField name="Dir 1" numFmtId="165">
      <sharedItems/>
    </cacheField>
    <cacheField name="Cdl Range 1" numFmtId="0">
      <sharedItems containsMixedTypes="1" containsNumber="1" minValue="6.0000000000015596" maxValue="83.599999999999227"/>
    </cacheField>
    <cacheField name="CdlRangeCat1" numFmtId="0">
      <sharedItems/>
    </cacheField>
    <cacheField name="Cdl vs Session 1" numFmtId="9">
      <sharedItems containsMixedTypes="1" containsNumber="1" minValue="-0.69999999999959295" maxValue="2.8666666666661973"/>
    </cacheField>
    <cacheField name="Cdl vs Session Cat 1" numFmtId="0">
      <sharedItems/>
    </cacheField>
    <cacheField name="Session space 1" numFmtId="2">
      <sharedItems containsMixedTypes="1" containsNumber="1" minValue="-37.000000000000355" maxValue="176.69999999999851"/>
    </cacheField>
    <cacheField name="Session space cat 1" numFmtId="2">
      <sharedItems/>
    </cacheField>
    <cacheField name=" 1 BodyS" numFmtId="0">
      <sharedItems containsMixedTypes="1" containsNumber="1" minValue="0" maxValue="126.39999999999985"/>
    </cacheField>
    <cacheField name="Body OS 1" numFmtId="9">
      <sharedItems containsMixedTypes="1" containsNumber="1" minValue="0" maxValue="4.4999999999972244"/>
    </cacheField>
    <cacheField name="Body OS cat 1" numFmtId="0">
      <sharedItems/>
    </cacheField>
    <cacheField name="Body% 1" numFmtId="0">
      <sharedItems containsMixedTypes="1" containsNumber="1" minValue="0" maxValue="5.5691056910564569"/>
    </cacheField>
    <cacheField name="BodyCat 1" numFmtId="0">
      <sharedItems/>
    </cacheField>
    <cacheField name="Spike 1" numFmtId="2">
      <sharedItems containsMixedTypes="1" containsNumber="1" minValue="0" maxValue="81.400000000000361"/>
    </cacheField>
    <cacheField name="SpikeCat 1" numFmtId="2">
      <sharedItems/>
    </cacheField>
    <cacheField name="1 Cdl Oside" numFmtId="0">
      <sharedItems containsMixedTypes="1" containsNumber="1" minValue="0" maxValue="2.3505154639177923"/>
    </cacheField>
    <cacheField name="1 Cdl OS Cat" numFmtId="0">
      <sharedItems/>
    </cacheField>
    <cacheField name="1 Body X spike" numFmtId="2">
      <sharedItems containsMixedTypes="1" containsNumber="1" minValue="0" maxValue="50.294608472401443"/>
    </cacheField>
    <cacheField name="1 BxS" numFmtId="2">
      <sharedItems/>
    </cacheField>
    <cacheField name="T advise 1" numFmtId="0">
      <sharedItems count="6">
        <s v="2+C"/>
        <s v="T"/>
        <s v="NT"/>
        <s v=""/>
        <e v="#DIV/0!" u="1"/>
        <s v="2+C+" u="1"/>
      </sharedItems>
    </cacheField>
    <cacheField name="T Result 1" numFmtId="0">
      <sharedItems containsBlank="1" count="4">
        <s v="lose"/>
        <s v="win"/>
        <s v="no"/>
        <m/>
      </sharedItems>
    </cacheField>
    <cacheField name="P / L - 1" numFmtId="2">
      <sharedItems containsMixedTypes="1" containsNumber="1" minValue="-71.39999999999884" maxValue="69.000000000000838"/>
    </cacheField>
    <cacheField name="Max TP 1" numFmtId="0">
      <sharedItems containsString="0" containsBlank="1" containsNumber="1" minValue="1.1938500000000001" maxValue="1.4499299999999999"/>
    </cacheField>
    <cacheField name="Rangex 1" numFmtId="2">
      <sharedItems containsMixedTypes="1" containsNumber="1" minValue="-1139.8727272728527" maxValue="965.3687943263019"/>
    </cacheField>
    <cacheField name="MaxwinPip 1" numFmtId="2">
      <sharedItems containsMixedTypes="1" containsNumber="1" minValue="-42.999999999999702" maxValue="324.50000000000091"/>
    </cacheField>
    <cacheField name="P / L new 1" numFmtId="2">
      <sharedItems containsMixedTypes="1" containsNumber="1" minValue="-49.499999999999702" maxValue="54.199999999999363"/>
    </cacheField>
    <cacheField name="TP multipl 1" numFmtId="2">
      <sharedItems containsMixedTypes="1" containsNumber="1" minValue="1" maxValue="2.6"/>
    </cacheField>
    <cacheField name="If win 1" numFmtId="2">
      <sharedItems containsMixedTypes="1" containsNumber="1" minValue="2.8200000000007153" maxValue="54.199999999999363"/>
    </cacheField>
    <cacheField name="If lose 1" numFmtId="2">
      <sharedItems containsMixedTypes="1" containsNumber="1" minValue="-64.699999999999363" maxValue="-12.700000000000649"/>
    </cacheField>
    <cacheField name="RR Ratio 1" numFmtId="9">
      <sharedItems containsMixedTypes="1" containsNumber="1" minValue="0.71138211382118011" maxValue="4.5035460992898679"/>
    </cacheField>
    <cacheField name="Stop Cdl 1" numFmtId="0">
      <sharedItems containsBlank="1" containsMixedTypes="1" containsNumber="1" minValue="1.1965699999999999" maxValue="1.4057599999999999"/>
    </cacheField>
    <cacheField name="Stop PB 1" numFmtId="0">
      <sharedItems containsNonDate="0" containsString="0" containsBlank="1"/>
    </cacheField>
    <cacheField name="%Kiütös session 1" numFmtId="9">
      <sharedItems containsMixedTypes="1" containsNumber="1" minValue="-1.0368421052631653" maxValue="0.99"/>
    </cacheField>
    <cacheField name="RESULT 1" numFmtId="9">
      <sharedItems/>
    </cacheField>
    <cacheField name="RESULT 1_1" numFmtId="2">
      <sharedItems containsMixedTypes="1" containsNumber="1" minValue="-49.500000000002316" maxValue="54.199999999997587"/>
    </cacheField>
    <cacheField name="A" numFmtId="2">
      <sharedItems containsNonDate="0" containsString="0" containsBlank="1"/>
    </cacheField>
    <cacheField name="Open 2" numFmtId="0">
      <sharedItems containsString="0" containsBlank="1" containsNumber="1" minValue="1.19137" maxValue="1.4507699999999999"/>
    </cacheField>
    <cacheField name="High 2" numFmtId="0">
      <sharedItems containsString="0" containsBlank="1" containsNumber="1" minValue="1.19204" maxValue="1.45153"/>
    </cacheField>
    <cacheField name="Low 2" numFmtId="0">
      <sharedItems containsString="0" containsBlank="1" containsNumber="1" minValue="1.19028" maxValue="1.45055"/>
    </cacheField>
    <cacheField name="Close 2" numFmtId="0">
      <sharedItems containsString="0" containsBlank="1" containsNumber="1" minValue="1.1908700000000001" maxValue="1.4511000000000001"/>
    </cacheField>
    <cacheField name="B" numFmtId="2">
      <sharedItems containsNonDate="0" containsString="0" containsBlank="1"/>
    </cacheField>
    <cacheField name="Cdl Dir 2" numFmtId="0">
      <sharedItems/>
    </cacheField>
    <cacheField name="Oside% 2" numFmtId="0">
      <sharedItems containsMixedTypes="1" containsNumber="1" minValue="0" maxValue="1"/>
    </cacheField>
    <cacheField name="Cdl Range 2" numFmtId="0">
      <sharedItems containsMixedTypes="1" containsNumber="1" minValue="5.5000000000005045" maxValue="330.2000000000005"/>
    </cacheField>
    <cacheField name="BodyS 2" numFmtId="0">
      <sharedItems containsMixedTypes="1" containsNumber="1" minValue="9.9999999998434674E-2" maxValue="87.099999999999952"/>
    </cacheField>
    <cacheField name="Body% 2" numFmtId="0">
      <sharedItems containsMixedTypes="1" containsNumber="1" minValue="5.0251256281732245E-3" maxValue="7.3965517241376411"/>
    </cacheField>
    <cacheField name="C" numFmtId="2">
      <sharedItems containsNonDate="0" containsString="0" containsBlank="1"/>
    </cacheField>
    <cacheField name="Open 3" numFmtId="0">
      <sharedItems containsString="0" containsBlank="1" containsNumber="1" minValue="1.1909700000000001" maxValue="1.45106"/>
    </cacheField>
    <cacheField name="High 3" numFmtId="0">
      <sharedItems containsString="0" containsBlank="1" containsNumber="1" minValue="1.1920900000000001" maxValue="1.45166"/>
    </cacheField>
    <cacheField name="Low 3" numFmtId="0">
      <sharedItems containsString="0" containsBlank="1" containsNumber="1" minValue="1.1905600000000001" maxValue="1.45059"/>
    </cacheField>
    <cacheField name="Close 3" numFmtId="0">
      <sharedItems containsString="0" containsBlank="1" containsNumber="1" minValue="1.1909700000000001" maxValue="1.4513"/>
    </cacheField>
    <cacheField name="C2" numFmtId="2">
      <sharedItems containsNonDate="0" containsString="0" containsBlank="1"/>
    </cacheField>
    <cacheField name="3 C Dir" numFmtId="0">
      <sharedItems/>
    </cacheField>
    <cacheField name="3 Oside%" numFmtId="0">
      <sharedItems containsMixedTypes="1" containsNumber="1" minValue="0" maxValue="1"/>
    </cacheField>
    <cacheField name="3 Range" numFmtId="164">
      <sharedItems containsMixedTypes="1" containsNumber="1" minValue="-82.000000000002075" maxValue="87.300000000001262"/>
    </cacheField>
    <cacheField name="3 BodyS" numFmtId="0">
      <sharedItems containsMixedTypes="1" containsNumber="1" minValue="0" maxValue="102.29999999999961"/>
    </cacheField>
    <cacheField name="3 Body%" numFmtId="0">
      <sharedItems containsMixedTypes="1" containsNumber="1" minValue="-1.4000000000003416" maxValue="5.8472222222218493"/>
    </cacheField>
    <cacheField name="Dummy 1" numFmtId="0">
      <sharedItems containsNonDate="0" containsString="0" containsBlank="1"/>
    </cacheField>
    <cacheField name="C Range 3" numFmtId="164">
      <sharedItems containsMixedTypes="1" containsNumber="1" minValue="8.099999999999774" maxValue="343.40000000000038"/>
    </cacheField>
    <cacheField name="C RangeCat 3" numFmtId="0">
      <sharedItems/>
    </cacheField>
    <cacheField name="C BodyS 3" numFmtId="0">
      <sharedItems containsMixedTypes="1" containsNumber="1" minValue="0.70000000000014495" maxValue="108.39999999999961"/>
    </cacheField>
    <cacheField name="C Body% 3" numFmtId="9">
      <sharedItems containsMixedTypes="1" containsNumber="1" minValue="-0.48717948717952947" maxValue="3.8227848101266377"/>
    </cacheField>
    <cacheField name="C Body % 3" numFmtId="0">
      <sharedItems/>
    </cacheField>
    <cacheField name="C High" numFmtId="0">
      <sharedItems containsMixedTypes="1" containsNumber="1" minValue="1.1920900000000001" maxValue="1.45166"/>
    </cacheField>
    <cacheField name="C Low" numFmtId="0">
      <sharedItems containsMixedTypes="1" containsNumber="1" minValue="1.19028" maxValue="1.4505399999999999"/>
    </cacheField>
    <cacheField name="C Spike" numFmtId="0">
      <sharedItems containsMixedTypes="1" containsNumber="1" minValue="0" maxValue="280.3"/>
    </cacheField>
    <cacheField name="C SpikeCat" numFmtId="2">
      <sharedItems/>
    </cacheField>
    <cacheField name="C Cdl vs Session" numFmtId="9">
      <sharedItems containsMixedTypes="1" containsNumber="1" minValue="-0.95906432748537407" maxValue="2.7554585152837081"/>
    </cacheField>
    <cacheField name="C3" numFmtId="0">
      <sharedItems/>
    </cacheField>
    <cacheField name="2nd candle vs candle" numFmtId="9">
      <sharedItems containsMixedTypes="1" containsNumber="1" minValue="0.30263157894738835" maxValue="13.106870229007313"/>
    </cacheField>
    <cacheField name="C4" numFmtId="0">
      <sharedItems/>
    </cacheField>
    <cacheField name="C Direction" numFmtId="0">
      <sharedItems/>
    </cacheField>
    <cacheField name="C Oside%" numFmtId="0">
      <sharedItems containsMixedTypes="1" containsNumber="1" minValue="0" maxValue="1"/>
    </cacheField>
    <cacheField name="C Oside%2" numFmtId="0">
      <sharedItems/>
    </cacheField>
    <cacheField name="T advise 2" numFmtId="0">
      <sharedItems containsBlank="1" count="5">
        <s v="NT"/>
        <s v=""/>
        <s v="T"/>
        <m u="1"/>
        <e v="#DIV/0!" u="1"/>
      </sharedItems>
    </cacheField>
    <cacheField name="T Result 2" numFmtId="0">
      <sharedItems containsBlank="1" count="4">
        <s v="lose"/>
        <s v="no"/>
        <m/>
        <s v="win"/>
      </sharedItems>
    </cacheField>
    <cacheField name="P / L 2" numFmtId="164">
      <sharedItems containsMixedTypes="1" containsNumber="1" minValue="-118.10000000000059" maxValue="84.399999999999594"/>
    </cacheField>
    <cacheField name="Max TP 2" numFmtId="0">
      <sharedItems containsString="0" containsBlank="1" containsNumber="1" minValue="1.1911700000000001" maxValue="1.44821"/>
    </cacheField>
    <cacheField name="Rangex 2" numFmtId="164">
      <sharedItems containsMixedTypes="1" containsNumber="1" minValue="1.0180180180180369" maxValue="12.991666666665688"/>
    </cacheField>
    <cacheField name="MaxwinPip 2" numFmtId="164">
      <sharedItems containsMixedTypes="1" containsNumber="1" minValue="-36.300000000000225" maxValue="218.9999999999981"/>
    </cacheField>
    <cacheField name="P / L new 2" numFmtId="164">
      <sharedItems containsMixedTypes="1" containsNumber="1" minValue="-42.800000000000225" maxValue="42.310000000000521"/>
    </cacheField>
    <cacheField name="TP multiplier 2" numFmtId="164">
      <sharedItems containsMixedTypes="1" containsNumber="1" minValue="1" maxValue="3"/>
    </cacheField>
    <cacheField name="If win 2" numFmtId="164">
      <sharedItems containsMixedTypes="1" containsNumber="1" minValue="5.6000000000007191" maxValue="42.310000000000521"/>
    </cacheField>
    <cacheField name="If lose 2" numFmtId="164">
      <sharedItems containsMixedTypes="1" containsNumber="1" minValue="-48.60000000000047" maxValue="-16.100000000000719"/>
    </cacheField>
    <cacheField name="Rew/Ris ratio 2" numFmtId="9">
      <sharedItems containsMixedTypes="1" containsNumber="1" minValue="0.5852090032154601" maxValue="2.8749999999997593"/>
    </cacheField>
    <cacheField name="Stop Cdl 2" numFmtId="0">
      <sharedItems containsBlank="1" containsMixedTypes="1" containsNumber="1" minValue="1.1914199999999999" maxValue="1.3009299999999999"/>
    </cacheField>
    <cacheField name="Stop PB 2" numFmtId="0">
      <sharedItems containsNonDate="0" containsString="0" containsBlank="1"/>
    </cacheField>
    <cacheField name="%Kiütös session 2" numFmtId="0">
      <sharedItems containsMixedTypes="1" containsNumber="1" minValue="-0.40298507462699595" maxValue="0.82208588957047857"/>
    </cacheField>
    <cacheField name="RESULT 2" numFmtId="0">
      <sharedItems containsNonDate="0" containsString="0" containsBlank="1"/>
    </cacheField>
    <cacheField name="RESULT 22" numFmtId="0">
      <sharedItems containsNonDate="0" containsString="0" containsBlank="1"/>
    </cacheField>
    <cacheField name="OrderType" numFmtId="0">
      <sharedItems/>
    </cacheField>
    <cacheField name="SL (bid/ask prc) 1" numFmtId="165">
      <sharedItems containsMixedTypes="1" containsNumber="1" minValue="1.1912499999999999" maxValue="1.4519300000000002"/>
    </cacheField>
    <cacheField name="TP (bid/ask prc) 1" numFmtId="165">
      <sharedItems containsMixedTypes="1" containsNumber="1" minValue="1.1922010000000003" maxValue="1.4510649999999996"/>
    </cacheField>
    <cacheField name="BS/SS at (ask/bid prc) 1" numFmtId="165">
      <sharedItems containsMixedTypes="1" containsNumber="1" minValue="1.1932500000000001" maxValue="1.4502899999999999"/>
    </cacheField>
    <cacheField name="Lotsize 3" numFmtId="2">
      <sharedItems containsMixedTypes="1" containsNumber="1" minValue="1.1480243161093783E-2" maxValue="6.0431999999979821E-2"/>
    </cacheField>
    <cacheField name="Cdl multiplier 3" numFmtId="2">
      <sharedItems containsMixedTypes="1" containsNumber="1" minValue="1" maxValue="3"/>
    </cacheField>
    <cacheField name="Profit 3" numFmtId="164">
      <sharedItems containsMixedTypes="1" containsNumber="1" minValue="2.600000000000215" maxValue="55.299999999998128"/>
    </cacheField>
    <cacheField name="Loss 3" numFmtId="164">
      <sharedItems containsMixedTypes="1" containsNumber="1" minValue="-65.800000000002527" maxValue="-12.500000000004174"/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ndrew" refreshedDate="40653.760924189817" createdVersion="3" refreshedVersion="3" minRefreshableVersion="3" recordCount="1103">
  <cacheSource type="worksheet">
    <worksheetSource ref="A2:AF1105" sheet="BO GBPUSD"/>
  </cacheSource>
  <cacheFields count="32">
    <cacheField name="Date" numFmtId="0">
      <sharedItems containsBlank="1"/>
    </cacheField>
    <cacheField name="Year" numFmtId="0">
      <sharedItems containsString="0" containsBlank="1" containsNumber="1" containsInteger="1" minValue="2009" maxValue="2011" count="4">
        <n v="2009"/>
        <n v="2010"/>
        <n v="2011"/>
        <m/>
      </sharedItems>
    </cacheField>
    <cacheField name="Month" numFmtId="0">
      <sharedItems containsBlank="1" count="13">
        <s v="Március"/>
        <s v="Május"/>
        <s v="Június"/>
        <s v="Július"/>
        <s v="Október"/>
        <s v="November"/>
        <s v="December"/>
        <s v="Április"/>
        <s v="Augusztus"/>
        <s v="Szeptember"/>
        <s v="Január"/>
        <s v="Február"/>
        <m/>
      </sharedItems>
    </cacheField>
    <cacheField name="Day" numFmtId="0">
      <sharedItems containsBlank="1"/>
    </cacheField>
    <cacheField name="AES HI" numFmtId="0">
      <sharedItems containsString="0" containsBlank="1" containsNumber="1" minValue="1.3737999999999999" maxValue="1.6836500000000001"/>
    </cacheField>
    <cacheField name="AES LO" numFmtId="165">
      <sharedItems containsString="0" containsBlank="1" containsNumber="1" minValue="1.3653999999999999" maxValue="1.6805000000000001"/>
    </cacheField>
    <cacheField name="Session Range" numFmtId="0">
      <sharedItems containsBlank="1" containsMixedTypes="1" containsNumber="1" minValue="0.40000000000040004" maxValue="316.60000000000019"/>
    </cacheField>
    <cacheField name="SessCat" numFmtId="0">
      <sharedItems containsBlank="1" count="21">
        <s v="95-99.99"/>
        <s v="65-69.99"/>
        <s v="30-34.99"/>
        <s v="40-44.99"/>
        <s v="100-119.99"/>
        <s v="45-49.99"/>
        <s v="80-84.99"/>
        <s v="90-94.99"/>
        <s v="60-64.99"/>
        <s v="35-39.99"/>
        <s v="85-89.99"/>
        <s v="50-54.99"/>
        <s v="20-24.99"/>
        <s v="55-59.99"/>
        <s v="75-79.99"/>
        <s v="70-74.99"/>
        <s v="120+"/>
        <s v="25-29.99"/>
        <s v="20-"/>
        <s v=""/>
        <m/>
      </sharedItems>
    </cacheField>
    <cacheField name="Trade" numFmtId="164">
      <sharedItems count="3">
        <s v="T"/>
        <s v="NT"/>
        <s v=""/>
      </sharedItems>
    </cacheField>
    <cacheField name="SL [bs]" numFmtId="165">
      <sharedItems containsMixedTypes="1" containsNumber="1" minValue="1.36666" maxValue="1.6806575000000001"/>
    </cacheField>
    <cacheField name="TP [bs]" numFmtId="165">
      <sharedItems containsMixedTypes="1" containsNumber="1" minValue="1.3821999999999999" maxValue="1.6869575000000001"/>
    </cacheField>
    <cacheField name="Buy Stop" numFmtId="165">
      <sharedItems containsMixedTypes="1" containsNumber="1" minValue="1.3745499999999999" maxValue="1.6844000000000001"/>
    </cacheField>
    <cacheField name="SL [ss]" numFmtId="165">
      <sharedItems containsMixedTypes="1" containsNumber="1" minValue="1.37279" maxValue="1.6837425000000001"/>
    </cacheField>
    <cacheField name="TP [ss]" numFmtId="165">
      <sharedItems containsMixedTypes="1" containsNumber="1" minValue="1.3572500000000001" maxValue="1.6774425000000002"/>
    </cacheField>
    <cacheField name="Sell Stop" numFmtId="165">
      <sharedItems containsMixedTypes="1" containsNumber="1" minValue="1.3649" maxValue="1.6800000000000002"/>
    </cacheField>
    <cacheField name="Lotsize" numFmtId="2">
      <sharedItems containsMixedTypes="1" containsNumber="1" minValue="1.5427337241592079E-2" maxValue="0.63291139240500849"/>
    </cacheField>
    <cacheField name="SL Pullback" numFmtId="9">
      <sharedItems containsMixedTypes="1" containsNumber="1" minValue="0.5" maxValue="1.05"/>
    </cacheField>
    <cacheField name="TP Extention" numFmtId="9">
      <sharedItems containsMixedTypes="1" containsNumber="1" minValue="0.8" maxValue="3.5"/>
    </cacheField>
    <cacheField name="P" numFmtId="164">
      <sharedItems containsMixedTypes="1" containsNumber="1" minValue="-6.0999999999977739" maxValue="309.09999999999991"/>
    </cacheField>
    <cacheField name="L" numFmtId="164">
      <sharedItems containsMixedTypes="1" containsNumber="1" minValue="-324.10000000000048" maxValue="-7.9000000000006843"/>
    </cacheField>
    <cacheField name="R/R" numFmtId="9">
      <sharedItems containsMixedTypes="1" containsNumber="1" minValue="-1.2950819672136995" maxValue="2.8823529411764861"/>
    </cacheField>
    <cacheField name="CdlSpike" numFmtId="0">
      <sharedItems containsString="0" containsBlank="1" containsNumber="1" minValue="1.3749" maxValue="1.6845699999999999"/>
    </cacheField>
    <cacheField name="Pullback" numFmtId="0">
      <sharedItems containsString="0" containsBlank="1" containsNumber="1" minValue="1.3332599999999999" maxValue="1.68445"/>
    </cacheField>
    <cacheField name="TP HI/LO" numFmtId="0">
      <sharedItems containsString="0" containsBlank="1" containsNumber="1" minValue="1.3653999999999999" maxValue="1.6873800000000001"/>
    </cacheField>
    <cacheField name="Spike" numFmtId="164">
      <sharedItems containsMixedTypes="1" containsNumber="1" minValue="4.9999999999994493" maxValue="151.39999999999932"/>
    </cacheField>
    <cacheField name="BO Dir" numFmtId="164">
      <sharedItems/>
    </cacheField>
    <cacheField name="PB %" numFmtId="9">
      <sharedItems containsMixedTypes="1" containsNumber="1" minValue="-2.0151975683890222" maxValue="71.999999999927837"/>
    </cacheField>
    <cacheField name="Ext %" numFmtId="9">
      <sharedItems containsMixedTypes="1" containsNumber="1" minValue="-44.539149888143434" maxValue="243.99999999975577"/>
    </cacheField>
    <cacheField name="SL Result" numFmtId="164">
      <sharedItems/>
    </cacheField>
    <cacheField name="TP Result" numFmtId="164">
      <sharedItems/>
    </cacheField>
    <cacheField name="Result" numFmtId="164">
      <sharedItems/>
    </cacheField>
    <cacheField name="P / L" numFmtId="164">
      <sharedItems containsMixedTypes="1" containsNumber="1" minValue="-324.10000000000048" maxValue="110.58000000000013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67">
  <r>
    <s v="Március 31"/>
    <x v="0"/>
    <x v="0"/>
    <x v="0"/>
    <x v="0"/>
    <n v="1.3516699999999999"/>
    <n v="1.34775"/>
    <n v="39.199999999999235"/>
    <s v="35-39.99"/>
    <n v="1.35118"/>
    <n v="1.3524799999999999"/>
    <n v="1.35097"/>
    <n v="1.35141"/>
    <s v="bull"/>
    <s v="bull"/>
    <s v="same"/>
    <n v="15.099999999999003"/>
    <s v="15-16.99"/>
    <n v="0.17857142857141239"/>
    <s v="15-19.99%"/>
    <n v="32.200000000000003"/>
    <s v="30-39.99"/>
    <n v="2.2999999999995246"/>
    <n v="0"/>
    <s v="0-9.99%"/>
    <n v="0.15231788079468056"/>
    <s v="10-19.99%"/>
    <n v="8.099999999999774"/>
    <s v="5-9.99"/>
    <n v="0.53642384105962315"/>
    <s v="50-59.99%"/>
    <n v="1.2337748344368782"/>
    <s v="1-1.99"/>
    <x v="0"/>
    <x v="0"/>
    <n v="-21.599999999999003"/>
    <m/>
    <s v=""/>
    <s v=""/>
    <s v=""/>
    <s v=""/>
    <s v=""/>
    <s v=""/>
    <s v=""/>
    <m/>
    <m/>
    <s v=""/>
    <s v=""/>
    <s v=""/>
    <m/>
    <n v="1.35137"/>
    <n v="1.35354"/>
    <n v="1.3513500000000001"/>
    <n v="1.3529599999999999"/>
    <m/>
    <s v="bull"/>
    <n v="0.85388127853886375"/>
    <n v="21.899999999999142"/>
    <n v="15.899999999999803"/>
    <n v="0.72602739726029342"/>
    <m/>
    <n v="1.3529"/>
    <n v="1.35426"/>
    <n v="1.3526400000000001"/>
    <n v="1.35287"/>
    <m/>
    <s v="bear"/>
    <n v="1"/>
    <n v="16.199999999999548"/>
    <n v="0.29999999999974492"/>
    <n v="1.851851851850329E-2"/>
    <m/>
    <n v="29.099999999999682"/>
    <s v="29+"/>
    <n v="16.199999999999548"/>
    <n v="0.42519685039370358"/>
    <s v="40-49.99%"/>
    <n v="1.35426"/>
    <n v="1.3513500000000001"/>
    <n v="25.900000000000922"/>
    <s v="20+"/>
    <n v="8.1632653061194438E-2"/>
    <s v="0-9.99%"/>
    <n v="1.9271523178809009"/>
    <s v="170+%"/>
    <s v="Mixed"/>
    <n v="0.91601049868769391"/>
    <s v="90+%"/>
    <x v="0"/>
    <x v="0"/>
    <n v="-35.59999999999968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30"/>
    <x v="0"/>
    <x v="0"/>
    <x v="1"/>
    <x v="1"/>
    <n v="1.3506100000000001"/>
    <n v="1.3475600000000001"/>
    <n v="30.499999999999972"/>
    <s v="30-34.99"/>
    <n v="1.34822"/>
    <n v="1.34853"/>
    <n v="1.34659"/>
    <n v="1.3472200000000001"/>
    <s v="bear"/>
    <s v="bear"/>
    <s v="same"/>
    <n v="19.400000000000528"/>
    <s v="19-20.99"/>
    <n v="0.31803278688521847"/>
    <s v="30-39.99%"/>
    <n v="20.800000000000818"/>
    <s v="20-29.99"/>
    <n v="9.9999999999988987"/>
    <n v="0.34000000000004443"/>
    <s v="30-39.99%"/>
    <n v="0.51546391752570242"/>
    <s v="50-59.99%"/>
    <n v="9.7000000000013742"/>
    <s v="5-9.99"/>
    <n v="0.50000000000005718"/>
    <s v="50-59.99%"/>
    <n v="5.0000000000000222"/>
    <s v="5-5.99"/>
    <x v="0"/>
    <x v="0"/>
    <n v="-25.900000000000528"/>
    <m/>
    <s v=""/>
    <s v=""/>
    <s v=""/>
    <s v=""/>
    <s v=""/>
    <s v=""/>
    <s v=""/>
    <m/>
    <m/>
    <s v=""/>
    <s v=""/>
    <s v=""/>
    <m/>
    <n v="1.34721"/>
    <n v="1.3491599999999999"/>
    <n v="1.34721"/>
    <n v="1.34907"/>
    <m/>
    <s v="bull"/>
    <n v="0.1794871794872262"/>
    <n v="19.499999999998963"/>
    <n v="18.599999999999728"/>
    <n v="0.95384615384619065"/>
    <m/>
    <n v="1.3490899999999999"/>
    <n v="1.3491599999999999"/>
    <n v="1.3471299999999999"/>
    <n v="1.3473200000000001"/>
    <m/>
    <s v="bear"/>
    <n v="0.21182266009859976"/>
    <n v="20.299999999999763"/>
    <n v="17.699999999998273"/>
    <n v="0.87192118226593496"/>
    <m/>
    <n v="20.299999999999763"/>
    <s v="19-20.99"/>
    <n v="36.299999999998001"/>
    <n v="0.91206030150751671"/>
    <s v="90+%"/>
    <n v="1.3491599999999999"/>
    <n v="1.3471299999999999"/>
    <n v="4.3000000000015248"/>
    <s v="2.5-4.99"/>
    <n v="0.52459016393436897"/>
    <s v="50-59.99%"/>
    <n v="1.0463917525772788"/>
    <s v="100-109.99%"/>
    <s v="Mixed"/>
    <n v="0.19597989949755024"/>
    <s v="10-1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30"/>
    <x v="0"/>
    <x v="0"/>
    <x v="1"/>
    <x v="2"/>
    <n v="1.3506100000000001"/>
    <n v="1.34697"/>
    <n v="36.400000000000873"/>
    <s v="35-39.99"/>
    <n v="1.34822"/>
    <n v="1.34853"/>
    <n v="1.34659"/>
    <n v="1.3472200000000001"/>
    <s v="bear"/>
    <s v="bear"/>
    <s v="same"/>
    <n v="19.400000000000528"/>
    <s v="19-20.99"/>
    <n v="0.42857142857141989"/>
    <s v="40-49.99%"/>
    <n v="20.800000000000814"/>
    <s v="20-29.99"/>
    <n v="9.9999999999988987"/>
    <n v="0"/>
    <s v="0-9.99%"/>
    <n v="0.51546391752570242"/>
    <s v="50-59.99%"/>
    <n v="3.8000000000004697"/>
    <s v="2.5-4.99"/>
    <n v="0.19587628865981269"/>
    <s v="10-19.99%"/>
    <n v="1.9587628865979112"/>
    <s v="1-1.99"/>
    <x v="0"/>
    <x v="0"/>
    <n v="-25.900000000000528"/>
    <m/>
    <s v=""/>
    <s v=""/>
    <s v=""/>
    <s v=""/>
    <s v=""/>
    <s v=""/>
    <s v=""/>
    <m/>
    <m/>
    <s v=""/>
    <s v=""/>
    <s v=""/>
    <m/>
    <n v="1.34721"/>
    <n v="1.3491599999999999"/>
    <n v="1.34721"/>
    <n v="1.34907"/>
    <m/>
    <s v="bull"/>
    <n v="0"/>
    <n v="19.499999999998963"/>
    <n v="18.599999999999728"/>
    <n v="0.95384615384619065"/>
    <m/>
    <n v="1.3490899999999999"/>
    <n v="1.3491599999999999"/>
    <n v="1.3471299999999999"/>
    <n v="1.3473200000000001"/>
    <m/>
    <s v="bear"/>
    <n v="0"/>
    <n v="20.299999999999763"/>
    <n v="17.699999999998273"/>
    <n v="0.87192118226593496"/>
    <m/>
    <n v="20.299999999999763"/>
    <s v="19-20.99"/>
    <n v="36.299999999998001"/>
    <n v="0.91206030150751671"/>
    <s v="90+%"/>
    <n v="1.3491599999999999"/>
    <n v="1.3471299999999999"/>
    <n v="0"/>
    <s v="20+"/>
    <n v="0.55769230769228784"/>
    <s v="50-59.99%"/>
    <n v="1.0463917525772788"/>
    <s v="100-109.99%"/>
    <s v="Mixed"/>
    <n v="0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30"/>
    <x v="0"/>
    <x v="0"/>
    <x v="1"/>
    <x v="1"/>
    <n v="1.3506100000000001"/>
    <n v="1.3475600000000001"/>
    <n v="30.499999999999972"/>
    <s v="30-34.99"/>
    <n v="1.35059"/>
    <n v="1.3517399999999999"/>
    <n v="1.35002"/>
    <n v="1.35107"/>
    <s v="bull"/>
    <s v="bull"/>
    <s v="same"/>
    <n v="17.199999999999438"/>
    <s v="17-18.99"/>
    <n v="0.19344262295084952"/>
    <s v="15-19.99%"/>
    <n v="24.599999999999067"/>
    <s v="20-29.99"/>
    <n v="4.8000000000003595"/>
    <n v="0.95833333333306348"/>
    <s v="90+%"/>
    <n v="0.27906976744189049"/>
    <s v="20-29.99%"/>
    <n v="11.299999999998533"/>
    <s v="10-11.99"/>
    <n v="0.65697674418598273"/>
    <s v="60-69.99%"/>
    <n v="3.1534883720929532"/>
    <s v="3-3.99"/>
    <x v="1"/>
    <x v="1"/>
    <n v="13.199999999999438"/>
    <n v="1.33948"/>
    <n v="6.1279069767443826"/>
    <n v="105.39999999999993"/>
    <n v="32.119999999998818"/>
    <n v="2.1"/>
    <n v="32.119999999998818"/>
    <n v="-23.699999999999438"/>
    <n v="0.73785803237858993"/>
    <n v="1.35117"/>
    <m/>
    <n v="0.66860465116280343"/>
    <s v="win"/>
    <n v="32.119999999998655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521400000000001"/>
    <n v="1.3466580000000001"/>
    <n v="1.3497699999999999"/>
    <n v="3.187341772151623E-2"/>
    <n v="2.1"/>
    <n v="32.119999999998655"/>
    <n v="-23.700000000002053"/>
  </r>
  <r>
    <s v="Március 30"/>
    <x v="0"/>
    <x v="0"/>
    <x v="1"/>
    <x v="2"/>
    <n v="1.3506100000000001"/>
    <n v="1.34697"/>
    <n v="36.400000000000873"/>
    <s v="35-39.99"/>
    <n v="1.35059"/>
    <n v="1.3517399999999999"/>
    <n v="1.35002"/>
    <n v="1.35107"/>
    <s v="bull"/>
    <s v="bull"/>
    <s v="same"/>
    <n v="17.199999999999438"/>
    <s v="17-18.99"/>
    <n v="0.16208791208793305"/>
    <s v="15-19.99%"/>
    <n v="30.499999999999968"/>
    <s v="30-39.99"/>
    <n v="4.8000000000003595"/>
    <n v="0.95833333333306348"/>
    <s v="90+%"/>
    <n v="0.27906976744189049"/>
    <s v="20-29.99%"/>
    <n v="11.299999999998533"/>
    <s v="10-11.99"/>
    <n v="0.65697674418598273"/>
    <s v="60-69.99%"/>
    <n v="3.1534883720929532"/>
    <s v="3-3.99"/>
    <x v="1"/>
    <x v="1"/>
    <n v="13.199999999999438"/>
    <n v="1.33948"/>
    <n v="6.1279069767443826"/>
    <n v="105.39999999999993"/>
    <n v="32.119999999998818"/>
    <n v="2.1"/>
    <n v="32.119999999998818"/>
    <n v="-23.699999999999438"/>
    <n v="0.73785803237858993"/>
    <n v="1.35117"/>
    <m/>
    <n v="0.66860465116280343"/>
    <s v="win"/>
    <n v="32.119999999998655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521400000000001"/>
    <n v="1.3466580000000001"/>
    <n v="1.3497699999999999"/>
    <n v="3.187341772151623E-2"/>
    <n v="2.1"/>
    <n v="32.119999999998655"/>
    <n v="-23.700000000002053"/>
  </r>
  <r>
    <s v="Március 26"/>
    <x v="0"/>
    <x v="0"/>
    <x v="2"/>
    <x v="3"/>
    <n v="1.34066"/>
    <n v="1.3324400000000001"/>
    <n v="82.199999999998937"/>
    <s v="80-84.99"/>
    <n v="1.33962"/>
    <n v="1.34148"/>
    <n v="1.33914"/>
    <n v="1.3412599999999999"/>
    <s v="bull"/>
    <s v="bull"/>
    <s v="same"/>
    <n v="23.400000000000087"/>
    <s v="23-24.99"/>
    <n v="0.18491484184914664"/>
    <s v="15-19.99%"/>
    <n v="66.999999999999275"/>
    <s v="60-69.99"/>
    <n v="16.399999999998638"/>
    <n v="0.36585365853657548"/>
    <s v="30-39.99%"/>
    <n v="0.70085470085464008"/>
    <s v="70-79.99%"/>
    <n v="8.2000000000004292"/>
    <s v="5-9.99"/>
    <n v="0.35042735042736745"/>
    <s v="30-39.99%"/>
    <n v="5.7470085470083498"/>
    <s v="5-5.99"/>
    <x v="0"/>
    <x v="0"/>
    <n v="-29.900000000000087"/>
    <m/>
    <s v=""/>
    <s v=""/>
    <s v=""/>
    <s v=""/>
    <s v=""/>
    <s v=""/>
    <s v=""/>
    <m/>
    <m/>
    <s v=""/>
    <s v=""/>
    <s v=""/>
    <m/>
    <n v="1.3412299999999999"/>
    <n v="1.3417300000000001"/>
    <n v="1.3393699999999999"/>
    <n v="1.34057"/>
    <m/>
    <s v="bear"/>
    <n v="0.45338983050850129"/>
    <n v="23.600000000001398"/>
    <n v="6.599999999998829"/>
    <n v="0.27966101694908635"/>
    <m/>
    <n v="1.34049"/>
    <n v="1.34127"/>
    <n v="1.3389599999999999"/>
    <n v="1.3390599999999999"/>
    <m/>
    <s v="bear"/>
    <n v="0.2640692640692599"/>
    <n v="23.100000000000342"/>
    <n v="14.300000000000423"/>
    <n v="0.61904761904762817"/>
    <m/>
    <n v="27.700000000001612"/>
    <s v="27-28.99"/>
    <n v="20.899999999999253"/>
    <n v="0.44753747323337206"/>
    <s v="40-49.99%"/>
    <n v="1.3417300000000001"/>
    <n v="1.3389599999999999"/>
    <n v="10.700000000001264"/>
    <s v="10-11.99"/>
    <n v="0.20681265206813343"/>
    <s v="20-29.99%"/>
    <n v="1.1837606837607482"/>
    <s v="110-119.99%"/>
    <s v="Reversal"/>
    <n v="0.35974304068523844"/>
    <s v="30-39.99%"/>
    <x v="0"/>
    <x v="0"/>
    <n v="-34.200000000001609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6"/>
    <x v="0"/>
    <x v="0"/>
    <x v="2"/>
    <x v="1"/>
    <n v="1.3353699999999999"/>
    <n v="1.3331200000000001"/>
    <n v="22.499999999998632"/>
    <s v="20-24.99"/>
    <n v="1.3332599999999999"/>
    <n v="1.3338699999999999"/>
    <n v="1.3324400000000001"/>
    <n v="1.3337699999999999"/>
    <s v="bear"/>
    <s v="bull"/>
    <s v="opp"/>
    <n v="14.299999999998203"/>
    <s v="12-14.99"/>
    <n v="0.33333333333326753"/>
    <s v="30-39.99%"/>
    <n v="15.000000000000568"/>
    <s v="10-19.99"/>
    <n v="5.1000000000001044"/>
    <n v="0"/>
    <s v="0-9.99%"/>
    <n v="0.35664335664340874"/>
    <s v="30-39.99%"/>
    <n v="6.8000000000001393"/>
    <s v="5-9.99"/>
    <n v="0.47552447552454502"/>
    <s v="40-49.99%"/>
    <n v="2.4251748251752292"/>
    <s v="2-2.99"/>
    <x v="0"/>
    <x v="1"/>
    <n v="10.299999999998203"/>
    <m/>
    <s v=""/>
    <s v=""/>
    <s v=""/>
    <s v=""/>
    <s v=""/>
    <s v=""/>
    <s v=""/>
    <m/>
    <m/>
    <s v=""/>
    <s v=""/>
    <s v=""/>
    <m/>
    <n v="1.33378"/>
    <n v="1.3358000000000001"/>
    <n v="1.33369"/>
    <n v="1.33494"/>
    <m/>
    <s v="bull"/>
    <n v="0"/>
    <n v="21.100000000000563"/>
    <n v="11.600000000000499"/>
    <n v="0.54976303317536446"/>
    <m/>
    <n v="1.3349299999999999"/>
    <n v="1.3373699999999999"/>
    <n v="1.33484"/>
    <n v="1.3357699999999999"/>
    <m/>
    <s v="bull"/>
    <n v="0"/>
    <n v="25.299999999999212"/>
    <n v="8.399999999999519"/>
    <n v="0.33201581027667115"/>
    <m/>
    <n v="36.799999999999059"/>
    <s v="29+"/>
    <n v="20.000000000000018"/>
    <n v="0.43103448275862311"/>
    <s v="40-49.99%"/>
    <n v="1.3373699999999999"/>
    <n v="1.33369"/>
    <n v="20.000000000000018"/>
    <s v="20+"/>
    <n v="0.74666666666666948"/>
    <s v="70-79.99%"/>
    <n v="2.5734265734268309"/>
    <s v="170+%"/>
    <s v="Continuation"/>
    <n v="0"/>
    <s v="0-9.99%"/>
    <x v="0"/>
    <x v="0"/>
    <n v="-43.299999999999059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5"/>
    <x v="0"/>
    <x v="0"/>
    <x v="3"/>
    <x v="0"/>
    <n v="1.33639"/>
    <n v="1.3317600000000001"/>
    <n v="46.299999999999116"/>
    <s v="45-49.99"/>
    <n v="1.3342499999999999"/>
    <n v="1.33866"/>
    <n v="1.3339000000000001"/>
    <n v="1.33517"/>
    <s v="bull"/>
    <s v="bull"/>
    <s v="same"/>
    <n v="47.599999999998758"/>
    <s v="29+"/>
    <n v="0.53779697624188538"/>
    <s v="50-59.99%"/>
    <n v="21.400000000000301"/>
    <s v="20-29.99"/>
    <n v="9.200000000000319"/>
    <n v="0"/>
    <s v="0-9.99%"/>
    <n v="0.1932773109243815"/>
    <s v="10-19.99%"/>
    <n v="22.699999999999942"/>
    <s v="20+"/>
    <n v="0.47689075630253225"/>
    <s v="40-49.99%"/>
    <n v="4.3873949579834486"/>
    <s v="4-4.99"/>
    <x v="0"/>
    <x v="1"/>
    <n v="43.599999999998758"/>
    <m/>
    <s v=""/>
    <s v=""/>
    <s v=""/>
    <s v=""/>
    <s v=""/>
    <s v=""/>
    <s v=""/>
    <m/>
    <m/>
    <s v=""/>
    <s v=""/>
    <s v=""/>
    <m/>
    <n v="1.3342499999999999"/>
    <n v="1.33866"/>
    <n v="1.3339000000000001"/>
    <n v="1.33517"/>
    <m/>
    <s v="bull"/>
    <n v="0.47689075630253225"/>
    <n v="47.599999999998758"/>
    <n v="9.200000000000319"/>
    <n v="0.1932773109243815"/>
    <m/>
    <n v="1.3335399999999999"/>
    <n v="1.33484"/>
    <n v="1.3335399999999999"/>
    <n v="1.33412"/>
    <m/>
    <s v="bull"/>
    <n v="0"/>
    <n v="13.000000000000789"/>
    <n v="5.8000000000002494"/>
    <n v="0.4461538461538383"/>
    <m/>
    <n v="51.200000000000131"/>
    <s v="29+"/>
    <n v="15.000000000000568"/>
    <n v="0.24752475247525876"/>
    <s v="20-29.99%"/>
    <n v="1.33866"/>
    <n v="1.3335399999999999"/>
    <n v="22.699999999999942"/>
    <s v="20+"/>
    <n v="0.61555075593954067"/>
    <s v="60-69.99%"/>
    <n v="1.0756302521008712"/>
    <s v="100-109.99%"/>
    <s v="Continuation"/>
    <n v="0.37458745874587646"/>
    <s v="30-39.99%"/>
    <x v="0"/>
    <x v="3"/>
    <n v="47.20000000000013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5"/>
    <x v="0"/>
    <x v="0"/>
    <x v="3"/>
    <x v="4"/>
    <n v="1.3340799999999999"/>
    <n v="1.32833"/>
    <n v="57.499999999999218"/>
    <s v="55-59.99"/>
    <n v="1.33368"/>
    <n v="1.3343799999999999"/>
    <n v="1.3334600000000001"/>
    <n v="1.3334600000000001"/>
    <s v="bull"/>
    <s v="bear"/>
    <s v="opp"/>
    <n v="9.1999999999980986"/>
    <s v="10-"/>
    <n v="0.10782608695649588"/>
    <s v="10-14.99%"/>
    <n v="51.300000000000793"/>
    <s v="50-59.99"/>
    <n v="2.1999999999988695"/>
    <n v="0"/>
    <s v="0-9.99%"/>
    <n v="0.23913043478253523"/>
    <s v="20-29.99%"/>
    <n v="2.9999999999996696"/>
    <s v="2.5-4.99"/>
    <n v="0.32608695652177061"/>
    <s v="30-39.99%"/>
    <n v="0.71739130434752674"/>
    <s v="0-0.99"/>
    <x v="0"/>
    <x v="1"/>
    <n v="5.1999999999980986"/>
    <m/>
    <s v=""/>
    <s v=""/>
    <s v=""/>
    <s v=""/>
    <s v=""/>
    <s v=""/>
    <s v=""/>
    <m/>
    <m/>
    <s v=""/>
    <s v=""/>
    <s v=""/>
    <m/>
    <n v="1.33348"/>
    <n v="1.33348"/>
    <n v="1.3312999999999999"/>
    <n v="1.3318700000000001"/>
    <m/>
    <s v="bear"/>
    <n v="0"/>
    <n v="21.800000000000708"/>
    <n v="16.099999999998893"/>
    <n v="0.73853211009166841"/>
    <m/>
    <n v="1.33196"/>
    <n v="1.33348"/>
    <n v="1.3316600000000001"/>
    <n v="1.3332900000000001"/>
    <m/>
    <s v="bull"/>
    <n v="0"/>
    <n v="18.199999999999328"/>
    <n v="13.300000000000534"/>
    <n v="0.73076923076928713"/>
    <m/>
    <n v="21.800000000000708"/>
    <s v="21-22.99"/>
    <n v="29.399999999999427"/>
    <n v="0.734999999999985"/>
    <s v="70-79.99%"/>
    <n v="1.33348"/>
    <n v="1.3312999999999999"/>
    <n v="0"/>
    <s v="20+"/>
    <n v="0.37913043478262615"/>
    <s v="30-39.99%"/>
    <n v="2.3695652173918709"/>
    <s v="170+%"/>
    <s v="Mixed"/>
    <n v="0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4"/>
    <x v="0"/>
    <x v="0"/>
    <x v="4"/>
    <x v="0"/>
    <n v="1.33684"/>
    <n v="1.3331599999999999"/>
    <n v="36.800000000001276"/>
    <s v="35-39.99"/>
    <n v="1.33439"/>
    <n v="1.3346800000000001"/>
    <n v="1.3327599999999999"/>
    <n v="1.33467"/>
    <s v="bear"/>
    <s v="bull"/>
    <s v="opp"/>
    <n v="19.200000000001438"/>
    <s v="19-20.99"/>
    <n v="0.41304347826090632"/>
    <s v="40-49.99%"/>
    <n v="21.599999999999397"/>
    <s v="20-29.99"/>
    <n v="2.8000000000005798"/>
    <n v="0"/>
    <s v="0-9.99%"/>
    <n v="0.1458333333333526"/>
    <s v="10-19.99%"/>
    <n v="3.9999999999995595"/>
    <s v="2.5-4.99"/>
    <n v="0.20833333333329479"/>
    <s v="20-29.99%"/>
    <n v="0.58333333333334614"/>
    <s v="0-0.99"/>
    <x v="0"/>
    <x v="1"/>
    <n v="15.200000000001438"/>
    <m/>
    <s v=""/>
    <s v=""/>
    <s v=""/>
    <s v=""/>
    <s v=""/>
    <s v=""/>
    <s v=""/>
    <m/>
    <m/>
    <s v=""/>
    <s v=""/>
    <s v=""/>
    <m/>
    <n v="1.3347"/>
    <n v="1.3355600000000001"/>
    <n v="1.3342499999999999"/>
    <n v="1.33497"/>
    <m/>
    <s v="bull"/>
    <n v="0"/>
    <n v="13.100000000001444"/>
    <n v="2.6999999999999247"/>
    <n v="0.20610687022897917"/>
    <m/>
    <n v="1.335"/>
    <n v="1.33528"/>
    <n v="1.33406"/>
    <n v="1.3345800000000001"/>
    <m/>
    <s v="bear"/>
    <n v="0"/>
    <n v="12.199999999999989"/>
    <n v="4.1999999999986493"/>
    <n v="0.3442622950818568"/>
    <m/>
    <n v="15.000000000000568"/>
    <s v="15-16.99"/>
    <n v="6.8999999999985739"/>
    <n v="0.27272727272720093"/>
    <s v="20-29.99%"/>
    <n v="1.3355600000000001"/>
    <n v="1.33406"/>
    <n v="0"/>
    <s v="20+"/>
    <n v="0.40760869565217522"/>
    <s v="40-49.99%"/>
    <n v="0.78124999999997113"/>
    <s v="70-79.99%"/>
    <s v="Mixed"/>
    <n v="0"/>
    <s v="0-9.99%"/>
    <x v="0"/>
    <x v="0"/>
    <n v="-21.50000000000056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3"/>
    <x v="0"/>
    <x v="0"/>
    <x v="0"/>
    <x v="0"/>
    <n v="1.35598"/>
    <n v="1.34955"/>
    <n v="64.299999999999358"/>
    <s v="60-64.99"/>
    <n v="1.3533200000000001"/>
    <n v="1.3562799999999999"/>
    <n v="1.3527"/>
    <n v="1.35507"/>
    <s v="bull"/>
    <s v="bull"/>
    <s v="same"/>
    <n v="35.799999999999166"/>
    <s v="29+"/>
    <n v="0.51010886469673133"/>
    <s v="50-59.99%"/>
    <n v="31.499999999999858"/>
    <s v="30-39.99"/>
    <n v="17.499999999999183"/>
    <n v="0"/>
    <s v="0-9.99%"/>
    <n v="0.48882681564244668"/>
    <s v="40-49.99%"/>
    <n v="2.9999999999996696"/>
    <s v="2.5-4.99"/>
    <n v="8.3798882681556969E-2"/>
    <s v="0-9.99%"/>
    <n v="1.4664804469271786"/>
    <s v="1-1.99"/>
    <x v="0"/>
    <x v="1"/>
    <n v="31.799999999999166"/>
    <m/>
    <s v=""/>
    <s v=""/>
    <s v=""/>
    <s v=""/>
    <s v=""/>
    <s v=""/>
    <s v=""/>
    <m/>
    <m/>
    <s v=""/>
    <s v=""/>
    <s v=""/>
    <m/>
    <n v="1.35517"/>
    <n v="1.3555600000000001"/>
    <n v="1.35307"/>
    <n v="1.35328"/>
    <m/>
    <s v="bear"/>
    <n v="0"/>
    <n v="24.900000000001032"/>
    <n v="18.899999999999473"/>
    <n v="0.75903614457826063"/>
    <m/>
    <n v="1.35334"/>
    <n v="1.3534900000000001"/>
    <n v="1.35127"/>
    <n v="1.35198"/>
    <m/>
    <s v="bear"/>
    <n v="0"/>
    <n v="22.200000000001108"/>
    <n v="13.600000000000279"/>
    <n v="0.61261261261259459"/>
    <m/>
    <n v="42.90000000000127"/>
    <s v="29+"/>
    <n v="32.499999999999751"/>
    <n v="0.69002123142246863"/>
    <s v="60-69.99%"/>
    <n v="1.3555600000000001"/>
    <n v="1.35127"/>
    <n v="0"/>
    <s v="20+"/>
    <n v="0.66718506998447435"/>
    <s v="60-69.99%"/>
    <n v="1.1983240223464322"/>
    <s v="110-119.99%"/>
    <s v="Reversal"/>
    <n v="0"/>
    <s v="0-9.99%"/>
    <x v="0"/>
    <x v="3"/>
    <n v="38.9000000000012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3"/>
    <x v="0"/>
    <x v="0"/>
    <x v="0"/>
    <x v="3"/>
    <n v="1.3533200000000001"/>
    <n v="1.3474900000000001"/>
    <n v="58.300000000000018"/>
    <s v="55-59.99"/>
    <n v="1.3511599999999999"/>
    <n v="1.3539699999999999"/>
    <n v="1.35107"/>
    <n v="1.35317"/>
    <s v="bull"/>
    <s v="bull"/>
    <s v="same"/>
    <n v="28.999999999999027"/>
    <s v="27-28.99"/>
    <n v="0.38593481989709855"/>
    <s v="30-39.99%"/>
    <n v="35.799999999999166"/>
    <s v="30-39.99"/>
    <n v="20.100000000000673"/>
    <n v="0"/>
    <s v="0-9.99%"/>
    <n v="0.69310344827590853"/>
    <s v="60-69.99%"/>
    <n v="6.4999999999981739"/>
    <s v="5-9.99"/>
    <n v="0.22413793103442731"/>
    <s v="20-29.99%"/>
    <n v="4.5051724137921401"/>
    <s v="4-4.99"/>
    <x v="0"/>
    <x v="1"/>
    <n v="24.999999999999027"/>
    <m/>
    <s v=""/>
    <s v=""/>
    <s v=""/>
    <s v=""/>
    <s v=""/>
    <s v=""/>
    <s v=""/>
    <m/>
    <m/>
    <s v=""/>
    <s v=""/>
    <s v=""/>
    <m/>
    <n v="1.3531899999999999"/>
    <n v="1.35548"/>
    <n v="1.3531200000000001"/>
    <n v="1.3535699999999999"/>
    <m/>
    <s v="bull"/>
    <n v="0.91525423728814193"/>
    <n v="23.599999999999177"/>
    <n v="3.8000000000004697"/>
    <n v="0.1610169491525679"/>
    <m/>
    <n v="1.3535900000000001"/>
    <n v="1.3547899999999999"/>
    <n v="1.35307"/>
    <n v="1.3547"/>
    <m/>
    <s v="bull"/>
    <n v="0.85465116279064435"/>
    <n v="17.199999999999438"/>
    <n v="11.099999999999444"/>
    <n v="0.64534883720929104"/>
    <m/>
    <n v="24.100000000000232"/>
    <s v="23-24.99"/>
    <n v="14.899999999999913"/>
    <n v="0.3651960784313828"/>
    <s v="30-39.99%"/>
    <n v="1.35548"/>
    <n v="1.35307"/>
    <n v="21.599999999999397"/>
    <s v="20+"/>
    <n v="4.2881646655245867E-2"/>
    <s v="0-9.99%"/>
    <n v="0.83103448275865655"/>
    <s v="80-89.99%"/>
    <s v="Continuation"/>
    <n v="0.88970588235292225"/>
    <s v="80-99.99%"/>
    <x v="0"/>
    <x v="0"/>
    <n v="-30.60000000000023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3"/>
    <x v="0"/>
    <x v="0"/>
    <x v="0"/>
    <x v="1"/>
    <n v="1.35598"/>
    <n v="1.3517699999999999"/>
    <n v="42.10000000000047"/>
    <s v="40-44.99"/>
    <n v="1.3518600000000001"/>
    <n v="1.3521799999999999"/>
    <n v="1.3513599999999999"/>
    <n v="1.3518699999999999"/>
    <s v="bear"/>
    <s v="bull"/>
    <s v="opp"/>
    <n v="8.2000000000004292"/>
    <s v="10-"/>
    <n v="9.7387173396678586E-2"/>
    <s v="0-9.99%"/>
    <n v="38.000000000000256"/>
    <s v="30-39.99"/>
    <n v="9.9999999998434674E-2"/>
    <n v="0"/>
    <s v="0-9.99%"/>
    <n v="1.219512195102798E-2"/>
    <s v="0-9.99%"/>
    <n v="4.1000000000002146"/>
    <s v="2.5-4.99"/>
    <n v="0.5"/>
    <s v="50-59.99%"/>
    <n v="4.9999999999217337E-2"/>
    <s v="0-0.99"/>
    <x v="0"/>
    <x v="1"/>
    <n v="4.2000000000004292"/>
    <m/>
    <s v=""/>
    <s v=""/>
    <s v=""/>
    <s v=""/>
    <s v=""/>
    <s v=""/>
    <s v=""/>
    <m/>
    <m/>
    <s v=""/>
    <s v=""/>
    <s v=""/>
    <m/>
    <n v="1.35188"/>
    <n v="1.3519699999999999"/>
    <n v="1.35043"/>
    <n v="1.3508800000000001"/>
    <m/>
    <s v="bear"/>
    <n v="0.87012987012987386"/>
    <n v="15.399999999998748"/>
    <n v="9.9999999999988987"/>
    <n v="0.64935064935063058"/>
    <m/>
    <n v="1.3509199999999999"/>
    <n v="1.35121"/>
    <n v="1.35023"/>
    <n v="1.3504799999999999"/>
    <m/>
    <s v="bear"/>
    <n v="1"/>
    <n v="9.7999999999998089"/>
    <n v="4.3999999999999595"/>
    <n v="0.4489795918367393"/>
    <m/>
    <n v="17.399999999998528"/>
    <s v="17-18.99"/>
    <n v="14.399999999998858"/>
    <n v="0.57142857142855885"/>
    <s v="50-59.99%"/>
    <n v="1.3519699999999999"/>
    <n v="1.35023"/>
    <n v="15.399999999998748"/>
    <s v="15-19.99"/>
    <n v="4.7505938242274524E-2"/>
    <s v="0-9.99%"/>
    <n v="2.1219512195119044"/>
    <s v="170+%"/>
    <s v="Reversal"/>
    <n v="0.9206349206349248"/>
    <s v="90+%"/>
    <x v="2"/>
    <x v="0"/>
    <n v="-23.899999999998528"/>
    <m/>
    <s v=""/>
    <n v="-17.399999999998528"/>
    <n v="-23.899999999998528"/>
    <n v="1.2"/>
    <n v="16.879999999998233"/>
    <n v="-23.899999999998528"/>
    <n v="1.4158767772512457"/>
    <m/>
    <m/>
    <s v=""/>
    <m/>
    <m/>
    <s v="buy stop"/>
    <n v="1.34998"/>
    <n v="1.3540579999999998"/>
    <n v="1.3523700000000001"/>
    <n v="3.1606694560667947E-2"/>
    <n v="1.2"/>
    <n v="16.879999999996897"/>
    <n v="-23.900000000001143"/>
  </r>
  <r>
    <s v="Március 23"/>
    <x v="0"/>
    <x v="0"/>
    <x v="0"/>
    <x v="2"/>
    <n v="1.35669"/>
    <n v="1.3517699999999999"/>
    <n v="49.200000000000358"/>
    <s v="45-49.99"/>
    <n v="1.3518600000000001"/>
    <n v="1.3521799999999999"/>
    <n v="1.3513599999999999"/>
    <n v="1.3518699999999999"/>
    <s v="bear"/>
    <s v="bull"/>
    <s v="opp"/>
    <n v="8.2000000000004292"/>
    <s v="10-"/>
    <n v="8.333333333333709E-2"/>
    <s v="0-9.99%"/>
    <n v="45.100000000000144"/>
    <s v="40-49.99"/>
    <n v="9.9999999998434674E-2"/>
    <n v="0"/>
    <s v="0-9.99%"/>
    <n v="1.219512195102798E-2"/>
    <s v="0-9.99%"/>
    <n v="4.1000000000002146"/>
    <s v="2.5-4.99"/>
    <n v="0.5"/>
    <s v="50-59.99%"/>
    <n v="4.9999999999217337E-2"/>
    <s v="0-0.99"/>
    <x v="0"/>
    <x v="1"/>
    <n v="4.2000000000004292"/>
    <m/>
    <s v=""/>
    <s v=""/>
    <s v=""/>
    <s v=""/>
    <s v=""/>
    <s v=""/>
    <s v=""/>
    <m/>
    <m/>
    <s v=""/>
    <s v=""/>
    <s v=""/>
    <m/>
    <n v="1.35188"/>
    <n v="1.3519699999999999"/>
    <n v="1.35043"/>
    <n v="1.3508800000000001"/>
    <m/>
    <s v="bear"/>
    <n v="0.87012987012987386"/>
    <n v="15.399999999998748"/>
    <n v="9.9999999999988987"/>
    <n v="0.64935064935063058"/>
    <m/>
    <n v="1.3509199999999999"/>
    <n v="1.35121"/>
    <n v="1.35023"/>
    <n v="1.3504799999999999"/>
    <m/>
    <s v="bear"/>
    <n v="1"/>
    <n v="9.7999999999998089"/>
    <n v="4.3999999999999595"/>
    <n v="0.4489795918367393"/>
    <m/>
    <n v="17.399999999998528"/>
    <s v="17-18.99"/>
    <n v="14.399999999998858"/>
    <n v="0.57142857142855885"/>
    <s v="50-59.99%"/>
    <n v="1.3519699999999999"/>
    <n v="1.35023"/>
    <n v="15.399999999998748"/>
    <s v="15-19.99"/>
    <n v="4.0650406504060266E-2"/>
    <s v="0-9.99%"/>
    <n v="2.1219512195119044"/>
    <s v="170+%"/>
    <s v="Reversal"/>
    <n v="0.9206349206349248"/>
    <s v="90+%"/>
    <x v="2"/>
    <x v="0"/>
    <n v="-23.899999999998528"/>
    <m/>
    <s v=""/>
    <n v="-17.399999999998528"/>
    <n v="-23.899999999998528"/>
    <n v="1.2"/>
    <n v="16.879999999998233"/>
    <n v="-23.899999999998528"/>
    <n v="1.4158767772512457"/>
    <m/>
    <m/>
    <s v=""/>
    <m/>
    <m/>
    <s v="buy stop"/>
    <n v="1.34998"/>
    <n v="1.3540579999999998"/>
    <n v="1.3523700000000001"/>
    <n v="3.1606694560667947E-2"/>
    <n v="1.2"/>
    <n v="16.879999999996897"/>
    <n v="-23.900000000001143"/>
  </r>
  <r>
    <s v="Március 22"/>
    <x v="0"/>
    <x v="0"/>
    <x v="1"/>
    <x v="0"/>
    <n v="1.35337"/>
    <n v="1.34626"/>
    <n v="71.099999999999497"/>
    <s v="70-74.99"/>
    <n v="1.3522799999999999"/>
    <n v="1.35379"/>
    <n v="1.3522700000000001"/>
    <n v="1.35297"/>
    <s v="bull"/>
    <s v="bull"/>
    <s v="same"/>
    <n v="15.199999999999658"/>
    <s v="15-16.99"/>
    <n v="0.15471167369899952"/>
    <s v="15-19.99%"/>
    <n v="60.100000000000705"/>
    <s v="60-69.99"/>
    <n v="6.9000000000007944"/>
    <n v="0"/>
    <s v="0-9.99%"/>
    <n v="0.4539473684211151"/>
    <s v="40-49.99%"/>
    <n v="4.2000000000008697"/>
    <s v="2.5-4.99"/>
    <n v="0.27631578947374763"/>
    <s v="20-29.99%"/>
    <n v="1.9065789473690782"/>
    <s v="1-1.99"/>
    <x v="0"/>
    <x v="0"/>
    <n v="-21.699999999999658"/>
    <m/>
    <s v=""/>
    <s v=""/>
    <s v=""/>
    <s v=""/>
    <s v=""/>
    <s v=""/>
    <s v=""/>
    <m/>
    <m/>
    <s v=""/>
    <s v=""/>
    <s v=""/>
    <m/>
    <n v="1.3529500000000001"/>
    <n v="1.35297"/>
    <n v="1.3517699999999999"/>
    <n v="1.3518699999999999"/>
    <m/>
    <s v="bear"/>
    <n v="0"/>
    <n v="12.000000000000899"/>
    <n v="10.800000000001919"/>
    <n v="0.9000000000000925"/>
    <m/>
    <n v="1.3518600000000001"/>
    <n v="1.3519699999999999"/>
    <n v="1.3509800000000001"/>
    <n v="1.35117"/>
    <m/>
    <s v="bear"/>
    <n v="0"/>
    <n v="9.8999999999982435"/>
    <n v="6.9000000000007944"/>
    <n v="0.69696969696990085"/>
    <m/>
    <n v="19.899999999999363"/>
    <s v="19-20.99"/>
    <n v="17.700000000002714"/>
    <n v="0.80821917808234733"/>
    <s v="80-99.99%"/>
    <n v="1.35297"/>
    <n v="1.3509800000000001"/>
    <n v="0"/>
    <s v="20+"/>
    <n v="0.27988748241912098"/>
    <s v="20-29.99%"/>
    <n v="1.3092105263157769"/>
    <s v="130-139.99%"/>
    <s v="Reversal"/>
    <n v="0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2"/>
    <x v="0"/>
    <x v="0"/>
    <x v="1"/>
    <x v="3"/>
    <n v="1.3545799999999999"/>
    <n v="1.34697"/>
    <n v="76.099999999998943"/>
    <s v="75-79.99"/>
    <n v="1.34717"/>
    <n v="1.3477699999999999"/>
    <n v="1.34626"/>
    <n v="1.3468800000000001"/>
    <s v="bear"/>
    <s v="bear"/>
    <s v="same"/>
    <n v="15.099999999999003"/>
    <s v="15-16.99"/>
    <n v="0.10512483574243403"/>
    <s v="10-14.99%"/>
    <n v="68.099999999999824"/>
    <s v="60-69.99"/>
    <n v="2.8999999999990145"/>
    <n v="0.31034482758604848"/>
    <s v="30-39.99%"/>
    <n v="0.19205298013239774"/>
    <s v="10-19.99%"/>
    <n v="7.0999999999998842"/>
    <s v="5-9.99"/>
    <n v="0.47019867549671213"/>
    <s v="40-49.99%"/>
    <n v="1.3635761589400017"/>
    <s v="1-1.99"/>
    <x v="0"/>
    <x v="1"/>
    <n v="11.099999999999003"/>
    <m/>
    <s v=""/>
    <s v=""/>
    <s v=""/>
    <s v=""/>
    <s v=""/>
    <s v=""/>
    <s v=""/>
    <m/>
    <m/>
    <s v=""/>
    <s v=""/>
    <s v=""/>
    <m/>
    <n v="1.34694"/>
    <n v="1.3481700000000001"/>
    <n v="1.34687"/>
    <n v="1.3478699999999999"/>
    <m/>
    <s v="bull"/>
    <n v="7.6923076923063785E-2"/>
    <n v="13.000000000000789"/>
    <n v="9.2999999999987537"/>
    <n v="0.71538461538447606"/>
    <m/>
    <n v="1.34788"/>
    <n v="1.34918"/>
    <n v="1.3474600000000001"/>
    <n v="1.3488599999999999"/>
    <m/>
    <s v="bull"/>
    <n v="0"/>
    <n v="17.199999999999438"/>
    <n v="9.7999999999998089"/>
    <n v="0.56976744186047257"/>
    <m/>
    <n v="23.100000000000342"/>
    <s v="23-24.99"/>
    <n v="19.099999999998563"/>
    <n v="0.63245033112577542"/>
    <s v="60-69.99%"/>
    <n v="1.34918"/>
    <n v="1.34687"/>
    <n v="0.99999999999988987"/>
    <s v="20+"/>
    <n v="0.29040735873851198"/>
    <s v="20-29.99%"/>
    <n v="1.529801324503435"/>
    <s v="150-159.99%"/>
    <s v="Reversal"/>
    <n v="3.3112582781453057E-2"/>
    <s v="0-9.99%"/>
    <x v="0"/>
    <x v="3"/>
    <n v="19.10000000000034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2"/>
    <x v="0"/>
    <x v="0"/>
    <x v="1"/>
    <x v="1"/>
    <n v="1.3523099999999999"/>
    <n v="1.3502799999999999"/>
    <n v="20.299999999999763"/>
    <s v="20-24.99"/>
    <n v="1.35219"/>
    <n v="1.3527800000000001"/>
    <n v="1.35216"/>
    <n v="1.3523700000000001"/>
    <s v="bull"/>
    <s v="bull"/>
    <s v="same"/>
    <n v="6.2000000000006494"/>
    <s v="10-"/>
    <n v="7.3891625615701576E-2"/>
    <s v="0-9.99%"/>
    <n v="18.800000000001038"/>
    <s v="10-19.99"/>
    <n v="1.8000000000006899"/>
    <n v="0.33333333333415571"/>
    <s v="30-39.99%"/>
    <n v="0.29032258064524213"/>
    <s v="20-29.99%"/>
    <n v="4.7000000000019249"/>
    <s v="2.5-4.99"/>
    <n v="0.75806451612926329"/>
    <s v="70-79.99%"/>
    <n v="1.3645161290331969"/>
    <s v="1-1.99"/>
    <x v="1"/>
    <x v="1"/>
    <n v="2.2000000000006494"/>
    <n v="1.3511599999999999"/>
    <n v="1.6129032258064631"/>
    <n v="10.000000000001119"/>
    <n v="2.8200000000007153"/>
    <n v="1.1000000000000001"/>
    <n v="2.8200000000007153"/>
    <n v="-12.700000000000649"/>
    <n v="4.5035460992898679"/>
    <n v="1.35266"/>
    <m/>
    <n v="0.80645161290305256"/>
    <s v="win"/>
    <n v="2.8199999999998799"/>
    <m/>
    <n v="1.3523000000000001"/>
    <n v="1.3541799999999999"/>
    <n v="1.3522700000000001"/>
    <n v="1.3541700000000001"/>
    <m/>
    <s v="bull"/>
    <n v="0.97905759162313033"/>
    <n v="19.099999999998563"/>
    <n v="18.700000000000383"/>
    <n v="0.97905759162313033"/>
    <m/>
    <n v="1.3541799999999999"/>
    <n v="1.3545799999999999"/>
    <n v="1.35327"/>
    <n v="1.3537600000000001"/>
    <m/>
    <s v="bear"/>
    <n v="1"/>
    <n v="13.099999999999223"/>
    <n v="4.1999999999986493"/>
    <n v="0.32061068702281664"/>
    <m/>
    <n v="23.099999999998122"/>
    <s v="23-24.99"/>
    <n v="22.899999999999032"/>
    <n v="0.71118012422362131"/>
    <s v="70-79.99%"/>
    <n v="1.3545799999999999"/>
    <n v="1.3522700000000001"/>
    <n v="22.699999999999942"/>
    <s v="20+"/>
    <n v="1.97044334974475E-2"/>
    <s v="0-9.99%"/>
    <n v="3.7258064516122102"/>
    <s v="170+%"/>
    <s v="Mixed"/>
    <n v="0.9875776397516085"/>
    <s v="90+%"/>
    <x v="1"/>
    <x v="3"/>
    <s v=""/>
    <m/>
    <s v=""/>
    <s v=""/>
    <s v=""/>
    <s v=""/>
    <s v=""/>
    <s v=""/>
    <s v=""/>
    <m/>
    <m/>
    <s v=""/>
    <m/>
    <m/>
    <s v="sell stop"/>
    <n v="1.3531800000000003"/>
    <n v="1.351728"/>
    <n v="1.3519099999999999"/>
    <n v="5.9480314960614636E-2"/>
    <n v="1.1000000000000001"/>
    <n v="2.8199999999998799"/>
    <n v="-12.700000000003264"/>
  </r>
  <r>
    <s v="Március 22"/>
    <x v="0"/>
    <x v="0"/>
    <x v="1"/>
    <x v="1"/>
    <n v="1.3523099999999999"/>
    <n v="1.3502799999999999"/>
    <n v="20.299999999999763"/>
    <s v="20-24.99"/>
    <n v="1.3505400000000001"/>
    <n v="1.3506800000000001"/>
    <n v="1.3497699999999999"/>
    <n v="1.35043"/>
    <s v="bear"/>
    <s v="bear"/>
    <s v="same"/>
    <n v="9.1000000000018844"/>
    <s v="10-"/>
    <n v="0.19704433497545945"/>
    <s v="15-19.99%"/>
    <n v="16.299999999997983"/>
    <s v="10-19.99"/>
    <n v="1.100000000000545"/>
    <n v="0"/>
    <s v="0-9.99%"/>
    <n v="0.12087912087915574"/>
    <s v="10-19.99%"/>
    <n v="5.1000000000001044"/>
    <s v="5-9.99"/>
    <n v="0.56043956043945586"/>
    <s v="50-59.99%"/>
    <n v="0.61648351648370692"/>
    <s v="0-0.99"/>
    <x v="0"/>
    <x v="1"/>
    <n v="5.1000000000018844"/>
    <m/>
    <s v=""/>
    <s v=""/>
    <s v=""/>
    <s v=""/>
    <s v=""/>
    <s v=""/>
    <s v=""/>
    <m/>
    <m/>
    <s v=""/>
    <s v=""/>
    <s v=""/>
    <m/>
    <n v="1.35042"/>
    <n v="1.3515699999999999"/>
    <n v="1.3503799999999999"/>
    <n v="1.35128"/>
    <m/>
    <s v="bull"/>
    <n v="0"/>
    <n v="11.900000000000244"/>
    <n v="8.6000000000008292"/>
    <n v="0.72268907563030693"/>
    <m/>
    <n v="1.35127"/>
    <n v="1.35137"/>
    <n v="1.35077"/>
    <n v="1.35107"/>
    <m/>
    <s v="bear"/>
    <n v="0"/>
    <n v="5.9999999999993392"/>
    <n v="1.9999999999997797"/>
    <n v="0.33333333333333331"/>
    <m/>
    <n v="11.900000000000244"/>
    <s v="10-11.99"/>
    <n v="10.600000000000609"/>
    <n v="0.59217877094976845"/>
    <s v="50-59.99%"/>
    <n v="1.3515699999999999"/>
    <n v="1.3503799999999999"/>
    <n v="0"/>
    <s v="20+"/>
    <n v="0.58620689655174296"/>
    <s v="50-59.99%"/>
    <n v="1.3076923076920637"/>
    <s v="130-139.99%"/>
    <s v="Mixed"/>
    <n v="0"/>
    <s v="0-9.99%"/>
    <x v="0"/>
    <x v="3"/>
    <n v="7.900000000000243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2"/>
    <x v="0"/>
    <x v="0"/>
    <x v="1"/>
    <x v="2"/>
    <n v="1.3525700000000001"/>
    <n v="1.3502799999999999"/>
    <n v="22.900000000001253"/>
    <s v="20-24.99"/>
    <n v="1.3523000000000001"/>
    <n v="1.3541799999999999"/>
    <n v="1.3522700000000001"/>
    <n v="1.3541700000000001"/>
    <s v="bull"/>
    <s v="bull"/>
    <s v="same"/>
    <n v="19.099999999998563"/>
    <s v="19-20.99"/>
    <n v="0.13100436681220548"/>
    <s v="10-14.99%"/>
    <n v="19.900000000001583"/>
    <s v="10-19.99"/>
    <n v="18.700000000000383"/>
    <n v="0.85561497326203906"/>
    <s v="80-99.99%"/>
    <n v="0.97905759162313033"/>
    <s v="90+%"/>
    <n v="16.099999999998893"/>
    <s v="15-19.99"/>
    <n v="0.84293193717278037"/>
    <s v="80-99.99%"/>
    <n v="15.762827225131314"/>
    <s v="10-19.99"/>
    <x v="0"/>
    <x v="1"/>
    <n v="15.099999999998563"/>
    <m/>
    <s v=""/>
    <s v=""/>
    <s v=""/>
    <s v=""/>
    <s v=""/>
    <s v=""/>
    <s v=""/>
    <m/>
    <m/>
    <s v=""/>
    <s v=""/>
    <s v=""/>
    <m/>
    <n v="1.3541799999999999"/>
    <n v="1.3545799999999999"/>
    <n v="1.35327"/>
    <n v="1.3537600000000001"/>
    <m/>
    <s v="bear"/>
    <n v="1"/>
    <n v="13.099999999999223"/>
    <n v="4.1999999999986493"/>
    <n v="0.32061068702281664"/>
    <m/>
    <n v="1.3537399999999999"/>
    <n v="1.3537600000000001"/>
    <n v="1.35297"/>
    <n v="1.35297"/>
    <m/>
    <s v="bear"/>
    <n v="1"/>
    <n v="7.9000000000006843"/>
    <n v="7.699999999999374"/>
    <n v="0.9746835443036338"/>
    <m/>
    <n v="16.099999999998893"/>
    <s v="15-16.99"/>
    <n v="11.899999999998023"/>
    <n v="0.56666666666657506"/>
    <s v="50-59.99%"/>
    <n v="1.3545799999999999"/>
    <n v="1.35297"/>
    <n v="20.099999999998452"/>
    <s v="20+"/>
    <n v="-0.17467248908294064"/>
    <b v="0"/>
    <n v="0.84293193717278037"/>
    <s v="80-89.99%"/>
    <s v="Reversal"/>
    <n v="1"/>
    <s v="90+%"/>
    <x v="2"/>
    <x v="3"/>
    <n v="12.099999999998893"/>
    <n v="1.34626"/>
    <n v="4.1677018633543197"/>
    <n v="67.099999999999937"/>
    <n v="12.099999999998893"/>
    <n v="1"/>
    <n v="12.099999999998893"/>
    <n v="-22.599999999998893"/>
    <n v="1.8677685950414018"/>
    <m/>
    <m/>
    <s v=""/>
    <m/>
    <m/>
    <s v="sell stop"/>
    <n v="1.3549800000000001"/>
    <n v="1.3516100000000002"/>
    <n v="1.3527199999999999"/>
    <n v="3.3424778761059717E-2"/>
    <n v="1"/>
    <n v="12.099999999998058"/>
    <n v="-22.600000000001508"/>
  </r>
  <r>
    <s v="Március 22"/>
    <x v="0"/>
    <x v="0"/>
    <x v="1"/>
    <x v="2"/>
    <n v="1.3525700000000001"/>
    <n v="1.3502799999999999"/>
    <n v="22.900000000001253"/>
    <s v="20-24.99"/>
    <n v="1.3505400000000001"/>
    <n v="1.3506800000000001"/>
    <n v="1.3497699999999999"/>
    <n v="1.35043"/>
    <s v="bear"/>
    <s v="bear"/>
    <s v="same"/>
    <n v="9.1000000000018844"/>
    <s v="10-"/>
    <n v="0.17467248908303759"/>
    <s v="15-19.99%"/>
    <n v="18.899999999999473"/>
    <s v="10-19.99"/>
    <n v="1.100000000000545"/>
    <n v="0"/>
    <s v="0-9.99%"/>
    <n v="0.12087912087915574"/>
    <s v="10-19.99%"/>
    <n v="5.1000000000001044"/>
    <s v="5-9.99"/>
    <n v="0.56043956043945586"/>
    <s v="50-59.99%"/>
    <n v="0.61648351648370692"/>
    <s v="0-0.99"/>
    <x v="0"/>
    <x v="1"/>
    <n v="5.1000000000018844"/>
    <m/>
    <s v=""/>
    <s v=""/>
    <s v=""/>
    <s v=""/>
    <s v=""/>
    <s v=""/>
    <s v=""/>
    <m/>
    <m/>
    <s v=""/>
    <s v=""/>
    <s v=""/>
    <m/>
    <n v="1.35042"/>
    <n v="1.3515699999999999"/>
    <n v="1.3503799999999999"/>
    <n v="1.35128"/>
    <m/>
    <s v="bull"/>
    <n v="0"/>
    <n v="11.900000000000244"/>
    <n v="8.6000000000008292"/>
    <n v="0.72268907563030693"/>
    <m/>
    <n v="1.35127"/>
    <n v="1.35137"/>
    <n v="1.35077"/>
    <n v="1.35107"/>
    <m/>
    <s v="bear"/>
    <n v="0"/>
    <n v="5.9999999999993392"/>
    <n v="1.9999999999997797"/>
    <n v="0.33333333333333331"/>
    <m/>
    <n v="11.900000000000244"/>
    <s v="10-11.99"/>
    <n v="10.600000000000609"/>
    <n v="0.59217877094976845"/>
    <s v="50-59.99%"/>
    <n v="1.3515699999999999"/>
    <n v="1.3503799999999999"/>
    <n v="0"/>
    <s v="20+"/>
    <n v="0.51965065502181629"/>
    <s v="50-59.99%"/>
    <n v="1.3076923076920637"/>
    <s v="130-139.99%"/>
    <s v="Mixed"/>
    <n v="0"/>
    <s v="0-9.99%"/>
    <x v="0"/>
    <x v="3"/>
    <n v="7.900000000000243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9"/>
    <x v="0"/>
    <x v="0"/>
    <x v="2"/>
    <x v="0"/>
    <n v="1.3555999999999999"/>
    <n v="1.35067"/>
    <n v="49.299999999998789"/>
    <s v="45-49.99"/>
    <n v="1.3506899999999999"/>
    <n v="1.3516900000000001"/>
    <n v="1.3502400000000001"/>
    <n v="1.35127"/>
    <s v="bear"/>
    <s v="bull"/>
    <s v="opp"/>
    <n v="14.499999999999513"/>
    <s v="12-14.99"/>
    <n v="0.20689655172414725"/>
    <s v="20-29.99%"/>
    <n v="39.09999999999858"/>
    <s v="30-39.99"/>
    <n v="5.8000000000002494"/>
    <n v="0"/>
    <s v="0-9.99%"/>
    <n v="0.40000000000003061"/>
    <s v="40-49.99%"/>
    <n v="4.2999999999993044"/>
    <s v="2.5-4.99"/>
    <n v="0.29655172413789299"/>
    <s v="20-29.99%"/>
    <n v="1.7199999999998534"/>
    <s v="1-1.99"/>
    <x v="0"/>
    <x v="1"/>
    <n v="10.499999999999513"/>
    <m/>
    <s v=""/>
    <s v=""/>
    <s v=""/>
    <s v=""/>
    <s v=""/>
    <s v=""/>
    <s v=""/>
    <m/>
    <m/>
    <s v=""/>
    <s v=""/>
    <s v=""/>
    <m/>
    <n v="1.35118"/>
    <n v="1.35236"/>
    <n v="1.35087"/>
    <n v="1.3517399999999999"/>
    <m/>
    <s v="bull"/>
    <n v="0"/>
    <n v="14.899999999999913"/>
    <n v="5.5999999999989392"/>
    <n v="0.37583892617442766"/>
    <m/>
    <n v="1.3517699999999999"/>
    <n v="1.35294"/>
    <n v="1.3515699999999999"/>
    <n v="1.35287"/>
    <m/>
    <s v="bull"/>
    <n v="0"/>
    <n v="13.700000000000934"/>
    <n v="11.000000000001009"/>
    <n v="0.80291970802921597"/>
    <m/>
    <n v="20.700000000000163"/>
    <s v="19-20.99"/>
    <n v="16.599999999999948"/>
    <n v="0.58041958041956143"/>
    <s v="50-59.99%"/>
    <n v="1.35294"/>
    <n v="1.35087"/>
    <n v="0"/>
    <s v="20+"/>
    <n v="0.41987829614605826"/>
    <s v="40-49.99%"/>
    <n v="1.427586206896611"/>
    <s v="140-149.99%"/>
    <s v="Continuation"/>
    <n v="0"/>
    <s v="0-9.99%"/>
    <x v="0"/>
    <x v="0"/>
    <n v="-27.20000000000016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8"/>
    <x v="0"/>
    <x v="0"/>
    <x v="3"/>
    <x v="1"/>
    <n v="1.3728199999999999"/>
    <n v="1.3666100000000001"/>
    <n v="62.099999999998268"/>
    <s v="60-64.99"/>
    <n v="1.36687"/>
    <n v="1.36758"/>
    <n v="1.36598"/>
    <n v="1.3665700000000001"/>
    <s v="bear"/>
    <s v="bear"/>
    <s v="same"/>
    <n v="16.000000000000458"/>
    <s v="15-16.99"/>
    <n v="0.1561996779387991"/>
    <s v="15-19.99%"/>
    <n v="52.39999999999911"/>
    <s v="50-59.99"/>
    <n v="2.9999999999996696"/>
    <n v="0.13333333333348135"/>
    <s v="10-19.99%"/>
    <n v="0.18749999999997397"/>
    <s v="10-19.99%"/>
    <n v="6.3000000000013046"/>
    <s v="5-9.99"/>
    <n v="0.39375000000007027"/>
    <s v="30-39.99%"/>
    <n v="1.1812500000000805"/>
    <s v="1-1.99"/>
    <x v="0"/>
    <x v="1"/>
    <n v="12.000000000000458"/>
    <m/>
    <s v=""/>
    <s v=""/>
    <s v=""/>
    <s v=""/>
    <s v=""/>
    <s v=""/>
    <s v=""/>
    <m/>
    <m/>
    <s v=""/>
    <s v=""/>
    <s v=""/>
    <m/>
    <n v="1.3665499999999999"/>
    <n v="1.3671899999999999"/>
    <n v="1.3656699999999999"/>
    <n v="1.3659600000000001"/>
    <m/>
    <s v="bear"/>
    <n v="0.6184210526317"/>
    <n v="15.199999999999658"/>
    <n v="5.8999999999986841"/>
    <n v="0.38815789473676426"/>
    <m/>
    <n v="1.36592"/>
    <n v="1.3659699999999999"/>
    <n v="1.3646499999999999"/>
    <n v="1.3650599999999999"/>
    <m/>
    <s v="bear"/>
    <n v="1"/>
    <n v="13.199999999999878"/>
    <n v="8.6000000000008292"/>
    <n v="0.65151515151522033"/>
    <m/>
    <n v="25.399999999999867"/>
    <s v="25-26.99"/>
    <n v="14.499999999999513"/>
    <n v="0.51056338028168136"/>
    <s v="50-59.99%"/>
    <n v="1.3671899999999999"/>
    <n v="1.3646499999999999"/>
    <n v="19.600000000001838"/>
    <s v="15-19.99"/>
    <n v="9.3397745571629484E-2"/>
    <s v="0-9.99%"/>
    <n v="1.5874999999999462"/>
    <s v="150-159.99%"/>
    <s v="Continuation"/>
    <n v="0.79577464788739005"/>
    <s v="70-79.99%"/>
    <x v="0"/>
    <x v="0"/>
    <n v="-31.89999999999986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8"/>
    <x v="0"/>
    <x v="0"/>
    <x v="3"/>
    <x v="2"/>
    <n v="1.37388"/>
    <n v="1.3666100000000001"/>
    <n v="72.69999999999888"/>
    <s v="70-74.99"/>
    <n v="1.36687"/>
    <n v="1.36758"/>
    <n v="1.36598"/>
    <n v="1.3665700000000001"/>
    <s v="bear"/>
    <s v="bear"/>
    <s v="same"/>
    <n v="16.000000000000458"/>
    <s v="15-16.99"/>
    <n v="0.13342503438788589"/>
    <s v="10-14.99%"/>
    <n v="62.99999999999973"/>
    <s v="60-69.99"/>
    <n v="2.9999999999996696"/>
    <n v="0.13333333333348135"/>
    <s v="10-19.99%"/>
    <n v="0.18749999999997397"/>
    <s v="10-19.99%"/>
    <n v="6.3000000000013046"/>
    <s v="5-9.99"/>
    <n v="0.39375000000007027"/>
    <s v="30-39.99%"/>
    <n v="1.1812500000000805"/>
    <s v="1-1.99"/>
    <x v="0"/>
    <x v="1"/>
    <n v="12.000000000000458"/>
    <m/>
    <s v=""/>
    <s v=""/>
    <s v=""/>
    <s v=""/>
    <s v=""/>
    <s v=""/>
    <s v=""/>
    <m/>
    <m/>
    <s v=""/>
    <s v=""/>
    <s v=""/>
    <m/>
    <n v="1.3665499999999999"/>
    <n v="1.3671899999999999"/>
    <n v="1.3656699999999999"/>
    <n v="1.3659600000000001"/>
    <m/>
    <s v="bear"/>
    <n v="0.6184210526317"/>
    <n v="15.199999999999658"/>
    <n v="5.8999999999986841"/>
    <n v="0.38815789473676426"/>
    <m/>
    <n v="1.36592"/>
    <n v="1.3659699999999999"/>
    <n v="1.3646499999999999"/>
    <n v="1.3650599999999999"/>
    <m/>
    <s v="bear"/>
    <n v="1"/>
    <n v="13.199999999999878"/>
    <n v="8.6000000000008292"/>
    <n v="0.65151515151522033"/>
    <m/>
    <n v="25.399999999999867"/>
    <s v="25-26.99"/>
    <n v="14.499999999999513"/>
    <n v="0.51056338028168136"/>
    <s v="50-59.99%"/>
    <n v="1.3671899999999999"/>
    <n v="1.3646499999999999"/>
    <n v="19.600000000001838"/>
    <s v="15-19.99"/>
    <n v="7.9779917469025005E-2"/>
    <s v="0-9.99%"/>
    <n v="1.5874999999999462"/>
    <s v="150-159.99%"/>
    <s v="Continuation"/>
    <n v="0.79577464788739005"/>
    <s v="70-79.99%"/>
    <x v="0"/>
    <x v="0"/>
    <n v="-31.89999999999986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7"/>
    <x v="0"/>
    <x v="0"/>
    <x v="4"/>
    <x v="0"/>
    <n v="1.3766799999999999"/>
    <n v="1.3736900000000001"/>
    <n v="29.899999999998261"/>
    <s v="25-29.99"/>
    <n v="1.3748100000000001"/>
    <n v="1.3750100000000001"/>
    <n v="1.3726499999999999"/>
    <n v="1.3734900000000001"/>
    <s v="bear"/>
    <s v="bear"/>
    <s v="same"/>
    <n v="23.600000000001398"/>
    <s v="23-24.99"/>
    <n v="0.44147157190637615"/>
    <s v="40-49.99%"/>
    <n v="16.699999999998383"/>
    <s v="10-19.99"/>
    <n v="13.199999999999878"/>
    <n v="0.15151515151513623"/>
    <s v="10-19.99%"/>
    <n v="0.55932203389826685"/>
    <s v="50-59.99%"/>
    <n v="10.400000000001519"/>
    <s v="10-11.99"/>
    <n v="0.44067796610173321"/>
    <s v="40-49.99%"/>
    <n v="5.8169491525428247"/>
    <s v="5-5.99"/>
    <x v="0"/>
    <x v="1"/>
    <n v="19.600000000001398"/>
    <m/>
    <s v=""/>
    <s v=""/>
    <s v=""/>
    <s v=""/>
    <s v=""/>
    <s v=""/>
    <s v=""/>
    <m/>
    <m/>
    <s v=""/>
    <s v=""/>
    <s v=""/>
    <m/>
    <n v="1.37348"/>
    <n v="1.37456"/>
    <n v="1.3727199999999999"/>
    <n v="1.37297"/>
    <m/>
    <s v="bear"/>
    <n v="0.52717391304353467"/>
    <n v="18.400000000000638"/>
    <n v="5.1000000000001044"/>
    <n v="0.27717391304347433"/>
    <m/>
    <n v="1.37296"/>
    <n v="1.3742799999999999"/>
    <n v="1.37256"/>
    <n v="1.3740399999999999"/>
    <m/>
    <s v="bull"/>
    <n v="0.65697674418611185"/>
    <n v="17.199999999999438"/>
    <n v="10.799999999999699"/>
    <n v="0.62790697674418905"/>
    <m/>
    <n v="20.000000000000018"/>
    <s v="19-20.99"/>
    <n v="15.899999999999803"/>
    <n v="0.44662921348313955"/>
    <s v="40-49.99%"/>
    <n v="1.37456"/>
    <n v="1.37256"/>
    <n v="11.300000000000754"/>
    <s v="10-11.99"/>
    <n v="0.29096989966554415"/>
    <s v="20-29.99%"/>
    <n v="0.84745762711859463"/>
    <s v="80-89.99%"/>
    <s v="Mixed"/>
    <n v="0.58988764044949671"/>
    <s v="50-59.99%"/>
    <x v="2"/>
    <x v="3"/>
    <n v="16.000000000000018"/>
    <n v="1.37788"/>
    <n v="1.6599999999999935"/>
    <n v="33.199999999999896"/>
    <n v="16.000000000000018"/>
    <n v="1"/>
    <n v="16.000000000000018"/>
    <n v="-26.500000000000018"/>
    <n v="1.6562499999999993"/>
    <m/>
    <m/>
    <s v=""/>
    <m/>
    <m/>
    <s v="buy stop"/>
    <n v="1.3723099999999999"/>
    <n v="1.37656"/>
    <n v="1.3749600000000002"/>
    <n v="2.8505660377355656E-2"/>
    <n v="1"/>
    <n v="15.999999999998238"/>
    <n v="-26.500000000002633"/>
  </r>
  <r>
    <s v="Március 17"/>
    <x v="0"/>
    <x v="0"/>
    <x v="4"/>
    <x v="0"/>
    <n v="1.3766799999999999"/>
    <n v="1.3736900000000001"/>
    <n v="29.899999999998261"/>
    <s v="25-29.99"/>
    <n v="1.3767"/>
    <n v="1.37788"/>
    <n v="1.3766"/>
    <n v="1.37768"/>
    <s v="bull"/>
    <s v="bull"/>
    <s v="same"/>
    <n v="12.799999999999478"/>
    <s v="12-14.99"/>
    <n v="2.6755852842763415E-2"/>
    <s v="0-9.99%"/>
    <n v="29.099999999999682"/>
    <s v="20-29.99"/>
    <n v="9.7999999999998089"/>
    <n v="1.0204081632654403"/>
    <s v="90+%"/>
    <n v="0.76562500000001621"/>
    <s v="70-79.99%"/>
    <n v="12.000000000000899"/>
    <s v="12-14.99"/>
    <n v="0.93750000000010847"/>
    <s v="90+%"/>
    <n v="9.1875000000008828"/>
    <s v="9-9.99"/>
    <x v="0"/>
    <x v="1"/>
    <n v="8.7999999999994785"/>
    <m/>
    <s v=""/>
    <s v=""/>
    <s v=""/>
    <s v=""/>
    <s v=""/>
    <s v=""/>
    <s v=""/>
    <m/>
    <m/>
    <s v=""/>
    <s v=""/>
    <s v=""/>
    <m/>
    <n v="1.3776900000000001"/>
    <n v="1.3777699999999999"/>
    <n v="1.37686"/>
    <n v="1.3774599999999999"/>
    <m/>
    <s v="bear"/>
    <n v="1"/>
    <n v="9.0999999999996639"/>
    <n v="2.3000000000017451"/>
    <n v="0.25274725274745385"/>
    <m/>
    <n v="1.37754"/>
    <n v="1.37754"/>
    <n v="1.37626"/>
    <n v="1.37642"/>
    <m/>
    <s v="bear"/>
    <n v="0.67187500000009215"/>
    <n v="12.799999999999478"/>
    <n v="11.200000000000099"/>
    <n v="0.87500000000004341"/>
    <m/>
    <n v="15.099999999999003"/>
    <s v="15-16.99"/>
    <n v="13.500000000001844"/>
    <n v="0.61643835616449194"/>
    <s v="60-69.99%"/>
    <n v="1.3777699999999999"/>
    <n v="1.37626"/>
    <n v="10.900000000000354"/>
    <s v="10-11.99"/>
    <n v="0.14046822742471216"/>
    <s v="10-19.99%"/>
    <n v="1.1796874999999702"/>
    <s v="110-119.99%"/>
    <s v="Reversal"/>
    <n v="0.80821917808224597"/>
    <s v="80-99.99%"/>
    <x v="2"/>
    <x v="3"/>
    <n v="11.099999999999003"/>
    <n v="1.3728899999999999"/>
    <n v="2.2317880794704088"/>
    <n v="33.700000000000955"/>
    <n v="11.099999999999003"/>
    <n v="1"/>
    <n v="11.099999999999003"/>
    <n v="-21.599999999999003"/>
    <n v="1.9459459459460309"/>
    <m/>
    <m/>
    <s v=""/>
    <m/>
    <m/>
    <s v="sell stop"/>
    <n v="1.3781700000000001"/>
    <n v="1.3750000000000002"/>
    <n v="1.37601"/>
    <n v="3.4972222222219608E-2"/>
    <n v="1"/>
    <n v="11.099999999998168"/>
    <n v="-21.600000000001618"/>
  </r>
  <r>
    <s v="Március 17"/>
    <x v="0"/>
    <x v="0"/>
    <x v="4"/>
    <x v="3"/>
    <n v="1.3816999999999999"/>
    <n v="1.3752800000000001"/>
    <n v="64.19999999999871"/>
    <s v="60-64.99"/>
    <n v="1.37548"/>
    <n v="1.3756600000000001"/>
    <n v="1.3736900000000001"/>
    <n v="1.3747199999999999"/>
    <s v="bear"/>
    <s v="bear"/>
    <s v="same"/>
    <n v="19.700000000000273"/>
    <s v="19-20.99"/>
    <n v="5.9190031152656482E-2"/>
    <s v="0-9.99%"/>
    <n v="60.399999999998244"/>
    <s v="60-69.99"/>
    <n v="7.6000000000009393"/>
    <n v="0.73684210526321936"/>
    <s v="70-79.99%"/>
    <n v="0.3857868020304992"/>
    <s v="30-39.99%"/>
    <n v="15.899999999999803"/>
    <s v="15-19.99"/>
    <n v="0.80710659898475046"/>
    <s v="80-99.99%"/>
    <n v="6.1340101522848611"/>
    <s v="6-6.99"/>
    <x v="1"/>
    <x v="0"/>
    <n v="-26.200000000000273"/>
    <m/>
    <s v=""/>
    <n v="-19.700000000000273"/>
    <n v="-26.200000000000273"/>
    <n v="1"/>
    <n v="15.700000000000273"/>
    <n v="-26.200000000000273"/>
    <n v="1.6687898089171858"/>
    <m/>
    <m/>
    <s v=""/>
    <s v="lose"/>
    <n v="-26.200000000002888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7344"/>
    <n v="1.3776300000000001"/>
    <n v="1.3760600000000003"/>
    <n v="2.8832061068699111E-2"/>
    <n v="1"/>
    <n v="15.699999999998493"/>
    <n v="-26.200000000002888"/>
  </r>
  <r>
    <s v="Március 17"/>
    <x v="0"/>
    <x v="0"/>
    <x v="4"/>
    <x v="1"/>
    <n v="1.3790800000000001"/>
    <n v="1.3772800000000001"/>
    <n v="18.000000000000238"/>
    <s v="20-"/>
    <n v="1.3773599999999999"/>
    <n v="1.37778"/>
    <n v="1.37588"/>
    <n v="1.3770800000000001"/>
    <s v="bear"/>
    <s v="bear"/>
    <s v="same"/>
    <n v="19.000000000000128"/>
    <s v="19-20.99"/>
    <n v="0.27777777777774348"/>
    <s v="20-29.99%"/>
    <n v="13.000000000000789"/>
    <s v="10-19.99"/>
    <n v="2.7999999999983594"/>
    <n v="0.71428571428605414"/>
    <s v="70-79.99%"/>
    <n v="0.14736842105254425"/>
    <s v="10-19.99%"/>
    <n v="14.000000000000679"/>
    <s v="12-14.99"/>
    <n v="0.73684210526318861"/>
    <s v="70-79.99%"/>
    <n v="2.0631578947357196"/>
    <s v="2-2.99"/>
    <x v="1"/>
    <x v="0"/>
    <n v="-25.500000000000128"/>
    <m/>
    <s v=""/>
    <n v="-19.000000000000128"/>
    <n v="-25.500000000000128"/>
    <n v="1"/>
    <n v="15.000000000000128"/>
    <n v="-25.500000000000128"/>
    <n v="1.699999999999994"/>
    <m/>
    <m/>
    <s v=""/>
    <s v="lose"/>
    <n v="-25.500000000002743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756299999999999"/>
    <n v="1.37968"/>
    <n v="1.3781800000000002"/>
    <n v="2.9623529411761523E-2"/>
    <n v="1"/>
    <n v="14.999999999998348"/>
    <n v="-25.500000000002743"/>
  </r>
  <r>
    <s v="Március 17"/>
    <x v="0"/>
    <x v="0"/>
    <x v="4"/>
    <x v="1"/>
    <n v="1.3790800000000001"/>
    <n v="1.3772800000000001"/>
    <n v="18.000000000000238"/>
    <s v="20-"/>
    <n v="1.37883"/>
    <n v="1.3807799999999999"/>
    <n v="1.3787400000000001"/>
    <n v="1.3805700000000001"/>
    <s v="bull"/>
    <s v="bull"/>
    <s v="same"/>
    <n v="20.399999999998197"/>
    <s v="19-20.99"/>
    <n v="0.18888888888889027"/>
    <s v="15-19.99%"/>
    <n v="14.600000000000168"/>
    <s v="10-19.99"/>
    <n v="17.400000000000748"/>
    <n v="0.85632183908041792"/>
    <s v="80-99.99%"/>
    <n v="0.85294117647070034"/>
    <s v="80-99.99%"/>
    <n v="16.999999999998128"/>
    <s v="15-19.99"/>
    <n v="0.83333333333331516"/>
    <s v="80-99.99%"/>
    <n v="14.500000000000309"/>
    <s v="10-19.99"/>
    <x v="0"/>
    <x v="1"/>
    <n v="16.399999999998197"/>
    <m/>
    <s v=""/>
    <s v=""/>
    <s v=""/>
    <s v=""/>
    <s v=""/>
    <s v=""/>
    <s v=""/>
    <m/>
    <m/>
    <s v=""/>
    <s v=""/>
    <s v=""/>
    <m/>
    <n v="1.38062"/>
    <n v="1.3816999999999999"/>
    <n v="1.3795599999999999"/>
    <n v="1.3796600000000001"/>
    <m/>
    <s v="bear"/>
    <n v="1"/>
    <n v="21.400000000000308"/>
    <n v="9.5999999999984986"/>
    <n v="0.44859813084104488"/>
    <m/>
    <n v="1.37975"/>
    <n v="1.38076"/>
    <n v="1.3793800000000001"/>
    <n v="1.3801699999999999"/>
    <m/>
    <s v="bull"/>
    <n v="1"/>
    <n v="13.799999999999368"/>
    <n v="4.1999999999986493"/>
    <n v="0.30434782608687255"/>
    <m/>
    <n v="23.199999999998777"/>
    <s v="23-24.99"/>
    <n v="13.799999999997148"/>
    <n v="0.39204545454537715"/>
    <s v="30-39.99%"/>
    <n v="1.3816999999999999"/>
    <n v="1.3793800000000001"/>
    <n v="26.199999999998447"/>
    <s v="20+"/>
    <n v="-0.16666666666664612"/>
    <b v="0"/>
    <n v="1.1372549019608249"/>
    <s v="110-119.99%"/>
    <s v="Mixed"/>
    <n v="1"/>
    <s v="90+%"/>
    <x v="2"/>
    <x v="3"/>
    <n v="19.199999999998777"/>
    <n v="1.37256"/>
    <n v="2.939655172413969"/>
    <n v="68.200000000000486"/>
    <n v="30.799999999998164"/>
    <n v="1.5"/>
    <n v="30.799999999998164"/>
    <n v="-29.699999999998777"/>
    <n v="0.96428571428573207"/>
    <m/>
    <m/>
    <s v=""/>
    <m/>
    <m/>
    <s v="sell stop"/>
    <n v="1.3821000000000001"/>
    <n v="1.3761500000000002"/>
    <n v="1.37913"/>
    <n v="2.5434343434342244E-2"/>
    <n v="1.5"/>
    <n v="30.799999999998441"/>
    <n v="-29.700000000001392"/>
  </r>
  <r>
    <s v="Március 17"/>
    <x v="0"/>
    <x v="0"/>
    <x v="4"/>
    <x v="2"/>
    <n v="1.3790800000000001"/>
    <n v="1.3762700000000001"/>
    <n v="28.099999999999792"/>
    <s v="25-29.99"/>
    <n v="1.3773599999999999"/>
    <n v="1.37778"/>
    <n v="1.37588"/>
    <n v="1.3770800000000001"/>
    <s v="bear"/>
    <s v="bear"/>
    <s v="same"/>
    <n v="19.000000000000128"/>
    <s v="19-20.99"/>
    <n v="0.53736654804267314"/>
    <s v="50-59.99%"/>
    <n v="13.000000000000789"/>
    <s v="10-19.99"/>
    <n v="2.7999999999983594"/>
    <n v="0"/>
    <s v="0-9.99%"/>
    <n v="0.14736842105254425"/>
    <s v="10-19.99%"/>
    <n v="3.9000000000011248"/>
    <s v="2.5-4.99"/>
    <n v="0.20526315789479466"/>
    <s v="20-29.99%"/>
    <n v="0.57473684210508835"/>
    <s v="0-0.99"/>
    <x v="0"/>
    <x v="0"/>
    <n v="-25.500000000000128"/>
    <m/>
    <s v=""/>
    <s v=""/>
    <s v=""/>
    <s v=""/>
    <s v=""/>
    <s v=""/>
    <s v=""/>
    <m/>
    <m/>
    <s v=""/>
    <s v=""/>
    <s v=""/>
    <m/>
    <n v="1.3771800000000001"/>
    <n v="1.3777900000000001"/>
    <n v="1.3768800000000001"/>
    <n v="1.3774299999999999"/>
    <m/>
    <s v="bull"/>
    <n v="0"/>
    <n v="9.0999999999996639"/>
    <n v="2.4999999999986144"/>
    <n v="0.27472527472513264"/>
    <m/>
    <n v="1.37748"/>
    <n v="1.3789400000000001"/>
    <n v="1.3774299999999999"/>
    <n v="1.3785700000000001"/>
    <m/>
    <s v="bull"/>
    <n v="0"/>
    <n v="15.100000000001224"/>
    <n v="10.900000000000354"/>
    <n v="0.72185430463572653"/>
    <m/>
    <n v="20.599999999999508"/>
    <s v="19-20.99"/>
    <n v="13.399999999998968"/>
    <n v="0.5537190082643999"/>
    <s v="50-59.99%"/>
    <n v="1.3789400000000001"/>
    <n v="1.3768800000000001"/>
    <n v="0"/>
    <s v="20+"/>
    <n v="0.73309608540924054"/>
    <s v="70-79.99%"/>
    <n v="1.0842105263157562"/>
    <s v="100-109.99%"/>
    <s v="Reversal"/>
    <n v="0"/>
    <s v="0-9.99%"/>
    <x v="0"/>
    <x v="0"/>
    <n v="-27.09999999999950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7"/>
    <x v="0"/>
    <x v="0"/>
    <x v="4"/>
    <x v="2"/>
    <n v="1.3790800000000001"/>
    <n v="1.3762700000000001"/>
    <n v="28.099999999999792"/>
    <s v="25-29.99"/>
    <n v="1.37883"/>
    <n v="1.3807799999999999"/>
    <n v="1.3787400000000001"/>
    <n v="1.3805700000000001"/>
    <s v="bull"/>
    <s v="bull"/>
    <s v="same"/>
    <n v="20.399999999998197"/>
    <s v="19-20.99"/>
    <n v="0.12099644128114216"/>
    <s v="10-14.99%"/>
    <n v="24.699999999999722"/>
    <s v="20-29.99"/>
    <n v="17.400000000000748"/>
    <n v="0.85632183908041792"/>
    <s v="80-99.99%"/>
    <n v="0.85294117647070034"/>
    <s v="80-99.99%"/>
    <n v="16.999999999998128"/>
    <s v="15-19.99"/>
    <n v="0.83333333333331516"/>
    <s v="80-99.99%"/>
    <n v="14.500000000000309"/>
    <s v="10-19.99"/>
    <x v="0"/>
    <x v="1"/>
    <n v="16.399999999998197"/>
    <m/>
    <s v=""/>
    <s v=""/>
    <s v=""/>
    <s v=""/>
    <s v=""/>
    <s v=""/>
    <s v=""/>
    <m/>
    <m/>
    <s v=""/>
    <s v=""/>
    <s v=""/>
    <m/>
    <n v="1.38062"/>
    <n v="1.3816999999999999"/>
    <n v="1.3795599999999999"/>
    <n v="1.3796600000000001"/>
    <m/>
    <s v="bear"/>
    <n v="1"/>
    <n v="21.400000000000308"/>
    <n v="9.5999999999984986"/>
    <n v="0.44859813084104488"/>
    <m/>
    <n v="1.37975"/>
    <n v="1.38076"/>
    <n v="1.3793800000000001"/>
    <n v="1.3801699999999999"/>
    <m/>
    <s v="bull"/>
    <n v="1"/>
    <n v="13.799999999999368"/>
    <n v="4.1999999999986493"/>
    <n v="0.30434782608687255"/>
    <m/>
    <n v="23.199999999998777"/>
    <s v="23-24.99"/>
    <n v="13.799999999997148"/>
    <n v="0.39204545454537715"/>
    <s v="30-39.99%"/>
    <n v="1.3816999999999999"/>
    <n v="1.3793800000000001"/>
    <n v="26.199999999998447"/>
    <s v="20+"/>
    <n v="-0.10676156583628797"/>
    <b v="0"/>
    <n v="1.1372549019608249"/>
    <s v="110-119.99%"/>
    <s v="Mixed"/>
    <n v="1"/>
    <s v="90+%"/>
    <x v="2"/>
    <x v="3"/>
    <n v="19.199999999998777"/>
    <n v="1.37256"/>
    <n v="2.939655172413969"/>
    <n v="68.200000000000486"/>
    <n v="30.799999999998164"/>
    <n v="1.5"/>
    <n v="30.799999999998164"/>
    <n v="-29.699999999998777"/>
    <n v="0.96428571428573207"/>
    <m/>
    <m/>
    <s v=""/>
    <m/>
    <m/>
    <s v="sell stop"/>
    <n v="1.3821000000000001"/>
    <n v="1.3761500000000002"/>
    <n v="1.37913"/>
    <n v="2.5434343434342244E-2"/>
    <n v="1.5"/>
    <n v="30.799999999998441"/>
    <n v="-29.700000000001392"/>
  </r>
  <r>
    <s v="Március 16"/>
    <x v="0"/>
    <x v="0"/>
    <x v="0"/>
    <x v="0"/>
    <n v="1.37704"/>
    <n v="1.37147"/>
    <n v="55.700000000000749"/>
    <s v="55-59.99"/>
    <n v="1.37592"/>
    <n v="1.3776900000000001"/>
    <n v="1.3736699999999999"/>
    <n v="1.3755200000000001"/>
    <s v="bull"/>
    <s v="bear"/>
    <s v="opp"/>
    <n v="40.200000000001346"/>
    <s v="29+"/>
    <n v="0.60502692998205565"/>
    <s v="60-69.99%"/>
    <n v="21.999999999999794"/>
    <s v="20-29.99"/>
    <n v="3.9999999999995595"/>
    <n v="0"/>
    <s v="0-9.99%"/>
    <n v="9.9502487562174766E-2"/>
    <s v="0-9.99%"/>
    <n v="6.5000000000003944"/>
    <s v="5-9.99"/>
    <n v="0.16169154228856161"/>
    <s v="10-19.99%"/>
    <n v="0.64676616915417517"/>
    <s v="0-0.99"/>
    <x v="0"/>
    <x v="0"/>
    <n v="-46.700000000001346"/>
    <m/>
    <s v=""/>
    <s v=""/>
    <s v=""/>
    <s v=""/>
    <s v=""/>
    <s v=""/>
    <s v=""/>
    <m/>
    <m/>
    <s v=""/>
    <s v=""/>
    <s v=""/>
    <m/>
    <n v="1.37557"/>
    <n v="1.37568"/>
    <n v="1.3728199999999999"/>
    <n v="1.3735200000000001"/>
    <m/>
    <s v="bear"/>
    <n v="0"/>
    <n v="28.600000000000847"/>
    <n v="20.499999999998852"/>
    <n v="0.71678321678315549"/>
    <m/>
    <n v="1.37347"/>
    <n v="1.37568"/>
    <n v="1.3734200000000001"/>
    <n v="1.37558"/>
    <m/>
    <s v="bull"/>
    <n v="0"/>
    <n v="22.599999999999287"/>
    <n v="21.100000000000563"/>
    <n v="0.93362831858412509"/>
    <m/>
    <n v="28.600000000000847"/>
    <s v="27-28.99"/>
    <n v="41.599999999999412"/>
    <n v="0.81249999999998646"/>
    <s v="80-99.99%"/>
    <n v="1.37568"/>
    <n v="1.3728199999999999"/>
    <n v="0"/>
    <s v="20+"/>
    <n v="0.51346499102334764"/>
    <s v="50-59.99%"/>
    <n v="0.71144278606964895"/>
    <s v="70-79.99%"/>
    <s v="Mixed"/>
    <n v="0"/>
    <s v="0-9.99%"/>
    <x v="0"/>
    <x v="0"/>
    <n v="-35.10000000000084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6"/>
    <x v="0"/>
    <x v="0"/>
    <x v="0"/>
    <x v="3"/>
    <n v="1.37307"/>
    <n v="1.36557"/>
    <n v="75.000000000000625"/>
    <s v="75-79.99"/>
    <n v="1.3717699999999999"/>
    <n v="1.3733500000000001"/>
    <n v="1.37158"/>
    <n v="1.3721699999999999"/>
    <s v="bull"/>
    <s v="bull"/>
    <s v="same"/>
    <n v="17.700000000000493"/>
    <s v="17-18.99"/>
    <n v="0.19866666666666385"/>
    <s v="15-19.99%"/>
    <n v="60.100000000000712"/>
    <s v="60-69.99"/>
    <n v="3.9999999999995595"/>
    <n v="0"/>
    <s v="0-9.99%"/>
    <n v="0.22598870056494055"/>
    <s v="20-29.99%"/>
    <n v="2.8000000000005798"/>
    <s v="2.5-4.99"/>
    <n v="0.15819209039550858"/>
    <s v="10-19.99%"/>
    <n v="0.63276836158196459"/>
    <s v="0-0.99"/>
    <x v="1"/>
    <x v="2"/>
    <s v=""/>
    <m/>
    <s v=""/>
    <s v=""/>
    <s v=""/>
    <n v="2.1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737500000000002"/>
    <n v="1.3681129999999999"/>
    <n v="1.3713299999999999"/>
    <n v="3.1214876033053847E-2"/>
    <n v="2.1"/>
    <n v="33.170000000001089"/>
    <n v="-24.200000000003108"/>
  </r>
  <r>
    <s v="Március 16"/>
    <x v="0"/>
    <x v="0"/>
    <x v="0"/>
    <x v="1"/>
    <n v="1.3700399999999999"/>
    <n v="1.36812"/>
    <n v="19.199999999999218"/>
    <s v="20-"/>
    <n v="1.3693500000000001"/>
    <n v="1.3703700000000001"/>
    <n v="1.36846"/>
    <n v="1.3686700000000001"/>
    <s v="bull"/>
    <s v="bear"/>
    <s v="opp"/>
    <n v="19.100000000000783"/>
    <s v="19-20.99"/>
    <n v="0.82291666666665586"/>
    <s v="80-99.99%"/>
    <n v="3.4000000000000696"/>
    <s v="0-9.99"/>
    <n v="6.8000000000001393"/>
    <n v="0"/>
    <s v="0-9.99%"/>
    <n v="0.35602094240836968"/>
    <s v="30-39.99%"/>
    <n v="3.300000000001635"/>
    <s v="2.5-4.99"/>
    <n v="0.17277486911002615"/>
    <s v="10-19.99%"/>
    <n v="1.174869109948202"/>
    <s v="1-1.99"/>
    <x v="0"/>
    <x v="0"/>
    <n v="-25.600000000000783"/>
    <m/>
    <s v=""/>
    <s v=""/>
    <s v=""/>
    <s v=""/>
    <s v=""/>
    <s v=""/>
    <s v=""/>
    <m/>
    <m/>
    <s v=""/>
    <s v=""/>
    <s v=""/>
    <m/>
    <n v="1.3686499999999999"/>
    <n v="1.36998"/>
    <n v="1.3686499999999999"/>
    <n v="1.36907"/>
    <m/>
    <s v="bull"/>
    <n v="0"/>
    <n v="13.300000000000534"/>
    <n v="4.2000000000008697"/>
    <n v="0.31578947368426324"/>
    <m/>
    <n v="1.36897"/>
    <n v="1.36907"/>
    <n v="1.36805"/>
    <n v="1.3686700000000001"/>
    <m/>
    <s v="bear"/>
    <n v="0"/>
    <n v="10.200000000000209"/>
    <n v="2.9999999999996696"/>
    <n v="0.29411764705878513"/>
    <m/>
    <n v="19.299999999999873"/>
    <s v="19-20.99"/>
    <n v="7.2000000000005393"/>
    <n v="0.30638297872341752"/>
    <s v="30-39.99%"/>
    <n v="1.36998"/>
    <n v="1.36805"/>
    <n v="0.70000000000014495"/>
    <s v="20+"/>
    <n v="0.96875000000002531"/>
    <s v="90+%"/>
    <n v="1.0104712041884336"/>
    <s v="100-109.99%"/>
    <s v="Mixed"/>
    <n v="0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6"/>
    <x v="0"/>
    <x v="0"/>
    <x v="0"/>
    <x v="1"/>
    <n v="1.3700399999999999"/>
    <n v="1.36812"/>
    <n v="19.199999999999218"/>
    <s v="20-"/>
    <n v="1.3683099999999999"/>
    <n v="1.3685799999999999"/>
    <n v="1.3676200000000001"/>
    <n v="1.3680600000000001"/>
    <s v="bear"/>
    <s v="bear"/>
    <s v="same"/>
    <n v="9.5999999999984986"/>
    <s v="10-"/>
    <n v="0.23958333333329357"/>
    <s v="20-29.99%"/>
    <n v="14.600000000000168"/>
    <s v="10-19.99"/>
    <n v="2.4999999999986144"/>
    <n v="0.23999999999992894"/>
    <s v="20-29.99%"/>
    <n v="0.26041666666656305"/>
    <s v="20-29.99%"/>
    <n v="4.9999999999994493"/>
    <s v="2.5-4.99"/>
    <n v="0.52083333333335746"/>
    <s v="50-59.99%"/>
    <n v="1.3020833333326718"/>
    <s v="1-1.99"/>
    <x v="0"/>
    <x v="1"/>
    <n v="5.5999999999984986"/>
    <m/>
    <s v=""/>
    <s v=""/>
    <s v=""/>
    <s v=""/>
    <s v=""/>
    <s v=""/>
    <s v=""/>
    <m/>
    <m/>
    <s v=""/>
    <s v=""/>
    <s v=""/>
    <m/>
    <n v="1.3680000000000001"/>
    <n v="1.3680699999999999"/>
    <n v="1.36676"/>
    <n v="1.36686"/>
    <m/>
    <s v="bear"/>
    <n v="1"/>
    <n v="13.099999999999223"/>
    <n v="11.400000000001409"/>
    <n v="0.87022900763374689"/>
    <m/>
    <n v="1.3668800000000001"/>
    <n v="1.36696"/>
    <n v="1.36557"/>
    <n v="1.36622"/>
    <m/>
    <s v="bear"/>
    <n v="1"/>
    <n v="13.900000000000023"/>
    <n v="6.6000000000010495"/>
    <n v="0.47482014388496679"/>
    <m/>
    <n v="24.999999999999467"/>
    <s v="23-24.99"/>
    <n v="18.000000000002458"/>
    <n v="0.66666666666677632"/>
    <s v="60-69.99%"/>
    <n v="1.3680699999999999"/>
    <n v="1.36557"/>
    <n v="25.500000000000522"/>
    <s v="20+"/>
    <n v="-2.6041666666722682E-2"/>
    <b v="0"/>
    <n v="2.6041666666670182"/>
    <s v="170+%"/>
    <s v="Continuation"/>
    <n v="1"/>
    <s v="90+%"/>
    <x v="2"/>
    <x v="3"/>
    <n v="20.999999999999467"/>
    <n v="1.3783000000000001"/>
    <n v="4.0920000000001604"/>
    <n v="102.30000000000183"/>
    <n v="33.499999999999204"/>
    <n v="1.5"/>
    <n v="33.499999999999204"/>
    <n v="-31.499999999999467"/>
    <n v="0.94029850746269295"/>
    <m/>
    <m/>
    <s v=""/>
    <m/>
    <m/>
    <s v="buy stop"/>
    <n v="1.3653199999999999"/>
    <n v="1.3718199999999998"/>
    <n v="1.3684700000000001"/>
    <n v="2.3980952380950795E-2"/>
    <n v="1.5"/>
    <n v="33.499999999997421"/>
    <n v="-31.500000000002082"/>
  </r>
  <r>
    <s v="Március 16"/>
    <x v="0"/>
    <x v="0"/>
    <x v="0"/>
    <x v="2"/>
    <n v="1.3700399999999999"/>
    <n v="1.3657900000000001"/>
    <n v="42.49999999999865"/>
    <s v="40-44.99"/>
    <n v="1.3693500000000001"/>
    <n v="1.3703700000000001"/>
    <n v="1.36846"/>
    <n v="1.3686700000000001"/>
    <s v="bull"/>
    <s v="bear"/>
    <s v="opp"/>
    <n v="19.100000000000783"/>
    <s v="19-20.99"/>
    <n v="0.37176470588234473"/>
    <s v="30-39.99%"/>
    <n v="26.699999999999502"/>
    <s v="20-29.99"/>
    <n v="6.8000000000001393"/>
    <n v="0"/>
    <s v="0-9.99%"/>
    <n v="0.35602094240836968"/>
    <s v="30-39.99%"/>
    <n v="3.300000000001635"/>
    <s v="2.5-4.99"/>
    <n v="0.17277486911002615"/>
    <s v="10-19.99%"/>
    <n v="1.174869109948202"/>
    <s v="1-1.99"/>
    <x v="0"/>
    <x v="0"/>
    <n v="-25.600000000000783"/>
    <m/>
    <s v=""/>
    <s v=""/>
    <s v=""/>
    <s v=""/>
    <s v=""/>
    <s v=""/>
    <s v=""/>
    <m/>
    <m/>
    <s v=""/>
    <s v=""/>
    <s v=""/>
    <m/>
    <n v="1.3686499999999999"/>
    <n v="1.36998"/>
    <n v="1.3686499999999999"/>
    <n v="1.36907"/>
    <m/>
    <s v="bull"/>
    <n v="0"/>
    <n v="13.300000000000534"/>
    <n v="4.2000000000008697"/>
    <n v="0.31578947368426324"/>
    <m/>
    <n v="1.36897"/>
    <n v="1.36907"/>
    <n v="1.36805"/>
    <n v="1.3686700000000001"/>
    <m/>
    <s v="bear"/>
    <n v="0"/>
    <n v="10.200000000000209"/>
    <n v="2.9999999999996696"/>
    <n v="0.29411764705878513"/>
    <m/>
    <n v="19.299999999999873"/>
    <s v="19-20.99"/>
    <n v="7.2000000000005393"/>
    <n v="0.30638297872341752"/>
    <s v="30-39.99%"/>
    <n v="1.36998"/>
    <n v="1.36805"/>
    <n v="0"/>
    <s v="20+"/>
    <n v="0.45411764705883495"/>
    <s v="40-49.99%"/>
    <n v="1.0104712041884336"/>
    <s v="100-109.99%"/>
    <s v="Mixed"/>
    <n v="0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6"/>
    <x v="0"/>
    <x v="0"/>
    <x v="0"/>
    <x v="2"/>
    <n v="1.3700399999999999"/>
    <n v="1.3657900000000001"/>
    <n v="42.49999999999865"/>
    <s v="40-44.99"/>
    <n v="1.3668800000000001"/>
    <n v="1.36696"/>
    <n v="1.36557"/>
    <n v="1.36622"/>
    <s v="bear"/>
    <s v="bear"/>
    <s v="same"/>
    <n v="13.900000000000023"/>
    <s v="12-14.99"/>
    <n v="0.27529411764704248"/>
    <s v="20-29.99%"/>
    <n v="30.799999999999716"/>
    <s v="30-39.99"/>
    <n v="6.6000000000010495"/>
    <n v="0"/>
    <s v="0-9.99%"/>
    <n v="0.47482014388496679"/>
    <s v="40-49.99%"/>
    <n v="2.20000000000109"/>
    <s v="20+"/>
    <n v="0.15827338129504218"/>
    <s v="10-19.99%"/>
    <n v="1.0446043165474446"/>
    <s v="1-1.99"/>
    <x v="2"/>
    <x v="1"/>
    <n v="9.9000000000000234"/>
    <m/>
    <n v="-983.42446043165296"/>
    <s v=""/>
    <s v=""/>
    <s v=""/>
    <n v="21.020000000000042"/>
    <n v="-20.400000000000023"/>
    <n v="0.97050428163653579"/>
    <m/>
    <m/>
    <s v=""/>
    <s v="lose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5"/>
    <x v="0"/>
    <x v="0"/>
    <x v="1"/>
    <x v="0"/>
    <n v="1.3717200000000001"/>
    <n v="1.36809"/>
    <n v="36.300000000000225"/>
    <s v="35-39.99"/>
    <n v="1.36842"/>
    <n v="1.3685799999999999"/>
    <n v="1.3661099999999999"/>
    <n v="1.3661700000000001"/>
    <s v="bear"/>
    <s v="bear"/>
    <s v="same"/>
    <n v="24.699999999999722"/>
    <s v="23-24.99"/>
    <n v="0.13498622589528275"/>
    <s v="10-14.99%"/>
    <n v="31.40000000000143"/>
    <s v="30-39.99"/>
    <n v="22.499999999998632"/>
    <n v="0.85333333333335049"/>
    <s v="80-99.99%"/>
    <n v="0.91093117408902369"/>
    <s v="90+%"/>
    <n v="19.800000000000928"/>
    <s v="15-19.99"/>
    <n v="0.8016194331984271"/>
    <s v="80-99.99%"/>
    <n v="18.036437246963516"/>
    <s v="10-19.99"/>
    <x v="0"/>
    <x v="2"/>
    <s v=""/>
    <m/>
    <s v=""/>
    <s v=""/>
    <s v=""/>
    <s v=""/>
    <s v=""/>
    <s v=""/>
    <s v=""/>
    <m/>
    <m/>
    <s v=""/>
    <s v=""/>
    <s v=""/>
    <m/>
    <n v="1.36615"/>
    <n v="1.36629"/>
    <n v="1.36483"/>
    <n v="1.3659300000000001"/>
    <m/>
    <s v="bear"/>
    <n v="1"/>
    <n v="14.600000000000168"/>
    <n v="2.1999999999988695"/>
    <n v="0.15068493150677015"/>
    <m/>
    <n v="1.3658699999999999"/>
    <n v="1.36639"/>
    <n v="1.36541"/>
    <n v="1.3662799999999999"/>
    <m/>
    <s v="bull"/>
    <n v="1"/>
    <n v="9.7999999999998089"/>
    <n v="4.1000000000002146"/>
    <n v="0.41836734693880556"/>
    <m/>
    <n v="15.600000000000058"/>
    <s v="15-16.99"/>
    <n v="6.2999999999990841"/>
    <n v="0.25819672131143812"/>
    <s v="20-29.99%"/>
    <n v="1.36639"/>
    <n v="1.36483"/>
    <n v="32.600000000000406"/>
    <s v="20+"/>
    <n v="-0.46831955922865681"/>
    <b v="0"/>
    <n v="0.63157894736843057"/>
    <s v="60-69.99%"/>
    <s v="Mixed"/>
    <n v="1"/>
    <s v="90+%"/>
    <x v="2"/>
    <x v="3"/>
    <n v="11.600000000000058"/>
    <n v="1.3680699999999999"/>
    <n v="1.0769230769230114"/>
    <n v="16.799999999999038"/>
    <n v="11.600000000000058"/>
    <n v="1"/>
    <n v="11.600000000000058"/>
    <n v="-22.100000000000058"/>
    <n v="1.905172413793099"/>
    <m/>
    <m/>
    <s v=""/>
    <m/>
    <m/>
    <s v="buy stop"/>
    <n v="1.3645799999999999"/>
    <n v="1.36795"/>
    <n v="1.3667900000000002"/>
    <n v="3.4180995475108986E-2"/>
    <n v="1"/>
    <n v="11.599999999998278"/>
    <n v="-22.100000000002673"/>
  </r>
  <r>
    <s v="Március 15"/>
    <x v="0"/>
    <x v="0"/>
    <x v="1"/>
    <x v="3"/>
    <n v="1.3761000000000001"/>
    <n v="1.37002"/>
    <n v="60.80000000000085"/>
    <s v="60-64.99"/>
    <n v="1.37087"/>
    <n v="1.3709899999999999"/>
    <n v="1.3697600000000001"/>
    <n v="1.3708800000000001"/>
    <s v="bear"/>
    <s v="bull"/>
    <s v="opp"/>
    <n v="12.299999999998423"/>
    <s v="12-14.99"/>
    <n v="0.15953947368419438"/>
    <s v="15-19.99%"/>
    <n v="51.1000000000017"/>
    <s v="50-59.99"/>
    <n v="0.10000000000065512"/>
    <n v="0"/>
    <s v="0-9.99%"/>
    <n v="8.1300813008673128E-3"/>
    <s v="0-9.99%"/>
    <n v="2.5999999999992696"/>
    <s v="2.5-4.99"/>
    <n v="0.21138211382110592"/>
    <s v="20-29.99%"/>
    <n v="2.1138211382249073E-2"/>
    <s v="0-0.99"/>
    <x v="0"/>
    <x v="0"/>
    <n v="-18.799999999998423"/>
    <m/>
    <s v=""/>
    <s v=""/>
    <s v=""/>
    <s v=""/>
    <s v=""/>
    <s v=""/>
    <s v=""/>
    <m/>
    <m/>
    <s v=""/>
    <s v=""/>
    <s v=""/>
    <m/>
    <n v="1.3709199999999999"/>
    <n v="1.3715200000000001"/>
    <n v="1.3700699999999999"/>
    <n v="1.3701700000000001"/>
    <m/>
    <s v="bear"/>
    <n v="0"/>
    <n v="14.500000000001734"/>
    <n v="7.4999999999980638"/>
    <n v="0.51724137931014946"/>
    <m/>
    <n v="1.37008"/>
    <n v="1.3701099999999999"/>
    <n v="1.36917"/>
    <n v="1.3696699999999999"/>
    <m/>
    <s v="bear"/>
    <n v="0.90425531914901158"/>
    <n v="9.3999999999994088"/>
    <n v="4.1000000000002146"/>
    <n v="0.4361702127660077"/>
    <m/>
    <n v="23.500000000000743"/>
    <s v="23-24.99"/>
    <n v="11.599999999998278"/>
    <n v="0.48535564853546964"/>
    <s v="40-49.99%"/>
    <n v="1.3715200000000001"/>
    <n v="1.36917"/>
    <n v="8.5000000000001741"/>
    <s v="5-9.99"/>
    <n v="0.24671052631579538"/>
    <s v="20-29.99%"/>
    <n v="1.9105691056913623"/>
    <s v="170+%"/>
    <s v="Reversal"/>
    <n v="0.35564853556484383"/>
    <s v="30-3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5"/>
    <x v="0"/>
    <x v="0"/>
    <x v="1"/>
    <x v="1"/>
    <n v="1.3751800000000001"/>
    <n v="1.37287"/>
    <n v="23.100000000000342"/>
    <s v="20-24.99"/>
    <n v="1.37521"/>
    <n v="1.37547"/>
    <n v="1.3748199999999999"/>
    <n v="1.37497"/>
    <s v="bull"/>
    <s v="bear"/>
    <s v="opp"/>
    <n v="6.5000000000003944"/>
    <s v="10-"/>
    <n v="0.15584415584421327"/>
    <s v="15-19.99%"/>
    <n v="19.499999999998963"/>
    <s v="10-19.99"/>
    <n v="2.4000000000001798"/>
    <n v="0"/>
    <s v="0-9.99%"/>
    <n v="0.36923076923077447"/>
    <s v="30-39.99%"/>
    <n v="2.8999999999990145"/>
    <s v="2.5-4.99"/>
    <n v="0.44615384615366749"/>
    <s v="40-49.99%"/>
    <n v="1.0707692307688821"/>
    <s v="1-1.99"/>
    <x v="0"/>
    <x v="0"/>
    <n v="-13.000000000000394"/>
    <m/>
    <s v=""/>
    <s v=""/>
    <s v=""/>
    <s v=""/>
    <s v=""/>
    <s v=""/>
    <s v=""/>
    <m/>
    <m/>
    <s v=""/>
    <s v=""/>
    <s v=""/>
    <m/>
    <n v="1.37507"/>
    <n v="1.3761000000000001"/>
    <n v="1.37477"/>
    <n v="1.37517"/>
    <m/>
    <s v="bull"/>
    <n v="0.69172932330826686"/>
    <n v="13.300000000000534"/>
    <n v="0.99999999999988987"/>
    <n v="7.5187969924800729E-2"/>
    <m/>
    <n v="1.3750800000000001"/>
    <n v="1.3757900000000001"/>
    <n v="1.3738900000000001"/>
    <n v="1.3740300000000001"/>
    <m/>
    <s v="bear"/>
    <n v="0.32105263157894492"/>
    <n v="19.000000000000128"/>
    <n v="10.499999999999954"/>
    <n v="0.55263157894736226"/>
    <m/>
    <n v="22.100000000000453"/>
    <s v="21-22.99"/>
    <n v="11.499999999999844"/>
    <n v="0.35603715170277422"/>
    <s v="30-39.99%"/>
    <n v="1.3761000000000001"/>
    <n v="1.3738900000000001"/>
    <n v="9.200000000000319"/>
    <s v="5-9.99"/>
    <n v="0.55844155844155596"/>
    <s v="50-59.99%"/>
    <n v="3.3999999999998636"/>
    <s v="170+%"/>
    <s v="Mixed"/>
    <n v="0.47368421052631576"/>
    <s v="40-49.99%"/>
    <x v="2"/>
    <x v="3"/>
    <n v="18.100000000000453"/>
    <n v="1.3638300000000001"/>
    <n v="4.5520361990949105"/>
    <n v="100.59999999999958"/>
    <n v="18.100000000000453"/>
    <n v="1"/>
    <n v="18.100000000000453"/>
    <n v="-28.600000000000453"/>
    <n v="1.5801104972375546"/>
    <m/>
    <m/>
    <s v=""/>
    <m/>
    <m/>
    <s v="sell stop"/>
    <n v="1.3765000000000003"/>
    <n v="1.3719300000000001"/>
    <n v="1.37364"/>
    <n v="2.6412587412584582E-2"/>
    <n v="1"/>
    <n v="18.099999999999618"/>
    <n v="-28.600000000003067"/>
  </r>
  <r>
    <s v="Március 15"/>
    <x v="0"/>
    <x v="0"/>
    <x v="1"/>
    <x v="2"/>
    <n v="1.3751800000000001"/>
    <n v="1.3725700000000001"/>
    <n v="26.100000000000012"/>
    <s v="25-29.99"/>
    <n v="1.3732800000000001"/>
    <n v="1.3732800000000001"/>
    <n v="1.3712800000000001"/>
    <n v="1.37242"/>
    <s v="bear"/>
    <s v="bear"/>
    <s v="same"/>
    <n v="20.000000000000018"/>
    <s v="19-20.99"/>
    <n v="0.27203065134099158"/>
    <s v="20-29.99%"/>
    <n v="19.000000000000128"/>
    <s v="10-19.99"/>
    <n v="8.6000000000008292"/>
    <n v="0.17441860465125586"/>
    <s v="10-19.99%"/>
    <n v="0.43000000000004107"/>
    <s v="40-49.99%"/>
    <n v="12.900000000000134"/>
    <s v="12-14.99"/>
    <n v="0.64500000000000612"/>
    <s v="60-69.99%"/>
    <n v="5.5470000000005877"/>
    <s v="5-5.99"/>
    <x v="1"/>
    <x v="2"/>
    <s v=""/>
    <m/>
    <s v=""/>
    <s v=""/>
    <s v=""/>
    <n v="1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7103"/>
    <n v="1.3752800000000001"/>
    <n v="1.3736800000000002"/>
    <n v="2.8505660377355656E-2"/>
    <n v="1"/>
    <n v="15.999999999998238"/>
    <n v="-26.500000000002633"/>
  </r>
  <r>
    <s v="Március 12"/>
    <x v="0"/>
    <x v="0"/>
    <x v="2"/>
    <x v="0"/>
    <n v="1.3776299999999999"/>
    <n v="1.37347"/>
    <n v="41.599999999999412"/>
    <s v="40-44.99"/>
    <n v="1.37493"/>
    <n v="1.3749899999999999"/>
    <n v="1.37266"/>
    <n v="1.37317"/>
    <s v="bear"/>
    <s v="bear"/>
    <s v="same"/>
    <n v="23.299999999999432"/>
    <s v="23-24.99"/>
    <n v="0.36538461538461231"/>
    <s v="30-39.99%"/>
    <n v="26.399999999999753"/>
    <s v="20-29.99"/>
    <n v="17.599999999999838"/>
    <n v="0.17045454545452826"/>
    <s v="10-19.99%"/>
    <n v="0.75536480686696428"/>
    <s v="70-79.99%"/>
    <n v="8.099999999999774"/>
    <s v="5-9.99"/>
    <n v="0.34763948497853953"/>
    <s v="30-39.99%"/>
    <n v="6.11845493562224"/>
    <s v="6-6.99"/>
    <x v="1"/>
    <x v="1"/>
    <n v="19.299999999999432"/>
    <n v="1.3776600000000001"/>
    <n v="1.1459227467812174"/>
    <n v="26.700000000001722"/>
    <n v="19.299999999999432"/>
    <n v="1"/>
    <n v="19.299999999999432"/>
    <n v="-29.799999999999432"/>
    <n v="1.544041450777218"/>
    <n v="1.37354"/>
    <m/>
    <n v="0.62231759656651786"/>
    <s v="win"/>
    <n v="19.299999999997652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724099999999999"/>
    <n v="1.3773199999999999"/>
    <n v="1.3753900000000001"/>
    <n v="2.5348993288588861E-2"/>
    <n v="1"/>
    <n v="19.299999999997652"/>
    <n v="-29.800000000002047"/>
  </r>
  <r>
    <s v="Március 11"/>
    <x v="0"/>
    <x v="0"/>
    <x v="3"/>
    <x v="3"/>
    <n v="1.36676"/>
    <n v="1.3620099999999999"/>
    <n v="47.50000000000032"/>
    <s v="45-49.99"/>
    <n v="1.36649"/>
    <n v="1.3686700000000001"/>
    <n v="1.36375"/>
    <n v="1.3639600000000001"/>
    <s v="bull"/>
    <s v="bear"/>
    <s v="opp"/>
    <n v="49.200000000000358"/>
    <s v="29+"/>
    <n v="0.63368421052630253"/>
    <s v="60-69.99%"/>
    <n v="17.400000000000745"/>
    <s v="10-19.99"/>
    <n v="25.299999999999212"/>
    <n v="0"/>
    <s v="0-9.99%"/>
    <n v="0.51422764227640305"/>
    <s v="50-59.99%"/>
    <n v="19.100000000000783"/>
    <s v="15-19.99"/>
    <n v="0.38821138211383421"/>
    <s v="30-39.99%"/>
    <n v="9.8217479674797001"/>
    <s v="9-9.99"/>
    <x v="0"/>
    <x v="0"/>
    <n v="-55.700000000000358"/>
    <m/>
    <s v=""/>
    <s v=""/>
    <s v=""/>
    <s v=""/>
    <s v=""/>
    <s v=""/>
    <s v=""/>
    <m/>
    <m/>
    <s v=""/>
    <s v=""/>
    <s v=""/>
    <m/>
    <n v="1.36392"/>
    <n v="1.3649199999999999"/>
    <n v="1.36311"/>
    <n v="1.36456"/>
    <m/>
    <s v="bull"/>
    <n v="0"/>
    <n v="18.099999999998673"/>
    <n v="6.3999999999997392"/>
    <n v="0.35359116022100601"/>
    <m/>
    <n v="1.3645799999999999"/>
    <n v="1.3645799999999999"/>
    <n v="1.3624799999999999"/>
    <n v="1.3629"/>
    <m/>
    <s v="bear"/>
    <n v="0"/>
    <n v="20.999999999999908"/>
    <n v="16.799999999999038"/>
    <n v="0.79999999999995774"/>
    <m/>
    <n v="24.399999999999977"/>
    <s v="23-24.99"/>
    <n v="23.199999999998777"/>
    <n v="0.59335038363170378"/>
    <s v="50-59.99%"/>
    <n v="1.3649199999999999"/>
    <n v="1.3624799999999999"/>
    <n v="0"/>
    <s v="20+"/>
    <n v="0.51368421052631186"/>
    <s v="50-59.99%"/>
    <n v="0.49593495934958942"/>
    <s v="40-49.99%"/>
    <s v="Mixed"/>
    <n v="0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1"/>
    <x v="0"/>
    <x v="0"/>
    <x v="3"/>
    <x v="1"/>
    <n v="1.3648199999999999"/>
    <n v="1.3629199999999999"/>
    <n v="19.000000000000128"/>
    <s v="20-"/>
    <n v="1.3639699999999999"/>
    <n v="1.3641000000000001"/>
    <n v="1.3623700000000001"/>
    <n v="1.3624799999999999"/>
    <s v="bear"/>
    <s v="bear"/>
    <s v="same"/>
    <n v="17.300000000000093"/>
    <s v="17-18.99"/>
    <n v="0.62105263157903845"/>
    <s v="60-69.99%"/>
    <n v="7.1999999999983189"/>
    <s v="0-9.99"/>
    <n v="14.899999999999913"/>
    <n v="0.29530201342281781"/>
    <s v="20-29.99%"/>
    <n v="0.86127167630056845"/>
    <s v="80-99.99%"/>
    <n v="5.499999999998284"/>
    <s v="5-9.99"/>
    <n v="0.31791907514440776"/>
    <s v="30-39.99%"/>
    <n v="4.7369942196516481"/>
    <s v="4-4.99"/>
    <x v="0"/>
    <x v="1"/>
    <n v="13.300000000000093"/>
    <m/>
    <s v=""/>
    <s v=""/>
    <s v=""/>
    <s v=""/>
    <s v=""/>
    <s v=""/>
    <s v=""/>
    <m/>
    <m/>
    <s v=""/>
    <s v=""/>
    <s v=""/>
    <m/>
    <n v="1.3625"/>
    <n v="1.3625799999999999"/>
    <n v="1.3620099999999999"/>
    <n v="1.3624700000000001"/>
    <m/>
    <s v="bear"/>
    <n v="1"/>
    <n v="5.6999999999995943"/>
    <n v="0.29999999999974492"/>
    <n v="5.2631578947327416E-2"/>
    <m/>
    <n v="1.3624799999999999"/>
    <n v="1.36337"/>
    <n v="1.3624799999999999"/>
    <n v="1.3633500000000001"/>
    <m/>
    <s v="bull"/>
    <n v="0.49438202247187368"/>
    <n v="8.9000000000005741"/>
    <n v="8.7000000000014843"/>
    <n v="0.9775280898877442"/>
    <m/>
    <n v="13.600000000000279"/>
    <s v="12-14.99"/>
    <n v="9.0000000000012292"/>
    <n v="0.61643835616446063"/>
    <s v="60-69.99%"/>
    <n v="1.36337"/>
    <n v="1.3620099999999999"/>
    <n v="9.0999999999996639"/>
    <s v="5-9.99"/>
    <n v="0.23684210526318866"/>
    <s v="20-29.99%"/>
    <n v="0.78612716763006962"/>
    <s v="70-79.99%"/>
    <s v="Mixed"/>
    <n v="0.69178082191776968"/>
    <s v="60-69.99%"/>
    <x v="0"/>
    <x v="3"/>
    <n v="9.6000000000002785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1"/>
    <x v="0"/>
    <x v="0"/>
    <x v="3"/>
    <x v="2"/>
    <n v="1.3653200000000001"/>
    <n v="1.36277"/>
    <n v="25.500000000000522"/>
    <s v="25-29.99"/>
    <n v="1.3639699999999999"/>
    <n v="1.3641000000000001"/>
    <n v="1.3623700000000001"/>
    <n v="1.3624799999999999"/>
    <s v="bear"/>
    <s v="bear"/>
    <s v="same"/>
    <n v="17.300000000000093"/>
    <s v="17-18.99"/>
    <n v="0.52156862745099064"/>
    <s v="50-59.99%"/>
    <n v="12.199999999999989"/>
    <s v="10-19.99"/>
    <n v="14.899999999999913"/>
    <n v="0.19463087248330549"/>
    <s v="10-19.99%"/>
    <n v="0.86127167630056845"/>
    <s v="80-99.99%"/>
    <n v="3.9999999999995595"/>
    <s v="2.5-4.99"/>
    <n v="0.23121387283234324"/>
    <s v="20-29.99%"/>
    <n v="3.4450867052018945"/>
    <s v="3-3.99"/>
    <x v="1"/>
    <x v="1"/>
    <n v="13.300000000000093"/>
    <n v="1.3686100000000001"/>
    <n v="2.6069364161849653"/>
    <n v="45.100000000000136"/>
    <n v="32.330000000000197"/>
    <n v="2.1"/>
    <n v="32.330000000000197"/>
    <n v="-23.800000000000093"/>
    <n v="0.7361583668419408"/>
    <n v="1.36378"/>
    <m/>
    <n v="0.18497109826595159"/>
    <s v="win"/>
    <n v="32.329999999998194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6212"/>
    <n v="1.3677330000000001"/>
    <n v="1.3645000000000003"/>
    <n v="3.1739495798315719E-2"/>
    <n v="2.1"/>
    <n v="32.329999999998194"/>
    <n v="-23.800000000002708"/>
  </r>
  <r>
    <s v="Március 10"/>
    <x v="0"/>
    <x v="0"/>
    <x v="4"/>
    <x v="0"/>
    <n v="1.3631599999999999"/>
    <n v="1.35948"/>
    <n v="36.799999999999059"/>
    <s v="35-39.99"/>
    <n v="1.3617699999999999"/>
    <n v="1.36348"/>
    <n v="1.3617600000000001"/>
    <n v="1.36338"/>
    <s v="bull"/>
    <s v="bull"/>
    <s v="same"/>
    <n v="17.199999999999438"/>
    <s v="17-18.99"/>
    <n v="0.38043478260866348"/>
    <s v="30-39.99%"/>
    <n v="22.800000000000601"/>
    <s v="20-29.99"/>
    <n v="16.100000000001113"/>
    <n v="0.13664596273297749"/>
    <s v="10-19.99%"/>
    <n v="0.93604651162800234"/>
    <s v="90+%"/>
    <n v="3.2000000000009798"/>
    <s v="2.5-4.99"/>
    <n v="0.18604651162797003"/>
    <s v="10-19.99%"/>
    <n v="2.9953488372105248"/>
    <s v="2-2.99"/>
    <x v="1"/>
    <x v="2"/>
    <s v=""/>
    <m/>
    <s v=""/>
    <s v=""/>
    <s v=""/>
    <n v="2.1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638800000000002"/>
    <n v="1.3583980000000002"/>
    <n v="1.36151"/>
    <n v="3.187341772151623E-2"/>
    <n v="2.1"/>
    <n v="32.119999999998655"/>
    <n v="-23.700000000002053"/>
  </r>
  <r>
    <s v="Március 10"/>
    <x v="0"/>
    <x v="0"/>
    <x v="4"/>
    <x v="1"/>
    <n v="1.3604799999999999"/>
    <n v="1.3581700000000001"/>
    <n v="23.099999999998122"/>
    <s v="20-24.99"/>
    <n v="1.35823"/>
    <n v="1.35839"/>
    <n v="1.3575699999999999"/>
    <n v="1.3577699999999999"/>
    <s v="bear"/>
    <s v="bear"/>
    <s v="same"/>
    <n v="8.2000000000004292"/>
    <s v="10-"/>
    <n v="9.5238095238054044E-2"/>
    <s v="0-9.99%"/>
    <n v="20.899999999999253"/>
    <s v="20-29.99"/>
    <n v="4.6000000000012697"/>
    <n v="0.86956521739145121"/>
    <s v="80-99.99%"/>
    <n v="0.56097560975622307"/>
    <s v="50-59.99%"/>
    <n v="6.0000000000015596"/>
    <s v="5-9.99"/>
    <n v="0.73170731707332259"/>
    <s v="70-79.99%"/>
    <n v="3.3658536585382133"/>
    <s v="3-3.99"/>
    <x v="1"/>
    <x v="1"/>
    <n v="4.2000000000004292"/>
    <n v="1.36791"/>
    <n v="11.609756097560336"/>
    <n v="95.199999999999733"/>
    <n v="5.0200000000004721"/>
    <n v="1.1000000000000001"/>
    <n v="5.0200000000004721"/>
    <n v="-14.700000000000429"/>
    <n v="2.9282868525894514"/>
    <n v="1.35764"/>
    <m/>
    <n v="0.91463414634145024"/>
    <s v="win"/>
    <n v="5.019999999997804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573199999999999"/>
    <n v="1.3592919999999999"/>
    <n v="1.3587900000000002"/>
    <n v="5.1387755102030176E-2"/>
    <n v="1.1000000000000001"/>
    <n v="5.019999999997804"/>
    <n v="-14.700000000003044"/>
  </r>
  <r>
    <s v="Március 10"/>
    <x v="0"/>
    <x v="0"/>
    <x v="4"/>
    <x v="2"/>
    <n v="1.36086"/>
    <n v="1.3581700000000001"/>
    <n v="26.899999999998592"/>
    <s v="25-29.99"/>
    <n v="1.35823"/>
    <n v="1.35839"/>
    <n v="1.3575699999999999"/>
    <n v="1.3577699999999999"/>
    <s v="bear"/>
    <s v="bear"/>
    <s v="same"/>
    <n v="8.2000000000004292"/>
    <s v="10-"/>
    <n v="8.1784386617062624E-2"/>
    <s v="0-9.99%"/>
    <n v="24.699999999999722"/>
    <s v="20-29.99"/>
    <n v="4.6000000000012697"/>
    <n v="0.86956521739145121"/>
    <s v="80-99.99%"/>
    <n v="0.56097560975622307"/>
    <s v="50-59.99%"/>
    <n v="6.0000000000015596"/>
    <s v="5-9.99"/>
    <n v="0.73170731707332259"/>
    <s v="70-79.99%"/>
    <n v="3.3658536585382133"/>
    <s v="3-3.99"/>
    <x v="1"/>
    <x v="1"/>
    <n v="4.2000000000004292"/>
    <n v="1.36791"/>
    <n v="11.609756097560336"/>
    <n v="95.199999999999733"/>
    <n v="5.0200000000004721"/>
    <n v="1.1000000000000001"/>
    <n v="5.0200000000004721"/>
    <n v="-14.700000000000429"/>
    <n v="2.9282868525894514"/>
    <n v="1.35764"/>
    <m/>
    <n v="0.91463414634145024"/>
    <s v="win"/>
    <n v="5.019999999997804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573199999999999"/>
    <n v="1.3592919999999999"/>
    <n v="1.3587900000000002"/>
    <n v="5.1387755102030176E-2"/>
    <n v="1.1000000000000001"/>
    <n v="5.019999999997804"/>
    <n v="-14.700000000003044"/>
  </r>
  <r>
    <s v="Március 9"/>
    <x v="0"/>
    <x v="0"/>
    <x v="0"/>
    <x v="0"/>
    <n v="1.3579699999999999"/>
    <n v="1.3536699999999999"/>
    <n v="42.999999999999702"/>
    <s v="40-44.99"/>
    <n v="1.35765"/>
    <n v="1.3592200000000001"/>
    <n v="1.3570800000000001"/>
    <n v="1.35806"/>
    <s v="bull"/>
    <s v="bull"/>
    <s v="same"/>
    <n v="21.400000000000308"/>
    <s v="21-22.99"/>
    <n v="0.20697674418600967"/>
    <s v="20-29.99%"/>
    <n v="34.100000000001344"/>
    <s v="30-39.99"/>
    <n v="4.1000000000002146"/>
    <n v="0.21951219512229467"/>
    <s v="20-29.99%"/>
    <n v="0.19158878504673624"/>
    <s v="10-19.99%"/>
    <n v="12.500000000001954"/>
    <s v="12-14.99"/>
    <n v="0.58411214953279322"/>
    <s v="50-59.99%"/>
    <n v="2.3948598130845773"/>
    <s v="2-2.99"/>
    <x v="0"/>
    <x v="0"/>
    <n v="-27.900000000000308"/>
    <m/>
    <s v=""/>
    <s v=""/>
    <s v=""/>
    <s v=""/>
    <s v=""/>
    <s v=""/>
    <s v=""/>
    <m/>
    <m/>
    <s v=""/>
    <s v=""/>
    <s v=""/>
    <m/>
    <n v="1.35812"/>
    <n v="1.3585700000000001"/>
    <n v="1.35782"/>
    <n v="1.3578600000000001"/>
    <m/>
    <s v="bear"/>
    <n v="0.80000000000017768"/>
    <n v="7.5000000000002842"/>
    <n v="2.5999999999992696"/>
    <n v="0.34666666666655616"/>
    <m/>
    <n v="1.35789"/>
    <n v="1.35867"/>
    <n v="1.35728"/>
    <n v="1.35843"/>
    <m/>
    <s v="bull"/>
    <n v="0.50359712230226172"/>
    <n v="13.900000000000023"/>
    <n v="5.3999999999998494"/>
    <n v="0.38848920863308201"/>
    <m/>
    <n v="13.900000000000023"/>
    <s v="12-14.99"/>
    <n v="7.9999999999991189"/>
    <n v="0.37383177570088805"/>
    <s v="30-39.99%"/>
    <n v="1.35867"/>
    <n v="1.35728"/>
    <n v="7.0000000000014495"/>
    <s v="5-9.99"/>
    <n v="0.16046511627903773"/>
    <s v="10-19.99%"/>
    <n v="0.64953271028036563"/>
    <s v="60-69.99%"/>
    <s v="Mixed"/>
    <n v="0.60747663551415054"/>
    <s v="60-69.99%"/>
    <x v="0"/>
    <x v="0"/>
    <n v="-20.40000000000002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9"/>
    <x v="0"/>
    <x v="0"/>
    <x v="0"/>
    <x v="3"/>
    <n v="1.36267"/>
    <n v="1.35487"/>
    <n v="78.000000000000284"/>
    <s v="75-79.99"/>
    <n v="1.35561"/>
    <n v="1.3558600000000001"/>
    <n v="1.3541300000000001"/>
    <n v="1.3542799999999999"/>
    <s v="bear"/>
    <s v="bear"/>
    <s v="same"/>
    <n v="17.300000000000093"/>
    <s v="17-18.99"/>
    <n v="0.12692307692308241"/>
    <s v="10-14.99%"/>
    <n v="68.099999999999824"/>
    <s v="60-69.99"/>
    <n v="13.300000000000534"/>
    <n v="0.44360902255644119"/>
    <s v="40-49.99%"/>
    <n v="0.76878612716765682"/>
    <s v="70-79.99%"/>
    <n v="7.3999999999996291"/>
    <s v="5-9.99"/>
    <n v="0.42774566473986064"/>
    <s v="40-49.99%"/>
    <n v="5.6890173410403753"/>
    <s v="5-5.99"/>
    <x v="1"/>
    <x v="1"/>
    <n v="13.300000000000093"/>
    <n v="1.36158"/>
    <n v="3.3063583815028421"/>
    <n v="57.199999999999477"/>
    <n v="32.330000000000197"/>
    <n v="2.1"/>
    <n v="32.330000000000197"/>
    <n v="-23.800000000000093"/>
    <n v="0.7361583668419408"/>
    <n v="1.35517"/>
    <m/>
    <n v="0.39884393063588192"/>
    <s v="win"/>
    <n v="32.329999999998194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5388"/>
    <n v="1.3594930000000001"/>
    <n v="1.3562600000000002"/>
    <n v="3.1739495798315719E-2"/>
    <n v="2.1"/>
    <n v="32.329999999998194"/>
    <n v="-23.800000000002708"/>
  </r>
  <r>
    <s v="Március 9"/>
    <x v="0"/>
    <x v="0"/>
    <x v="0"/>
    <x v="1"/>
    <n v="1.3631800000000001"/>
    <n v="1.3597699999999999"/>
    <n v="34.100000000001351"/>
    <s v="30-34.99"/>
    <n v="1.3604799999999999"/>
    <n v="1.3613"/>
    <n v="1.3595299999999999"/>
    <n v="1.3613"/>
    <s v="bear"/>
    <s v="bull"/>
    <s v="opp"/>
    <n v="17.700000000000493"/>
    <s v="17-18.99"/>
    <n v="0.44868035190614974"/>
    <s v="40-49.99%"/>
    <n v="18.800000000001038"/>
    <s v="10-19.99"/>
    <n v="8.2000000000004292"/>
    <n v="0"/>
    <s v="0-9.99%"/>
    <n v="0.46327683615820342"/>
    <s v="40-49.99%"/>
    <n v="2.4000000000001798"/>
    <s v="20+"/>
    <n v="0.13559322033898943"/>
    <s v="10-19.99%"/>
    <n v="1.1118644067797714"/>
    <s v="1-1.99"/>
    <x v="2"/>
    <x v="0"/>
    <n v="-24.200000000000493"/>
    <m/>
    <s v=""/>
    <s v=""/>
    <s v=""/>
    <s v=""/>
    <n v="33.170000000001039"/>
    <n v="-24.200000000000493"/>
    <n v="0.72957491709375144"/>
    <m/>
    <m/>
    <s v=""/>
    <s v="lose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8"/>
    <x v="0"/>
    <x v="0"/>
    <x v="1"/>
    <x v="1"/>
    <n v="1.36907"/>
    <n v="1.3667800000000001"/>
    <n v="22.899999999999032"/>
    <s v="20-24.99"/>
    <n v="1.36896"/>
    <n v="1.3700699999999999"/>
    <n v="1.36836"/>
    <n v="1.3697699999999999"/>
    <s v="bull"/>
    <s v="bull"/>
    <s v="same"/>
    <n v="17.099999999998783"/>
    <s v="17-18.99"/>
    <n v="0.31004366812227879"/>
    <s v="30-39.99%"/>
    <n v="15.799999999999148"/>
    <s v="10-19.99"/>
    <n v="8.099999999999774"/>
    <n v="0.86419753086412643"/>
    <s v="80-99.99%"/>
    <n v="0.4736842105263363"/>
    <s v="40-49.99%"/>
    <n v="9.9999999999988987"/>
    <s v="5-9.99"/>
    <n v="0.58479532163740411"/>
    <s v="50-59.99%"/>
    <n v="4.7368421052628413"/>
    <s v="4-4.99"/>
    <x v="0"/>
    <x v="1"/>
    <n v="13.099999999998783"/>
    <m/>
    <s v=""/>
    <s v=""/>
    <s v=""/>
    <s v=""/>
    <s v=""/>
    <s v=""/>
    <s v=""/>
    <m/>
    <m/>
    <s v=""/>
    <s v=""/>
    <s v=""/>
    <m/>
    <n v="1.36982"/>
    <n v="1.3703700000000001"/>
    <n v="1.3682700000000001"/>
    <n v="1.36852"/>
    <m/>
    <s v="bear"/>
    <n v="0.61904761904765937"/>
    <n v="20.999999999999908"/>
    <n v="13.000000000000789"/>
    <n v="0.61904761904765937"/>
    <m/>
    <n v="1.36849"/>
    <n v="1.3685499999999999"/>
    <n v="1.3672500000000001"/>
    <n v="1.3674900000000001"/>
    <m/>
    <s v="bear"/>
    <n v="0"/>
    <n v="12.999999999998568"/>
    <n v="9.9999999999988987"/>
    <n v="0.76923076923076927"/>
    <m/>
    <n v="31.200000000000117"/>
    <s v="29+"/>
    <n v="22.999999999999687"/>
    <n v="0.67647058823531514"/>
    <s v="60-69.99%"/>
    <n v="1.3703700000000001"/>
    <n v="1.3672500000000001"/>
    <n v="13.000000000000789"/>
    <s v="12-14.99"/>
    <n v="0.7947598253275151"/>
    <s v="70-79.99%"/>
    <n v="1.8245614035089086"/>
    <s v="170+%"/>
    <s v="Reversal"/>
    <n v="0.38235294117651086"/>
    <s v="30-39.99%"/>
    <x v="0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8"/>
    <x v="0"/>
    <x v="0"/>
    <x v="1"/>
    <x v="2"/>
    <n v="1.36907"/>
    <n v="1.3635900000000001"/>
    <n v="54.799999999999294"/>
    <s v="50-54.99"/>
    <n v="1.36896"/>
    <n v="1.3700699999999999"/>
    <n v="1.36836"/>
    <n v="1.3697699999999999"/>
    <s v="bull"/>
    <s v="bull"/>
    <s v="same"/>
    <n v="17.099999999998783"/>
    <s v="17-18.99"/>
    <n v="0.12956204379562"/>
    <s v="10-14.99%"/>
    <n v="47.699999999999406"/>
    <s v="40-49.99"/>
    <n v="8.099999999999774"/>
    <n v="0.86419753086412643"/>
    <s v="80-99.99%"/>
    <n v="0.4736842105263363"/>
    <s v="40-49.99%"/>
    <n v="9.9999999999988987"/>
    <s v="5-9.99"/>
    <n v="0.58479532163740411"/>
    <s v="50-59.99%"/>
    <n v="4.7368421052628413"/>
    <s v="4-4.99"/>
    <x v="1"/>
    <x v="1"/>
    <n v="13.099999999998783"/>
    <n v="1.36049"/>
    <n v="4.6023391812869026"/>
    <n v="78.700000000000443"/>
    <n v="31.909999999997446"/>
    <n v="2.1"/>
    <n v="31.909999999997446"/>
    <n v="-23.599999999998783"/>
    <n v="0.73958006894392581"/>
    <s v="n"/>
    <m/>
    <s v=""/>
    <s v="win"/>
    <n v="31.909999999995943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704700000000001"/>
    <n v="1.3650190000000004"/>
    <n v="1.3681099999999999"/>
    <n v="3.2008474576269291E-2"/>
    <n v="2.1"/>
    <n v="31.909999999995943"/>
    <n v="-23.600000000001398"/>
  </r>
  <r>
    <s v="Március 5"/>
    <x v="0"/>
    <x v="0"/>
    <x v="2"/>
    <x v="3"/>
    <n v="1.36063"/>
    <n v="1.3571"/>
    <n v="35.300000000000331"/>
    <s v="35-39.99"/>
    <n v="1.3572299999999999"/>
    <n v="1.3577999999999999"/>
    <n v="1.35294"/>
    <n v="1.35598"/>
    <s v="bear"/>
    <s v="bear"/>
    <s v="same"/>
    <n v="48.599999999998644"/>
    <s v="29+"/>
    <n v="0.19830028328609539"/>
    <s v="15-19.99%"/>
    <n v="28.300000000001098"/>
    <s v="20-29.99"/>
    <n v="12.499999999999734"/>
    <n v="0.896000000000027"/>
    <s v="80-99.99%"/>
    <n v="0.2572016460905367"/>
    <s v="20-29.99%"/>
    <n v="41.599999999999412"/>
    <s v="20+"/>
    <n v="0.85596707818931217"/>
    <s v="80-99.99%"/>
    <n v="10.699588477366175"/>
    <s v="10-19.99"/>
    <x v="1"/>
    <x v="1"/>
    <n v="44.599999999998644"/>
    <n v="1.3703700000000001"/>
    <n v="2.5864197530865316"/>
    <n v="125.70000000000192"/>
    <n v="44.599999999998644"/>
    <n v="1"/>
    <n v="44.599999999998644"/>
    <n v="-55.099999999998644"/>
    <n v="1.2354260089686171"/>
    <n v="1.3546800000000001"/>
    <m/>
    <n v="0.64197530864194996"/>
    <s v="win"/>
    <n v="44.599999999996868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526899999999999"/>
    <n v="1.3626599999999998"/>
    <n v="1.3582000000000001"/>
    <n v="1.3709618874772827E-2"/>
    <n v="1"/>
    <n v="44.599999999996868"/>
    <n v="-55.100000000001259"/>
  </r>
  <r>
    <s v="Március 5"/>
    <x v="0"/>
    <x v="0"/>
    <x v="2"/>
    <x v="1"/>
    <n v="1.3595200000000001"/>
    <n v="1.3567800000000001"/>
    <n v="27.399999999999647"/>
    <s v="25-29.99"/>
    <n v="1.3587899999999999"/>
    <n v="1.3598699999999999"/>
    <n v="1.35747"/>
    <n v="1.35751"/>
    <s v="bull"/>
    <s v="bear"/>
    <s v="opp"/>
    <n v="23.999999999999577"/>
    <s v="23-24.99"/>
    <n v="0.74817518248180059"/>
    <s v="70-79.99%"/>
    <n v="6.8999999999985739"/>
    <s v="0-9.99"/>
    <n v="12.799999999999478"/>
    <n v="0"/>
    <s v="0-9.99%"/>
    <n v="0.533333333333321"/>
    <s v="50-59.99%"/>
    <n v="3.4999999999985043"/>
    <s v="2.5-4.99"/>
    <n v="0.14583333333327358"/>
    <s v="10-19.99%"/>
    <n v="1.8666666666658258"/>
    <s v="1-1.99"/>
    <x v="0"/>
    <x v="2"/>
    <s v=""/>
    <m/>
    <s v=""/>
    <s v=""/>
    <s v=""/>
    <s v=""/>
    <s v=""/>
    <s v=""/>
    <s v=""/>
    <m/>
    <m/>
    <s v=""/>
    <s v=""/>
    <s v=""/>
    <m/>
    <n v="1.3574600000000001"/>
    <n v="1.35989"/>
    <n v="1.3574600000000001"/>
    <n v="1.35958"/>
    <m/>
    <s v="bull"/>
    <n v="0.15226337448559332"/>
    <n v="24.299999999999322"/>
    <n v="21.199999999998997"/>
    <n v="0.87242798353907769"/>
    <m/>
    <n v="1.35968"/>
    <n v="1.35972"/>
    <n v="1.35877"/>
    <n v="1.35941"/>
    <m/>
    <s v="bear"/>
    <n v="0.21052631578944908"/>
    <n v="9.5000000000000639"/>
    <n v="2.6999999999999247"/>
    <n v="0.28421052631577964"/>
    <m/>
    <n v="24.299999999999322"/>
    <s v="23-24.99"/>
    <n v="23.899999999998922"/>
    <n v="0.70710059171595729"/>
    <s v="70-79.99%"/>
    <n v="1.35989"/>
    <n v="1.3574600000000001"/>
    <n v="3.6999999999998145"/>
    <s v="2.5-4.99"/>
    <n v="0.75182481751823993"/>
    <s v="70-79.99%"/>
    <n v="1.0124999999999895"/>
    <s v="100-109.99%"/>
    <s v="Mixed"/>
    <n v="0.16863905325442893"/>
    <s v="10-1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5"/>
    <x v="0"/>
    <x v="0"/>
    <x v="2"/>
    <x v="2"/>
    <n v="1.36022"/>
    <n v="1.3567800000000001"/>
    <n v="34.399999999998876"/>
    <s v="30-34.99"/>
    <n v="1.35937"/>
    <n v="1.3606"/>
    <n v="1.35917"/>
    <n v="1.3600699999999999"/>
    <s v="bull"/>
    <s v="bull"/>
    <s v="same"/>
    <n v="14.300000000000423"/>
    <s v="12-14.99"/>
    <n v="0.30523255813954353"/>
    <s v="30-39.99%"/>
    <n v="23.899999999998922"/>
    <s v="20-29.99"/>
    <n v="6.9999999999992291"/>
    <n v="0"/>
    <s v="0-9.99%"/>
    <n v="0.48951048951042109"/>
    <s v="40-49.99%"/>
    <n v="3.8000000000004697"/>
    <s v="2.5-4.99"/>
    <n v="0.26573426573429071"/>
    <s v="20-29.99%"/>
    <n v="1.86013986013983"/>
    <s v="1-1.99"/>
    <x v="0"/>
    <x v="1"/>
    <n v="10.300000000000423"/>
    <m/>
    <s v=""/>
    <s v=""/>
    <s v=""/>
    <s v=""/>
    <s v=""/>
    <s v=""/>
    <s v=""/>
    <m/>
    <m/>
    <s v=""/>
    <s v=""/>
    <s v=""/>
    <m/>
    <n v="1.36005"/>
    <n v="1.36063"/>
    <n v="1.3589199999999999"/>
    <n v="1.35897"/>
    <m/>
    <s v="bear"/>
    <n v="0.23976608187134352"/>
    <n v="17.100000000001003"/>
    <n v="10.799999999999699"/>
    <n v="0.63157894736836639"/>
    <m/>
    <n v="1.35894"/>
    <n v="1.35988"/>
    <n v="1.35887"/>
    <n v="1.3595200000000001"/>
    <m/>
    <s v="bull"/>
    <n v="0"/>
    <n v="10.099999999999554"/>
    <n v="5.8000000000002494"/>
    <n v="0.57425742574262428"/>
    <m/>
    <n v="17.599999999999838"/>
    <s v="17-18.99"/>
    <n v="16.599999999999948"/>
    <n v="0.61029411764704444"/>
    <s v="60-69.99%"/>
    <n v="1.36063"/>
    <n v="1.35887"/>
    <n v="4.1000000000002146"/>
    <s v="2.5-4.99"/>
    <n v="0.39244186046511814"/>
    <s v="30-39.99%"/>
    <n v="1.2307692307691831"/>
    <s v="120-129.99%"/>
    <s v="Mixed"/>
    <n v="0.15073529411765185"/>
    <s v="10-19.99%"/>
    <x v="0"/>
    <x v="3"/>
    <n v="13.59999999999983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4"/>
    <x v="0"/>
    <x v="0"/>
    <x v="3"/>
    <x v="1"/>
    <n v="1.3687800000000001"/>
    <n v="1.3645099999999999"/>
    <n v="42.700000000002177"/>
    <s v="40-44.99"/>
    <n v="1.36744"/>
    <n v="1.3693500000000001"/>
    <n v="1.36737"/>
    <n v="1.36877"/>
    <s v="bull"/>
    <s v="bull"/>
    <s v="same"/>
    <n v="19.800000000000928"/>
    <s v="19-20.99"/>
    <n v="0.33021077283373806"/>
    <s v="30-39.99%"/>
    <n v="28.600000000000843"/>
    <s v="20-29.99"/>
    <n v="13.300000000000534"/>
    <n v="0"/>
    <s v="0-9.99%"/>
    <n v="0.67171717171716716"/>
    <s v="60-69.99%"/>
    <n v="5.6999999999995943"/>
    <s v="5-9.99"/>
    <n v="0.28787878787875387"/>
    <s v="20-29.99%"/>
    <n v="3.8287878787875802"/>
    <s v="3-3.99"/>
    <x v="0"/>
    <x v="1"/>
    <n v="15.800000000000928"/>
    <m/>
    <s v=""/>
    <s v=""/>
    <s v=""/>
    <s v=""/>
    <s v=""/>
    <s v=""/>
    <s v=""/>
    <m/>
    <m/>
    <s v=""/>
    <s v=""/>
    <s v=""/>
    <m/>
    <n v="1.3688499999999999"/>
    <n v="1.3688800000000001"/>
    <n v="1.36768"/>
    <n v="1.3677900000000001"/>
    <m/>
    <s v="bear"/>
    <n v="8.333333333331791E-2"/>
    <n v="12.000000000000899"/>
    <n v="10.599999999998388"/>
    <n v="0.88333333333313291"/>
    <m/>
    <n v="1.3678600000000001"/>
    <n v="1.3683799999999999"/>
    <n v="1.36771"/>
    <n v="1.36829"/>
    <m/>
    <s v="bull"/>
    <n v="0"/>
    <n v="6.6999999999994841"/>
    <n v="4.2999999999993044"/>
    <n v="0.64179104477606497"/>
    <m/>
    <n v="12.000000000000899"/>
    <s v="12-14.99"/>
    <n v="14.899999999997693"/>
    <n v="0.79679144385012768"/>
    <s v="70-79.99%"/>
    <n v="1.3688800000000001"/>
    <n v="1.36768"/>
    <n v="0.99999999999988987"/>
    <s v="20+"/>
    <n v="0.25761124121780909"/>
    <s v="20-29.99%"/>
    <n v="0.60606060606062306"/>
    <s v="60-69.99%"/>
    <s v="Mixed"/>
    <n v="5.3475935828870023E-2"/>
    <s v="0-9.99%"/>
    <x v="0"/>
    <x v="3"/>
    <n v="8.000000000000898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4"/>
    <x v="0"/>
    <x v="0"/>
    <x v="3"/>
    <x v="1"/>
    <n v="1.3687800000000001"/>
    <n v="1.3645099999999999"/>
    <n v="42.700000000002177"/>
    <s v="40-44.99"/>
    <n v="1.3653299999999999"/>
    <n v="1.3655600000000001"/>
    <n v="1.3632599999999999"/>
    <n v="1.3638699999999999"/>
    <s v="bear"/>
    <s v="bear"/>
    <s v="same"/>
    <n v="23.000000000001908"/>
    <s v="23-24.99"/>
    <n v="0.24590163934430068"/>
    <s v="20-29.99%"/>
    <n v="32.200000000000003"/>
    <s v="30-39.99"/>
    <n v="14.600000000000168"/>
    <n v="0.43835616438353875"/>
    <s v="40-49.99%"/>
    <n v="0.63478260869560688"/>
    <s v="60-69.99%"/>
    <n v="12.499999999999734"/>
    <s v="12-14.99"/>
    <n v="0.54347826086950857"/>
    <s v="50-59.99%"/>
    <n v="7.9347826086949169"/>
    <s v="7-7.99"/>
    <x v="0"/>
    <x v="1"/>
    <n v="19.000000000001908"/>
    <m/>
    <s v=""/>
    <s v=""/>
    <s v=""/>
    <s v=""/>
    <s v=""/>
    <s v=""/>
    <s v=""/>
    <m/>
    <m/>
    <s v=""/>
    <s v=""/>
    <s v=""/>
    <m/>
    <n v="1.3637300000000001"/>
    <n v="1.3657699999999999"/>
    <n v="1.3633599999999999"/>
    <n v="1.3651599999999999"/>
    <m/>
    <s v="bull"/>
    <n v="0.47717842323650345"/>
    <n v="24.100000000000232"/>
    <n v="14.299999999998203"/>
    <n v="0.59336099585054214"/>
    <m/>
    <n v="1.3652599999999999"/>
    <n v="1.3659600000000001"/>
    <n v="1.36442"/>
    <n v="1.3651599999999999"/>
    <m/>
    <s v="bear"/>
    <n v="5.8441558441505073E-2"/>
    <n v="15.400000000000968"/>
    <n v="0.99999999999988987"/>
    <n v="6.4935064935053702E-2"/>
    <m/>
    <n v="26.000000000001577"/>
    <s v="25-26.99"/>
    <n v="15.299999999998093"/>
    <n v="0.38734177215183868"/>
    <s v="30-39.99%"/>
    <n v="1.3659600000000001"/>
    <n v="1.3633599999999999"/>
    <n v="11.499999999999844"/>
    <s v="10-11.99"/>
    <n v="0.339578454332576"/>
    <s v="30-39.99%"/>
    <n v="1.1304347826086705"/>
    <s v="110-119.99%"/>
    <s v="Mixed"/>
    <n v="0.31392405063287854"/>
    <s v="30-39.99%"/>
    <x v="2"/>
    <x v="3"/>
    <n v="22.000000000001577"/>
    <n v="1.3693500000000001"/>
    <n v="1.3038461538460764"/>
    <n v="33.900000000000041"/>
    <n v="24.600000000001739"/>
    <n v="1.1000000000000001"/>
    <n v="24.600000000001739"/>
    <n v="-32.500000000001577"/>
    <n v="1.3211382113820846"/>
    <m/>
    <m/>
    <s v=""/>
    <m/>
    <m/>
    <s v="buy stop"/>
    <n v="1.3631099999999998"/>
    <n v="1.3688200000000001"/>
    <n v="1.3663600000000002"/>
    <n v="2.3243076923073928E-2"/>
    <n v="1.1000000000000001"/>
    <n v="24.599999999999067"/>
    <n v="-32.500000000004192"/>
  </r>
  <r>
    <s v="Március 4"/>
    <x v="0"/>
    <x v="0"/>
    <x v="3"/>
    <x v="2"/>
    <n v="1.3712"/>
    <n v="1.3645099999999999"/>
    <n v="66.900000000000844"/>
    <s v="65-69.99"/>
    <n v="1.3653299999999999"/>
    <n v="1.3655600000000001"/>
    <n v="1.3632599999999999"/>
    <n v="1.3638699999999999"/>
    <s v="bear"/>
    <s v="bear"/>
    <s v="same"/>
    <n v="23.000000000001908"/>
    <s v="23-24.99"/>
    <n v="0.15695067264577042"/>
    <s v="15-19.99%"/>
    <n v="56.39999999999867"/>
    <s v="50-59.99"/>
    <n v="14.600000000000168"/>
    <n v="0.43835616438353875"/>
    <s v="40-49.99%"/>
    <n v="0.63478260869560688"/>
    <s v="60-69.99%"/>
    <n v="12.499999999999734"/>
    <s v="12-14.99"/>
    <n v="0.54347826086950857"/>
    <s v="50-59.99%"/>
    <n v="7.9347826086949169"/>
    <s v="7-7.99"/>
    <x v="0"/>
    <x v="1"/>
    <n v="19.000000000001908"/>
    <m/>
    <s v=""/>
    <s v=""/>
    <s v=""/>
    <s v=""/>
    <s v=""/>
    <s v=""/>
    <s v=""/>
    <m/>
    <m/>
    <s v=""/>
    <s v=""/>
    <s v=""/>
    <m/>
    <n v="1.3637300000000001"/>
    <n v="1.3657699999999999"/>
    <n v="1.3633599999999999"/>
    <n v="1.3651599999999999"/>
    <m/>
    <s v="bull"/>
    <n v="0.47717842323650345"/>
    <n v="24.100000000000232"/>
    <n v="14.299999999998203"/>
    <n v="0.59336099585054214"/>
    <m/>
    <n v="1.3652599999999999"/>
    <n v="1.3659600000000001"/>
    <n v="1.36442"/>
    <n v="1.3651599999999999"/>
    <m/>
    <s v="bear"/>
    <n v="5.8441558441505073E-2"/>
    <n v="15.400000000000968"/>
    <n v="0.99999999999988987"/>
    <n v="6.4935064935053702E-2"/>
    <m/>
    <n v="26.000000000001577"/>
    <s v="25-26.99"/>
    <n v="15.299999999998093"/>
    <n v="0.38734177215183868"/>
    <s v="30-39.99%"/>
    <n v="1.3659600000000001"/>
    <n v="1.3633599999999999"/>
    <n v="11.499999999999844"/>
    <s v="10-11.99"/>
    <n v="0.21674140508223544"/>
    <s v="20-29.99%"/>
    <n v="1.1304347826086705"/>
    <s v="110-119.99%"/>
    <s v="Mixed"/>
    <n v="0.31392405063287854"/>
    <s v="30-39.99%"/>
    <x v="2"/>
    <x v="3"/>
    <n v="22.000000000001577"/>
    <n v="1.3693500000000001"/>
    <n v="1.3038461538460764"/>
    <n v="33.900000000000041"/>
    <n v="24.600000000001739"/>
    <n v="1.1000000000000001"/>
    <n v="24.600000000001739"/>
    <n v="-32.500000000001577"/>
    <n v="1.3211382113820846"/>
    <m/>
    <m/>
    <s v=""/>
    <m/>
    <m/>
    <s v="buy stop"/>
    <n v="1.3631099999999998"/>
    <n v="1.3688200000000001"/>
    <n v="1.3663600000000002"/>
    <n v="2.3243076923073928E-2"/>
    <n v="1.1000000000000001"/>
    <n v="24.599999999999067"/>
    <n v="-32.500000000004192"/>
  </r>
  <r>
    <s v="Március 3"/>
    <x v="0"/>
    <x v="0"/>
    <x v="4"/>
    <x v="3"/>
    <n v="1.3669800000000001"/>
    <n v="1.35917"/>
    <n v="78.100000000000946"/>
    <s v="75-79.99"/>
    <n v="1.3654200000000001"/>
    <n v="1.36738"/>
    <n v="1.3649800000000001"/>
    <n v="1.3654599999999999"/>
    <s v="bull"/>
    <s v="bull"/>
    <s v="same"/>
    <n v="23.999999999999577"/>
    <s v="23-24.99"/>
    <n v="0.2560819462227884"/>
    <s v="20-29.99%"/>
    <n v="58.100000000000932"/>
    <s v="50-59.99"/>
    <n v="0.39999999999817959"/>
    <n v="0"/>
    <s v="0-9.99%"/>
    <n v="1.6666666666591109E-2"/>
    <s v="0-9.99%"/>
    <n v="3.9999999999995595"/>
    <s v="2.5-4.99"/>
    <n v="0.16666666666665125"/>
    <s v="10-19.99%"/>
    <n v="6.6666666666357094E-2"/>
    <s v="0-0.99"/>
    <x v="0"/>
    <x v="1"/>
    <n v="19.999999999999577"/>
    <m/>
    <s v=""/>
    <s v=""/>
    <s v=""/>
    <s v=""/>
    <s v=""/>
    <s v=""/>
    <s v=""/>
    <m/>
    <m/>
    <s v=""/>
    <s v=""/>
    <s v=""/>
    <m/>
    <n v="1.3653999999999999"/>
    <n v="1.3653999999999999"/>
    <n v="1.3631899999999999"/>
    <n v="1.36412"/>
    <m/>
    <s v="bear"/>
    <n v="0"/>
    <n v="22.100000000000453"/>
    <n v="12.799999999999478"/>
    <n v="0.57918552036195547"/>
    <m/>
    <n v="1.3641099999999999"/>
    <n v="1.3646799999999999"/>
    <n v="1.36354"/>
    <n v="1.3640300000000001"/>
    <m/>
    <s v="bear"/>
    <n v="0"/>
    <n v="11.399999999999189"/>
    <n v="0.79999999999857963"/>
    <n v="7.0175438596371625E-2"/>
    <m/>
    <n v="22.100000000000453"/>
    <s v="21-22.99"/>
    <n v="13.599999999998058"/>
    <n v="0.40597014925367769"/>
    <s v="40-49.99%"/>
    <n v="1.3653999999999999"/>
    <n v="1.3631899999999999"/>
    <n v="0"/>
    <s v="20+"/>
    <n v="0.28297055057618675"/>
    <s v="20-29.99%"/>
    <n v="0.92083333333336836"/>
    <s v="90-99.99%"/>
    <s v="Reversal"/>
    <n v="0"/>
    <s v="0-9.99%"/>
    <x v="0"/>
    <x v="0"/>
    <n v="-28.60000000000045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3"/>
    <x v="0"/>
    <x v="0"/>
    <x v="4"/>
    <x v="1"/>
    <n v="1.36544"/>
    <n v="1.3619600000000001"/>
    <n v="34.799999999999272"/>
    <s v="30-34.99"/>
    <n v="1.36348"/>
    <n v="1.3663000000000001"/>
    <n v="1.36347"/>
    <n v="1.3648499999999999"/>
    <s v="bull"/>
    <s v="bull"/>
    <s v="same"/>
    <n v="28.300000000001102"/>
    <s v="27-28.99"/>
    <n v="0.56609195402300816"/>
    <s v="50-59.99%"/>
    <n v="15.099999999999"/>
    <s v="10-19.99"/>
    <n v="13.699999999998713"/>
    <n v="0"/>
    <s v="0-9.99%"/>
    <n v="0.48409893992926428"/>
    <s v="40-49.99%"/>
    <n v="8.6000000000008292"/>
    <s v="5-9.99"/>
    <n v="0.30388692579507048"/>
    <s v="30-39.99%"/>
    <n v="4.1632508833920738"/>
    <s v="4-4.99"/>
    <x v="0"/>
    <x v="0"/>
    <n v="-34.800000000001106"/>
    <m/>
    <s v=""/>
    <s v=""/>
    <s v=""/>
    <s v=""/>
    <s v=""/>
    <s v=""/>
    <s v=""/>
    <m/>
    <m/>
    <s v=""/>
    <s v=""/>
    <s v=""/>
    <m/>
    <n v="1.3648899999999999"/>
    <n v="1.36494"/>
    <n v="1.3626"/>
    <n v="1.3630800000000001"/>
    <m/>
    <s v="bear"/>
    <n v="0"/>
    <n v="23.400000000000087"/>
    <n v="18.099999999998673"/>
    <n v="0.77350427350421391"/>
    <m/>
    <n v="1.3631200000000001"/>
    <n v="1.3649899999999999"/>
    <n v="1.3630199999999999"/>
    <n v="1.3634599999999999"/>
    <m/>
    <s v="bull"/>
    <n v="0"/>
    <n v="19.700000000000273"/>
    <n v="3.3999999999978492"/>
    <n v="0.17258883248719809"/>
    <m/>
    <n v="23.899999999998922"/>
    <s v="23-24.99"/>
    <n v="21.499999999996522"/>
    <n v="0.49883990719249049"/>
    <s v="40-49.99%"/>
    <n v="1.3649899999999999"/>
    <n v="1.3626"/>
    <n v="0"/>
    <s v="20+"/>
    <n v="0.68678160919538567"/>
    <s v="60-69.99%"/>
    <n v="0.84452296819780892"/>
    <s v="80-89.99%"/>
    <s v="Mixed"/>
    <n v="0"/>
    <s v="0-9.99%"/>
    <x v="0"/>
    <x v="0"/>
    <n v="-30.39999999999892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3"/>
    <x v="0"/>
    <x v="0"/>
    <x v="4"/>
    <x v="1"/>
    <n v="1.36544"/>
    <n v="1.3619600000000001"/>
    <n v="34.799999999999272"/>
    <s v="30-34.99"/>
    <n v="1.36225"/>
    <n v="1.3624099999999999"/>
    <n v="1.36117"/>
    <n v="1.3618399999999999"/>
    <s v="bear"/>
    <s v="bear"/>
    <s v="same"/>
    <n v="12.399999999999078"/>
    <s v="12-14.99"/>
    <n v="0.12931034482754278"/>
    <s v="10-14.99%"/>
    <n v="30.300000000000878"/>
    <s v="30-39.99"/>
    <n v="4.1000000000002146"/>
    <n v="0.29268292682954566"/>
    <s v="20-29.99%"/>
    <n v="0.33064516129036448"/>
    <s v="30-39.99%"/>
    <n v="7.9000000000006843"/>
    <s v="5-9.99"/>
    <n v="0.63709677419365096"/>
    <s v="60-69.99%"/>
    <n v="2.6120967741941055"/>
    <s v="2-2.99"/>
    <x v="0"/>
    <x v="1"/>
    <n v="8.3999999999990784"/>
    <m/>
    <s v=""/>
    <s v=""/>
    <s v=""/>
    <s v=""/>
    <s v=""/>
    <s v=""/>
    <s v=""/>
    <m/>
    <m/>
    <s v=""/>
    <s v=""/>
    <s v=""/>
    <m/>
    <n v="1.36188"/>
    <n v="1.3623700000000001"/>
    <n v="1.3612899999999999"/>
    <n v="1.3622399999999999"/>
    <m/>
    <s v="bull"/>
    <n v="0.62037037037041798"/>
    <n v="10.800000000001919"/>
    <n v="3.5999999999991594"/>
    <n v="0.33333333333319626"/>
    <m/>
    <n v="1.3622300000000001"/>
    <n v="1.36242"/>
    <n v="1.35998"/>
    <n v="1.36069"/>
    <m/>
    <s v="bear"/>
    <n v="0.81147540983610433"/>
    <n v="24.399999999999977"/>
    <n v="15.400000000000968"/>
    <n v="0.63114754098364678"/>
    <m/>
    <n v="24.399999999999977"/>
    <s v="23-24.99"/>
    <n v="19.000000000000128"/>
    <n v="0.53977272727270187"/>
    <s v="50-59.99%"/>
    <n v="1.36242"/>
    <n v="1.35998"/>
    <n v="19.800000000000928"/>
    <s v="15-19.99"/>
    <n v="0.13218390804595245"/>
    <s v="10-19.99%"/>
    <n v="1.9677419354840153"/>
    <s v="170+%"/>
    <s v="Mixed"/>
    <n v="0.75284090909094337"/>
    <s v="70-79.99%"/>
    <x v="2"/>
    <x v="3"/>
    <n v="20.399999999999977"/>
    <n v="1.37354"/>
    <n v="4.5573770491803396"/>
    <n v="111.20000000000019"/>
    <n v="32.599999999999966"/>
    <n v="1.5"/>
    <n v="32.599999999999966"/>
    <n v="-30.899999999999977"/>
    <n v="0.94785276073619662"/>
    <m/>
    <m/>
    <s v=""/>
    <m/>
    <m/>
    <s v="buy stop"/>
    <n v="1.3597299999999999"/>
    <n v="1.36608"/>
    <n v="1.3628200000000001"/>
    <n v="2.444660194174552E-2"/>
    <n v="1.5"/>
    <n v="32.59999999999819"/>
    <n v="-30.900000000002592"/>
  </r>
  <r>
    <s v="Március 3"/>
    <x v="0"/>
    <x v="0"/>
    <x v="4"/>
    <x v="2"/>
    <n v="1.36544"/>
    <n v="1.3614299999999999"/>
    <n v="40.100000000000691"/>
    <s v="40-44.99"/>
    <n v="1.36348"/>
    <n v="1.3663000000000001"/>
    <n v="1.36347"/>
    <n v="1.3648499999999999"/>
    <s v="bull"/>
    <s v="bull"/>
    <s v="same"/>
    <n v="28.300000000001102"/>
    <s v="27-28.99"/>
    <n v="0.49127182044887613"/>
    <s v="40-49.99%"/>
    <n v="20.400000000000418"/>
    <s v="20-29.99"/>
    <n v="13.699999999998713"/>
    <n v="0"/>
    <s v="0-9.99%"/>
    <n v="0.48409893992926428"/>
    <s v="40-49.99%"/>
    <n v="8.6000000000008292"/>
    <s v="5-9.99"/>
    <n v="0.30388692579507048"/>
    <s v="30-39.99%"/>
    <n v="4.1632508833920738"/>
    <s v="4-4.99"/>
    <x v="0"/>
    <x v="0"/>
    <n v="-34.800000000001106"/>
    <m/>
    <s v=""/>
    <s v=""/>
    <s v=""/>
    <s v=""/>
    <s v=""/>
    <s v=""/>
    <s v=""/>
    <m/>
    <m/>
    <s v=""/>
    <s v=""/>
    <s v=""/>
    <m/>
    <n v="1.3648899999999999"/>
    <n v="1.36494"/>
    <n v="1.3626"/>
    <n v="1.3630800000000001"/>
    <m/>
    <s v="bear"/>
    <n v="0"/>
    <n v="23.400000000000087"/>
    <n v="18.099999999998673"/>
    <n v="0.77350427350421391"/>
    <m/>
    <n v="1.3631200000000001"/>
    <n v="1.3649899999999999"/>
    <n v="1.3630199999999999"/>
    <n v="1.3634599999999999"/>
    <m/>
    <s v="bull"/>
    <n v="0"/>
    <n v="19.700000000000273"/>
    <n v="3.3999999999978492"/>
    <n v="0.17258883248719809"/>
    <m/>
    <n v="23.899999999998922"/>
    <s v="23-24.99"/>
    <n v="21.499999999996522"/>
    <n v="0.49883990719249049"/>
    <s v="40-49.99%"/>
    <n v="1.3649899999999999"/>
    <n v="1.3626"/>
    <n v="0"/>
    <s v="20+"/>
    <n v="0.59600997506230702"/>
    <s v="50-59.99%"/>
    <n v="0.84452296819780892"/>
    <s v="80-89.99%"/>
    <s v="Mixed"/>
    <n v="0"/>
    <s v="0-9.99%"/>
    <x v="0"/>
    <x v="0"/>
    <n v="-30.39999999999892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3"/>
    <x v="0"/>
    <x v="0"/>
    <x v="4"/>
    <x v="2"/>
    <n v="1.36544"/>
    <n v="1.3614299999999999"/>
    <n v="40.100000000000691"/>
    <s v="40-44.99"/>
    <n v="1.36225"/>
    <n v="1.3624099999999999"/>
    <n v="1.36117"/>
    <n v="1.3618399999999999"/>
    <s v="bear"/>
    <s v="bear"/>
    <s v="same"/>
    <n v="12.399999999999078"/>
    <s v="12-14.99"/>
    <n v="0.24438902743141247"/>
    <s v="20-29.99%"/>
    <n v="30.300000000000882"/>
    <s v="30-39.99"/>
    <n v="4.1000000000002146"/>
    <n v="0"/>
    <s v="0-9.99%"/>
    <n v="0.33064516129036448"/>
    <s v="30-39.99%"/>
    <n v="2.5999999999992696"/>
    <s v="2.5-4.99"/>
    <n v="0.20967741935479539"/>
    <s v="20-29.99%"/>
    <n v="0.8596774193547061"/>
    <s v="0-0.99"/>
    <x v="1"/>
    <x v="1"/>
    <n v="8.3999999999990784"/>
    <n v="1.3669800000000001"/>
    <n v="3.6854838709681657"/>
    <n v="45.70000000000185"/>
    <n v="18.319999999998341"/>
    <n v="1.8"/>
    <n v="18.319999999998341"/>
    <n v="-18.899999999999078"/>
    <n v="1.0316593886463312"/>
    <s v="n"/>
    <m/>
    <s v=""/>
    <s v="win"/>
    <n v="18.319999999996117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609199999999999"/>
    <n v="1.3646419999999997"/>
    <n v="1.3628100000000001"/>
    <n v="3.9968253968250392E-2"/>
    <n v="1.8"/>
    <n v="18.319999999996117"/>
    <n v="-18.900000000001693"/>
  </r>
  <r>
    <s v="Március 2"/>
    <x v="0"/>
    <x v="0"/>
    <x v="0"/>
    <x v="0"/>
    <n v="1.3598300000000001"/>
    <n v="1.35362"/>
    <n v="62.100000000000492"/>
    <s v="60-64.99"/>
    <n v="1.35456"/>
    <n v="1.35527"/>
    <n v="1.35181"/>
    <n v="1.3521799999999999"/>
    <s v="bear"/>
    <s v="bear"/>
    <s v="same"/>
    <n v="34.600000000000186"/>
    <s v="29+"/>
    <n v="0.26570048309177396"/>
    <s v="20-29.99%"/>
    <n v="45.600000000001202"/>
    <s v="40-49.99"/>
    <n v="23.800000000000487"/>
    <n v="0.60504201680675562"/>
    <s v="60-69.99%"/>
    <n v="0.68786127167631095"/>
    <s v="60-69.99%"/>
    <n v="18.100000000000893"/>
    <s v="15-19.99"/>
    <n v="0.52312138728325996"/>
    <s v="50-59.99%"/>
    <n v="12.450289017341843"/>
    <s v="10-19.99"/>
    <x v="0"/>
    <x v="1"/>
    <n v="30.600000000000186"/>
    <m/>
    <s v=""/>
    <s v=""/>
    <s v=""/>
    <s v=""/>
    <s v=""/>
    <s v=""/>
    <s v=""/>
    <m/>
    <m/>
    <s v=""/>
    <s v=""/>
    <s v=""/>
    <m/>
    <n v="1.3521700000000001"/>
    <n v="1.35337"/>
    <n v="1.3513900000000001"/>
    <n v="1.3530800000000001"/>
    <m/>
    <s v="bull"/>
    <n v="1"/>
    <n v="19.799999999998708"/>
    <n v="9.0999999999996639"/>
    <n v="0.4595959595959726"/>
    <m/>
    <n v="1.35317"/>
    <n v="1.35483"/>
    <n v="1.3515699999999999"/>
    <n v="1.3547199999999999"/>
    <m/>
    <s v="bull"/>
    <n v="0.62883435582824598"/>
    <n v="32.600000000000406"/>
    <n v="15.499999999999403"/>
    <n v="0.47546012269936228"/>
    <m/>
    <n v="34.399999999998876"/>
    <s v="29+"/>
    <n v="24.599999999999067"/>
    <n v="0.46946564885495201"/>
    <s v="40-49.99%"/>
    <n v="1.35483"/>
    <n v="1.3513900000000001"/>
    <n v="22.299999999999542"/>
    <s v="20+"/>
    <n v="0.19484702093396519"/>
    <s v="10-19.99%"/>
    <n v="0.99421965317915295"/>
    <s v="90-99.99%"/>
    <s v="Reversal"/>
    <n v="0.76908396946565782"/>
    <s v="70-79.99%"/>
    <x v="0"/>
    <x v="3"/>
    <n v="30.39999999999887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"/>
    <x v="0"/>
    <x v="0"/>
    <x v="0"/>
    <x v="3"/>
    <n v="1.35697"/>
    <n v="1.3433600000000001"/>
    <n v="136.099999999999"/>
    <s v="120+"/>
    <n v="1.3560399999999999"/>
    <n v="1.35928"/>
    <n v="1.3554600000000001"/>
    <n v="1.35897"/>
    <s v="bull"/>
    <s v="bull"/>
    <s v="same"/>
    <n v="38.199999999999349"/>
    <s v="29+"/>
    <n v="0.11094783247611402"/>
    <s v="10-14.99%"/>
    <n v="121"/>
    <s v="90+"/>
    <n v="29.300000000000992"/>
    <n v="0.68259385665526762"/>
    <s v="60-69.99%"/>
    <n v="0.76701570680632181"/>
    <s v="70-79.99%"/>
    <n v="23.100000000000342"/>
    <s v="20+"/>
    <n v="0.60471204188483607"/>
    <s v="60-69.99%"/>
    <n v="17.718062827226298"/>
    <s v="10-19.99"/>
    <x v="0"/>
    <x v="1"/>
    <n v="34.199999999999349"/>
    <m/>
    <s v=""/>
    <s v=""/>
    <s v=""/>
    <s v=""/>
    <s v=""/>
    <s v=""/>
    <s v=""/>
    <m/>
    <m/>
    <s v=""/>
    <s v=""/>
    <s v=""/>
    <m/>
    <n v="1.3589800000000001"/>
    <n v="1.3598300000000001"/>
    <n v="1.35816"/>
    <n v="1.3585700000000001"/>
    <m/>
    <s v="bear"/>
    <n v="1"/>
    <n v="16.700000000000603"/>
    <n v="4.1000000000002146"/>
    <n v="0.24550898203593213"/>
    <m/>
    <n v="1.3585"/>
    <n v="1.3588499999999999"/>
    <n v="1.3567800000000001"/>
    <n v="1.35808"/>
    <m/>
    <s v="bear"/>
    <n v="0.90821256038650655"/>
    <n v="20.699999999997942"/>
    <n v="4.2000000000008697"/>
    <n v="0.20289855072469987"/>
    <m/>
    <n v="30.499999999999972"/>
    <s v="29+"/>
    <n v="8.3000000000010843"/>
    <n v="0.22192513368987721"/>
    <s v="20-29.99%"/>
    <n v="1.3598300000000001"/>
    <n v="1.3567800000000001"/>
    <n v="28.600000000000847"/>
    <s v="20+"/>
    <n v="1.3960323291690953E-2"/>
    <s v="0-9.99%"/>
    <n v="0.79842931937174055"/>
    <s v="70-79.99%"/>
    <s v="Reversal"/>
    <n v="0.94919786096258829"/>
    <s v="90+%"/>
    <x v="2"/>
    <x v="3"/>
    <n v="26.499999999999972"/>
    <n v="1.3513900000000001"/>
    <n v="1.7672131147541021"/>
    <n v="53.900000000000063"/>
    <n v="29.549999999999969"/>
    <n v="1.1000000000000001"/>
    <n v="29.549999999999969"/>
    <n v="-36.999999999999972"/>
    <n v="1.2521150592216586"/>
    <m/>
    <m/>
    <s v=""/>
    <m/>
    <m/>
    <s v="sell stop"/>
    <n v="1.3602300000000003"/>
    <n v="1.3536750000000002"/>
    <n v="1.35653"/>
    <n v="2.041621621621479E-2"/>
    <n v="1.1000000000000001"/>
    <n v="29.549999999999134"/>
    <n v="-37.000000000002586"/>
  </r>
  <r>
    <s v="Március 2"/>
    <x v="0"/>
    <x v="0"/>
    <x v="0"/>
    <x v="1"/>
    <n v="1.35422"/>
    <n v="1.35117"/>
    <n v="30.499999999999972"/>
    <s v="30-34.99"/>
    <n v="1.3515999999999999"/>
    <n v="1.3517699999999999"/>
    <n v="1.3504100000000001"/>
    <n v="1.3513599999999999"/>
    <s v="bear"/>
    <s v="bear"/>
    <s v="same"/>
    <n v="13.599999999998058"/>
    <s v="12-14.99"/>
    <n v="0.19672131147538835"/>
    <s v="15-19.99%"/>
    <n v="24.500000000000632"/>
    <s v="20-29.99"/>
    <n v="2.4000000000001798"/>
    <n v="0"/>
    <s v="0-9.99%"/>
    <n v="0.17647058823533254"/>
    <s v="10-19.99%"/>
    <n v="7.5999999999987189"/>
    <s v="5-9.99"/>
    <n v="0.55882352941175029"/>
    <s v="50-59.99%"/>
    <n v="1.3411764705883011"/>
    <s v="1-1.99"/>
    <x v="0"/>
    <x v="1"/>
    <n v="9.5999999999980581"/>
    <m/>
    <s v=""/>
    <s v=""/>
    <s v=""/>
    <s v=""/>
    <s v=""/>
    <s v=""/>
    <s v=""/>
    <m/>
    <m/>
    <s v=""/>
    <s v=""/>
    <s v=""/>
    <m/>
    <n v="1.35137"/>
    <n v="1.3522799999999999"/>
    <n v="1.3512200000000001"/>
    <n v="1.35212"/>
    <m/>
    <s v="bull"/>
    <n v="0"/>
    <n v="10.599999999998388"/>
    <n v="7.5000000000002842"/>
    <n v="0.70754716981145516"/>
    <m/>
    <n v="1.3521000000000001"/>
    <n v="1.3538699999999999"/>
    <n v="1.35137"/>
    <n v="1.3537699999999999"/>
    <m/>
    <s v="bull"/>
    <n v="0"/>
    <n v="24.999999999999467"/>
    <n v="16.699999999998383"/>
    <n v="0.66799999999994952"/>
    <m/>
    <n v="26.499999999998192"/>
    <s v="25-26.99"/>
    <n v="24.199999999998667"/>
    <n v="0.67977528089887995"/>
    <s v="60-69.99%"/>
    <n v="1.3538699999999999"/>
    <n v="1.3512200000000001"/>
    <n v="0"/>
    <s v="20+"/>
    <n v="0.86885245901633501"/>
    <s v="80-99.99%"/>
    <n v="1.9485294117648511"/>
    <s v="170+%"/>
    <s v="Reversal"/>
    <n v="0"/>
    <s v="0-9.99%"/>
    <x v="0"/>
    <x v="3"/>
    <n v="22.49999999999819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"/>
    <x v="0"/>
    <x v="0"/>
    <x v="0"/>
    <x v="2"/>
    <n v="1.3561700000000001"/>
    <n v="1.35117"/>
    <n v="50.000000000001151"/>
    <s v="50-54.99"/>
    <n v="1.35487"/>
    <n v="1.35656"/>
    <n v="1.35402"/>
    <n v="1.3563499999999999"/>
    <s v="bull"/>
    <s v="bull"/>
    <s v="same"/>
    <n v="25.399999999999867"/>
    <s v="25-26.99"/>
    <n v="0.43000000000000937"/>
    <s v="40-49.99%"/>
    <n v="28.500000000000188"/>
    <s v="20-29.99"/>
    <n v="14.799999999999258"/>
    <n v="0.1216216216215243"/>
    <s v="10-19.99%"/>
    <n v="0.58267716535430458"/>
    <s v="50-59.99%"/>
    <n v="3.8999999999989043"/>
    <s v="2.5-4.99"/>
    <n v="0.15354330708657185"/>
    <s v="10-19.99%"/>
    <n v="2.2724409448811493"/>
    <s v="2-2.99"/>
    <x v="0"/>
    <x v="2"/>
    <s v=""/>
    <m/>
    <s v=""/>
    <s v=""/>
    <s v=""/>
    <s v=""/>
    <s v=""/>
    <s v=""/>
    <s v=""/>
    <m/>
    <m/>
    <s v=""/>
    <s v=""/>
    <s v=""/>
    <m/>
    <n v="1.35639"/>
    <n v="1.35697"/>
    <n v="1.35545"/>
    <n v="1.35612"/>
    <m/>
    <s v="bear"/>
    <n v="0.52631578947363811"/>
    <n v="15.199999999999658"/>
    <n v="2.6999999999999247"/>
    <n v="0.17763157894736745"/>
    <m/>
    <n v="1.3561099999999999"/>
    <n v="1.35697"/>
    <n v="1.3557699999999999"/>
    <n v="1.3561399999999999"/>
    <m/>
    <s v="bull"/>
    <n v="0.66666666666654328"/>
    <n v="12.000000000000899"/>
    <n v="0.29999999999974492"/>
    <n v="2.4999999999976871E-2"/>
    <m/>
    <n v="15.199999999999658"/>
    <s v="15-16.99"/>
    <n v="2.9999999999996696"/>
    <n v="0.11029411764704442"/>
    <s v="10-19.99%"/>
    <n v="1.35697"/>
    <n v="1.35545"/>
    <n v="7.9999999999991189"/>
    <s v="5-9.99"/>
    <n v="0.14400000000000748"/>
    <s v="10-19.99%"/>
    <n v="0.59842519685038342"/>
    <s v="50-59.99%"/>
    <s v="Mixed"/>
    <n v="0.58823529411757025"/>
    <s v="50-59.99%"/>
    <x v="0"/>
    <x v="0"/>
    <n v="-21.69999999999965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"/>
    <x v="0"/>
    <x v="0"/>
    <x v="0"/>
    <x v="2"/>
    <n v="1.3561700000000001"/>
    <n v="1.35117"/>
    <n v="50.000000000001151"/>
    <s v="50-54.99"/>
    <n v="1.3515999999999999"/>
    <n v="1.3517699999999999"/>
    <n v="1.3504100000000001"/>
    <n v="1.3513599999999999"/>
    <s v="bear"/>
    <s v="bear"/>
    <s v="same"/>
    <n v="13.599999999998058"/>
    <s v="12-14.99"/>
    <n v="0.11999999999998402"/>
    <s v="10-14.99%"/>
    <n v="44.000000000001812"/>
    <s v="40-49.99"/>
    <n v="2.4000000000001798"/>
    <n v="0"/>
    <s v="0-9.99%"/>
    <n v="0.17647058823533254"/>
    <s v="10-19.99%"/>
    <n v="7.5999999999987189"/>
    <s v="5-9.99"/>
    <n v="0.55882352941175029"/>
    <s v="50-59.99%"/>
    <n v="1.3411764705883011"/>
    <s v="1-1.99"/>
    <x v="0"/>
    <x v="1"/>
    <n v="9.5999999999980581"/>
    <m/>
    <s v=""/>
    <s v=""/>
    <s v=""/>
    <s v=""/>
    <s v=""/>
    <s v=""/>
    <s v=""/>
    <m/>
    <m/>
    <s v=""/>
    <s v=""/>
    <s v=""/>
    <m/>
    <n v="1.35137"/>
    <n v="1.3522799999999999"/>
    <n v="1.3512200000000001"/>
    <n v="1.35212"/>
    <m/>
    <s v="bull"/>
    <n v="0"/>
    <n v="10.599999999998388"/>
    <n v="7.5000000000002842"/>
    <n v="0.70754716981145516"/>
    <m/>
    <n v="1.3521000000000001"/>
    <n v="1.3538699999999999"/>
    <n v="1.35137"/>
    <n v="1.3537699999999999"/>
    <m/>
    <s v="bull"/>
    <n v="0"/>
    <n v="24.999999999999467"/>
    <n v="16.699999999998383"/>
    <n v="0.66799999999994952"/>
    <m/>
    <n v="26.499999999998192"/>
    <s v="25-26.99"/>
    <n v="24.199999999998667"/>
    <n v="0.67977528089887995"/>
    <s v="60-69.99%"/>
    <n v="1.3538699999999999"/>
    <n v="1.3512200000000001"/>
    <n v="0"/>
    <s v="20+"/>
    <n v="0.52999999999995162"/>
    <s v="50-59.99%"/>
    <n v="1.9485294117648511"/>
    <s v="170+%"/>
    <s v="Reversal"/>
    <n v="0"/>
    <s v="0-9.99%"/>
    <x v="0"/>
    <x v="3"/>
    <n v="22.49999999999819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"/>
    <x v="0"/>
    <x v="0"/>
    <x v="1"/>
    <x v="0"/>
    <n v="1.3547800000000001"/>
    <n v="1.3506400000000001"/>
    <n v="41.400000000000325"/>
    <s v="40-44.99"/>
    <n v="1.3526100000000001"/>
    <n v="1.3530599999999999"/>
    <n v="1.34657"/>
    <n v="1.3470899999999999"/>
    <s v="bear"/>
    <s v="bear"/>
    <s v="same"/>
    <n v="64.89999999999884"/>
    <s v="29+"/>
    <n v="0.58454106280189544"/>
    <s v="50-59.99%"/>
    <n v="17.200000000001666"/>
    <s v="10-19.99"/>
    <n v="55.200000000001914"/>
    <n v="0.64311594202899292"/>
    <s v="60-69.99%"/>
    <n v="0.85053929121730198"/>
    <s v="80-99.99%"/>
    <n v="40.70000000000018"/>
    <s v="20+"/>
    <n v="0.62711864406781059"/>
    <s v="60-69.99%"/>
    <n v="34.616949152544343"/>
    <s v="30-39.99"/>
    <x v="0"/>
    <x v="0"/>
    <n v="-71.39999999999884"/>
    <m/>
    <s v=""/>
    <s v=""/>
    <s v=""/>
    <s v=""/>
    <s v=""/>
    <s v=""/>
    <s v=""/>
    <m/>
    <m/>
    <s v=""/>
    <s v=""/>
    <s v=""/>
    <m/>
    <n v="1.3470800000000001"/>
    <n v="1.3486100000000001"/>
    <n v="1.3459700000000001"/>
    <n v="1.3480700000000001"/>
    <m/>
    <s v="bull"/>
    <n v="1"/>
    <n v="26.399999999999757"/>
    <n v="9.900000000000464"/>
    <n v="0.37500000000002104"/>
    <m/>
    <n v="1.34806"/>
    <n v="1.3485799999999999"/>
    <n v="1.3475299999999999"/>
    <n v="1.34779"/>
    <m/>
    <s v="bear"/>
    <n v="1"/>
    <n v="10.499999999999954"/>
    <n v="2.6999999999999247"/>
    <n v="0.25714285714285112"/>
    <m/>
    <n v="26.399999999999757"/>
    <s v="25-26.99"/>
    <n v="12.600000000000389"/>
    <n v="0.34146341463415958"/>
    <s v="30-39.99%"/>
    <n v="1.3486100000000001"/>
    <n v="1.3459700000000001"/>
    <n v="46.69999999999952"/>
    <s v="20+"/>
    <n v="-0.49033816425119814"/>
    <b v="0"/>
    <n v="0.40677966101695268"/>
    <s v="40-49.99%"/>
    <s v="Mixed"/>
    <n v="1"/>
    <s v="90+%"/>
    <x v="0"/>
    <x v="3"/>
    <n v="22.39999999999975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"/>
    <x v="0"/>
    <x v="0"/>
    <x v="1"/>
    <x v="1"/>
    <n v="1.36178"/>
    <n v="1.3585199999999999"/>
    <n v="32.600000000000406"/>
    <s v="30-34.99"/>
    <n v="1.3598699999999999"/>
    <n v="1.36208"/>
    <n v="1.35978"/>
    <n v="1.36178"/>
    <s v="bull"/>
    <s v="bull"/>
    <s v="same"/>
    <n v="22.999999999999687"/>
    <s v="21-22.99"/>
    <n v="0.61349693251533033"/>
    <s v="60-69.99%"/>
    <n v="12.600000000000389"/>
    <s v="10-19.99"/>
    <n v="19.100000000000783"/>
    <n v="0"/>
    <s v="0-9.99%"/>
    <n v="0.83043478260874104"/>
    <s v="80-99.99%"/>
    <n v="2.9999999999996696"/>
    <s v="2.5-4.99"/>
    <n v="0.13043478260868305"/>
    <s v="10-19.99%"/>
    <n v="2.4913043478259489"/>
    <s v="2-2.99"/>
    <x v="1"/>
    <x v="1"/>
    <n v="18.999999999999687"/>
    <n v="1.3459700000000001"/>
    <n v="6.0043478260869847"/>
    <n v="138.09999999999877"/>
    <n v="18.999999999999687"/>
    <n v="1"/>
    <n v="18.999999999999687"/>
    <n v="-29.499999999999687"/>
    <n v="1.5526315789473775"/>
    <n v="1.3601799999999999"/>
    <m/>
    <n v="0.17391304347824407"/>
    <s v="win"/>
    <n v="18.999999999998852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624800000000001"/>
    <n v="1.3577300000000001"/>
    <n v="1.3595299999999999"/>
    <n v="2.5606779661014951E-2"/>
    <n v="1"/>
    <n v="18.999999999998852"/>
    <n v="-29.500000000002302"/>
  </r>
  <r>
    <s v="Március 1"/>
    <x v="0"/>
    <x v="0"/>
    <x v="1"/>
    <x v="2"/>
    <n v="1.36503"/>
    <n v="1.3585199999999999"/>
    <n v="65.100000000000165"/>
    <s v="65-69.99"/>
    <n v="1.3645799999999999"/>
    <n v="1.3653900000000001"/>
    <n v="1.36426"/>
    <n v="1.3645700000000001"/>
    <s v="bull"/>
    <s v="bear"/>
    <s v="opp"/>
    <n v="11.300000000000754"/>
    <s v="10-11.99"/>
    <n v="0.1182795698924632"/>
    <s v="10-14.99%"/>
    <n v="57.400000000000787"/>
    <s v="50-59.99"/>
    <n v="9.9999999998434674E-2"/>
    <n v="0"/>
    <s v="0-9.99%"/>
    <n v="8.8495575219847793E-3"/>
    <s v="0-9.99%"/>
    <n v="3.6000000000013799"/>
    <s v="2.5-4.99"/>
    <n v="0.31858407079656104"/>
    <s v="30-39.99%"/>
    <n v="3.1858407079157415E-2"/>
    <s v="0-0.99"/>
    <x v="0"/>
    <x v="1"/>
    <n v="7.3000000000007539"/>
    <m/>
    <s v=""/>
    <s v=""/>
    <s v=""/>
    <s v=""/>
    <s v=""/>
    <s v=""/>
    <s v=""/>
    <m/>
    <m/>
    <s v=""/>
    <s v=""/>
    <s v=""/>
    <m/>
    <n v="1.36456"/>
    <n v="1.3645"/>
    <n v="1.3636699999999999"/>
    <n v="1.3642300000000001"/>
    <m/>
    <s v="bear"/>
    <n v="0"/>
    <n v="8.3000000000010843"/>
    <n v="3.2999999999994145"/>
    <n v="0.39759036144566068"/>
    <m/>
    <n v="1.36422"/>
    <n v="1.3643000000000001"/>
    <n v="1.36338"/>
    <n v="1.3637300000000001"/>
    <m/>
    <s v="bear"/>
    <n v="0"/>
    <n v="9.200000000000319"/>
    <n v="4.8999999999987942"/>
    <n v="0.5326086956520244"/>
    <m/>
    <n v="11.200000000000099"/>
    <s v="10-11.99"/>
    <n v="8.1999999999982087"/>
    <n v="0.46857142857128864"/>
    <s v="40-49.99%"/>
    <n v="1.3645"/>
    <n v="1.36338"/>
    <n v="0"/>
    <s v="20+"/>
    <n v="0.17204301075268924"/>
    <s v="10-19.99%"/>
    <n v="0.99115044247781869"/>
    <s v="90-99.99%"/>
    <s v="Continuation"/>
    <n v="0"/>
    <s v="0-9.99%"/>
    <x v="0"/>
    <x v="3"/>
    <n v="7.200000000000098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30"/>
    <x v="0"/>
    <x v="1"/>
    <x v="2"/>
    <x v="3"/>
    <n v="1.3333600000000001"/>
    <n v="1.3241799999999999"/>
    <n v="91.800000000001887"/>
    <s v="90-94.99"/>
    <n v="1.33263"/>
    <n v="1.3338300000000001"/>
    <n v="1.33246"/>
    <n v="1.33368"/>
    <s v="bull"/>
    <s v="bull"/>
    <s v="same"/>
    <n v="13.700000000000934"/>
    <s v="12-14.99"/>
    <n v="9.8039215686285888E-2"/>
    <s v="0-9.99%"/>
    <n v="82.800000000000665"/>
    <s v="80-99.99"/>
    <n v="10.499999999999954"/>
    <n v="0.30476190476178794"/>
    <s v="30-39.99%"/>
    <n v="0.76642335766417802"/>
    <s v="70-79.99%"/>
    <n v="4.6999999999997044"/>
    <s v="2.5-4.99"/>
    <n v="0.343065693430612"/>
    <s v="30-39.99%"/>
    <n v="3.6021897810214103"/>
    <s v="3-3.99"/>
    <x v="1"/>
    <x v="1"/>
    <n v="9.7000000000009337"/>
    <n v="1.32544"/>
    <n v="5.1240875912405457"/>
    <n v="70.200000000000259"/>
    <n v="20.660000000001681"/>
    <n v="1.8"/>
    <n v="20.660000000001681"/>
    <n v="-20.200000000000934"/>
    <n v="0.97773475314614189"/>
    <n v="1.33378"/>
    <m/>
    <n v="0.96350364963496193"/>
    <s v="win"/>
    <n v="20.659999999999958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342300000000002"/>
    <n v="1.330244"/>
    <n v="1.3322099999999999"/>
    <n v="3.739603960395383E-2"/>
    <n v="1.8"/>
    <n v="20.659999999999958"/>
    <n v="-20.200000000003548"/>
  </r>
  <r>
    <s v="Április 29"/>
    <x v="0"/>
    <x v="1"/>
    <x v="3"/>
    <x v="1"/>
    <n v="1.32396"/>
    <n v="1.3204400000000001"/>
    <n v="35.199999999999676"/>
    <s v="35-39.99"/>
    <n v="1.3233699999999999"/>
    <n v="1.32426"/>
    <n v="1.32301"/>
    <n v="1.3241799999999999"/>
    <s v="bull"/>
    <s v="bull"/>
    <s v="same"/>
    <n v="12.499999999999734"/>
    <s v="12-14.99"/>
    <n v="0.26988636363636792"/>
    <s v="20-29.99%"/>
    <n v="25.699999999999612"/>
    <s v="20-29.99"/>
    <n v="8.099999999999774"/>
    <n v="0.27160493827147297"/>
    <s v="20-29.99%"/>
    <n v="0.64799999999999569"/>
    <s v="60-69.99%"/>
    <n v="2.9999999999996696"/>
    <s v="2.5-4.99"/>
    <n v="0.23999999999997867"/>
    <s v="20-29.99%"/>
    <n v="1.943999999999773"/>
    <s v="1-1.99"/>
    <x v="1"/>
    <x v="2"/>
    <s v=""/>
    <m/>
    <s v=""/>
    <s v=""/>
    <s v=""/>
    <n v="1.8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246600000000002"/>
    <n v="1.3210100000000002"/>
    <n v="1.3227599999999999"/>
    <n v="3.975789473683719E-2"/>
    <n v="1.8"/>
    <n v="18.499999999997797"/>
    <n v="-19.000000000002348"/>
  </r>
  <r>
    <s v="Április 29"/>
    <x v="0"/>
    <x v="1"/>
    <x v="3"/>
    <x v="1"/>
    <n v="1.32396"/>
    <n v="1.3204400000000001"/>
    <n v="35.199999999999676"/>
    <s v="35-39.99"/>
    <n v="1.32148"/>
    <n v="1.32152"/>
    <n v="1.3200700000000001"/>
    <n v="1.3207599999999999"/>
    <s v="bear"/>
    <s v="bear"/>
    <s v="same"/>
    <n v="14.499999999999513"/>
    <s v="12-14.99"/>
    <n v="0.30681818181817611"/>
    <s v="30-39.99%"/>
    <n v="24.399999999999977"/>
    <s v="20-29.99"/>
    <n v="7.2000000000005393"/>
    <n v="0"/>
    <s v="0-9.99%"/>
    <n v="0.49655172413798487"/>
    <s v="40-49.99%"/>
    <n v="3.6999999999998145"/>
    <s v="2.5-4.99"/>
    <n v="0.25517241379309924"/>
    <s v="20-29.99%"/>
    <n v="1.8372413793104518"/>
    <s v="1-1.99"/>
    <x v="0"/>
    <x v="0"/>
    <n v="-20.999999999999513"/>
    <m/>
    <s v=""/>
    <s v=""/>
    <s v=""/>
    <s v=""/>
    <s v=""/>
    <s v=""/>
    <s v=""/>
    <m/>
    <m/>
    <s v=""/>
    <s v=""/>
    <s v=""/>
    <m/>
    <n v="1.3207199999999999"/>
    <n v="1.32223"/>
    <n v="1.32067"/>
    <n v="1.3219799999999999"/>
    <m/>
    <s v="bull"/>
    <n v="0"/>
    <n v="15.600000000000058"/>
    <n v="12.600000000000389"/>
    <n v="0.80769230769232958"/>
    <m/>
    <n v="1.32192"/>
    <n v="1.3220799999999999"/>
    <n v="1.3192200000000001"/>
    <n v="1.3203800000000001"/>
    <m/>
    <s v="bear"/>
    <n v="0.42657342657344666"/>
    <n v="28.599999999998627"/>
    <n v="15.399999999998748"/>
    <n v="0.53846153846152056"/>
    <m/>
    <n v="30.099999999999572"/>
    <s v="29+"/>
    <n v="27.999999999999137"/>
    <n v="0.63348416289592702"/>
    <s v="60-69.99%"/>
    <n v="1.32223"/>
    <n v="1.3192200000000001"/>
    <n v="12.199999999999989"/>
    <s v="12-14.99"/>
    <n v="0.50852272727272008"/>
    <s v="50-59.99%"/>
    <n v="2.0758620689655576"/>
    <s v="170+%"/>
    <s v="Mixed"/>
    <n v="0.27601809954751927"/>
    <s v="20-29.99%"/>
    <x v="0"/>
    <x v="3"/>
    <n v="26.09999999999957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29"/>
    <x v="0"/>
    <x v="1"/>
    <x v="3"/>
    <x v="1"/>
    <n v="1.32396"/>
    <n v="1.31837"/>
    <n v="55.899999999999835"/>
    <s v="55-59.99"/>
    <n v="1.3233699999999999"/>
    <n v="1.32426"/>
    <n v="1.32301"/>
    <n v="1.3241799999999999"/>
    <s v="bull"/>
    <s v="bull"/>
    <s v="same"/>
    <n v="12.499999999999734"/>
    <s v="12-14.99"/>
    <n v="0.16994633273703205"/>
    <s v="15-19.99%"/>
    <n v="46.399999999999771"/>
    <s v="40-49.99"/>
    <n v="8.099999999999774"/>
    <n v="0.27160493827147297"/>
    <s v="20-29.99%"/>
    <n v="0.64799999999999569"/>
    <s v="60-69.99%"/>
    <n v="2.9999999999996696"/>
    <s v="2.5-4.99"/>
    <n v="0.23999999999997867"/>
    <s v="20-29.99%"/>
    <n v="1.943999999999773"/>
    <s v="1-1.99"/>
    <x v="1"/>
    <x v="2"/>
    <s v=""/>
    <m/>
    <s v=""/>
    <s v=""/>
    <s v=""/>
    <n v="1.8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246600000000002"/>
    <n v="1.3210100000000002"/>
    <n v="1.3227599999999999"/>
    <n v="3.975789473683719E-2"/>
    <n v="1.8"/>
    <n v="18.499999999997797"/>
    <n v="-19.000000000002348"/>
  </r>
  <r>
    <s v="Április 28"/>
    <x v="0"/>
    <x v="1"/>
    <x v="4"/>
    <x v="0"/>
    <n v="1.32656"/>
    <n v="1.31917"/>
    <n v="73.900000000000077"/>
    <s v="70-74.99"/>
    <n v="1.31935"/>
    <n v="1.31958"/>
    <n v="1.31786"/>
    <n v="1.3183800000000001"/>
    <s v="bear"/>
    <s v="bear"/>
    <s v="same"/>
    <n v="17.199999999999438"/>
    <s v="17-18.99"/>
    <n v="5.5480378890395268E-2"/>
    <s v="0-9.99%"/>
    <n v="69.799999999999869"/>
    <s v="60-69.99"/>
    <n v="9.6999999999991537"/>
    <n v="0.81443298969063438"/>
    <s v="80-99.99%"/>
    <n v="0.56395348837206227"/>
    <s v="50-59.99%"/>
    <n v="13.099999999999223"/>
    <s v="12-14.99"/>
    <n v="0.76162790697672389"/>
    <s v="70-79.99%"/>
    <n v="7.3877906976735774"/>
    <s v="7-7.99"/>
    <x v="1"/>
    <x v="1"/>
    <n v="13.199999999999438"/>
    <n v="1.3214300000000001"/>
    <n v="1.0755813953489475"/>
    <n v="18.500000000001293"/>
    <n v="-23.699999999999438"/>
    <n v="2.1"/>
    <n v="32.119999999998818"/>
    <n v="-23.699999999999438"/>
    <n v="0.73785803237858993"/>
    <n v="1.31881"/>
    <m/>
    <n v="0.44767441860462942"/>
    <s v="win"/>
    <n v="32.119999999997702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176099999999999"/>
    <n v="1.3231919999999999"/>
    <n v="1.3199800000000002"/>
    <n v="3.187341772151623E-2"/>
    <n v="2.1"/>
    <n v="32.119999999997702"/>
    <n v="-23.700000000002053"/>
  </r>
  <r>
    <s v="Április 28"/>
    <x v="0"/>
    <x v="1"/>
    <x v="4"/>
    <x v="3"/>
    <n v="1.32168"/>
    <n v="1.3141700000000001"/>
    <n v="75.099999999999056"/>
    <s v="75-79.99"/>
    <n v="1.3197399999999999"/>
    <n v="1.32457"/>
    <n v="1.3197300000000001"/>
    <n v="1.32457"/>
    <s v="bull"/>
    <s v="bull"/>
    <s v="same"/>
    <n v="48.399999999999551"/>
    <s v="29+"/>
    <n v="0.25965379494006929"/>
    <s v="20-29.99%"/>
    <n v="55.600000000000094"/>
    <s v="50-59.99"/>
    <n v="48.30000000000112"/>
    <n v="0.59834368530020543"/>
    <s v="50-59.99%"/>
    <n v="0.99793388429755303"/>
    <s v="90+%"/>
    <n v="28.900000000000592"/>
    <s v="20+"/>
    <n v="0.59710743801654664"/>
    <s v="50-59.99%"/>
    <n v="28.840289256199874"/>
    <s v="20-29.99"/>
    <x v="1"/>
    <x v="1"/>
    <n v="44.399999999999551"/>
    <n v="1.3113699999999999"/>
    <n v="1.7272727272727733"/>
    <n v="83.600000000001444"/>
    <n v="44.399999999999551"/>
    <n v="1"/>
    <n v="44.399999999999551"/>
    <n v="-54.899999999999551"/>
    <n v="1.2364864864864888"/>
    <n v="1.32128"/>
    <m/>
    <n v="0.32024793388428818"/>
    <s v="win"/>
    <n v="44.39999999999872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249700000000002"/>
    <n v="1.3151400000000002"/>
    <n v="1.31948"/>
    <n v="1.3759562841529512E-2"/>
    <n v="1"/>
    <n v="44.39999999999872"/>
    <n v="-54.900000000002166"/>
  </r>
  <r>
    <s v="Április 28"/>
    <x v="0"/>
    <x v="1"/>
    <x v="4"/>
    <x v="1"/>
    <n v="1.32172"/>
    <n v="1.3182199999999999"/>
    <n v="35.000000000000583"/>
    <s v="35-39.99"/>
    <n v="1.3194699999999999"/>
    <n v="1.31999"/>
    <n v="1.31779"/>
    <n v="1.31786"/>
    <s v="bear"/>
    <s v="bear"/>
    <s v="same"/>
    <n v="21.999999999999797"/>
    <s v="21-22.99"/>
    <n v="0.50571428571429133"/>
    <s v="50-59.99%"/>
    <n v="17.30000000000009"/>
    <s v="10-19.99"/>
    <n v="16.099999999998893"/>
    <n v="0.22360248447201286"/>
    <s v="20-29.99%"/>
    <n v="0.73181818181813818"/>
    <s v="70-79.99%"/>
    <n v="4.2999999999993044"/>
    <s v="2.5-4.99"/>
    <n v="0.19545454545451563"/>
    <s v="10-19.99%"/>
    <n v="3.1468181818174852"/>
    <s v="3-3.99"/>
    <x v="1"/>
    <x v="0"/>
    <n v="-28.499999999999797"/>
    <m/>
    <s v=""/>
    <n v="-21.999999999999797"/>
    <n v="-28.499999999999797"/>
    <n v="1"/>
    <n v="17.999999999999797"/>
    <n v="-28.499999999999797"/>
    <n v="1.5833333333333399"/>
    <m/>
    <m/>
    <s v=""/>
    <s v="lose"/>
    <n v="-28.500000000002412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175399999999999"/>
    <n v="1.32219"/>
    <n v="1.3203900000000002"/>
    <n v="2.6505263157892495E-2"/>
    <n v="1"/>
    <n v="17.999999999998018"/>
    <n v="-28.500000000002412"/>
  </r>
  <r>
    <s v="Április 28"/>
    <x v="0"/>
    <x v="1"/>
    <x v="4"/>
    <x v="2"/>
    <n v="1.32172"/>
    <n v="1.31637"/>
    <n v="53.499999999999659"/>
    <s v="50-54.99"/>
    <n v="1.31857"/>
    <n v="1.3187599999999999"/>
    <n v="1.3158799999999999"/>
    <n v="1.3159799999999999"/>
    <s v="bear"/>
    <s v="bear"/>
    <s v="same"/>
    <n v="28.799999999999937"/>
    <s v="27-28.99"/>
    <n v="0.44672897196259953"/>
    <s v="40-49.99%"/>
    <n v="29.600000000000737"/>
    <s v="20-29.99"/>
    <n v="25.900000000000922"/>
    <n v="0.15057915057918864"/>
    <s v="10-19.99%"/>
    <n v="0.89930555555558955"/>
    <s v="80-99.99%"/>
    <n v="4.9000000000010147"/>
    <s v="2.5-4.99"/>
    <n v="0.17013888888892451"/>
    <s v="10-19.99%"/>
    <n v="4.4065972222233016"/>
    <s v="4-4.99"/>
    <x v="0"/>
    <x v="1"/>
    <n v="24.799999999999937"/>
    <m/>
    <s v=""/>
    <s v=""/>
    <s v=""/>
    <s v=""/>
    <s v=""/>
    <s v=""/>
    <s v=""/>
    <m/>
    <m/>
    <s v=""/>
    <s v=""/>
    <s v=""/>
    <m/>
    <n v="1.3159700000000001"/>
    <n v="1.3174699999999999"/>
    <n v="1.31592"/>
    <n v="1.31738"/>
    <m/>
    <s v="bull"/>
    <n v="0.2903225806452121"/>
    <n v="15.499999999999403"/>
    <n v="14.099999999999113"/>
    <n v="0.9096774193548165"/>
    <m/>
    <n v="1.31742"/>
    <n v="1.3175699999999999"/>
    <n v="1.31517"/>
    <n v="1.31579"/>
    <m/>
    <s v="bear"/>
    <n v="0.5000000000000463"/>
    <n v="23.999999999999577"/>
    <n v="16.300000000000203"/>
    <n v="0.67916666666668712"/>
    <m/>
    <n v="23.999999999999577"/>
    <s v="23-24.99"/>
    <n v="30.399999999999316"/>
    <n v="0.76962025316455962"/>
    <s v="70-79.99%"/>
    <n v="1.3175699999999999"/>
    <n v="1.31517"/>
    <n v="12.000000000000899"/>
    <s v="12-14.99"/>
    <n v="0.22429906542053749"/>
    <s v="20-29.99%"/>
    <n v="0.83333333333332049"/>
    <s v="80-89.99%"/>
    <s v="Mixed"/>
    <n v="0.41772151898739091"/>
    <s v="40-49.99%"/>
    <x v="2"/>
    <x v="3"/>
    <n v="19.999999999999577"/>
    <n v="1.32656"/>
    <n v="3.7458333333334215"/>
    <n v="89.900000000000531"/>
    <n v="31.999999999999368"/>
    <n v="1.5"/>
    <n v="31.999999999999368"/>
    <n v="-30.499999999999577"/>
    <n v="0.95312500000000566"/>
    <m/>
    <m/>
    <s v=""/>
    <m/>
    <m/>
    <s v="buy stop"/>
    <n v="1.3149199999999999"/>
    <n v="1.32117"/>
    <n v="1.3179700000000001"/>
    <n v="2.4767213114752322E-2"/>
    <n v="1.5"/>
    <n v="31.999999999998696"/>
    <n v="-30.500000000002192"/>
  </r>
  <r>
    <s v="Április 27"/>
    <x v="0"/>
    <x v="1"/>
    <x v="0"/>
    <x v="0"/>
    <n v="1.3313900000000001"/>
    <n v="1.3277699999999999"/>
    <n v="36.200000000001786"/>
    <s v="35-39.99"/>
    <n v="1.3311500000000001"/>
    <n v="1.3336399999999999"/>
    <n v="1.3310500000000001"/>
    <n v="1.3333299999999999"/>
    <s v="bull"/>
    <s v="bull"/>
    <s v="same"/>
    <n v="25.899999999998702"/>
    <s v="25-26.99"/>
    <n v="9.3922651933698947E-2"/>
    <s v="0-9.99%"/>
    <n v="32.800000000001717"/>
    <s v="30-39.99"/>
    <n v="21.799999999998487"/>
    <n v="0.88990825688071806"/>
    <s v="80-99.99%"/>
    <n v="0.84169884169882547"/>
    <s v="80-99.99%"/>
    <n v="22.499999999998632"/>
    <s v="20+"/>
    <n v="0.86872586872585944"/>
    <s v="80-99.99%"/>
    <n v="18.938223938222421"/>
    <s v="10-19.99"/>
    <x v="0"/>
    <x v="1"/>
    <n v="21.899999999998702"/>
    <m/>
    <s v=""/>
    <s v=""/>
    <s v=""/>
    <s v=""/>
    <s v=""/>
    <s v=""/>
    <s v=""/>
    <m/>
    <m/>
    <s v=""/>
    <s v=""/>
    <s v=""/>
    <m/>
    <n v="1.3332900000000001"/>
    <n v="1.3340799999999999"/>
    <n v="1.32918"/>
    <n v="1.3315699999999999"/>
    <m/>
    <s v="bear"/>
    <n v="0.54897959183671663"/>
    <n v="48.999999999999048"/>
    <n v="17.200000000001658"/>
    <n v="0.35102040816330599"/>
    <m/>
    <n v="1.3315999999999999"/>
    <n v="1.33165"/>
    <n v="1.3292999999999999"/>
    <n v="1.33097"/>
    <m/>
    <s v="bear"/>
    <n v="0.11063829787230585"/>
    <n v="23.500000000000743"/>
    <n v="6.2999999999990841"/>
    <n v="0.26808510638293126"/>
    <m/>
    <n v="48.999999999999048"/>
    <s v="29+"/>
    <n v="23.500000000000743"/>
    <n v="0.32413793103449395"/>
    <s v="30-39.99%"/>
    <n v="1.3340799999999999"/>
    <n v="1.32918"/>
    <n v="26.899999999998592"/>
    <s v="20+"/>
    <n v="0.61049723756904328"/>
    <s v="60-69.99%"/>
    <n v="1.8918918918919501"/>
    <s v="170+%"/>
    <s v="Reversal"/>
    <n v="0.4068965517241096"/>
    <s v="40-49.99%"/>
    <x v="0"/>
    <x v="3"/>
    <n v="44.99999999999904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27"/>
    <x v="0"/>
    <x v="1"/>
    <x v="0"/>
    <x v="3"/>
    <n v="1.33812"/>
    <n v="1.3284800000000001"/>
    <n v="96.399999999998712"/>
    <s v="95-99.99"/>
    <n v="1.3294699999999999"/>
    <n v="1.3294699999999999"/>
    <n v="1.3277699999999999"/>
    <n v="1.3281700000000001"/>
    <s v="bear"/>
    <s v="bear"/>
    <s v="same"/>
    <n v="17.000000000000348"/>
    <s v="17-18.99"/>
    <n v="0.1026970954356678"/>
    <s v="10-14.99%"/>
    <n v="86.500000000000469"/>
    <s v="80-99.99"/>
    <n v="12.999999999998568"/>
    <n v="0.23846153846158971"/>
    <s v="20-29.99%"/>
    <n v="0.76470588235284132"/>
    <s v="70-79.99%"/>
    <n v="7.1000000000021046"/>
    <s v="5-9.99"/>
    <n v="0.41764705882364467"/>
    <s v="40-49.99%"/>
    <n v="5.4294117647067823"/>
    <s v="5-5.99"/>
    <x v="1"/>
    <x v="1"/>
    <n v="13.000000000000348"/>
    <n v="1.3340799999999999"/>
    <n v="2.7117647058822993"/>
    <n v="46.10000000000003"/>
    <n v="31.700000000000735"/>
    <n v="2.1"/>
    <n v="31.700000000000735"/>
    <n v="-23.500000000000348"/>
    <n v="0.74132492113564052"/>
    <n v="1.3282099999999999"/>
    <m/>
    <n v="0.74117647058824299"/>
    <s v="win"/>
    <n v="31.699999999998951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275199999999998"/>
    <n v="1.33304"/>
    <n v="1.3298700000000001"/>
    <n v="3.2144680851059773E-2"/>
    <n v="2.1"/>
    <n v="31.699999999998951"/>
    <n v="-23.500000000002963"/>
  </r>
  <r>
    <s v="Április 26"/>
    <x v="0"/>
    <x v="1"/>
    <x v="1"/>
    <x v="0"/>
    <n v="1.3345800000000001"/>
    <n v="1.33127"/>
    <n v="33.100000000001458"/>
    <s v="30-34.99"/>
    <n v="1.3315999999999999"/>
    <n v="1.33172"/>
    <n v="1.3297699999999999"/>
    <n v="1.33057"/>
    <s v="bear"/>
    <s v="bear"/>
    <s v="same"/>
    <n v="19.500000000001183"/>
    <s v="19-20.99"/>
    <n v="0.13595166163143252"/>
    <s v="10-14.99%"/>
    <n v="28.600000000000843"/>
    <s v="20-29.99"/>
    <n v="10.299999999998644"/>
    <n v="0.67961165048545158"/>
    <s v="60-69.99%"/>
    <n v="0.52820512820502663"/>
    <s v="50-59.99%"/>
    <n v="15.000000000000568"/>
    <s v="15-19.99"/>
    <n v="0.76923076923075173"/>
    <s v="70-79.99%"/>
    <n v="7.9230769230756994"/>
    <s v="7-7.99"/>
    <x v="1"/>
    <x v="1"/>
    <n v="15.500000000001183"/>
    <n v="1.3415600000000001"/>
    <n v="5.0461538461535769"/>
    <n v="98.400000000000716"/>
    <n v="15.500000000001183"/>
    <n v="1"/>
    <n v="15.500000000001183"/>
    <n v="-26.000000000001183"/>
    <n v="1.677419354838658"/>
    <n v="1.3314699999999999"/>
    <m/>
    <n v="0.12820512820516325"/>
    <s v="win"/>
    <n v="15.499999999999403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295199999999998"/>
    <n v="1.3336700000000001"/>
    <n v="1.3321200000000002"/>
    <n v="2.9053846153841913E-2"/>
    <n v="1"/>
    <n v="15.499999999999403"/>
    <n v="-26.000000000003798"/>
  </r>
  <r>
    <s v="Április 26"/>
    <x v="0"/>
    <x v="1"/>
    <x v="1"/>
    <x v="1"/>
    <n v="1.3380799999999999"/>
    <n v="1.33569"/>
    <n v="23.899999999998922"/>
    <s v="20-24.99"/>
    <n v="1.33779"/>
    <n v="1.3386800000000001"/>
    <n v="1.3374699999999999"/>
    <n v="1.33779"/>
    <s v="bull"/>
    <s v="cross"/>
    <s v="diff"/>
    <n v="12.100000000001554"/>
    <s v="12-14.99"/>
    <n v="0.25523012552302382"/>
    <s v="20-29.99%"/>
    <n v="17.799999999998928"/>
    <s v="10-19.99"/>
    <n v="0"/>
    <n v="0"/>
    <s v="0-9.99%"/>
    <n v="0"/>
    <s v="0-9.99%"/>
    <n v="6.0000000000015596"/>
    <s v="5-9.99"/>
    <n v="0.49586776859510656"/>
    <s v="40-49.99%"/>
    <n v="0"/>
    <s v="0-0.99"/>
    <x v="0"/>
    <x v="1"/>
    <n v="8.100000000001554"/>
    <m/>
    <s v=""/>
    <s v=""/>
    <s v=""/>
    <s v=""/>
    <s v=""/>
    <s v=""/>
    <s v=""/>
    <m/>
    <m/>
    <s v=""/>
    <s v=""/>
    <s v=""/>
    <m/>
    <n v="1.3377399999999999"/>
    <n v="1.33847"/>
    <n v="1.33768"/>
    <n v="1.3383499999999999"/>
    <m/>
    <s v="bull"/>
    <n v="0.49367088607604898"/>
    <n v="7.9000000000006843"/>
    <n v="6.0999999999999943"/>
    <n v="0.77215189873410961"/>
    <m/>
    <n v="1.3383700000000001"/>
    <n v="1.3388800000000001"/>
    <n v="1.3379799999999999"/>
    <n v="1.3381700000000001"/>
    <m/>
    <s v="bear"/>
    <n v="0.88888888888891626"/>
    <n v="9.0000000000012292"/>
    <n v="1.9999999999997797"/>
    <n v="0.22222222222216739"/>
    <m/>
    <n v="12.000000000000899"/>
    <s v="12-14.99"/>
    <n v="8.099999999999774"/>
    <n v="0.4792899408283347"/>
    <s v="40-49.99%"/>
    <n v="1.3388800000000001"/>
    <n v="1.33768"/>
    <n v="8.0000000000013394"/>
    <s v="5-9.99"/>
    <n v="0.16736401673639079"/>
    <s v="10-19.99%"/>
    <n v="0.9917355371900296"/>
    <s v="90-99.99%"/>
    <s v="Mixed"/>
    <n v="0.70414201183438563"/>
    <s v="70-79.99%"/>
    <x v="2"/>
    <x v="3"/>
    <n v="8.0000000000008988"/>
    <n v="1.32209"/>
    <n v="12.991666666665688"/>
    <n v="155.89999999999992"/>
    <n v="24.800000000002157"/>
    <n v="2.4"/>
    <n v="24.800000000002157"/>
    <n v="-18.500000000000899"/>
    <n v="0.74596774193545523"/>
    <m/>
    <m/>
    <s v=""/>
    <m/>
    <m/>
    <s v="sell stop"/>
    <n v="1.3392800000000002"/>
    <n v="1.3350499999999998"/>
    <n v="1.3374299999999999"/>
    <n v="4.0832432432424681E-2"/>
    <n v="2.4"/>
    <n v="24.800000000001322"/>
    <n v="-18.500000000003514"/>
  </r>
  <r>
    <s v="Április 26"/>
    <x v="0"/>
    <x v="1"/>
    <x v="1"/>
    <x v="1"/>
    <n v="1.3380799999999999"/>
    <n v="1.33569"/>
    <n v="23.899999999998922"/>
    <s v="20-24.99"/>
    <n v="1.33673"/>
    <n v="1.33693"/>
    <n v="1.3349200000000001"/>
    <n v="1.33497"/>
    <s v="bear"/>
    <s v="bear"/>
    <s v="same"/>
    <n v="20.099999999998452"/>
    <s v="19-20.99"/>
    <n v="0.51882845188283"/>
    <s v="50-59.99%"/>
    <n v="11.499999999999844"/>
    <s v="10-19.99"/>
    <n v="17.599999999999838"/>
    <n v="0.40909090909094348"/>
    <s v="40-49.99%"/>
    <n v="0.87562189054732309"/>
    <s v="80-99.99%"/>
    <n v="7.699999999999374"/>
    <s v="5-9.99"/>
    <n v="0.38308457711442623"/>
    <s v="30-39.99%"/>
    <n v="6.7422885572138398"/>
    <s v="6-6.99"/>
    <x v="1"/>
    <x v="0"/>
    <n v="-26.599999999998452"/>
    <m/>
    <s v=""/>
    <n v="-20.099999999998452"/>
    <n v="-26.599999999998452"/>
    <n v="1"/>
    <n v="16.099999999998452"/>
    <n v="-26.599999999998452"/>
    <n v="1.6521739130435409"/>
    <m/>
    <m/>
    <s v=""/>
    <s v="lose"/>
    <n v="-26.600000000001067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3467"/>
    <n v="1.3389399999999998"/>
    <n v="1.3373300000000001"/>
    <n v="2.8398496240600361E-2"/>
    <n v="1"/>
    <n v="16.099999999996673"/>
    <n v="-26.600000000001067"/>
  </r>
  <r>
    <s v="Április 26"/>
    <x v="0"/>
    <x v="1"/>
    <x v="1"/>
    <x v="1"/>
    <n v="1.3380799999999999"/>
    <n v="1.3355900000000001"/>
    <n v="24.899999999998812"/>
    <s v="20-24.99"/>
    <n v="1.33673"/>
    <n v="1.33693"/>
    <n v="1.3349200000000001"/>
    <n v="1.33497"/>
    <s v="bear"/>
    <s v="bear"/>
    <s v="same"/>
    <n v="20.099999999998452"/>
    <s v="19-20.99"/>
    <n v="0.53815261044175133"/>
    <s v="50-59.99%"/>
    <n v="11.499999999999844"/>
    <s v="10-19.99"/>
    <n v="17.599999999999838"/>
    <n v="0.35227272727276743"/>
    <s v="30-39.99%"/>
    <n v="0.87562189054732309"/>
    <s v="80-99.99%"/>
    <n v="6.6999999999994841"/>
    <s v="5-9.99"/>
    <n v="0.33333333333333331"/>
    <s v="30-39.99%"/>
    <n v="5.866666666666613"/>
    <s v="5-5.99"/>
    <x v="1"/>
    <x v="0"/>
    <n v="-26.599999999998452"/>
    <m/>
    <s v=""/>
    <n v="-20.099999999998452"/>
    <n v="-26.599999999998452"/>
    <n v="1"/>
    <n v="16.099999999998452"/>
    <n v="-26.599999999998452"/>
    <n v="1.6521739130435409"/>
    <m/>
    <m/>
    <s v=""/>
    <s v="lose"/>
    <n v="-26.600000000001067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3467"/>
    <n v="1.3389399999999998"/>
    <n v="1.3373300000000001"/>
    <n v="2.8398496240600361E-2"/>
    <n v="1"/>
    <n v="16.099999999996673"/>
    <n v="-26.600000000001067"/>
  </r>
  <r>
    <s v="Április 23"/>
    <x v="0"/>
    <x v="1"/>
    <x v="2"/>
    <x v="2"/>
    <n v="1.32698"/>
    <n v="1.3201099999999999"/>
    <n v="68.700000000001538"/>
    <s v="65-69.99"/>
    <n v="1.3267500000000001"/>
    <n v="1.32857"/>
    <n v="1.3267500000000001"/>
    <n v="1.32687"/>
    <s v="bull"/>
    <s v="bull"/>
    <s v="same"/>
    <n v="18.199999999999328"/>
    <s v="17-18.99"/>
    <n v="3.3478893740894806E-2"/>
    <s v="0-9.99%"/>
    <n v="66.400000000002009"/>
    <s v="60-69.99"/>
    <n v="1.1999999999989797"/>
    <n v="0"/>
    <s v="0-9.99%"/>
    <n v="6.5934065934012312E-2"/>
    <s v="0-9.99%"/>
    <n v="15.899999999999803"/>
    <s v="15-19.99"/>
    <n v="0.87362637362639506"/>
    <s v="80-99.99%"/>
    <n v="1.0483516483507829"/>
    <s v="1-1.99"/>
    <x v="0"/>
    <x v="0"/>
    <n v="-24.699999999999328"/>
    <m/>
    <s v=""/>
    <s v=""/>
    <s v=""/>
    <s v=""/>
    <s v=""/>
    <s v=""/>
    <s v=""/>
    <m/>
    <m/>
    <s v=""/>
    <s v=""/>
    <s v=""/>
    <m/>
    <n v="1.3269200000000001"/>
    <n v="1.32779"/>
    <n v="1.32636"/>
    <n v="1.3276399999999999"/>
    <m/>
    <s v="bull"/>
    <n v="0.56643356643353382"/>
    <n v="14.300000000000423"/>
    <n v="7.1999999999983189"/>
    <n v="0.50349650349637098"/>
    <m/>
    <n v="1.32755"/>
    <n v="1.33182"/>
    <n v="1.3270900000000001"/>
    <n v="1.3304800000000001"/>
    <m/>
    <s v="bull"/>
    <n v="1"/>
    <n v="47.29999999999901"/>
    <n v="29.300000000000992"/>
    <n v="0.61945031712476972"/>
    <m/>
    <n v="54.600000000000207"/>
    <s v="29+"/>
    <n v="36.499999999999311"/>
    <n v="0.5925324675324618"/>
    <s v="50-59.99%"/>
    <n v="1.33182"/>
    <n v="1.32636"/>
    <n v="48.399999999999551"/>
    <s v="20+"/>
    <n v="9.0247452692875083E-2"/>
    <s v="0-9.99%"/>
    <n v="3.0000000000001221"/>
    <s v="170+%"/>
    <s v="Continuation"/>
    <n v="0.89935064935063791"/>
    <s v="80-9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22"/>
    <x v="0"/>
    <x v="1"/>
    <x v="3"/>
    <x v="0"/>
    <n v="1.3351900000000001"/>
    <n v="1.3281799999999999"/>
    <n v="70.100000000001828"/>
    <s v="70-74.99"/>
    <n v="1.3286199999999999"/>
    <n v="1.32904"/>
    <n v="1.32755"/>
    <n v="1.3279700000000001"/>
    <s v="bear"/>
    <s v="bear"/>
    <s v="same"/>
    <n v="14.899999999999913"/>
    <s v="12-14.99"/>
    <n v="0.1226818830242597"/>
    <s v="10-14.99%"/>
    <n v="61.500000000000995"/>
    <s v="60-69.99"/>
    <n v="6.4999999999981739"/>
    <n v="0.32307692307673913"/>
    <s v="30-39.99%"/>
    <n v="0.436241610738135"/>
    <s v="40-49.99%"/>
    <n v="6.2999999999990841"/>
    <s v="5-9.99"/>
    <n v="0.42281879194624972"/>
    <s v="40-49.99%"/>
    <n v="2.7483221476498509"/>
    <s v="2-2.99"/>
    <x v="0"/>
    <x v="1"/>
    <n v="10.899999999999913"/>
    <m/>
    <s v=""/>
    <s v=""/>
    <s v=""/>
    <s v=""/>
    <s v=""/>
    <s v=""/>
    <s v=""/>
    <m/>
    <m/>
    <s v=""/>
    <s v=""/>
    <s v=""/>
    <m/>
    <n v="1.32792"/>
    <n v="1.33304"/>
    <n v="1.3278799999999999"/>
    <n v="1.3310299999999999"/>
    <m/>
    <s v="bull"/>
    <n v="5.8139534883713928E-2"/>
    <n v="51.600000000000534"/>
    <n v="31.099999999999461"/>
    <n v="0.60271317829455695"/>
    <m/>
    <n v="1.33097"/>
    <n v="1.33175"/>
    <n v="1.3257699999999999"/>
    <n v="1.3294699999999999"/>
    <m/>
    <s v="bear"/>
    <n v="0.40301003344481345"/>
    <n v="59.800000000000963"/>
    <n v="15.000000000000568"/>
    <n v="0.25083612040134323"/>
    <m/>
    <n v="72.700000000001097"/>
    <s v="29+"/>
    <n v="46.10000000000003"/>
    <n v="0.41382405745062306"/>
    <s v="40-49.99%"/>
    <n v="1.33304"/>
    <n v="1.3257699999999999"/>
    <n v="24.100000000000232"/>
    <s v="20+"/>
    <n v="0.6932952924393665"/>
    <s v="60-69.99%"/>
    <n v="4.8791946308725853"/>
    <s v="170+%"/>
    <s v="Mixed"/>
    <n v="0.24326750448832618"/>
    <s v="20-2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22"/>
    <x v="0"/>
    <x v="1"/>
    <x v="3"/>
    <x v="3"/>
    <n v="1.3420799999999999"/>
    <n v="1.3330900000000001"/>
    <n v="89.899999999998315"/>
    <s v="85-89.99"/>
    <n v="1.3338099999999999"/>
    <n v="1.3342099999999999"/>
    <n v="1.33172"/>
    <n v="1.33216"/>
    <s v="bear"/>
    <s v="bear"/>
    <s v="same"/>
    <n v="24.899999999998812"/>
    <s v="23-24.99"/>
    <n v="0.12458286985537362"/>
    <s v="10-14.99%"/>
    <n v="78.700000000000443"/>
    <s v="70-79.99"/>
    <n v="16.499999999999293"/>
    <n v="0.56363636363644687"/>
    <s v="50-59.99%"/>
    <n v="0.6626506024096418"/>
    <s v="60-69.99%"/>
    <n v="13.700000000000934"/>
    <s v="12-14.99"/>
    <n v="0.5502008032129152"/>
    <s v="50-59.99%"/>
    <n v="9.0783132530127109"/>
    <s v="9-9.99"/>
    <x v="0"/>
    <x v="2"/>
    <s v=""/>
    <m/>
    <s v=""/>
    <s v=""/>
    <s v=""/>
    <s v=""/>
    <s v=""/>
    <s v=""/>
    <s v=""/>
    <m/>
    <m/>
    <s v=""/>
    <s v=""/>
    <s v=""/>
    <m/>
    <n v="1.3321700000000001"/>
    <n v="1.3326100000000001"/>
    <n v="1.3316699999999999"/>
    <n v="1.33219"/>
    <m/>
    <s v="bull"/>
    <n v="1"/>
    <n v="9.4000000000016293"/>
    <n v="0.19999999999908979"/>
    <n v="2.1276595744580334E-2"/>
    <m/>
    <n v="1.3321799999999999"/>
    <n v="1.3325400000000001"/>
    <n v="1.33107"/>
    <n v="1.33151"/>
    <m/>
    <s v="bear"/>
    <n v="1"/>
    <n v="14.700000000000824"/>
    <n v="6.6999999999994841"/>
    <n v="0.45578231292510946"/>
    <m/>
    <n v="15.400000000000968"/>
    <s v="15-16.99"/>
    <n v="6.8999999999985739"/>
    <n v="0.28630705394182038"/>
    <s v="20-29.99%"/>
    <n v="1.3326100000000001"/>
    <n v="1.33107"/>
    <n v="20.200000000001328"/>
    <s v="20+"/>
    <n v="-5.3392658509459949E-2"/>
    <b v="0"/>
    <n v="0.61847389558239774"/>
    <s v="60-69.99%"/>
    <s v="Mixed"/>
    <n v="1"/>
    <s v="90+%"/>
    <x v="2"/>
    <x v="0"/>
    <n v="-21.900000000000968"/>
    <m/>
    <s v=""/>
    <n v="-15.400000000000968"/>
    <n v="-21.900000000000968"/>
    <n v="1"/>
    <n v="11.400000000000968"/>
    <n v="-21.900000000000968"/>
    <n v="1.9210526315788692"/>
    <m/>
    <m/>
    <s v=""/>
    <m/>
    <m/>
    <s v="buy stop"/>
    <n v="1.3308199999999999"/>
    <n v="1.3341500000000002"/>
    <n v="1.3330100000000003"/>
    <n v="3.4493150684925866E-2"/>
    <n v="1"/>
    <n v="11.399999999999189"/>
    <n v="-21.900000000003583"/>
  </r>
  <r>
    <s v="Április 22"/>
    <x v="0"/>
    <x v="1"/>
    <x v="3"/>
    <x v="1"/>
    <n v="1.3402799999999999"/>
    <n v="1.33786"/>
    <n v="24.199999999998667"/>
    <s v="20-24.99"/>
    <n v="1.3398699999999999"/>
    <n v="1.34108"/>
    <n v="1.3397600000000001"/>
    <n v="1.34067"/>
    <s v="bull"/>
    <s v="bull"/>
    <s v="same"/>
    <n v="13.199999999999878"/>
    <s v="12-14.99"/>
    <n v="0.2148760330578027"/>
    <s v="20-29.99%"/>
    <n v="19.000000000000128"/>
    <s v="10-19.99"/>
    <n v="8.0000000000013394"/>
    <n v="0.487500000000059"/>
    <s v="40-49.99%"/>
    <n v="0.6060606060607131"/>
    <s v="60-69.99%"/>
    <n v="8.0000000000013394"/>
    <s v="5-9.99"/>
    <n v="0.6060606060607131"/>
    <s v="60-69.99%"/>
    <n v="4.8484848484865166"/>
    <s v="4-4.99"/>
    <x v="0"/>
    <x v="1"/>
    <n v="9.1999999999998785"/>
    <m/>
    <s v=""/>
    <s v=""/>
    <s v=""/>
    <s v=""/>
    <s v=""/>
    <s v=""/>
    <s v=""/>
    <m/>
    <m/>
    <s v=""/>
    <s v=""/>
    <s v=""/>
    <m/>
    <n v="1.3407100000000001"/>
    <n v="1.34121"/>
    <n v="1.34006"/>
    <n v="1.34097"/>
    <m/>
    <s v="bull"/>
    <n v="0.80869565217400874"/>
    <n v="11.499999999999844"/>
    <n v="2.5999999999992696"/>
    <n v="0.22608695652167868"/>
    <m/>
    <n v="1.3409599999999999"/>
    <n v="1.3417699999999999"/>
    <n v="1.34076"/>
    <n v="1.3409800000000001"/>
    <m/>
    <s v="bull"/>
    <n v="1"/>
    <n v="10.099999999999554"/>
    <n v="0.20000000000131024"/>
    <n v="1.9801980198150403E-2"/>
    <m/>
    <n v="17.099999999998783"/>
    <s v="17-18.99"/>
    <n v="2.8000000000005798"/>
    <n v="0.1296296296296601"/>
    <s v="10-19.99%"/>
    <n v="1.3417699999999999"/>
    <n v="1.34006"/>
    <n v="14.899999999999913"/>
    <s v="12-14.99"/>
    <n v="9.0909090909049209E-2"/>
    <s v="0-9.99%"/>
    <n v="1.2954545454544653"/>
    <s v="120-129.99%"/>
    <s v="Continuation"/>
    <n v="0.89814814814819766"/>
    <s v="80-99.99%"/>
    <x v="0"/>
    <x v="3"/>
    <n v="13.09999999999878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22"/>
    <x v="0"/>
    <x v="1"/>
    <x v="3"/>
    <x v="2"/>
    <n v="1.3402799999999999"/>
    <n v="1.33728"/>
    <n v="29.999999999998916"/>
    <s v="25-29.99"/>
    <n v="1.3398699999999999"/>
    <n v="1.34108"/>
    <n v="1.3397600000000001"/>
    <n v="1.34067"/>
    <s v="bull"/>
    <s v="bull"/>
    <s v="same"/>
    <n v="13.199999999999878"/>
    <s v="12-14.99"/>
    <n v="0.1733333333332909"/>
    <s v="15-19.99%"/>
    <n v="24.800000000000377"/>
    <s v="20-29.99"/>
    <n v="8.0000000000013394"/>
    <n v="0.487500000000059"/>
    <s v="40-49.99%"/>
    <n v="0.6060606060607131"/>
    <s v="60-69.99%"/>
    <n v="8.0000000000013394"/>
    <s v="5-9.99"/>
    <n v="0.6060606060607131"/>
    <s v="60-69.99%"/>
    <n v="4.8484848484865166"/>
    <s v="4-4.99"/>
    <x v="0"/>
    <x v="1"/>
    <n v="9.1999999999998785"/>
    <m/>
    <s v=""/>
    <s v=""/>
    <s v=""/>
    <s v=""/>
    <s v=""/>
    <s v=""/>
    <s v=""/>
    <m/>
    <m/>
    <s v=""/>
    <s v=""/>
    <s v=""/>
    <m/>
    <n v="1.3407100000000001"/>
    <n v="1.34121"/>
    <n v="1.34006"/>
    <n v="1.34097"/>
    <m/>
    <s v="bull"/>
    <n v="0.80869565217400874"/>
    <n v="11.499999999999844"/>
    <n v="2.5999999999992696"/>
    <n v="0.22608695652167868"/>
    <m/>
    <n v="1.3409599999999999"/>
    <n v="1.3417699999999999"/>
    <n v="1.34076"/>
    <n v="1.3409800000000001"/>
    <m/>
    <s v="bull"/>
    <n v="1"/>
    <n v="10.099999999999554"/>
    <n v="0.20000000000131024"/>
    <n v="1.9801980198150403E-2"/>
    <m/>
    <n v="17.099999999998783"/>
    <s v="17-18.99"/>
    <n v="2.8000000000005798"/>
    <n v="0.1296296296296601"/>
    <s v="10-19.99%"/>
    <n v="1.3417699999999999"/>
    <n v="1.34006"/>
    <n v="14.899999999999913"/>
    <s v="12-14.99"/>
    <n v="7.3333333333298306E-2"/>
    <s v="0-9.99%"/>
    <n v="1.2954545454544653"/>
    <s v="120-129.99%"/>
    <s v="Continuation"/>
    <n v="0.89814814814819766"/>
    <s v="80-99.99%"/>
    <x v="0"/>
    <x v="3"/>
    <n v="13.09999999999878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21"/>
    <x v="0"/>
    <x v="1"/>
    <x v="4"/>
    <x v="1"/>
    <n v="1.34365"/>
    <n v="1.33975"/>
    <n v="39.000000000000142"/>
    <s v="35-39.99"/>
    <n v="1.3433299999999999"/>
    <n v="1.34409"/>
    <n v="1.3429"/>
    <n v="1.34352"/>
    <s v="bull"/>
    <s v="bull"/>
    <s v="same"/>
    <n v="11.900000000000244"/>
    <s v="10-11.99"/>
    <n v="0.1923076923076989"/>
    <s v="15-19.99%"/>
    <n v="31.499999999999858"/>
    <s v="30-39.99"/>
    <n v="1.9000000000013451"/>
    <n v="0"/>
    <s v="0-9.99%"/>
    <n v="0.15966386554632825"/>
    <s v="10-19.99%"/>
    <n v="4.3999999999999595"/>
    <s v="2.5-4.99"/>
    <n v="0.36974789915965289"/>
    <s v="30-39.99%"/>
    <n v="0.7025210084038378"/>
    <s v="0-0.99"/>
    <x v="0"/>
    <x v="0"/>
    <n v="-18.400000000000244"/>
    <m/>
    <s v=""/>
    <s v=""/>
    <s v=""/>
    <s v=""/>
    <s v=""/>
    <s v=""/>
    <s v=""/>
    <m/>
    <m/>
    <s v=""/>
    <s v=""/>
    <s v=""/>
    <m/>
    <n v="1.3435600000000001"/>
    <n v="1.3442799999999999"/>
    <n v="1.3431500000000001"/>
    <n v="1.3434299999999999"/>
    <m/>
    <s v="bear"/>
    <n v="0.55752212389379663"/>
    <n v="11.299999999998533"/>
    <n v="1.3000000000018552"/>
    <n v="0.11504424778778972"/>
    <m/>
    <n v="1.3434699999999999"/>
    <n v="1.3444"/>
    <n v="1.34307"/>
    <n v="1.34423"/>
    <m/>
    <s v="bull"/>
    <n v="0.56390977443608892"/>
    <n v="13.300000000000534"/>
    <n v="7.6000000000009393"/>
    <n v="0.57142857142861914"/>
    <m/>
    <n v="13.300000000000534"/>
    <s v="12-14.99"/>
    <n v="8.9000000000027946"/>
    <n v="0.36178861788630617"/>
    <s v="30-39.99%"/>
    <n v="1.3444"/>
    <n v="1.34307"/>
    <n v="7.5000000000002842"/>
    <s v="5-9.99"/>
    <n v="0.14871794871795457"/>
    <s v="10-19.99%"/>
    <n v="1.1176470588235514"/>
    <s v="110-119.99%"/>
    <s v="Mixed"/>
    <n v="0.56097560975609317"/>
    <s v="50-59.99%"/>
    <x v="2"/>
    <x v="3"/>
    <n v="9.3000000000005336"/>
    <n v="1.33578"/>
    <n v="5.4812030075185918"/>
    <n v="72.90000000000019"/>
    <n v="27.920000000001281"/>
    <n v="2.4"/>
    <n v="27.920000000001281"/>
    <n v="-19.800000000000534"/>
    <n v="0.70916905444124734"/>
    <m/>
    <m/>
    <s v=""/>
    <m/>
    <m/>
    <s v="sell stop"/>
    <n v="1.3448000000000002"/>
    <n v="1.340128"/>
    <n v="1.3428199999999999"/>
    <n v="3.8151515151509087E-2"/>
    <n v="2.4"/>
    <n v="27.92"/>
    <n v="-19.800000000003148"/>
  </r>
  <r>
    <s v="Április 21"/>
    <x v="0"/>
    <x v="1"/>
    <x v="4"/>
    <x v="2"/>
    <n v="1.34365"/>
    <n v="1.33975"/>
    <n v="39.000000000000142"/>
    <s v="35-39.99"/>
    <n v="1.3433299999999999"/>
    <n v="1.34409"/>
    <n v="1.3429"/>
    <n v="1.34352"/>
    <s v="bull"/>
    <s v="bull"/>
    <s v="same"/>
    <n v="11.900000000000244"/>
    <s v="10-11.99"/>
    <n v="0.1923076923076989"/>
    <s v="15-19.99%"/>
    <n v="31.499999999999858"/>
    <s v="30-39.99"/>
    <n v="1.9000000000013451"/>
    <n v="0"/>
    <s v="0-9.99%"/>
    <n v="0.15966386554632825"/>
    <s v="10-19.99%"/>
    <n v="4.3999999999999595"/>
    <s v="2.5-4.99"/>
    <n v="0.36974789915965289"/>
    <s v="30-39.99%"/>
    <n v="0.7025210084038378"/>
    <s v="0-0.99"/>
    <x v="0"/>
    <x v="0"/>
    <n v="-18.400000000000244"/>
    <m/>
    <s v=""/>
    <s v=""/>
    <s v=""/>
    <s v=""/>
    <s v=""/>
    <s v=""/>
    <s v=""/>
    <m/>
    <m/>
    <s v=""/>
    <s v=""/>
    <s v=""/>
    <m/>
    <n v="1.3435600000000001"/>
    <n v="1.3442799999999999"/>
    <n v="1.3431500000000001"/>
    <n v="1.3434299999999999"/>
    <m/>
    <s v="bear"/>
    <n v="0.55752212389379663"/>
    <n v="11.299999999998533"/>
    <n v="1.3000000000018552"/>
    <n v="0.11504424778778972"/>
    <m/>
    <n v="1.3434699999999999"/>
    <n v="1.3444"/>
    <n v="1.34307"/>
    <n v="1.34423"/>
    <m/>
    <s v="bull"/>
    <n v="0.56390977443608892"/>
    <n v="13.300000000000534"/>
    <n v="7.6000000000009393"/>
    <n v="0.57142857142861914"/>
    <m/>
    <n v="13.300000000000534"/>
    <s v="12-14.99"/>
    <n v="8.9000000000027946"/>
    <n v="0.36178861788630617"/>
    <s v="30-39.99%"/>
    <n v="1.3444"/>
    <n v="1.34307"/>
    <n v="7.5000000000002842"/>
    <s v="5-9.99"/>
    <n v="0.14871794871795457"/>
    <s v="10-19.99%"/>
    <n v="1.1176470588235514"/>
    <s v="110-119.99%"/>
    <s v="Mixed"/>
    <n v="0.56097560975609317"/>
    <s v="50-59.99%"/>
    <x v="2"/>
    <x v="3"/>
    <n v="9.3000000000005336"/>
    <n v="1.33578"/>
    <n v="5.4812030075185918"/>
    <n v="72.90000000000019"/>
    <n v="27.920000000001281"/>
    <n v="2.4"/>
    <n v="27.920000000001281"/>
    <n v="-19.800000000000534"/>
    <n v="0.70916905444124734"/>
    <m/>
    <m/>
    <s v=""/>
    <m/>
    <m/>
    <s v="sell stop"/>
    <n v="1.3448000000000002"/>
    <n v="1.340128"/>
    <n v="1.3428199999999999"/>
    <n v="3.8151515151509087E-2"/>
    <n v="2.4"/>
    <n v="27.92"/>
    <n v="-19.800000000003148"/>
  </r>
  <r>
    <s v="Április 20"/>
    <x v="0"/>
    <x v="1"/>
    <x v="0"/>
    <x v="0"/>
    <n v="1.3497300000000001"/>
    <n v="1.34537"/>
    <n v="43.600000000001415"/>
    <s v="40-44.99"/>
    <n v="1.34579"/>
    <n v="1.34642"/>
    <n v="1.3451"/>
    <n v="1.3456699999999999"/>
    <s v="bear"/>
    <s v="bear"/>
    <s v="same"/>
    <n v="13.199999999999878"/>
    <s v="12-14.99"/>
    <n v="0.24082568807338561"/>
    <s v="20-29.99%"/>
    <n v="33.100000000001458"/>
    <s v="30-39.99"/>
    <n v="1.2000000000012001"/>
    <n v="0"/>
    <s v="0-9.99%"/>
    <n v="9.0909090909182658E-2"/>
    <s v="0-9.99%"/>
    <n v="2.6999999999999247"/>
    <s v="2.5-4.99"/>
    <n v="0.20454545454545073"/>
    <s v="20-29.99%"/>
    <n v="0.24545454545478632"/>
    <s v="0-0.99"/>
    <x v="0"/>
    <x v="0"/>
    <n v="-19.699999999999878"/>
    <m/>
    <s v=""/>
    <s v=""/>
    <s v=""/>
    <s v=""/>
    <s v=""/>
    <s v=""/>
    <s v=""/>
    <m/>
    <m/>
    <s v=""/>
    <s v=""/>
    <s v=""/>
    <m/>
    <n v="1.3456699999999999"/>
    <n v="1.3469800000000001"/>
    <n v="1.3450299999999999"/>
    <n v="1.3469800000000001"/>
    <m/>
    <s v="bull"/>
    <n v="0.17435897435896736"/>
    <n v="19.500000000001183"/>
    <n v="13.100000000001444"/>
    <n v="0.67179487179490505"/>
    <m/>
    <n v="1.3469899999999999"/>
    <n v="1.34728"/>
    <n v="1.3459300000000001"/>
    <n v="1.34609"/>
    <m/>
    <s v="bear"/>
    <n v="0"/>
    <n v="13.499999999999623"/>
    <n v="8.9999999999990088"/>
    <n v="0.6666666666666119"/>
    <m/>
    <n v="22.500000000000853"/>
    <s v="21-22.99"/>
    <n v="22.100000000000453"/>
    <n v="0.66969696969696701"/>
    <s v="60-69.99%"/>
    <n v="1.34728"/>
    <n v="1.3450299999999999"/>
    <n v="3.4000000000000696"/>
    <s v="2.5-4.99"/>
    <n v="0.4380733944954166"/>
    <s v="40-49.99%"/>
    <n v="1.7045454545455347"/>
    <s v="170+%"/>
    <s v="Mixed"/>
    <n v="0.10303030303030261"/>
    <s v="10-1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20"/>
    <x v="0"/>
    <x v="1"/>
    <x v="0"/>
    <x v="1"/>
    <n v="1.34887"/>
    <n v="1.3455999999999999"/>
    <n v="32.700000000001062"/>
    <s v="30-34.99"/>
    <n v="1.3458600000000001"/>
    <n v="1.34642"/>
    <n v="1.34528"/>
    <n v="1.3454200000000001"/>
    <s v="bear"/>
    <s v="bear"/>
    <s v="same"/>
    <n v="11.399999999999189"/>
    <s v="10-11.99"/>
    <n v="0.25076452599388876"/>
    <s v="20-29.99%"/>
    <n v="24.500000000000632"/>
    <s v="20-29.99"/>
    <n v="4.3999999999999595"/>
    <n v="0.409090909090565"/>
    <s v="40-49.99%"/>
    <n v="0.38596491228072566"/>
    <s v="30-39.99%"/>
    <n v="3.1999999999987594"/>
    <s v="2.5-4.99"/>
    <n v="0.28070175438587608"/>
    <s v="20-29.99%"/>
    <n v="1.2350877192978433"/>
    <s v="1-1.99"/>
    <x v="0"/>
    <x v="1"/>
    <n v="7.3999999999991886"/>
    <m/>
    <s v=""/>
    <s v=""/>
    <s v=""/>
    <s v=""/>
    <s v=""/>
    <s v=""/>
    <s v=""/>
    <m/>
    <m/>
    <s v=""/>
    <s v=""/>
    <s v=""/>
    <m/>
    <n v="1.3454699999999999"/>
    <n v="1.34592"/>
    <n v="1.3448899999999999"/>
    <n v="1.34537"/>
    <m/>
    <s v="bear"/>
    <n v="0.68932038834944553"/>
    <n v="10.300000000000864"/>
    <n v="0.99999999999988987"/>
    <n v="9.7087378640757865E-2"/>
    <m/>
    <n v="1.3453299999999999"/>
    <n v="1.3459300000000001"/>
    <n v="1.34527"/>
    <n v="1.34562"/>
    <m/>
    <s v="bull"/>
    <n v="0.4999999999998318"/>
    <n v="6.6000000000010495"/>
    <n v="2.9000000000012349"/>
    <n v="0.43939393939405663"/>
    <m/>
    <n v="10.400000000001519"/>
    <s v="10-11.99"/>
    <n v="3.9000000000011248"/>
    <n v="0.23076923076927119"/>
    <s v="20-29.99%"/>
    <n v="1.3459300000000001"/>
    <n v="1.3448899999999999"/>
    <n v="7.0999999999998842"/>
    <s v="5-9.99"/>
    <n v="0.10091743119270727"/>
    <s v="10-19.99%"/>
    <n v="0.9122807017545842"/>
    <s v="90-99.99%"/>
    <s v="Mixed"/>
    <n v="0.61538461538450417"/>
    <s v="60-69.99%"/>
    <x v="2"/>
    <x v="3"/>
    <n v="6.4000000000015191"/>
    <n v="1.3522099999999999"/>
    <n v="6.0384615384605036"/>
    <n v="62.799999999998413"/>
    <n v="27.200000000004557"/>
    <n v="3"/>
    <n v="27.200000000004557"/>
    <n v="-16.900000000001519"/>
    <n v="0.62132352941171642"/>
    <m/>
    <m/>
    <s v=""/>
    <m/>
    <m/>
    <s v="buy stop"/>
    <n v="1.3446399999999998"/>
    <n v="1.3490500000000005"/>
    <n v="1.3463300000000002"/>
    <n v="4.4698224852060077E-2"/>
    <n v="3"/>
    <n v="27.200000000002778"/>
    <n v="-16.900000000004134"/>
  </r>
  <r>
    <s v="Április 20"/>
    <x v="0"/>
    <x v="1"/>
    <x v="0"/>
    <x v="1"/>
    <n v="1.34887"/>
    <n v="1.3455999999999999"/>
    <n v="32.700000000001062"/>
    <s v="30-34.99"/>
    <n v="1.3482799999999999"/>
    <n v="1.34931"/>
    <n v="1.3477600000000001"/>
    <n v="1.34795"/>
    <s v="bull"/>
    <s v="bear"/>
    <s v="opp"/>
    <n v="15.499999999999403"/>
    <s v="15-16.99"/>
    <n v="0.33944954128437566"/>
    <s v="30-39.99%"/>
    <n v="21.600000000001618"/>
    <s v="20-29.99"/>
    <n v="3.2999999999994145"/>
    <n v="0"/>
    <s v="0-9.99%"/>
    <n v="0.21290322580642204"/>
    <s v="20-29.99%"/>
    <n v="4.3999999999999595"/>
    <s v="2.5-4.99"/>
    <n v="0.28387096774194381"/>
    <s v="20-29.99%"/>
    <n v="0.93677419354824831"/>
    <s v="0-0.99"/>
    <x v="0"/>
    <x v="0"/>
    <n v="-21.999999999999403"/>
    <m/>
    <s v=""/>
    <s v=""/>
    <s v=""/>
    <s v=""/>
    <s v=""/>
    <s v=""/>
    <s v=""/>
    <m/>
    <m/>
    <s v=""/>
    <s v=""/>
    <s v=""/>
    <m/>
    <n v="1.34799"/>
    <n v="1.3486199999999999"/>
    <n v="1.3469800000000001"/>
    <n v="1.34843"/>
    <m/>
    <s v="bull"/>
    <n v="0"/>
    <n v="16.399999999998638"/>
    <n v="4.3999999999999595"/>
    <n v="0.2682926829268491"/>
    <m/>
    <n v="1.3483799999999999"/>
    <n v="1.3500700000000001"/>
    <n v="1.3482700000000001"/>
    <n v="1.3488899999999999"/>
    <m/>
    <s v="bull"/>
    <n v="0.66666666666670782"/>
    <n v="18.000000000000238"/>
    <n v="5.1000000000001044"/>
    <n v="0.28333333333333538"/>
    <m/>
    <n v="30.900000000000372"/>
    <s v="29+"/>
    <n v="9.5000000000000639"/>
    <n v="0.27616279069768529"/>
    <s v="20-29.99%"/>
    <n v="1.3500700000000001"/>
    <n v="1.3469800000000001"/>
    <n v="12.000000000000899"/>
    <s v="12-14.99"/>
    <n v="0.5779816513761119"/>
    <s v="50-59.99%"/>
    <n v="1.9935483870968749"/>
    <s v="170+%"/>
    <s v="Reversal"/>
    <n v="0.34883720930236312"/>
    <s v="30-3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20"/>
    <x v="0"/>
    <x v="1"/>
    <x v="0"/>
    <x v="2"/>
    <n v="1.3500799999999999"/>
    <n v="1.3455999999999999"/>
    <n v="44.800000000000395"/>
    <s v="40-44.99"/>
    <n v="1.3458600000000001"/>
    <n v="1.34642"/>
    <n v="1.34528"/>
    <n v="1.3454200000000001"/>
    <s v="bear"/>
    <s v="bear"/>
    <s v="same"/>
    <n v="11.399999999999189"/>
    <s v="10-11.99"/>
    <n v="0.18303571428572224"/>
    <s v="15-19.99%"/>
    <n v="36.599999999999966"/>
    <s v="30-39.99"/>
    <n v="4.3999999999999595"/>
    <n v="0.409090909090565"/>
    <s v="40-49.99%"/>
    <n v="0.38596491228072566"/>
    <s v="30-39.99%"/>
    <n v="3.1999999999987594"/>
    <s v="2.5-4.99"/>
    <n v="0.28070175438587608"/>
    <s v="20-29.99%"/>
    <n v="1.2350877192978433"/>
    <s v="1-1.99"/>
    <x v="0"/>
    <x v="1"/>
    <n v="7.3999999999991886"/>
    <m/>
    <s v=""/>
    <s v=""/>
    <s v=""/>
    <s v=""/>
    <s v=""/>
    <s v=""/>
    <s v=""/>
    <m/>
    <m/>
    <s v=""/>
    <s v=""/>
    <s v=""/>
    <m/>
    <n v="1.3454699999999999"/>
    <n v="1.34592"/>
    <n v="1.3448899999999999"/>
    <n v="1.34537"/>
    <m/>
    <s v="bear"/>
    <n v="0.68932038834944553"/>
    <n v="10.300000000000864"/>
    <n v="0.99999999999988987"/>
    <n v="9.7087378640757865E-2"/>
    <m/>
    <n v="1.3453299999999999"/>
    <n v="1.3459300000000001"/>
    <n v="1.34527"/>
    <n v="1.34562"/>
    <m/>
    <s v="bull"/>
    <n v="0.4999999999998318"/>
    <n v="6.6000000000010495"/>
    <n v="2.9000000000012349"/>
    <n v="0.43939393939405663"/>
    <m/>
    <n v="10.400000000001519"/>
    <s v="10-11.99"/>
    <n v="3.9000000000011248"/>
    <n v="0.23076923076927119"/>
    <s v="20-29.99%"/>
    <n v="1.3459300000000001"/>
    <n v="1.3448899999999999"/>
    <n v="7.0999999999998842"/>
    <s v="5-9.99"/>
    <n v="7.3660714285750134E-2"/>
    <s v="0-9.99%"/>
    <n v="0.9122807017545842"/>
    <s v="90-99.99%"/>
    <s v="Mixed"/>
    <n v="0.61538461538450417"/>
    <s v="60-69.99%"/>
    <x v="2"/>
    <x v="3"/>
    <n v="6.4000000000015191"/>
    <n v="1.3522099999999999"/>
    <n v="6.0384615384605036"/>
    <n v="62.799999999998413"/>
    <n v="27.200000000004557"/>
    <n v="3"/>
    <n v="27.200000000004557"/>
    <n v="-16.900000000001519"/>
    <n v="0.62132352941171642"/>
    <m/>
    <m/>
    <s v=""/>
    <m/>
    <m/>
    <s v="buy stop"/>
    <n v="1.3446399999999998"/>
    <n v="1.3490500000000005"/>
    <n v="1.3463300000000002"/>
    <n v="4.4698224852060077E-2"/>
    <n v="3"/>
    <n v="27.200000000002778"/>
    <n v="-16.900000000004134"/>
  </r>
  <r>
    <s v="Április 20"/>
    <x v="0"/>
    <x v="1"/>
    <x v="0"/>
    <x v="2"/>
    <n v="1.3500799999999999"/>
    <n v="1.3455999999999999"/>
    <n v="44.800000000000395"/>
    <s v="40-44.99"/>
    <n v="1.3489800000000001"/>
    <n v="1.35144"/>
    <n v="1.34819"/>
    <n v="1.3500799999999999"/>
    <s v="bull"/>
    <s v="bull"/>
    <s v="same"/>
    <n v="32.499999999999751"/>
    <s v="29+"/>
    <n v="0.42187499999998451"/>
    <s v="40-49.99%"/>
    <n v="25.900000000000922"/>
    <s v="20-29.99"/>
    <n v="10.999999999998789"/>
    <n v="0"/>
    <s v="0-9.99%"/>
    <n v="0.33846153846150379"/>
    <s v="30-39.99%"/>
    <n v="13.600000000000279"/>
    <s v="12-14.99"/>
    <n v="0.41846153846155021"/>
    <s v="40-49.99%"/>
    <n v="4.6030769230765456"/>
    <s v="4-4.99"/>
    <x v="0"/>
    <x v="2"/>
    <s v=""/>
    <m/>
    <s v=""/>
    <s v=""/>
    <s v=""/>
    <s v=""/>
    <s v=""/>
    <s v=""/>
    <s v=""/>
    <m/>
    <m/>
    <s v=""/>
    <s v=""/>
    <s v=""/>
    <m/>
    <n v="1.3500700000000001"/>
    <n v="1.35199"/>
    <n v="1.3498699999999999"/>
    <n v="1.3519699999999999"/>
    <m/>
    <s v="bull"/>
    <n v="0.90094339622640029"/>
    <n v="21.200000000001218"/>
    <n v="18.999999999997907"/>
    <n v="0.89622641509418943"/>
    <m/>
    <n v="1.35202"/>
    <n v="1.3522099999999999"/>
    <n v="1.35083"/>
    <n v="1.35087"/>
    <m/>
    <s v="bear"/>
    <n v="1"/>
    <n v="13.799999999999368"/>
    <n v="11.499999999999844"/>
    <n v="0.83333333333336013"/>
    <m/>
    <n v="23.400000000000087"/>
    <s v="23-24.99"/>
    <n v="30.499999999997751"/>
    <n v="0.87142857142849262"/>
    <s v="80-99.99%"/>
    <n v="1.3522099999999999"/>
    <n v="1.3498699999999999"/>
    <n v="21.299999999999653"/>
    <s v="20+"/>
    <n v="4.6875000000009291E-2"/>
    <s v="0-9.99%"/>
    <n v="0.72000000000000819"/>
    <s v="70-79.99%"/>
    <s v="Mixed"/>
    <n v="0.93999999999998862"/>
    <s v="90+%"/>
    <x v="2"/>
    <x v="3"/>
    <n v="19.400000000000087"/>
    <n v="1.3428"/>
    <n v="3.0213675213674716"/>
    <n v="70.699999999999093"/>
    <n v="31.100000000000129"/>
    <n v="1.5"/>
    <n v="31.100000000000129"/>
    <n v="-29.900000000000087"/>
    <n v="0.9614147909967834"/>
    <m/>
    <m/>
    <s v=""/>
    <m/>
    <m/>
    <s v="sell stop"/>
    <n v="1.3526100000000001"/>
    <n v="1.3466099999999999"/>
    <n v="1.3496199999999998"/>
    <n v="2.5264214046820461E-2"/>
    <n v="1.5"/>
    <n v="31.100000000000406"/>
    <n v="-29.900000000002702"/>
  </r>
  <r>
    <s v="Április 19"/>
    <x v="0"/>
    <x v="1"/>
    <x v="1"/>
    <x v="0"/>
    <n v="1.3456600000000001"/>
    <n v="1.3419700000000001"/>
    <n v="36.899999999999707"/>
    <s v="35-39.99"/>
    <n v="1.34528"/>
    <n v="1.34598"/>
    <n v="1.3449800000000001"/>
    <n v="1.3457300000000001"/>
    <s v="bull"/>
    <s v="bull"/>
    <s v="same"/>
    <n v="9.9999999999988987"/>
    <s v="10-"/>
    <n v="0.18428184281843343"/>
    <s v="15-19.99%"/>
    <n v="30.099999999999568"/>
    <s v="30-39.99"/>
    <n v="4.5000000000006146"/>
    <n v="0.15555555555556652"/>
    <s v="10-19.99%"/>
    <n v="0.45000000000011103"/>
    <s v="40-49.99%"/>
    <n v="3.1999999999987594"/>
    <s v="2.5-4.99"/>
    <n v="0.31999999999991119"/>
    <s v="30-39.99%"/>
    <n v="1.439999999999797"/>
    <s v="1-1.99"/>
    <x v="0"/>
    <x v="0"/>
    <n v="-16.499999999998899"/>
    <m/>
    <s v=""/>
    <s v=""/>
    <s v=""/>
    <s v=""/>
    <s v=""/>
    <s v=""/>
    <s v=""/>
    <m/>
    <m/>
    <s v=""/>
    <s v=""/>
    <s v=""/>
    <m/>
    <n v="1.3456900000000001"/>
    <n v="1.3472900000000001"/>
    <n v="1.3456900000000001"/>
    <n v="1.3464499999999999"/>
    <m/>
    <s v="bull"/>
    <n v="1"/>
    <n v="16.000000000000458"/>
    <n v="7.5999999999987189"/>
    <n v="0.47499999999990633"/>
    <m/>
    <n v="1.3463700000000001"/>
    <n v="1.34701"/>
    <n v="1.3456900000000001"/>
    <n v="1.3461799999999999"/>
    <m/>
    <s v="bear"/>
    <n v="1"/>
    <n v="13.199999999999878"/>
    <n v="1.9000000000013451"/>
    <n v="0.14393939393949717"/>
    <m/>
    <n v="16.000000000000458"/>
    <s v="15-16.99"/>
    <n v="9.5000000000000639"/>
    <n v="0.32534246575342307"/>
    <s v="30-39.99%"/>
    <n v="1.3472900000000001"/>
    <n v="1.3456900000000001"/>
    <n v="16.300000000000203"/>
    <s v="15-19.99"/>
    <n v="-8.1300813008061603E-3"/>
    <b v="0"/>
    <n v="1.6000000000002221"/>
    <s v="160-169.99%"/>
    <s v="Mixed"/>
    <n v="1"/>
    <s v="90+%"/>
    <x v="2"/>
    <x v="0"/>
    <n v="-22.500000000000458"/>
    <m/>
    <s v=""/>
    <n v="-16.000000000000458"/>
    <n v="-22.500000000000458"/>
    <n v="1"/>
    <n v="12.000000000000458"/>
    <n v="-22.500000000000458"/>
    <n v="1.8749999999999667"/>
    <m/>
    <m/>
    <s v=""/>
    <m/>
    <m/>
    <s v="sell stop"/>
    <n v="1.3476900000000003"/>
    <n v="1.3443400000000001"/>
    <n v="1.34544"/>
    <n v="3.357333333332875E-2"/>
    <n v="1"/>
    <n v="11.999999999999623"/>
    <n v="-22.500000000003073"/>
  </r>
  <r>
    <s v="Április 19"/>
    <x v="0"/>
    <x v="1"/>
    <x v="1"/>
    <x v="0"/>
    <n v="1.3456600000000001"/>
    <n v="1.3419700000000001"/>
    <n v="36.899999999999707"/>
    <s v="35-39.99"/>
    <n v="1.3430200000000001"/>
    <n v="1.34317"/>
    <n v="1.3415699999999999"/>
    <n v="1.34209"/>
    <s v="bear"/>
    <s v="bear"/>
    <s v="same"/>
    <n v="16.000000000000458"/>
    <s v="15-16.99"/>
    <n v="0.32520325203248707"/>
    <s v="30-39.99%"/>
    <n v="24.900000000001029"/>
    <s v="20-29.99"/>
    <n v="9.3000000000009742"/>
    <n v="0"/>
    <s v="0-9.99%"/>
    <n v="0.58125000000004423"/>
    <s v="50-59.99%"/>
    <n v="4.0000000000017799"/>
    <s v="2.5-4.99"/>
    <n v="0.25000000000010408"/>
    <s v="20-29.99%"/>
    <n v="2.3250000000012117"/>
    <s v="2-2.99"/>
    <x v="0"/>
    <x v="1"/>
    <n v="12.000000000000458"/>
    <m/>
    <s v=""/>
    <s v=""/>
    <s v=""/>
    <s v=""/>
    <s v=""/>
    <s v=""/>
    <s v=""/>
    <m/>
    <m/>
    <s v=""/>
    <s v=""/>
    <s v=""/>
    <m/>
    <n v="1.3421700000000001"/>
    <n v="1.34348"/>
    <n v="1.34205"/>
    <n v="1.3430800000000001"/>
    <m/>
    <s v="bull"/>
    <n v="0"/>
    <n v="14.300000000000423"/>
    <n v="9.0999999999996639"/>
    <n v="0.63636363636359405"/>
    <m/>
    <n v="1.34304"/>
    <n v="1.34338"/>
    <n v="1.3422700000000001"/>
    <n v="1.34328"/>
    <m/>
    <s v="bull"/>
    <n v="0"/>
    <n v="11.099999999999444"/>
    <n v="2.4000000000001798"/>
    <n v="0.21621621621624326"/>
    <m/>
    <n v="14.300000000000423"/>
    <s v="12-14.99"/>
    <n v="11.499999999999844"/>
    <n v="0.45275590551180722"/>
    <s v="40-49.99%"/>
    <n v="1.34348"/>
    <n v="1.34205"/>
    <n v="0"/>
    <s v="20+"/>
    <n v="0.38753387533876793"/>
    <s v="30-39.99%"/>
    <n v="0.89375000000000082"/>
    <s v="80-89.99%"/>
    <s v="Reversal"/>
    <n v="0"/>
    <s v="0-9.99%"/>
    <x v="0"/>
    <x v="3"/>
    <n v="10.30000000000042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19"/>
    <x v="0"/>
    <x v="1"/>
    <x v="1"/>
    <x v="1"/>
    <n v="1.34718"/>
    <n v="1.3451200000000001"/>
    <n v="20.599999999999508"/>
    <s v="20-24.99"/>
    <n v="1.3460399999999999"/>
    <n v="1.3468599999999999"/>
    <n v="1.3445499999999999"/>
    <n v="1.34467"/>
    <s v="bear"/>
    <s v="bear"/>
    <s v="same"/>
    <n v="23.100000000000342"/>
    <s v="23-24.99"/>
    <n v="0.84466019417470606"/>
    <s v="80-99.99%"/>
    <n v="3.2000000000009798"/>
    <s v="0-9.99"/>
    <n v="13.699999999998713"/>
    <n v="0.32846715328474724"/>
    <s v="30-39.99%"/>
    <n v="0.59307359307352858"/>
    <s v="50-59.99%"/>
    <n v="5.7000000000018147"/>
    <s v="5-9.99"/>
    <n v="0.24675324675332166"/>
    <s v="20-29.99%"/>
    <n v="3.380519480520189"/>
    <s v="3-3.99"/>
    <x v="0"/>
    <x v="2"/>
    <s v=""/>
    <m/>
    <s v=""/>
    <s v=""/>
    <s v=""/>
    <s v=""/>
    <s v=""/>
    <s v=""/>
    <s v=""/>
    <m/>
    <m/>
    <s v=""/>
    <s v=""/>
    <s v=""/>
    <m/>
    <n v="1.34466"/>
    <n v="1.3451900000000001"/>
    <n v="1.3436600000000001"/>
    <n v="1.34457"/>
    <m/>
    <s v="bear"/>
    <n v="0.9542483660130634"/>
    <n v="15.300000000000313"/>
    <n v="0.89999999999923475"/>
    <n v="5.8823529411713482E-2"/>
    <m/>
    <n v="1.34456"/>
    <n v="1.3456900000000001"/>
    <n v="1.3422000000000001"/>
    <n v="1.3451900000000001"/>
    <m/>
    <s v="bull"/>
    <n v="0.83667621776505419"/>
    <n v="34.899999999999935"/>
    <n v="6.3000000000013046"/>
    <n v="0.18051575931235864"/>
    <m/>
    <n v="34.899999999999935"/>
    <s v="29+"/>
    <n v="7.2000000000005393"/>
    <n v="0.14342629482072716"/>
    <s v="10-19.99%"/>
    <n v="1.3456900000000001"/>
    <n v="1.3422000000000001"/>
    <n v="29.200000000000337"/>
    <s v="20+"/>
    <n v="0.2766990291262007"/>
    <s v="20-29.99%"/>
    <n v="1.5108225108224855"/>
    <s v="150-159.99%"/>
    <s v="Mixed"/>
    <n v="0.87250996015936844"/>
    <s v="80-99.99%"/>
    <x v="0"/>
    <x v="0"/>
    <n v="-41.399999999999935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19"/>
    <x v="0"/>
    <x v="1"/>
    <x v="1"/>
    <x v="2"/>
    <n v="1.3491899999999999"/>
    <n v="1.3444799999999999"/>
    <n v="47.099999999999923"/>
    <s v="45-49.99"/>
    <n v="1.34466"/>
    <n v="1.3451900000000001"/>
    <n v="1.3436600000000001"/>
    <n v="1.34457"/>
    <s v="bear"/>
    <s v="bear"/>
    <s v="same"/>
    <n v="15.300000000000313"/>
    <s v="15-16.99"/>
    <n v="0.15074309978773071"/>
    <s v="15-19.99%"/>
    <n v="39.999999999997819"/>
    <s v="30-39.99"/>
    <n v="0.89999999999923475"/>
    <n v="0"/>
    <s v="0-9.99%"/>
    <n v="5.8823529411713482E-2"/>
    <s v="0-9.99%"/>
    <n v="8.1999999999982087"/>
    <s v="5-9.99"/>
    <n v="0.53594771241817263"/>
    <s v="50-59.99%"/>
    <n v="0.48235294117594518"/>
    <s v="0-0.99"/>
    <x v="0"/>
    <x v="0"/>
    <n v="-21.800000000000313"/>
    <m/>
    <s v=""/>
    <s v=""/>
    <s v=""/>
    <s v=""/>
    <s v=""/>
    <s v=""/>
    <s v=""/>
    <m/>
    <m/>
    <s v=""/>
    <s v=""/>
    <s v=""/>
    <m/>
    <n v="1.34456"/>
    <n v="1.3456900000000001"/>
    <n v="1.34422"/>
    <n v="1.3451900000000001"/>
    <m/>
    <s v="bull"/>
    <n v="0.17687074829926014"/>
    <n v="14.700000000000824"/>
    <n v="6.3000000000013046"/>
    <n v="0.42857142857149333"/>
    <m/>
    <n v="1.34514"/>
    <n v="1.34616"/>
    <n v="1.34467"/>
    <n v="1.3452599999999999"/>
    <m/>
    <s v="bull"/>
    <n v="0"/>
    <n v="14.899999999999913"/>
    <n v="1.1999999999989797"/>
    <n v="8.0536912751609846E-2"/>
    <m/>
    <n v="19.400000000000528"/>
    <s v="19-20.99"/>
    <n v="7.5000000000002842"/>
    <n v="0.25337837837838167"/>
    <s v="20-29.99%"/>
    <n v="1.34616"/>
    <n v="1.34422"/>
    <n v="2.5999999999992696"/>
    <s v="2.5-4.99"/>
    <n v="0.35668789808919926"/>
    <s v="30-39.99%"/>
    <n v="1.2679738562091589"/>
    <s v="120-129.99%"/>
    <s v="Reversal"/>
    <n v="8.7837837837810975E-2"/>
    <s v="0-9.99%"/>
    <x v="0"/>
    <x v="0"/>
    <n v="-25.90000000000052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16"/>
    <x v="0"/>
    <x v="1"/>
    <x v="2"/>
    <x v="3"/>
    <n v="1.35625"/>
    <n v="1.3513299999999999"/>
    <n v="49.200000000000358"/>
    <s v="45-49.99"/>
    <n v="1.3525400000000001"/>
    <n v="1.3529899999999999"/>
    <n v="1.3505400000000001"/>
    <n v="1.3509500000000001"/>
    <s v="bear"/>
    <s v="bear"/>
    <s v="same"/>
    <n v="24.499999999998412"/>
    <s v="23-24.99"/>
    <n v="0.33739837398373634"/>
    <s v="30-39.99%"/>
    <n v="32.600000000000406"/>
    <s v="30-39.99"/>
    <n v="15.899999999999803"/>
    <n v="0.23899371069171674"/>
    <s v="20-29.99%"/>
    <n v="0.64897959183676868"/>
    <s v="60-69.99%"/>
    <n v="7.8999999999984638"/>
    <s v="5-9.99"/>
    <n v="0.32244897959179492"/>
    <s v="30-39.99%"/>
    <n v="5.1269387755094753"/>
    <s v="5-5.99"/>
    <x v="1"/>
    <x v="2"/>
    <s v=""/>
    <m/>
    <s v=""/>
    <s v=""/>
    <s v=""/>
    <n v="1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5029"/>
    <n v="1.3554399999999998"/>
    <n v="1.3533900000000001"/>
    <n v="2.4367741935483064E-2"/>
    <n v="1"/>
    <n v="20.499999999996632"/>
    <n v="-31.000000000001027"/>
  </r>
  <r>
    <s v="Április 16"/>
    <x v="0"/>
    <x v="1"/>
    <x v="2"/>
    <x v="1"/>
    <n v="1.3554900000000001"/>
    <n v="1.35276"/>
    <n v="27.300000000001212"/>
    <s v="25-29.99"/>
    <n v="1.3528500000000001"/>
    <n v="1.35328"/>
    <n v="1.35205"/>
    <n v="1.3596999999999999"/>
    <s v="bear"/>
    <s v="bull"/>
    <s v="opp"/>
    <n v="12.300000000000644"/>
    <s v="12-14.99"/>
    <n v="0.19047619047620984"/>
    <s v="15-19.99%"/>
    <n v="22.100000000000453"/>
    <s v="20-29.99"/>
    <n v="68.49999999999801"/>
    <n v="0"/>
    <s v="0-9.99%"/>
    <n v="5.5691056910564569"/>
    <s v="90+%"/>
    <n v="7.0999999999998842"/>
    <s v="5-9.99"/>
    <n v="0.57723577235768397"/>
    <s v="50-59.99%"/>
    <n v="39.540650406500198"/>
    <s v="30-39.99"/>
    <x v="0"/>
    <x v="1"/>
    <n v="8.3000000000006438"/>
    <m/>
    <s v=""/>
    <s v=""/>
    <s v=""/>
    <s v=""/>
    <s v=""/>
    <s v=""/>
    <s v=""/>
    <m/>
    <m/>
    <s v=""/>
    <s v=""/>
    <s v=""/>
    <m/>
    <n v="1.3530199999999999"/>
    <n v="1.35321"/>
    <n v="1.3515600000000001"/>
    <n v="1.35267"/>
    <m/>
    <s v="bear"/>
    <n v="0.72727272727267833"/>
    <n v="16.499999999999293"/>
    <n v="3.4999999999985043"/>
    <n v="0.21212121212113055"/>
    <m/>
    <n v="1.3526499999999999"/>
    <n v="1.3527899999999999"/>
    <n v="1.3513299999999999"/>
    <n v="1.35198"/>
    <m/>
    <s v="bear"/>
    <n v="0.97945205479453823"/>
    <n v="14.600000000000168"/>
    <n v="6.6999999999994841"/>
    <n v="0.45890410958900046"/>
    <m/>
    <n v="18.800000000001038"/>
    <s v="17-18.99"/>
    <n v="10.199999999997988"/>
    <n v="0.32797427652727218"/>
    <s v="30-39.99%"/>
    <n v="1.35321"/>
    <n v="1.3513299999999999"/>
    <n v="14.300000000000423"/>
    <s v="12-14.99"/>
    <n v="0.16483516483518004"/>
    <s v="10-19.99%"/>
    <n v="1.5284552845528498"/>
    <s v="150-159.99%"/>
    <s v="Reversal"/>
    <n v="0.84565916398712404"/>
    <s v="80-99.99%"/>
    <x v="2"/>
    <x v="3"/>
    <n v="14.800000000001038"/>
    <n v="1.35625"/>
    <n v="1.6170212765956191"/>
    <n v="30.399999999999316"/>
    <n v="18.560000000001246"/>
    <n v="1.2"/>
    <n v="18.560000000001246"/>
    <n v="-25.300000000001038"/>
    <n v="1.3631465517241024"/>
    <m/>
    <m/>
    <s v=""/>
    <m/>
    <m/>
    <s v="buy stop"/>
    <n v="1.3510799999999998"/>
    <n v="1.3554660000000001"/>
    <n v="1.3536100000000002"/>
    <n v="2.9857707509877113E-2"/>
    <n v="1.2"/>
    <n v="18.559999999998578"/>
    <n v="-25.300000000003653"/>
  </r>
  <r>
    <s v="Április 16"/>
    <x v="0"/>
    <x v="1"/>
    <x v="2"/>
    <x v="1"/>
    <n v="1.3554900000000001"/>
    <n v="1.35276"/>
    <n v="27.300000000001212"/>
    <s v="25-29.99"/>
    <n v="1.35527"/>
    <n v="1.35625"/>
    <n v="1.3548899999999999"/>
    <n v="1.35599"/>
    <s v="bull"/>
    <s v="bull"/>
    <s v="same"/>
    <n v="13.600000000000279"/>
    <s v="12-14.99"/>
    <n v="0.21978021978026716"/>
    <s v="20-29.99%"/>
    <n v="21.299999999999653"/>
    <s v="20-29.99"/>
    <n v="7.2000000000005393"/>
    <n v="0.69444444444431597"/>
    <s v="60-69.99%"/>
    <n v="0.52941176470591111"/>
    <s v="50-59.99%"/>
    <n v="7.5999999999987189"/>
    <s v="5-9.99"/>
    <n v="0.55882352941165903"/>
    <s v="50-59.99%"/>
    <n v="4.0235294117642466"/>
    <s v="4-4.99"/>
    <x v="0"/>
    <x v="1"/>
    <n v="9.6000000000002785"/>
    <m/>
    <s v=""/>
    <s v=""/>
    <s v=""/>
    <s v=""/>
    <s v=""/>
    <s v=""/>
    <s v=""/>
    <m/>
    <m/>
    <s v=""/>
    <s v=""/>
    <s v=""/>
    <m/>
    <n v="1.3560399999999999"/>
    <n v="1.3561399999999999"/>
    <n v="1.3551599999999999"/>
    <n v="1.35531"/>
    <m/>
    <s v="bear"/>
    <n v="0.66326530612227563"/>
    <n v="9.7999999999998089"/>
    <n v="7.299999999998974"/>
    <n v="0.74489795918358326"/>
    <m/>
    <n v="1.3552599999999999"/>
    <n v="1.35572"/>
    <n v="1.3548800000000001"/>
    <n v="1.35507"/>
    <m/>
    <s v="bear"/>
    <n v="0.27380952380948292"/>
    <n v="8.399999999999519"/>
    <n v="1.8999999999991246"/>
    <n v="0.22619047619038493"/>
    <m/>
    <n v="12.599999999998168"/>
    <s v="12-14.99"/>
    <n v="9.1999999999980986"/>
    <n v="0.50549450549441965"/>
    <s v="50-59.99%"/>
    <n v="1.3561399999999999"/>
    <n v="1.3548800000000001"/>
    <n v="6.4999999999981739"/>
    <s v="5-9.99"/>
    <n v="0.22344322344321332"/>
    <s v="20-29.99%"/>
    <n v="0.9264705882351405"/>
    <s v="90-99.99%"/>
    <s v="Reversal"/>
    <n v="0.48351648351637494"/>
    <s v="40-49.99%"/>
    <x v="0"/>
    <x v="3"/>
    <n v="8.599999999998168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16"/>
    <x v="0"/>
    <x v="1"/>
    <x v="2"/>
    <x v="2"/>
    <n v="1.3572500000000001"/>
    <n v="1.35276"/>
    <n v="44.90000000000105"/>
    <s v="40-44.99"/>
    <n v="1.3528500000000001"/>
    <n v="1.35328"/>
    <n v="1.35205"/>
    <n v="1.3596999999999999"/>
    <s v="bear"/>
    <s v="bull"/>
    <s v="opp"/>
    <n v="12.300000000000644"/>
    <s v="12-14.99"/>
    <n v="0.115812917594669"/>
    <s v="10-14.99%"/>
    <n v="39.700000000000287"/>
    <s v="30-39.99"/>
    <n v="68.49999999999801"/>
    <n v="0"/>
    <s v="0-9.99%"/>
    <n v="5.5691056910564569"/>
    <s v="90+%"/>
    <n v="7.0999999999998842"/>
    <s v="5-9.99"/>
    <n v="0.57723577235768397"/>
    <s v="50-59.99%"/>
    <n v="39.540650406500198"/>
    <s v="30-39.99"/>
    <x v="0"/>
    <x v="1"/>
    <n v="8.3000000000006438"/>
    <m/>
    <s v=""/>
    <s v=""/>
    <s v=""/>
    <s v=""/>
    <s v=""/>
    <s v=""/>
    <s v=""/>
    <m/>
    <m/>
    <s v=""/>
    <s v=""/>
    <s v=""/>
    <m/>
    <n v="1.3530199999999999"/>
    <n v="1.35321"/>
    <n v="1.3515600000000001"/>
    <n v="1.35267"/>
    <m/>
    <s v="bear"/>
    <n v="0.72727272727267833"/>
    <n v="16.499999999999293"/>
    <n v="3.4999999999985043"/>
    <n v="0.21212121212113055"/>
    <m/>
    <n v="1.3526499999999999"/>
    <n v="1.3527899999999999"/>
    <n v="1.3513299999999999"/>
    <n v="1.35198"/>
    <m/>
    <s v="bear"/>
    <n v="0.97945205479453823"/>
    <n v="14.600000000000168"/>
    <n v="6.6999999999994841"/>
    <n v="0.45890410958900046"/>
    <m/>
    <n v="18.800000000001038"/>
    <s v="17-18.99"/>
    <n v="10.199999999997988"/>
    <n v="0.32797427652727218"/>
    <s v="30-39.99%"/>
    <n v="1.35321"/>
    <n v="1.3513299999999999"/>
    <n v="14.300000000000423"/>
    <s v="12-14.99"/>
    <n v="0.10022271714923184"/>
    <s v="10-19.99%"/>
    <n v="1.5284552845528498"/>
    <s v="150-159.99%"/>
    <s v="Reversal"/>
    <n v="0.84565916398712404"/>
    <s v="80-99.99%"/>
    <x v="2"/>
    <x v="3"/>
    <n v="14.800000000001038"/>
    <n v="1.35625"/>
    <n v="1.6170212765956191"/>
    <n v="30.399999999999316"/>
    <n v="18.560000000001246"/>
    <n v="1.2"/>
    <n v="18.560000000001246"/>
    <n v="-25.300000000001038"/>
    <n v="1.3631465517241024"/>
    <m/>
    <m/>
    <s v=""/>
    <m/>
    <m/>
    <s v="buy stop"/>
    <n v="1.3510799999999998"/>
    <n v="1.3554660000000001"/>
    <n v="1.3536100000000002"/>
    <n v="2.9857707509877113E-2"/>
    <n v="1.2"/>
    <n v="18.559999999998578"/>
    <n v="-25.300000000003653"/>
  </r>
  <r>
    <s v="Április 15"/>
    <x v="0"/>
    <x v="1"/>
    <x v="3"/>
    <x v="0"/>
    <n v="1.35633"/>
    <n v="1.35328"/>
    <n v="30.499999999999972"/>
    <s v="30-34.99"/>
    <n v="1.35565"/>
    <n v="1.3567899999999999"/>
    <n v="1.35463"/>
    <n v="1.35608"/>
    <s v="bull"/>
    <s v="bull"/>
    <s v="same"/>
    <n v="21.599999999999397"/>
    <s v="21-22.99"/>
    <n v="0.55737704918033981"/>
    <s v="50-59.99%"/>
    <n v="13.499999999999623"/>
    <s v="10-19.99"/>
    <n v="4.2999999999993044"/>
    <n v="0"/>
    <s v="0-9.99%"/>
    <n v="0.19907407407404742"/>
    <s v="10-19.99%"/>
    <n v="4.5999999999990493"/>
    <s v="2.5-4.99"/>
    <n v="0.21296296296292488"/>
    <s v="20-29.99%"/>
    <n v="0.91574074074042888"/>
    <s v="0-0.99"/>
    <x v="0"/>
    <x v="0"/>
    <n v="-28.099999999999397"/>
    <m/>
    <s v=""/>
    <s v=""/>
    <s v=""/>
    <s v=""/>
    <s v=""/>
    <s v=""/>
    <s v=""/>
    <m/>
    <m/>
    <s v=""/>
    <s v=""/>
    <s v=""/>
    <m/>
    <n v="1.35616"/>
    <n v="1.35663"/>
    <n v="1.3558699999999999"/>
    <n v="1.35633"/>
    <m/>
    <s v="bull"/>
    <n v="0.3947368421051709"/>
    <n v="7.6000000000009393"/>
    <n v="1.7000000000000348"/>
    <n v="0.22368421052629273"/>
    <m/>
    <n v="1.35629"/>
    <n v="1.3572900000000001"/>
    <n v="1.3557900000000001"/>
    <n v="1.3569800000000001"/>
    <m/>
    <s v="bull"/>
    <n v="0.64000000000002366"/>
    <n v="15.000000000000568"/>
    <n v="6.9000000000007944"/>
    <n v="0.46000000000003555"/>
    <m/>
    <n v="15.000000000000568"/>
    <s v="15-16.99"/>
    <n v="8.6000000000008292"/>
    <n v="0.38053097345133874"/>
    <s v="30-39.99%"/>
    <n v="1.3572900000000001"/>
    <n v="1.3557900000000001"/>
    <n v="9.6000000000007191"/>
    <s v="5-9.99"/>
    <n v="0.17704918032786407"/>
    <s v="10-19.99%"/>
    <n v="0.69444444444449016"/>
    <s v="60-69.99%"/>
    <s v="Continuation"/>
    <n v="0.5575221238937853"/>
    <s v="50-59.99%"/>
    <x v="0"/>
    <x v="3"/>
    <n v="11.00000000000056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14"/>
    <x v="0"/>
    <x v="1"/>
    <x v="4"/>
    <x v="1"/>
    <n v="1.3664799999999999"/>
    <n v="1.36466"/>
    <n v="18.199999999999328"/>
    <s v="20-"/>
    <n v="1.36483"/>
    <n v="1.36487"/>
    <n v="1.3625700000000001"/>
    <n v="1.3626799999999999"/>
    <s v="bear"/>
    <s v="bear"/>
    <s v="same"/>
    <n v="22.999999999999687"/>
    <s v="21-22.99"/>
    <n v="0.11538461538464354"/>
    <s v="10-14.99%"/>
    <n v="16.099999999998893"/>
    <s v="10-19.99"/>
    <n v="21.500000000000963"/>
    <n v="0.92093023255814144"/>
    <s v="90+%"/>
    <n v="0.93478260869570673"/>
    <s v="90+%"/>
    <n v="20.899999999999253"/>
    <s v="20+"/>
    <n v="0.90869565217389292"/>
    <s v="90+%"/>
    <n v="19.536956521739572"/>
    <s v="10-19.99"/>
    <x v="0"/>
    <x v="0"/>
    <n v="-29.499999999999687"/>
    <m/>
    <s v=""/>
    <s v=""/>
    <s v=""/>
    <s v=""/>
    <s v=""/>
    <s v=""/>
    <s v=""/>
    <m/>
    <m/>
    <s v=""/>
    <s v=""/>
    <s v=""/>
    <m/>
    <n v="1.36259"/>
    <n v="1.3636999999999999"/>
    <n v="1.3625"/>
    <n v="1.3628499999999999"/>
    <m/>
    <s v="bull"/>
    <n v="1"/>
    <n v="11.999999999998678"/>
    <n v="2.5999999999992696"/>
    <n v="0.21666666666662965"/>
    <m/>
    <n v="1.3628800000000001"/>
    <n v="1.36416"/>
    <n v="1.36286"/>
    <n v="1.36371"/>
    <m/>
    <s v="bull"/>
    <n v="1"/>
    <n v="13.000000000000789"/>
    <n v="8.2999999999988638"/>
    <n v="0.63846153846141229"/>
    <m/>
    <n v="16.599999999999948"/>
    <s v="15-16.99"/>
    <n v="10.899999999998133"/>
    <n v="0.43599999999993461"/>
    <s v="40-49.99%"/>
    <n v="1.36416"/>
    <n v="1.3625"/>
    <n v="21.599999999999397"/>
    <s v="20+"/>
    <n v="-0.2747252747252546"/>
    <b v="0"/>
    <n v="0.72173913043479021"/>
    <s v="70-79.99%"/>
    <s v="Reversal"/>
    <n v="1"/>
    <s v="90+%"/>
    <x v="2"/>
    <x v="0"/>
    <n v="-23.099999999999948"/>
    <m/>
    <s v=""/>
    <n v="-16.599999999999948"/>
    <n v="-23.099999999999948"/>
    <n v="1"/>
    <n v="12.599999999999948"/>
    <n v="-23.099999999999948"/>
    <n v="1.8333333333333368"/>
    <m/>
    <m/>
    <s v=""/>
    <m/>
    <m/>
    <s v="buy stop"/>
    <n v="1.36225"/>
    <n v="1.36582"/>
    <n v="1.3645600000000002"/>
    <n v="3.2701298701295074E-2"/>
    <n v="1"/>
    <n v="12.599999999998168"/>
    <n v="-23.100000000002563"/>
  </r>
  <r>
    <s v="Április 14"/>
    <x v="0"/>
    <x v="1"/>
    <x v="4"/>
    <x v="2"/>
    <n v="1.3664799999999999"/>
    <n v="1.3603700000000001"/>
    <n v="61.099999999998374"/>
    <s v="60-64.99"/>
    <n v="1.3620399999999999"/>
    <n v="1.3620399999999999"/>
    <n v="1.36009"/>
    <n v="1.3606799999999999"/>
    <s v="bear"/>
    <s v="bear"/>
    <s v="same"/>
    <n v="19.499999999998963"/>
    <s v="19-20.99"/>
    <n v="0.27332242225857328"/>
    <s v="20-29.99%"/>
    <n v="44.399999999999991"/>
    <s v="40-49.99"/>
    <n v="13.600000000000279"/>
    <n v="0"/>
    <s v="0-9.99%"/>
    <n v="0.6974358974359488"/>
    <s v="60-69.99%"/>
    <n v="2.8000000000005798"/>
    <s v="2.5-4.99"/>
    <n v="0.14358974358978097"/>
    <s v="10-19.99%"/>
    <n v="1.9528205128210609"/>
    <s v="1-1.99"/>
    <x v="1"/>
    <x v="2"/>
    <s v=""/>
    <m/>
    <s v=""/>
    <s v=""/>
    <s v=""/>
    <n v="1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598399999999999"/>
    <n v="1.3639899999999998"/>
    <n v="1.3624400000000001"/>
    <n v="2.9053846153844393E-2"/>
    <n v="1"/>
    <n v="15.499999999997183"/>
    <n v="-26.000000000001577"/>
  </r>
  <r>
    <s v="Április 14"/>
    <x v="0"/>
    <x v="1"/>
    <x v="4"/>
    <x v="3"/>
    <n v="1.3657699999999999"/>
    <n v="1.35988"/>
    <n v="58.899999999999508"/>
    <s v="55-59.99"/>
    <n v="1.3615299999999999"/>
    <n v="1.3631"/>
    <n v="1.3594599999999999"/>
    <n v="1.3628499999999999"/>
    <s v="bear"/>
    <s v="bull"/>
    <s v="opp"/>
    <n v="36.400000000000873"/>
    <s v="29+"/>
    <n v="0.5466893039049282"/>
    <s v="50-59.99%"/>
    <n v="26.699999999999505"/>
    <s v="20-29.99"/>
    <n v="13.199999999999878"/>
    <n v="0"/>
    <s v="0-9.99%"/>
    <n v="0.36263736263735058"/>
    <s v="30-39.99%"/>
    <n v="4.2000000000008697"/>
    <s v="2.5-4.99"/>
    <n v="0.11538461538463651"/>
    <s v="10-19.99%"/>
    <n v="1.5230769230771879"/>
    <s v="1-1.99"/>
    <x v="0"/>
    <x v="0"/>
    <n v="-42.900000000000873"/>
    <m/>
    <s v=""/>
    <s v=""/>
    <s v=""/>
    <s v=""/>
    <s v=""/>
    <s v=""/>
    <s v=""/>
    <m/>
    <m/>
    <s v=""/>
    <s v=""/>
    <s v=""/>
    <m/>
    <n v="1.3628"/>
    <n v="1.3637600000000001"/>
    <n v="1.3622799999999999"/>
    <n v="1.3635900000000001"/>
    <m/>
    <s v="bull"/>
    <n v="0"/>
    <n v="14.800000000001479"/>
    <n v="7.9000000000006843"/>
    <n v="0.53378378378377667"/>
    <m/>
    <n v="1.3635600000000001"/>
    <n v="1.3641799999999999"/>
    <n v="1.3630599999999999"/>
    <n v="1.36328"/>
    <m/>
    <s v="bear"/>
    <n v="0"/>
    <n v="11.200000000000099"/>
    <n v="2.8000000000005798"/>
    <n v="0.25000000000004957"/>
    <m/>
    <n v="19.000000000000128"/>
    <s v="19-20.99"/>
    <n v="10.700000000001264"/>
    <n v="0.41153846153848517"/>
    <s v="40-49.99%"/>
    <n v="1.3641799999999999"/>
    <n v="1.3622799999999999"/>
    <n v="0"/>
    <s v="20+"/>
    <n v="0.3225806451612952"/>
    <s v="30-39.99%"/>
    <n v="0.52197802197801302"/>
    <s v="50-59.99%"/>
    <s v="Mixed"/>
    <n v="0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13"/>
    <x v="0"/>
    <x v="1"/>
    <x v="0"/>
    <x v="0"/>
    <n v="1.36266"/>
    <n v="1.35747"/>
    <n v="51.900000000000276"/>
    <s v="50-54.99"/>
    <n v="1.35744"/>
    <n v="1.3582799999999999"/>
    <n v="1.3568"/>
    <n v="1.35748"/>
    <s v="bear"/>
    <s v="bull"/>
    <s v="opp"/>
    <n v="14.799999999999258"/>
    <s v="12-14.99"/>
    <n v="0.15606936416184453"/>
    <s v="15-19.99%"/>
    <n v="43.800000000000502"/>
    <s v="40-49.99"/>
    <n v="0.40000000000040004"/>
    <n v="0"/>
    <s v="0-9.99%"/>
    <n v="2.7027027027055412E-2"/>
    <s v="0-9.99%"/>
    <n v="6.6999999999994841"/>
    <s v="5-9.99"/>
    <n v="0.45270270270269053"/>
    <s v="40-49.99%"/>
    <n v="0.18108108108125731"/>
    <s v="0-0.99"/>
    <x v="0"/>
    <x v="1"/>
    <n v="10.799999999999258"/>
    <m/>
    <s v=""/>
    <s v=""/>
    <s v=""/>
    <s v=""/>
    <s v=""/>
    <s v=""/>
    <s v=""/>
    <m/>
    <m/>
    <s v=""/>
    <s v=""/>
    <s v=""/>
    <m/>
    <n v="1.3575200000000001"/>
    <n v="1.3576600000000001"/>
    <n v="1.3551200000000001"/>
    <n v="1.3563000000000001"/>
    <m/>
    <s v="bear"/>
    <n v="0.92519685039364741"/>
    <n v="25.399999999999867"/>
    <n v="12.199999999999989"/>
    <n v="0.48031496062992335"/>
    <m/>
    <n v="1.3563499999999999"/>
    <n v="1.3570500000000001"/>
    <n v="1.3553599999999999"/>
    <n v="1.3568499999999999"/>
    <m/>
    <s v="bull"/>
    <n v="1"/>
    <n v="16.900000000001913"/>
    <n v="4.9999999999994493"/>
    <n v="0.29585798816561437"/>
    <m/>
    <n v="25.399999999999867"/>
    <s v="25-26.99"/>
    <n v="17.199999999999438"/>
    <n v="0.40661938534275921"/>
    <s v="40-49.99%"/>
    <n v="1.3576600000000001"/>
    <n v="1.3551200000000001"/>
    <n v="23.499999999998522"/>
    <s v="20+"/>
    <n v="3.6608863198484297E-2"/>
    <s v="0-9.99%"/>
    <n v="1.7162162162162933"/>
    <s v="170+%"/>
    <s v="Mixed"/>
    <n v="0.95508274231675483"/>
    <s v="90+%"/>
    <x v="2"/>
    <x v="3"/>
    <n v="21.399999999999867"/>
    <n v="1.36178"/>
    <n v="1.6220472440944582"/>
    <n v="41.199999999999015"/>
    <n v="23.939999999999856"/>
    <n v="1.1000000000000001"/>
    <n v="23.939999999999856"/>
    <n v="-31.899999999999867"/>
    <n v="1.3324979114452824"/>
    <m/>
    <m/>
    <s v=""/>
    <m/>
    <m/>
    <s v="buy stop"/>
    <n v="1.35487"/>
    <n v="1.3604540000000001"/>
    <n v="1.3580600000000003"/>
    <n v="2.3680250783697218E-2"/>
    <n v="1.1000000000000001"/>
    <n v="23.939999999997852"/>
    <n v="-31.900000000002482"/>
  </r>
  <r>
    <s v="Április 13"/>
    <x v="0"/>
    <x v="1"/>
    <x v="0"/>
    <x v="3"/>
    <n v="1.36198"/>
    <n v="1.35547"/>
    <n v="65.100000000000165"/>
    <s v="65-69.99"/>
    <n v="1.3611899999999999"/>
    <n v="1.36266"/>
    <n v="1.3610599999999999"/>
    <n v="1.36137"/>
    <s v="bull"/>
    <s v="bull"/>
    <s v="same"/>
    <n v="16.000000000000458"/>
    <s v="15-16.99"/>
    <n v="0.14132104454685554"/>
    <s v="10-14.99%"/>
    <n v="55.899999999999849"/>
    <s v="50-59.99"/>
    <n v="1.8000000000006899"/>
    <n v="0"/>
    <s v="0-9.99%"/>
    <n v="0.1125000000000399"/>
    <s v="10-19.99%"/>
    <n v="6.8000000000001393"/>
    <s v="5-9.99"/>
    <n v="0.42499999999999655"/>
    <s v="40-49.99%"/>
    <n v="0.76500000000028701"/>
    <s v="0-0.99"/>
    <x v="0"/>
    <x v="1"/>
    <n v="12.000000000000458"/>
    <m/>
    <s v=""/>
    <s v=""/>
    <s v=""/>
    <s v=""/>
    <s v=""/>
    <s v=""/>
    <s v=""/>
    <m/>
    <m/>
    <s v=""/>
    <s v=""/>
    <s v=""/>
    <m/>
    <n v="1.3613200000000001"/>
    <n v="1.3616699999999999"/>
    <n v="1.3604499999999999"/>
    <n v="1.3611800000000001"/>
    <m/>
    <s v="bear"/>
    <n v="0"/>
    <n v="12.199999999999989"/>
    <n v="1.4000000000002899"/>
    <n v="0.11475409836067961"/>
    <m/>
    <n v="1.3611"/>
    <n v="1.3613599999999999"/>
    <n v="1.35876"/>
    <n v="1.3592900000000001"/>
    <m/>
    <s v="bear"/>
    <n v="0"/>
    <n v="25.999999999999357"/>
    <n v="18.099999999998673"/>
    <n v="0.69615384615381237"/>
    <m/>
    <n v="29.099999999999682"/>
    <s v="29+"/>
    <n v="19.499999999998963"/>
    <n v="0.51047120418846326"/>
    <s v="50-59.99%"/>
    <n v="1.3616699999999999"/>
    <n v="1.35876"/>
    <n v="0"/>
    <s v="20+"/>
    <n v="0.44700460829492483"/>
    <s v="40-49.99%"/>
    <n v="1.8187499999999279"/>
    <s v="170+%"/>
    <s v="Reversal"/>
    <n v="0"/>
    <s v="0-9.99%"/>
    <x v="0"/>
    <x v="3"/>
    <n v="25.09999999999968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13"/>
    <x v="0"/>
    <x v="1"/>
    <x v="0"/>
    <x v="1"/>
    <n v="1.35964"/>
    <n v="1.3568199999999999"/>
    <n v="28.200000000000447"/>
    <s v="25-29.99"/>
    <n v="1.3586800000000001"/>
    <n v="1.3602799999999999"/>
    <n v="1.3583700000000001"/>
    <n v="1.36012"/>
    <s v="bull"/>
    <s v="bull"/>
    <s v="same"/>
    <n v="19.099999999998563"/>
    <s v="19-20.99"/>
    <n v="0.45035460992902915"/>
    <s v="40-49.99%"/>
    <n v="15.500000000001624"/>
    <s v="10-19.99"/>
    <n v="14.399999999998858"/>
    <n v="0.33333333333338472"/>
    <s v="30-39.99%"/>
    <n v="0.75392670157067754"/>
    <s v="70-79.99%"/>
    <n v="6.3999999999997392"/>
    <s v="5-9.99"/>
    <n v="0.33507853403142518"/>
    <s v="30-39.99%"/>
    <n v="4.8251308900521392"/>
    <s v="4-4.99"/>
    <x v="1"/>
    <x v="0"/>
    <n v="-25.599999999998563"/>
    <m/>
    <s v=""/>
    <n v="-19.099999999998563"/>
    <n v="-25.599999999998563"/>
    <n v="1"/>
    <n v="15.099999999998563"/>
    <n v="-25.599999999998563"/>
    <n v="1.6953642384106622"/>
    <m/>
    <m/>
    <s v=""/>
    <s v="lose"/>
    <n v="-25.600000000001177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606800000000001"/>
    <n v="1.3567100000000003"/>
    <n v="1.35812"/>
    <n v="2.9507812499998641E-2"/>
    <n v="1"/>
    <n v="15.099999999997728"/>
    <n v="-25.600000000001177"/>
  </r>
  <r>
    <s v="Április 13"/>
    <x v="0"/>
    <x v="1"/>
    <x v="0"/>
    <x v="1"/>
    <n v="1.35964"/>
    <n v="1.3568199999999999"/>
    <n v="28.200000000000447"/>
    <s v="25-29.99"/>
    <n v="1.35792"/>
    <n v="1.35808"/>
    <n v="1.35547"/>
    <n v="1.3562399999999999"/>
    <s v="bear"/>
    <s v="bear"/>
    <s v="same"/>
    <n v="26.100000000000012"/>
    <s v="25-26.99"/>
    <n v="0.44680851063830457"/>
    <s v="40-49.99%"/>
    <n v="15.600000000000058"/>
    <s v="10-19.99"/>
    <n v="16.800000000001258"/>
    <n v="0.34523809523808424"/>
    <s v="30-39.99%"/>
    <n v="0.64367816091958818"/>
    <s v="60-69.99%"/>
    <n v="13.499999999999623"/>
    <s v="12-14.99"/>
    <n v="0.51724137931033021"/>
    <s v="50-59.99%"/>
    <n v="8.6896551724141986"/>
    <s v="8-8.99"/>
    <x v="0"/>
    <x v="1"/>
    <n v="22.100000000000012"/>
    <m/>
    <s v=""/>
    <s v=""/>
    <s v=""/>
    <s v=""/>
    <s v=""/>
    <s v=""/>
    <s v=""/>
    <m/>
    <m/>
    <s v=""/>
    <s v=""/>
    <s v=""/>
    <m/>
    <n v="1.35625"/>
    <n v="1.35741"/>
    <n v="1.3559600000000001"/>
    <n v="1.3570800000000001"/>
    <m/>
    <s v="bull"/>
    <n v="0.59310344827578598"/>
    <n v="14.499999999999513"/>
    <n v="8.3000000000010843"/>
    <n v="0.57241379310354223"/>
    <m/>
    <n v="1.3571299999999999"/>
    <n v="1.3575600000000001"/>
    <n v="1.35683"/>
    <n v="1.3570800000000001"/>
    <m/>
    <s v="bear"/>
    <n v="0"/>
    <n v="7.3000000000011944"/>
    <n v="0.49999999999883471"/>
    <n v="6.8493150684760667E-2"/>
    <m/>
    <n v="16.000000000000458"/>
    <s v="15-16.99"/>
    <n v="8.799999999999919"/>
    <n v="0.4036697247706254"/>
    <s v="40-49.99%"/>
    <n v="1.3575600000000001"/>
    <n v="1.3559600000000001"/>
    <n v="8.5999999999986088"/>
    <s v="5-9.99"/>
    <n v="0.26241134751779194"/>
    <s v="20-29.99%"/>
    <n v="0.61302681992338892"/>
    <s v="60-69.99%"/>
    <s v="Mixed"/>
    <n v="0.39449541284396006"/>
    <s v="30-39.99%"/>
    <x v="0"/>
    <x v="3"/>
    <n v="12.00000000000045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13"/>
    <x v="0"/>
    <x v="1"/>
    <x v="0"/>
    <x v="2"/>
    <n v="1.3599300000000001"/>
    <n v="1.3568199999999999"/>
    <n v="31.100000000001682"/>
    <s v="30-34.99"/>
    <n v="1.35792"/>
    <n v="1.35808"/>
    <n v="1.35547"/>
    <n v="1.3562399999999999"/>
    <s v="bear"/>
    <s v="bear"/>
    <s v="same"/>
    <n v="26.100000000000012"/>
    <s v="25-26.99"/>
    <n v="0.40514469453375263"/>
    <s v="40-49.99%"/>
    <n v="18.500000000001293"/>
    <s v="10-19.99"/>
    <n v="16.800000000001258"/>
    <n v="0.34523809523808424"/>
    <s v="30-39.99%"/>
    <n v="0.64367816091958818"/>
    <s v="60-69.99%"/>
    <n v="13.499999999999623"/>
    <s v="12-14.99"/>
    <n v="0.51724137931033021"/>
    <s v="50-59.99%"/>
    <n v="8.6896551724141986"/>
    <s v="8-8.99"/>
    <x v="0"/>
    <x v="1"/>
    <n v="22.100000000000012"/>
    <m/>
    <s v=""/>
    <s v=""/>
    <s v=""/>
    <s v=""/>
    <s v=""/>
    <s v=""/>
    <s v=""/>
    <m/>
    <m/>
    <s v=""/>
    <s v=""/>
    <s v=""/>
    <m/>
    <n v="1.35625"/>
    <n v="1.35741"/>
    <n v="1.3559600000000001"/>
    <n v="1.3570800000000001"/>
    <m/>
    <s v="bull"/>
    <n v="0.59310344827578598"/>
    <n v="14.499999999999513"/>
    <n v="8.3000000000010843"/>
    <n v="0.57241379310354223"/>
    <m/>
    <n v="1.3571299999999999"/>
    <n v="1.3575600000000001"/>
    <n v="1.35683"/>
    <n v="1.3570800000000001"/>
    <m/>
    <s v="bear"/>
    <n v="0"/>
    <n v="7.3000000000011944"/>
    <n v="0.49999999999883471"/>
    <n v="6.8493150684760667E-2"/>
    <m/>
    <n v="16.000000000000458"/>
    <s v="15-16.99"/>
    <n v="8.799999999999919"/>
    <n v="0.4036697247706254"/>
    <s v="40-49.99%"/>
    <n v="1.3575600000000001"/>
    <n v="1.3559600000000001"/>
    <n v="8.5999999999986088"/>
    <s v="5-9.99"/>
    <n v="0.23794212218654179"/>
    <s v="20-29.99%"/>
    <n v="0.61302681992338892"/>
    <s v="60-69.99%"/>
    <s v="Mixed"/>
    <n v="0.39449541284396006"/>
    <s v="30-39.99%"/>
    <x v="0"/>
    <x v="3"/>
    <n v="12.00000000000045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13"/>
    <x v="0"/>
    <x v="1"/>
    <x v="0"/>
    <x v="2"/>
    <n v="1.3599300000000001"/>
    <n v="1.3568199999999999"/>
    <n v="31.100000000001682"/>
    <s v="30-34.99"/>
    <n v="1.3586800000000001"/>
    <n v="1.3602799999999999"/>
    <n v="1.3583700000000001"/>
    <n v="1.36012"/>
    <s v="bull"/>
    <s v="bull"/>
    <s v="same"/>
    <n v="19.099999999998563"/>
    <s v="19-20.99"/>
    <n v="0.50160771704177542"/>
    <s v="50-59.99%"/>
    <n v="15.500000000001624"/>
    <s v="10-19.99"/>
    <n v="14.399999999998858"/>
    <n v="0.13194444444439413"/>
    <s v="10-19.99%"/>
    <n v="0.75392670157067754"/>
    <s v="70-79.99%"/>
    <n v="3.4999999999985043"/>
    <s v="2.5-4.99"/>
    <n v="0.18324607329836481"/>
    <s v="10-19.99%"/>
    <n v="2.6387434554962437"/>
    <s v="2-2.99"/>
    <x v="1"/>
    <x v="0"/>
    <n v="-25.599999999998563"/>
    <m/>
    <s v=""/>
    <n v="-19.099999999998563"/>
    <n v="-25.599999999998563"/>
    <n v="1"/>
    <n v="15.099999999998563"/>
    <n v="-25.599999999998563"/>
    <n v="1.6953642384106622"/>
    <m/>
    <m/>
    <s v=""/>
    <s v="lose"/>
    <n v="-25.600000000001177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606800000000001"/>
    <n v="1.3567100000000003"/>
    <n v="1.35812"/>
    <n v="2.9507812499998641E-2"/>
    <n v="1"/>
    <n v="15.099999999997728"/>
    <n v="-25.600000000001177"/>
  </r>
  <r>
    <s v="Április 12"/>
    <x v="0"/>
    <x v="1"/>
    <x v="1"/>
    <x v="2"/>
    <n v="1.36913"/>
    <n v="1.3622300000000001"/>
    <n v="68.999999999999062"/>
    <s v="65-69.99"/>
    <n v="1.3624099999999999"/>
    <n v="1.3627800000000001"/>
    <n v="1.3616200000000001"/>
    <n v="1.3624799999999999"/>
    <s v="bear"/>
    <s v="bull"/>
    <s v="opp"/>
    <n v="11.600000000000499"/>
    <s v="10-11.99"/>
    <n v="7.9710144927544621E-2"/>
    <s v="0-9.99%"/>
    <n v="63.499999999998558"/>
    <s v="60-69.99"/>
    <n v="0.70000000000014495"/>
    <n v="0"/>
    <s v="0-9.99%"/>
    <n v="6.0344827586216794E-2"/>
    <s v="0-9.99%"/>
    <n v="6.0999999999999943"/>
    <s v="5-9.99"/>
    <n v="0.52586206896549414"/>
    <s v="50-59.99%"/>
    <n v="0.36810344827592212"/>
    <s v="0-0.99"/>
    <x v="0"/>
    <x v="0"/>
    <n v="-18.100000000000499"/>
    <m/>
    <s v=""/>
    <s v=""/>
    <s v=""/>
    <s v=""/>
    <s v=""/>
    <s v=""/>
    <s v=""/>
    <m/>
    <m/>
    <s v=""/>
    <s v=""/>
    <s v=""/>
    <m/>
    <n v="1.3652"/>
    <n v="1.3687"/>
    <n v="1.3606"/>
    <n v="1.3611"/>
    <m/>
    <s v="bear"/>
    <n v="0.20123456790123717"/>
    <n v="80.999999999999957"/>
    <n v="40.999999999999929"/>
    <n v="0.5061728395061722"/>
    <m/>
    <n v="1.3610599999999999"/>
    <n v="1.3616299999999999"/>
    <n v="1.3597699999999999"/>
    <n v="1.3603700000000001"/>
    <m/>
    <s v="bear"/>
    <n v="1"/>
    <n v="18.599999999999728"/>
    <n v="6.8999999999985739"/>
    <n v="0.37096774193541265"/>
    <m/>
    <n v="89.300000000001049"/>
    <s v="29+"/>
    <n v="47.899999999998499"/>
    <n v="0.48092369477910296"/>
    <s v="40-49.99%"/>
    <n v="1.3687"/>
    <n v="1.3597699999999999"/>
    <n v="24.600000000001288"/>
    <s v="20+"/>
    <n v="0.93768115942029917"/>
    <s v="90+%"/>
    <n v="7.6982758620687246"/>
    <s v="170+%"/>
    <s v="Reversal"/>
    <n v="0.35040160642570328"/>
    <s v="30-39.99%"/>
    <x v="0"/>
    <x v="0"/>
    <n v="-95.800000000001049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8"/>
    <x v="0"/>
    <x v="1"/>
    <x v="3"/>
    <x v="1"/>
    <n v="1.33405"/>
    <n v="1.3323700000000001"/>
    <n v="16.799999999999038"/>
    <s v="20-"/>
    <n v="1.33249"/>
    <n v="1.33267"/>
    <n v="1.3311200000000001"/>
    <n v="1.33118"/>
    <s v="bear"/>
    <s v="bear"/>
    <s v="same"/>
    <n v="15.499999999999403"/>
    <s v="15-16.99"/>
    <n v="0.17857142857141914"/>
    <s v="15-19.99%"/>
    <n v="13.799999999999368"/>
    <s v="10-19.99"/>
    <n v="13.099999999999223"/>
    <n v="0.90839694656495795"/>
    <s v="90+%"/>
    <n v="0.84516129032256304"/>
    <s v="80-99.99%"/>
    <n v="12.499999999999734"/>
    <s v="12-14.99"/>
    <n v="0.80645161290323963"/>
    <s v="80-99.99%"/>
    <n v="10.564516129031812"/>
    <s v="10-19.99"/>
    <x v="0"/>
    <x v="2"/>
    <s v=""/>
    <m/>
    <s v=""/>
    <s v=""/>
    <s v=""/>
    <s v=""/>
    <s v=""/>
    <s v=""/>
    <s v=""/>
    <m/>
    <m/>
    <s v=""/>
    <s v=""/>
    <s v=""/>
    <m/>
    <n v="1.33114"/>
    <n v="1.3313699999999999"/>
    <n v="1.33056"/>
    <n v="1.33127"/>
    <m/>
    <s v="bull"/>
    <n v="1"/>
    <n v="8.099999999999774"/>
    <n v="1.2999999999996348"/>
    <n v="0.16049382716045321"/>
    <m/>
    <n v="1.3312299999999999"/>
    <n v="1.3321499999999999"/>
    <n v="1.33107"/>
    <n v="1.33196"/>
    <m/>
    <s v="bull"/>
    <n v="1"/>
    <n v="10.799999999999699"/>
    <n v="7.3000000000011944"/>
    <n v="0.67592592592605538"/>
    <m/>
    <n v="15.899999999999803"/>
    <s v="15-16.99"/>
    <n v="8.6000000000008292"/>
    <n v="0.45502645502651157"/>
    <s v="40-49.99%"/>
    <n v="1.3321499999999999"/>
    <n v="1.33056"/>
    <n v="18.100000000000893"/>
    <s v="15-19.99"/>
    <n v="-0.13095238095245332"/>
    <b v="0"/>
    <n v="1.0258064516129299"/>
    <s v="100-109.99%"/>
    <s v="Reversal"/>
    <n v="1"/>
    <s v="90+%"/>
    <x v="2"/>
    <x v="0"/>
    <n v="-22.399999999999803"/>
    <m/>
    <s v=""/>
    <n v="-15.899999999999803"/>
    <n v="-22.399999999999803"/>
    <n v="1"/>
    <n v="11.899999999999803"/>
    <n v="-22.399999999999803"/>
    <n v="1.8823529411764852"/>
    <m/>
    <m/>
    <s v=""/>
    <m/>
    <m/>
    <s v="buy stop"/>
    <n v="1.3303099999999999"/>
    <n v="1.3337399999999999"/>
    <n v="1.3325500000000001"/>
    <n v="3.3723214285710644E-2"/>
    <n v="1"/>
    <n v="11.899999999998023"/>
    <n v="-22.400000000002418"/>
  </r>
  <r>
    <s v="Április 8"/>
    <x v="0"/>
    <x v="1"/>
    <x v="3"/>
    <x v="2"/>
    <n v="1.33456"/>
    <n v="1.3312600000000001"/>
    <n v="32.999999999998586"/>
    <s v="30-34.99"/>
    <n v="1.33114"/>
    <n v="1.3313699999999999"/>
    <n v="1.33056"/>
    <n v="1.33127"/>
    <s v="bear"/>
    <s v="bull"/>
    <s v="opp"/>
    <n v="8.099999999999774"/>
    <s v="10-"/>
    <n v="3.333333333328399E-2"/>
    <s v="0-9.99%"/>
    <n v="31.900000000000261"/>
    <s v="30-39.99"/>
    <n v="1.2999999999996348"/>
    <n v="0"/>
    <s v="0-9.99%"/>
    <n v="0.16049382716045321"/>
    <s v="10-19.99%"/>
    <n v="7.0000000000014495"/>
    <s v="5-9.99"/>
    <n v="0.86419753086440054"/>
    <s v="80-99.99%"/>
    <n v="1.1234567901234052"/>
    <s v="1-1.99"/>
    <x v="1"/>
    <x v="1"/>
    <n v="4.099999999999774"/>
    <n v="1.3326800000000001"/>
    <n v="1.6172839506175074"/>
    <n v="13.100000000001444"/>
    <n v="4.9099999999997515"/>
    <n v="1.1000000000000001"/>
    <n v="4.9099999999997515"/>
    <n v="-14.599999999999774"/>
    <n v="2.9735234215886992"/>
    <n v="1.33107"/>
    <m/>
    <n v="0.37037037037033993"/>
    <s v="win"/>
    <n v="4.9099999999979715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303099999999999"/>
    <n v="1.3322609999999999"/>
    <n v="1.3317700000000001"/>
    <n v="5.1739726027388799E-2"/>
    <n v="1.1000000000000001"/>
    <n v="4.9099999999979715"/>
    <n v="-14.600000000002389"/>
  </r>
  <r>
    <s v="Április 7"/>
    <x v="0"/>
    <x v="1"/>
    <x v="4"/>
    <x v="0"/>
    <n v="1.3365800000000001"/>
    <n v="1.3325499999999999"/>
    <n v="40.300000000002001"/>
    <s v="40-44.99"/>
    <n v="1.3357699999999999"/>
    <n v="1.3373999999999999"/>
    <n v="1.33548"/>
    <n v="1.33677"/>
    <s v="bull"/>
    <s v="bull"/>
    <s v="same"/>
    <n v="19.199999999999218"/>
    <s v="19-20.99"/>
    <n v="0.27295285359802635"/>
    <s v="20-29.99%"/>
    <n v="29.300000000000992"/>
    <s v="20-29.99"/>
    <n v="10.000000000001119"/>
    <n v="0.1899999999998912"/>
    <s v="10-19.99%"/>
    <n v="0.52083333333341286"/>
    <s v="50-59.99%"/>
    <n v="8.1999999999982087"/>
    <s v="5-9.99"/>
    <n v="0.42708333333325743"/>
    <s v="40-49.99%"/>
    <n v="4.2708333333330524"/>
    <s v="4-4.99"/>
    <x v="1"/>
    <x v="1"/>
    <n v="15.199999999999218"/>
    <n v="1.3332900000000001"/>
    <n v="1.1406250000000018"/>
    <n v="21.899999999999142"/>
    <n v="15.199999999999218"/>
    <n v="1"/>
    <n v="15.199999999999218"/>
    <n v="-25.699999999999218"/>
    <n v="1.6907894736842461"/>
    <n v="1.33572"/>
    <m/>
    <n v="0.12500000000001446"/>
    <s v="win"/>
    <n v="15.199999999998383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378000000000001"/>
    <n v="1.3338100000000002"/>
    <n v="1.3352299999999999"/>
    <n v="2.9392996108947321E-2"/>
    <n v="1"/>
    <n v="15.199999999998383"/>
    <n v="-25.700000000001832"/>
  </r>
  <r>
    <s v="Április 7"/>
    <x v="0"/>
    <x v="1"/>
    <x v="4"/>
    <x v="3"/>
    <n v="1.34019"/>
    <n v="1.33328"/>
    <n v="69.09999999999971"/>
    <s v="65-69.99"/>
    <n v="1.33396"/>
    <n v="1.3340000000000001"/>
    <n v="1.3325499999999999"/>
    <n v="1.3332200000000001"/>
    <s v="bear"/>
    <s v="bear"/>
    <s v="same"/>
    <n v="14.500000000001734"/>
    <s v="12-14.99"/>
    <n v="0.10419681620840188"/>
    <s v="10-14.99%"/>
    <n v="61.899999999999167"/>
    <s v="60-69.99"/>
    <n v="7.3999999999996291"/>
    <n v="8.1081081081016207E-2"/>
    <s v="0-9.99%"/>
    <n v="0.51034482758612032"/>
    <s v="50-59.99%"/>
    <n v="7.3000000000011944"/>
    <s v="5-9.99"/>
    <n v="0.50344827586209118"/>
    <s v="50-59.99%"/>
    <n v="3.7255172413792881"/>
    <s v="3-3.99"/>
    <x v="0"/>
    <x v="1"/>
    <n v="10.500000000001734"/>
    <m/>
    <s v=""/>
    <s v=""/>
    <s v=""/>
    <s v=""/>
    <s v=""/>
    <s v=""/>
    <s v=""/>
    <m/>
    <m/>
    <s v=""/>
    <s v=""/>
    <s v=""/>
    <m/>
    <n v="1.3332299999999999"/>
    <n v="1.33429"/>
    <n v="1.33318"/>
    <n v="1.3342799999999999"/>
    <m/>
    <s v="bull"/>
    <n v="9.0090090090084687E-2"/>
    <n v="11.099999999999444"/>
    <n v="10.499999999999954"/>
    <n v="0.94594594594598924"/>
    <m/>
    <n v="1.3343100000000001"/>
    <n v="1.3345800000000001"/>
    <n v="1.3337699999999999"/>
    <n v="1.33389"/>
    <m/>
    <s v="bear"/>
    <n v="0"/>
    <n v="8.1000000000019945"/>
    <n v="4.2000000000008697"/>
    <n v="0.51851851851849817"/>
    <m/>
    <n v="14.000000000000679"/>
    <s v="12-14.99"/>
    <n v="14.700000000000824"/>
    <n v="0.76562499999998557"/>
    <s v="70-79.99%"/>
    <n v="1.3345800000000001"/>
    <n v="1.33318"/>
    <n v="0.99999999999988987"/>
    <s v="20+"/>
    <n v="0.18813314037627848"/>
    <s v="10-19.99%"/>
    <n v="0.96551724137924166"/>
    <s v="90-99.99%"/>
    <s v="Mixed"/>
    <n v="5.2083333333323698E-2"/>
    <s v="0-9.99%"/>
    <x v="0"/>
    <x v="3"/>
    <n v="10.000000000000679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7"/>
    <x v="0"/>
    <x v="1"/>
    <x v="4"/>
    <x v="1"/>
    <n v="1.33918"/>
    <n v="1.3358399999999999"/>
    <n v="33.400000000001207"/>
    <s v="30-34.99"/>
    <n v="1.33897"/>
    <n v="1.33958"/>
    <n v="1.3381700000000001"/>
    <n v="1.3387500000000001"/>
    <s v="bull"/>
    <s v="bear"/>
    <s v="opp"/>
    <n v="14.099999999999113"/>
    <s v="12-14.99"/>
    <n v="0.30239520958081406"/>
    <s v="30-39.99%"/>
    <n v="23.300000000001653"/>
    <s v="20-29.99"/>
    <n v="2.1999999999988695"/>
    <n v="0"/>
    <s v="0-9.99%"/>
    <n v="0.15602836879425588"/>
    <s v="10-19.99%"/>
    <n v="3.9999999999995595"/>
    <s v="2.5-4.99"/>
    <n v="0.28368794326239793"/>
    <s v="20-29.99%"/>
    <n v="0.62411347517695481"/>
    <s v="0-0.99"/>
    <x v="0"/>
    <x v="0"/>
    <n v="-20.599999999999113"/>
    <m/>
    <s v=""/>
    <s v=""/>
    <s v=""/>
    <s v=""/>
    <s v=""/>
    <s v=""/>
    <s v=""/>
    <m/>
    <m/>
    <s v=""/>
    <s v=""/>
    <s v=""/>
    <m/>
    <n v="1.3386899999999999"/>
    <n v="1.33873"/>
    <n v="1.3374600000000001"/>
    <n v="1.3379700000000001"/>
    <m/>
    <s v="bear"/>
    <n v="0"/>
    <n v="12.699999999998823"/>
    <n v="7.1999999999983189"/>
    <n v="0.56692913385818788"/>
    <m/>
    <n v="1.33796"/>
    <n v="1.3383799999999999"/>
    <n v="1.3378699999999999"/>
    <n v="1.3381700000000001"/>
    <m/>
    <s v="bull"/>
    <n v="0"/>
    <n v="5.1000000000001044"/>
    <n v="2.1000000000004349"/>
    <n v="0.41176470588242975"/>
    <m/>
    <n v="12.699999999998823"/>
    <s v="12-14.99"/>
    <n v="9.2999999999987537"/>
    <n v="0.52247191011232097"/>
    <s v="50-59.99%"/>
    <n v="1.33873"/>
    <n v="1.3374600000000001"/>
    <n v="0"/>
    <s v="20+"/>
    <n v="0.38023952095803487"/>
    <s v="30-39.99%"/>
    <n v="0.90070921985812924"/>
    <s v="90-99.99%"/>
    <s v="Mixed"/>
    <n v="0"/>
    <s v="0-9.99%"/>
    <x v="0"/>
    <x v="3"/>
    <n v="8.699999999998823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5"/>
    <x v="0"/>
    <x v="1"/>
    <x v="1"/>
    <x v="3"/>
    <n v="1.3500099999999999"/>
    <n v="1.34598"/>
    <n v="40.299999999999784"/>
    <s v="40-44.99"/>
    <n v="1.34981"/>
    <n v="1.3514600000000001"/>
    <n v="1.3496699999999999"/>
    <n v="1.3513599999999999"/>
    <s v="bull"/>
    <s v="bull"/>
    <s v="same"/>
    <n v="17.900000000001803"/>
    <s v="17-18.99"/>
    <n v="8.4367245657570422E-2"/>
    <s v="0-9.99%"/>
    <n v="36.899999999999714"/>
    <s v="30-39.99"/>
    <n v="15.499999999999403"/>
    <n v="0.87096774193549309"/>
    <s v="80-99.99%"/>
    <n v="0.86592178770937667"/>
    <s v="80-99.99%"/>
    <n v="14.500000000001734"/>
    <s v="12-14.99"/>
    <n v="0.81005586592180301"/>
    <s v="80-99.99%"/>
    <n v="12.555865921787463"/>
    <s v="10-19.99"/>
    <x v="0"/>
    <x v="1"/>
    <n v="13.900000000001803"/>
    <m/>
    <s v=""/>
    <s v=""/>
    <s v=""/>
    <s v=""/>
    <s v=""/>
    <s v=""/>
    <s v=""/>
    <m/>
    <m/>
    <s v=""/>
    <s v=""/>
    <s v=""/>
    <m/>
    <n v="1.35131"/>
    <n v="1.3520799999999999"/>
    <n v="1.3505799999999999"/>
    <n v="1.3520700000000001"/>
    <m/>
    <s v="bull"/>
    <n v="1"/>
    <n v="15.000000000000568"/>
    <n v="7.6000000000009393"/>
    <n v="0.50666666666671012"/>
    <m/>
    <n v="1.3520799999999999"/>
    <n v="1.35277"/>
    <n v="1.3517600000000001"/>
    <n v="1.3523000000000001"/>
    <m/>
    <s v="bull"/>
    <n v="1"/>
    <n v="10.099999999999554"/>
    <n v="2.20000000000109"/>
    <n v="0.21782178217833537"/>
    <m/>
    <n v="21.900000000001363"/>
    <s v="21-22.99"/>
    <n v="9.8000000000020293"/>
    <n v="0.39043824701203111"/>
    <s v="30-39.99%"/>
    <n v="1.35277"/>
    <n v="1.3505799999999999"/>
    <n v="27.600000000000957"/>
    <s v="20+"/>
    <n v="-0.14143920595532569"/>
    <b v="0"/>
    <n v="1.2234636871507909"/>
    <s v="120-129.99%"/>
    <s v="Continuation"/>
    <n v="1"/>
    <s v="90+%"/>
    <x v="2"/>
    <x v="3"/>
    <n v="17.900000000001363"/>
    <n v="1.34717"/>
    <n v="1.5570776255706398"/>
    <n v="34.099999999999127"/>
    <n v="17.900000000001363"/>
    <n v="1"/>
    <n v="17.900000000001363"/>
    <n v="-28.400000000001363"/>
    <n v="1.586592178770905"/>
    <m/>
    <m/>
    <s v=""/>
    <m/>
    <m/>
    <s v="sell stop"/>
    <n v="1.3531700000000002"/>
    <n v="1.3486399999999998"/>
    <n v="1.3503299999999998"/>
    <n v="2.6598591549292051E-2"/>
    <n v="1"/>
    <n v="17.900000000000528"/>
    <n v="-28.400000000003978"/>
  </r>
  <r>
    <s v="Április 1"/>
    <x v="0"/>
    <x v="1"/>
    <x v="3"/>
    <x v="3"/>
    <n v="1.3514200000000001"/>
    <n v="1.34731"/>
    <n v="41.100000000000577"/>
    <s v="40-44.99"/>
    <n v="1.34762"/>
    <n v="1.3481799999999999"/>
    <n v="1.34663"/>
    <n v="1.34666"/>
    <s v="bear"/>
    <s v="bear"/>
    <s v="same"/>
    <n v="15.499999999999403"/>
    <s v="15-16.99"/>
    <n v="0.21167883211676744"/>
    <s v="20-29.99%"/>
    <n v="32.400000000001313"/>
    <s v="30-39.99"/>
    <n v="9.6000000000007191"/>
    <n v="0.67708333333332371"/>
    <s v="60-69.99%"/>
    <n v="0.61935483870974761"/>
    <s v="60-69.99%"/>
    <n v="6.8000000000001393"/>
    <s v="5-9.99"/>
    <n v="0.43870967741938072"/>
    <s v="40-49.99%"/>
    <n v="4.2116129032263698"/>
    <s v="4-4.99"/>
    <x v="0"/>
    <x v="1"/>
    <n v="11.499999999999403"/>
    <m/>
    <s v=""/>
    <s v=""/>
    <s v=""/>
    <s v=""/>
    <s v=""/>
    <s v=""/>
    <s v=""/>
    <m/>
    <m/>
    <s v=""/>
    <s v=""/>
    <s v=""/>
    <m/>
    <n v="1.3467100000000001"/>
    <n v="1.3470899999999999"/>
    <n v="1.3459700000000001"/>
    <n v="1.3467899999999999"/>
    <m/>
    <s v="bull"/>
    <n v="1"/>
    <n v="11.199999999997878"/>
    <n v="0.79999999999857963"/>
    <n v="7.142857142845814E-2"/>
    <m/>
    <n v="1.3468"/>
    <n v="1.3490599999999999"/>
    <n v="1.34659"/>
    <n v="1.34873"/>
    <m/>
    <s v="bull"/>
    <n v="0.29149797570852715"/>
    <n v="24.699999999999722"/>
    <n v="19.299999999999873"/>
    <n v="0.78137651821862708"/>
    <m/>
    <n v="30.899999999998151"/>
    <s v="29+"/>
    <n v="20.099999999998452"/>
    <n v="0.55988857938718084"/>
    <s v="50-59.99%"/>
    <n v="1.3490599999999999"/>
    <n v="1.3459700000000001"/>
    <n v="13.399999999998968"/>
    <s v="12-14.99"/>
    <n v="0.42579075425788171"/>
    <s v="40-49.99%"/>
    <n v="1.9935483870967317"/>
    <s v="170+%"/>
    <s v="Reversal"/>
    <n v="0.51253481894149433"/>
    <s v="50-59.99%"/>
    <x v="0"/>
    <x v="3"/>
    <n v="26.89999999999815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1"/>
    <x v="0"/>
    <x v="1"/>
    <x v="3"/>
    <x v="1"/>
    <n v="1.35188"/>
    <n v="1.34938"/>
    <n v="24.999999999999467"/>
    <s v="20-24.99"/>
    <n v="1.3502700000000001"/>
    <n v="1.3503099999999999"/>
    <n v="1.34806"/>
    <n v="1.34857"/>
    <s v="bear"/>
    <s v="bear"/>
    <s v="same"/>
    <n v="22.499999999998632"/>
    <s v="21-22.99"/>
    <n v="0.37199999999995809"/>
    <s v="30-39.99%"/>
    <n v="15.700000000000713"/>
    <s v="10-19.99"/>
    <n v="17.000000000000348"/>
    <n v="0.47647058823527105"/>
    <s v="40-49.99%"/>
    <n v="0.75555555555561693"/>
    <s v="70-79.99%"/>
    <n v="13.199999999999878"/>
    <s v="12-14.99"/>
    <n v="0.58666666666669698"/>
    <s v="50-59.99%"/>
    <n v="9.9733333333340521"/>
    <s v="9-9.99"/>
    <x v="0"/>
    <x v="0"/>
    <n v="-28.999999999998632"/>
    <m/>
    <s v=""/>
    <s v=""/>
    <s v=""/>
    <s v=""/>
    <s v=""/>
    <s v=""/>
    <s v=""/>
    <m/>
    <m/>
    <s v=""/>
    <s v=""/>
    <s v=""/>
    <m/>
    <n v="1.34859"/>
    <n v="1.34907"/>
    <n v="1.3475299999999999"/>
    <n v="1.34795"/>
    <m/>
    <s v="bear"/>
    <n v="1"/>
    <n v="15.400000000000968"/>
    <n v="6.3999999999997392"/>
    <n v="0.41558441558437254"/>
    <m/>
    <n v="1.34796"/>
    <n v="1.3488800000000001"/>
    <n v="1.34765"/>
    <n v="1.3488800000000001"/>
    <m/>
    <s v="bull"/>
    <n v="1"/>
    <n v="12.300000000000644"/>
    <n v="9.200000000000319"/>
    <n v="0.7479674796747835"/>
    <m/>
    <n v="15.400000000000968"/>
    <s v="15-16.99"/>
    <n v="15.600000000000058"/>
    <n v="0.56317689530682857"/>
    <s v="50-59.99%"/>
    <n v="1.34907"/>
    <n v="1.3475299999999999"/>
    <n v="18.500000000001293"/>
    <s v="15-19.99"/>
    <n v="-0.12400000000001563"/>
    <b v="0"/>
    <n v="0.68444444444452912"/>
    <s v="60-69.99%"/>
    <s v="Mixed"/>
    <n v="1"/>
    <s v="90+%"/>
    <x v="2"/>
    <x v="3"/>
    <n v="11.400000000000968"/>
    <n v="1.35117"/>
    <n v="1.3636363636362718"/>
    <n v="20.999999999999908"/>
    <n v="11.400000000000968"/>
    <n v="1"/>
    <n v="11.400000000000968"/>
    <n v="-21.900000000000968"/>
    <n v="1.9210526315788692"/>
    <m/>
    <m/>
    <s v=""/>
    <m/>
    <m/>
    <s v="buy stop"/>
    <n v="1.3472799999999998"/>
    <n v="1.3506100000000001"/>
    <n v="1.3494700000000002"/>
    <n v="3.4493150684925866E-2"/>
    <n v="1"/>
    <n v="11.399999999999189"/>
    <n v="-21.900000000003583"/>
  </r>
  <r>
    <s v="Április 1"/>
    <x v="0"/>
    <x v="1"/>
    <x v="3"/>
    <x v="2"/>
    <n v="1.3561000000000001"/>
    <n v="1.34938"/>
    <n v="67.200000000000585"/>
    <s v="65-69.99"/>
    <n v="1.3502700000000001"/>
    <n v="1.3503099999999999"/>
    <n v="1.34806"/>
    <n v="1.34857"/>
    <s v="bear"/>
    <s v="bear"/>
    <s v="same"/>
    <n v="22.499999999998632"/>
    <s v="21-22.99"/>
    <n v="0.13839285714283739"/>
    <s v="10-14.99%"/>
    <n v="57.900000000001832"/>
    <s v="50-59.99"/>
    <n v="17.000000000000348"/>
    <n v="0.47647058823527105"/>
    <s v="40-49.99%"/>
    <n v="0.75555555555561693"/>
    <s v="70-79.99%"/>
    <n v="13.199999999999878"/>
    <s v="12-14.99"/>
    <n v="0.58666666666669698"/>
    <s v="50-59.99%"/>
    <n v="9.9733333333340521"/>
    <s v="9-9.99"/>
    <x v="0"/>
    <x v="0"/>
    <n v="-28.999999999998632"/>
    <m/>
    <s v=""/>
    <s v=""/>
    <s v=""/>
    <s v=""/>
    <s v=""/>
    <s v=""/>
    <s v=""/>
    <m/>
    <m/>
    <s v=""/>
    <s v=""/>
    <s v=""/>
    <m/>
    <n v="1.34859"/>
    <n v="1.34907"/>
    <n v="1.3475299999999999"/>
    <n v="1.34795"/>
    <m/>
    <s v="bear"/>
    <n v="1"/>
    <n v="15.400000000000968"/>
    <n v="6.3999999999997392"/>
    <n v="0.41558441558437254"/>
    <m/>
    <n v="1.34796"/>
    <n v="1.3488800000000001"/>
    <n v="1.34765"/>
    <n v="1.3488800000000001"/>
    <m/>
    <s v="bull"/>
    <n v="1"/>
    <n v="12.300000000000644"/>
    <n v="9.200000000000319"/>
    <n v="0.7479674796747835"/>
    <m/>
    <n v="15.400000000000968"/>
    <s v="15-16.99"/>
    <n v="15.600000000000058"/>
    <n v="0.56317689530682857"/>
    <s v="50-59.99%"/>
    <n v="1.34907"/>
    <n v="1.3475299999999999"/>
    <n v="18.500000000001293"/>
    <s v="15-19.99"/>
    <n v="-4.6130952380956811E-2"/>
    <b v="0"/>
    <n v="0.68444444444452912"/>
    <s v="60-69.99%"/>
    <s v="Mixed"/>
    <n v="1"/>
    <s v="90+%"/>
    <x v="2"/>
    <x v="3"/>
    <n v="11.400000000000968"/>
    <n v="1.35117"/>
    <n v="1.3636363636362718"/>
    <n v="20.999999999999908"/>
    <n v="11.400000000000968"/>
    <n v="1"/>
    <n v="11.400000000000968"/>
    <n v="-21.900000000000968"/>
    <n v="1.9210526315788692"/>
    <m/>
    <m/>
    <s v=""/>
    <m/>
    <m/>
    <s v="buy stop"/>
    <n v="1.3472799999999998"/>
    <n v="1.3506100000000001"/>
    <n v="1.3494700000000002"/>
    <n v="3.4493150684925866E-2"/>
    <n v="1"/>
    <n v="11.399999999999189"/>
    <n v="-21.900000000003583"/>
  </r>
  <r>
    <s v="Május 31"/>
    <x v="0"/>
    <x v="2"/>
    <x v="1"/>
    <x v="0"/>
    <n v="1.2323599999999999"/>
    <n v="1.22976"/>
    <n v="25.999999999999357"/>
    <s v="25-29.99"/>
    <n v="1.2298100000000001"/>
    <n v="1.23003"/>
    <n v="1.22922"/>
    <n v="1.2299100000000001"/>
    <s v="bear"/>
    <s v="bull"/>
    <s v="opp"/>
    <n v="8.099999999999774"/>
    <s v="10-"/>
    <n v="0.10384615384615352"/>
    <s v="10-14.99%"/>
    <n v="23.299999999999432"/>
    <s v="20-29.99"/>
    <n v="0.99999999999988987"/>
    <n v="0"/>
    <s v="0-9.99%"/>
    <n v="0.12345679012344664"/>
    <s v="10-19.99%"/>
    <n v="5.3999999999998494"/>
    <s v="5-9.99"/>
    <n v="0.66666666666666663"/>
    <s v="60-69.99%"/>
    <n v="0.66666666666659324"/>
    <s v="0-0.99"/>
    <x v="0"/>
    <x v="1"/>
    <n v="4.099999999999774"/>
    <m/>
    <s v=""/>
    <s v=""/>
    <s v=""/>
    <s v=""/>
    <s v=""/>
    <s v=""/>
    <s v=""/>
    <m/>
    <m/>
    <s v=""/>
    <s v=""/>
    <s v=""/>
    <m/>
    <n v="1.2299199999999999"/>
    <n v="1.2300599999999999"/>
    <n v="1.22912"/>
    <n v="1.22929"/>
    <m/>
    <s v="bear"/>
    <n v="0.68085106382980232"/>
    <n v="9.3999999999994088"/>
    <n v="6.2999999999990841"/>
    <n v="0.67021276595739154"/>
    <m/>
    <n v="1.2292799999999999"/>
    <n v="1.2296"/>
    <n v="1.2269000000000001"/>
    <n v="1.2270300000000001"/>
    <m/>
    <s v="bear"/>
    <n v="1"/>
    <n v="26.999999999999247"/>
    <n v="22.499999999998632"/>
    <n v="0.83333333333330595"/>
    <m/>
    <n v="31.599999999998296"/>
    <s v="29+"/>
    <n v="28.799999999997716"/>
    <n v="0.79120879120875764"/>
    <s v="70-79.99%"/>
    <n v="1.2300599999999999"/>
    <n v="1.2269000000000001"/>
    <n v="28.599999999998627"/>
    <s v="20+"/>
    <n v="0.11538461538460552"/>
    <s v="10-19.99%"/>
    <n v="3.9012345679011329"/>
    <s v="170+%"/>
    <s v="Reversal"/>
    <n v="0.91758241758242354"/>
    <s v="90+%"/>
    <x v="0"/>
    <x v="0"/>
    <n v="-38.09999999999829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31"/>
    <x v="0"/>
    <x v="2"/>
    <x v="1"/>
    <x v="3"/>
    <n v="1.2315700000000001"/>
    <n v="1.22817"/>
    <n v="34.000000000000696"/>
    <s v="30-34.99"/>
    <n v="1.2305299999999999"/>
    <n v="1.2320800000000001"/>
    <n v="1.2305299999999999"/>
    <n v="1.23149"/>
    <s v="bull"/>
    <s v="bull"/>
    <s v="same"/>
    <n v="15.500000000001624"/>
    <s v="15-16.99"/>
    <n v="0.30588235294121491"/>
    <s v="30-39.99%"/>
    <n v="23.599999999999177"/>
    <s v="20-29.99"/>
    <n v="9.6000000000007191"/>
    <n v="0"/>
    <s v="0-9.99%"/>
    <n v="0.61935483870965891"/>
    <s v="60-69.99%"/>
    <n v="5.1000000000001044"/>
    <s v="5-9.99"/>
    <n v="0.32903225806448838"/>
    <s v="30-39.99%"/>
    <n v="3.1587096774193251"/>
    <s v="3-3.99"/>
    <x v="0"/>
    <x v="1"/>
    <n v="11.500000000001624"/>
    <m/>
    <s v=""/>
    <s v=""/>
    <s v=""/>
    <s v=""/>
    <s v=""/>
    <s v=""/>
    <s v=""/>
    <m/>
    <m/>
    <s v=""/>
    <s v=""/>
    <s v=""/>
    <m/>
    <n v="1.2314799999999999"/>
    <n v="1.23166"/>
    <n v="1.2307600000000001"/>
    <n v="1.2313700000000001"/>
    <m/>
    <s v="bear"/>
    <n v="9.9999999999925981E-2"/>
    <n v="8.9999999999990088"/>
    <n v="1.0999999999983245"/>
    <n v="0.12222222222204952"/>
    <m/>
    <n v="1.23143"/>
    <n v="1.2396"/>
    <n v="1.2308699999999999"/>
    <n v="1.2316199999999999"/>
    <m/>
    <s v="bull"/>
    <n v="0.9198167239404198"/>
    <n v="87.300000000001262"/>
    <n v="1.8999999999991246"/>
    <n v="2.176403207330008E-2"/>
    <m/>
    <n v="88.399999999999594"/>
    <s v="29+"/>
    <n v="2.9999999999974492"/>
    <n v="3.1152647975051306E-2"/>
    <s v="0-9.99%"/>
    <n v="1.2396"/>
    <n v="1.2307600000000001"/>
    <n v="80.299999999999812"/>
    <s v="20+"/>
    <n v="0.23823529411763575"/>
    <s v="20-29.99%"/>
    <n v="5.7032258064509893"/>
    <s v="170+%"/>
    <s v="Mixed"/>
    <n v="0.84319833852542914"/>
    <s v="80-99.99%"/>
    <x v="0"/>
    <x v="3"/>
    <n v="84.399999999999594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31"/>
    <x v="0"/>
    <x v="2"/>
    <x v="1"/>
    <x v="1"/>
    <n v="1.2320199999999999"/>
    <n v="1.22984"/>
    <n v="21.799999999998487"/>
    <s v="20-24.99"/>
    <n v="1.23123"/>
    <n v="1.23132"/>
    <n v="1.22875"/>
    <n v="1.22879"/>
    <s v="bear"/>
    <s v="bear"/>
    <s v="same"/>
    <n v="25.699999999999612"/>
    <s v="25-26.99"/>
    <n v="0.67889908256882037"/>
    <s v="60-69.99%"/>
    <n v="6.9999999999992291"/>
    <s v="0-9.99"/>
    <n v="24.399999999999977"/>
    <n v="0.43032786885245755"/>
    <s v="40-49.99%"/>
    <n v="0.94941634241246486"/>
    <s v="90+%"/>
    <n v="10.900000000000354"/>
    <s v="10-11.99"/>
    <n v="0.42412451361869724"/>
    <s v="40-49.99%"/>
    <n v="10.348638132296204"/>
    <s v="10-19.99"/>
    <x v="0"/>
    <x v="2"/>
    <s v=""/>
    <m/>
    <s v=""/>
    <s v=""/>
    <s v=""/>
    <s v=""/>
    <s v=""/>
    <s v=""/>
    <s v=""/>
    <m/>
    <m/>
    <s v=""/>
    <s v=""/>
    <s v=""/>
    <m/>
    <n v="1.2287999999999999"/>
    <n v="1.22905"/>
    <n v="1.22817"/>
    <n v="1.2287600000000001"/>
    <m/>
    <s v="bear"/>
    <n v="1"/>
    <n v="8.799999999999919"/>
    <n v="0.39999999999817959"/>
    <n v="4.545454545433901E-2"/>
    <m/>
    <n v="1.22871"/>
    <n v="1.23021"/>
    <n v="1.22817"/>
    <n v="1.2288699999999999"/>
    <m/>
    <s v="bull"/>
    <n v="0.81862745098040501"/>
    <n v="20.400000000000418"/>
    <n v="1.5999999999993797"/>
    <n v="7.8431372548987591E-2"/>
    <m/>
    <n v="20.400000000000418"/>
    <s v="19-20.99"/>
    <n v="1.9999999999975593"/>
    <n v="6.8493150684847126E-2"/>
    <s v="0-9.99%"/>
    <n v="1.23021"/>
    <n v="1.22817"/>
    <n v="16.700000000000603"/>
    <s v="15-19.99"/>
    <n v="0.16972477064220509"/>
    <s v="10-19.99%"/>
    <n v="0.79377431906617613"/>
    <s v="70-79.99%"/>
    <s v="Mixed"/>
    <n v="0.87328767123288453"/>
    <s v="80-99.99%"/>
    <x v="0"/>
    <x v="3"/>
    <n v="16.40000000000041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28"/>
    <x v="0"/>
    <x v="2"/>
    <x v="2"/>
    <x v="0"/>
    <n v="1.2416"/>
    <n v="1.2324600000000001"/>
    <n v="91.399999999999267"/>
    <s v="90-94.99"/>
    <n v="1.2330700000000001"/>
    <n v="1.2344599999999999"/>
    <n v="1.23108"/>
    <n v="1.2332799999999999"/>
    <s v="bear"/>
    <s v="bull"/>
    <s v="opp"/>
    <n v="33.799999999999386"/>
    <s v="29+"/>
    <n v="0.21881838074396015"/>
    <s v="20-29.99%"/>
    <n v="71.400000000001469"/>
    <s v="70-79.99"/>
    <n v="2.0999999999982144"/>
    <n v="0"/>
    <s v="0-9.99%"/>
    <n v="6.2130177514741203E-2"/>
    <s v="0-9.99%"/>
    <n v="13.800000000001589"/>
    <s v="12-14.99"/>
    <n v="0.40828402366869349"/>
    <s v="40-49.99%"/>
    <n v="0.85739644970352735"/>
    <s v="0-0.99"/>
    <x v="0"/>
    <x v="1"/>
    <n v="29.799999999999386"/>
    <m/>
    <s v=""/>
    <s v=""/>
    <s v=""/>
    <s v=""/>
    <s v=""/>
    <s v=""/>
    <s v=""/>
    <m/>
    <m/>
    <s v=""/>
    <s v=""/>
    <s v=""/>
    <m/>
    <n v="1.23326"/>
    <n v="1.2336400000000001"/>
    <n v="1.2319100000000001"/>
    <n v="1.2331700000000001"/>
    <m/>
    <s v="bear"/>
    <n v="0.3179190751445361"/>
    <n v="17.300000000000093"/>
    <n v="0.89999999999923475"/>
    <n v="5.2023121387238726E-2"/>
    <m/>
    <n v="1.23323"/>
    <n v="1.2351700000000001"/>
    <n v="1.23262"/>
    <n v="1.23482"/>
    <m/>
    <s v="bull"/>
    <n v="0"/>
    <n v="25.500000000000522"/>
    <n v="15.899999999999803"/>
    <n v="0.62352941176468535"/>
    <m/>
    <n v="32.600000000000406"/>
    <s v="29+"/>
    <n v="16.799999999999038"/>
    <n v="0.39252336448595321"/>
    <s v="30-39.99%"/>
    <n v="1.2351700000000001"/>
    <n v="1.2319100000000001"/>
    <n v="5.5000000000005045"/>
    <s v="5-9.99"/>
    <n v="0.29649890590809758"/>
    <s v="20-29.99%"/>
    <n v="0.96449704142014792"/>
    <s v="90-99.99%"/>
    <s v="Mixed"/>
    <n v="0.12850467289720621"/>
    <s v="10-19.99%"/>
    <x v="0"/>
    <x v="0"/>
    <n v="-39.10000000000040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28"/>
    <x v="0"/>
    <x v="2"/>
    <x v="2"/>
    <x v="1"/>
    <n v="1.23367"/>
    <n v="1.2281200000000001"/>
    <n v="55.499999999999439"/>
    <s v="55-59.99"/>
    <n v="1.2318100000000001"/>
    <n v="1.23617"/>
    <n v="1.2317100000000001"/>
    <n v="1.2350699999999999"/>
    <s v="bull"/>
    <s v="bull"/>
    <s v="same"/>
    <n v="44.599999999999085"/>
    <s v="29+"/>
    <n v="0.35315315315314982"/>
    <s v="30-39.99%"/>
    <n v="35.899999999999821"/>
    <s v="30-39.99"/>
    <n v="32.59999999999819"/>
    <n v="0.42944785276071273"/>
    <s v="40-49.99%"/>
    <n v="0.73094170403584879"/>
    <s v="70-79.99%"/>
    <n v="24.999999999999467"/>
    <s v="20+"/>
    <n v="0.56053811659192776"/>
    <s v="50-59.99%"/>
    <n v="18.27354260089583"/>
    <s v="10-19.99"/>
    <x v="0"/>
    <x v="2"/>
    <s v=""/>
    <m/>
    <s v=""/>
    <s v=""/>
    <s v=""/>
    <s v=""/>
    <s v=""/>
    <s v=""/>
    <s v=""/>
    <m/>
    <m/>
    <s v=""/>
    <s v=""/>
    <s v=""/>
    <m/>
    <n v="1.2350699999999999"/>
    <n v="1.2366900000000001"/>
    <n v="1.23488"/>
    <n v="1.2349300000000001"/>
    <m/>
    <s v="bear"/>
    <n v="1"/>
    <n v="18.100000000000893"/>
    <n v="1.3999999999980695"/>
    <n v="7.7348066298232071E-2"/>
    <m/>
    <n v="1.23488"/>
    <n v="1.2355799999999999"/>
    <n v="1.2340500000000001"/>
    <n v="1.23454"/>
    <m/>
    <s v="bear"/>
    <n v="1"/>
    <n v="15.299999999998093"/>
    <n v="3.4000000000000696"/>
    <n v="0.22222222222225446"/>
    <m/>
    <n v="26.399999999999757"/>
    <s v="25-26.99"/>
    <n v="4.7999999999981391"/>
    <n v="0.14371257485024808"/>
    <s v="10-19.99%"/>
    <n v="1.2366900000000001"/>
    <n v="1.2340500000000001"/>
    <n v="30.200000000000227"/>
    <s v="20+"/>
    <n v="-6.8468468468477622E-2"/>
    <b v="0"/>
    <n v="0.59192825112108294"/>
    <s v="50-59.99%"/>
    <s v="Reversal"/>
    <n v="1"/>
    <s v="90+%"/>
    <x v="2"/>
    <x v="0"/>
    <n v="-32.899999999999757"/>
    <m/>
    <s v=""/>
    <n v="-26.399999999999757"/>
    <n v="-32.899999999999757"/>
    <n v="1.1000000000000001"/>
    <n v="25.039999999999736"/>
    <n v="-32.899999999999757"/>
    <n v="1.3138977635782789"/>
    <m/>
    <m/>
    <s v=""/>
    <m/>
    <m/>
    <s v="sell stop"/>
    <n v="1.2370900000000002"/>
    <n v="1.2313960000000002"/>
    <n v="1.2338"/>
    <n v="2.2960486322186797E-2"/>
    <n v="1.1000000000000001"/>
    <n v="25.039999999999342"/>
    <n v="-32.900000000002372"/>
  </r>
  <r>
    <s v="Május 27"/>
    <x v="0"/>
    <x v="2"/>
    <x v="3"/>
    <x v="1"/>
    <n v="1.22868"/>
    <n v="1.22122"/>
    <n v="74.600000000000222"/>
    <s v="70-74.99"/>
    <n v="1.2282599999999999"/>
    <n v="1.22916"/>
    <n v="1.2277499999999999"/>
    <n v="1.2283500000000001"/>
    <s v="bull"/>
    <s v="bull"/>
    <s v="same"/>
    <n v="14.100000000001334"/>
    <s v="12-14.99"/>
    <n v="0.12466487935658105"/>
    <s v="10-14.99%"/>
    <n v="65.299999999999244"/>
    <s v="60-69.99"/>
    <n v="0.90000000000145519"/>
    <n v="0"/>
    <s v="0-9.99%"/>
    <n v="6.382978723413972E-2"/>
    <s v="0-9.99%"/>
    <n v="4.8000000000003595"/>
    <s v="2.5-4.99"/>
    <n v="0.34042553191488689"/>
    <s v="30-39.99%"/>
    <n v="0.30638297872389358"/>
    <s v="0-0.99"/>
    <x v="0"/>
    <x v="0"/>
    <n v="-20.600000000001334"/>
    <m/>
    <s v=""/>
    <s v=""/>
    <s v=""/>
    <s v=""/>
    <s v=""/>
    <s v=""/>
    <s v=""/>
    <m/>
    <m/>
    <s v=""/>
    <s v=""/>
    <s v=""/>
    <m/>
    <n v="1.22845"/>
    <n v="1.2289699999999999"/>
    <n v="1.22746"/>
    <n v="1.2282200000000001"/>
    <m/>
    <s v="bear"/>
    <n v="0.19205298013239774"/>
    <n v="15.099999999999003"/>
    <n v="2.2999999999995246"/>
    <n v="0.15231788079468056"/>
    <m/>
    <n v="1.2281899999999999"/>
    <n v="1.23156"/>
    <n v="1.2280500000000001"/>
    <n v="1.23156"/>
    <m/>
    <s v="bull"/>
    <n v="0.82051282051284158"/>
    <n v="35.099999999999021"/>
    <n v="33.700000000000955"/>
    <n v="0.96011396011401406"/>
    <m/>
    <n v="40.999999999999929"/>
    <s v="29+"/>
    <n v="36.000000000000483"/>
    <n v="0.71713147410362343"/>
    <s v="70-79.99%"/>
    <n v="1.23156"/>
    <n v="1.22746"/>
    <n v="28.799999999999937"/>
    <s v="20+"/>
    <n v="0.16353887399463748"/>
    <s v="10-19.99%"/>
    <n v="2.9078014184394361"/>
    <s v="170+%"/>
    <s v="Mixed"/>
    <n v="0.63147410358566125"/>
    <s v="60-69.99%"/>
    <x v="0"/>
    <x v="3"/>
    <n v="36.999999999999929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27"/>
    <x v="0"/>
    <x v="2"/>
    <x v="3"/>
    <x v="1"/>
    <n v="1.22868"/>
    <n v="1.2162900000000001"/>
    <n v="123.89999999999901"/>
    <s v="120+"/>
    <n v="1.2282599999999999"/>
    <n v="1.22916"/>
    <n v="1.2277499999999999"/>
    <n v="1.2283500000000001"/>
    <s v="bull"/>
    <s v="bull"/>
    <s v="same"/>
    <n v="14.100000000001334"/>
    <s v="12-14.99"/>
    <n v="7.5060532687659789E-2"/>
    <s v="0-9.99%"/>
    <n v="114.59999999999803"/>
    <s v="90+"/>
    <n v="0.90000000000145519"/>
    <n v="0"/>
    <s v="0-9.99%"/>
    <n v="6.382978723413972E-2"/>
    <s v="0-9.99%"/>
    <n v="4.8000000000003595"/>
    <s v="2.5-4.99"/>
    <n v="0.34042553191488689"/>
    <s v="30-39.99%"/>
    <n v="0.30638297872389358"/>
    <s v="0-0.99"/>
    <x v="0"/>
    <x v="0"/>
    <n v="-20.600000000001334"/>
    <m/>
    <s v=""/>
    <s v=""/>
    <s v=""/>
    <s v=""/>
    <s v=""/>
    <s v=""/>
    <s v=""/>
    <m/>
    <m/>
    <s v=""/>
    <s v=""/>
    <s v=""/>
    <m/>
    <n v="1.22845"/>
    <n v="1.2289699999999999"/>
    <n v="1.22746"/>
    <n v="1.2282200000000001"/>
    <m/>
    <s v="bear"/>
    <n v="0.19205298013239774"/>
    <n v="15.099999999999003"/>
    <n v="2.2999999999995246"/>
    <n v="0.15231788079468056"/>
    <m/>
    <n v="1.2281899999999999"/>
    <n v="1.23156"/>
    <n v="1.2280500000000001"/>
    <n v="1.23156"/>
    <m/>
    <s v="bull"/>
    <n v="0.82051282051284158"/>
    <n v="35.099999999999021"/>
    <n v="33.700000000000955"/>
    <n v="0.96011396011401406"/>
    <m/>
    <n v="40.999999999999929"/>
    <s v="29+"/>
    <n v="36.000000000000483"/>
    <n v="0.71713147410362343"/>
    <s v="70-79.99%"/>
    <n v="1.23156"/>
    <n v="1.22746"/>
    <n v="28.799999999999937"/>
    <s v="20+"/>
    <n v="9.8466505246166985E-2"/>
    <s v="0-9.99%"/>
    <n v="2.9078014184394361"/>
    <s v="170+%"/>
    <s v="Mixed"/>
    <n v="0.63147410358566125"/>
    <s v="60-69.99%"/>
    <x v="0"/>
    <x v="0"/>
    <n v="-47.499999999999929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26"/>
    <x v="0"/>
    <x v="2"/>
    <x v="4"/>
    <x v="3"/>
    <n v="1.2344599999999999"/>
    <n v="1.2267699999999999"/>
    <n v="76.89999999999975"/>
    <s v="75-79.99"/>
    <n v="1.2281899999999999"/>
    <n v="1.2281899999999999"/>
    <n v="1.2246999999999999"/>
    <n v="1.22617"/>
    <s v="bear"/>
    <s v="bear"/>
    <s v="same"/>
    <n v="34.899999999999935"/>
    <s v="29+"/>
    <n v="0.18465539661898334"/>
    <s v="15-19.99%"/>
    <n v="62.699999999999974"/>
    <s v="60-69.99"/>
    <n v="20.199999999999108"/>
    <n v="0.29702970297027742"/>
    <s v="20-29.99%"/>
    <n v="0.57879656160456006"/>
    <s v="50-59.99%"/>
    <n v="20.700000000000163"/>
    <s v="20+"/>
    <n v="0.59312320916906025"/>
    <s v="50-59.99%"/>
    <n v="11.981088825214487"/>
    <s v="10-19.99"/>
    <x v="0"/>
    <x v="0"/>
    <n v="-41.399999999999935"/>
    <m/>
    <s v=""/>
    <s v=""/>
    <s v=""/>
    <s v=""/>
    <s v=""/>
    <s v=""/>
    <s v=""/>
    <m/>
    <m/>
    <s v=""/>
    <s v=""/>
    <s v=""/>
    <m/>
    <n v="1.22624"/>
    <n v="1.2277800000000001"/>
    <n v="1.22532"/>
    <n v="1.22668"/>
    <m/>
    <s v="bull"/>
    <n v="0.58943089430889251"/>
    <n v="24.600000000001288"/>
    <n v="4.3999999999999595"/>
    <n v="0.17886178861787516"/>
    <m/>
    <n v="1.2267300000000001"/>
    <n v="1.2273700000000001"/>
    <n v="1.2253400000000001"/>
    <n v="1.2268600000000001"/>
    <m/>
    <s v="bull"/>
    <n v="0.70443349753686557"/>
    <n v="20.299999999999763"/>
    <n v="1.2999999999996348"/>
    <n v="6.4039408866977829E-2"/>
    <m/>
    <n v="24.600000000001288"/>
    <s v="23-24.99"/>
    <n v="5.6999999999995943"/>
    <n v="0.12694877505566729"/>
    <s v="10-19.99%"/>
    <n v="1.2277800000000001"/>
    <n v="1.22532"/>
    <n v="14.499999999999513"/>
    <s v="12-14.99"/>
    <n v="0.13133940182056966"/>
    <s v="10-19.99%"/>
    <n v="0.704871060171958"/>
    <s v="70-79.99%"/>
    <s v="Reversal"/>
    <n v="0.64142538975494523"/>
    <s v="60-69.99%"/>
    <x v="0"/>
    <x v="0"/>
    <n v="-31.10000000000128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26"/>
    <x v="0"/>
    <x v="2"/>
    <x v="4"/>
    <x v="1"/>
    <n v="1.23108"/>
    <n v="1.22617"/>
    <n v="49.099999999999696"/>
    <s v="45-49.99"/>
    <n v="1.2294700000000001"/>
    <n v="1.23227"/>
    <n v="1.22932"/>
    <n v="1.23217"/>
    <s v="bull"/>
    <s v="bull"/>
    <s v="same"/>
    <n v="29.500000000000082"/>
    <s v="29+"/>
    <n v="0.35845213849287061"/>
    <s v="30-39.99%"/>
    <n v="31.499999999999858"/>
    <s v="30-39.99"/>
    <n v="26.999999999999247"/>
    <n v="0.40370370370372805"/>
    <s v="40-49.99%"/>
    <n v="0.91525423728810751"/>
    <s v="90+%"/>
    <n v="11.900000000000244"/>
    <s v="10-11.99"/>
    <n v="0.40338983050848171"/>
    <s v="40-49.99%"/>
    <n v="10.891525423728702"/>
    <s v="10-19.99"/>
    <x v="0"/>
    <x v="1"/>
    <n v="25.500000000000082"/>
    <m/>
    <s v=""/>
    <s v=""/>
    <s v=""/>
    <s v=""/>
    <s v=""/>
    <s v=""/>
    <s v=""/>
    <m/>
    <m/>
    <s v=""/>
    <s v=""/>
    <s v=""/>
    <m/>
    <n v="1.2321800000000001"/>
    <n v="1.2325600000000001"/>
    <n v="1.2308699999999999"/>
    <n v="1.2314000000000001"/>
    <m/>
    <s v="bear"/>
    <n v="0.87573964497040258"/>
    <n v="16.900000000001913"/>
    <n v="7.8000000000000291"/>
    <n v="0.46153846153841099"/>
    <m/>
    <n v="1.2313700000000001"/>
    <n v="1.2335799999999999"/>
    <n v="1.2313700000000001"/>
    <n v="1.2334499999999999"/>
    <m/>
    <s v="bull"/>
    <n v="1"/>
    <n v="22.099999999998232"/>
    <n v="20.799999999998597"/>
    <n v="0.94117647058824716"/>
    <m/>
    <n v="27.099999999999902"/>
    <s v="27-28.99"/>
    <n v="28.599999999998627"/>
    <n v="0.73333333333329542"/>
    <s v="70-79.99%"/>
    <n v="1.2335799999999999"/>
    <n v="1.2308699999999999"/>
    <n v="24.999999999999467"/>
    <s v="20+"/>
    <n v="4.2769857433817678E-2"/>
    <s v="0-9.99%"/>
    <n v="0.91864406779660435"/>
    <s v="90-99.99%"/>
    <s v="Mixed"/>
    <n v="0.94615384615383524"/>
    <s v="90+%"/>
    <x v="0"/>
    <x v="3"/>
    <n v="23.09999999999990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25"/>
    <x v="0"/>
    <x v="2"/>
    <x v="0"/>
    <x v="0"/>
    <n v="1.2220200000000001"/>
    <n v="1.21827"/>
    <n v="37.500000000001421"/>
    <s v="35-39.99"/>
    <n v="1.2233400000000001"/>
    <n v="1.22654"/>
    <n v="1.2230399999999999"/>
    <n v="1.2247300000000001"/>
    <s v="bull"/>
    <s v="bull"/>
    <s v="same"/>
    <n v="35.000000000000583"/>
    <s v="29+"/>
    <n v="-0.27199999999993613"/>
    <b v="0"/>
    <n v="47.699999999999413"/>
    <s v="40-49.99"/>
    <n v="13.900000000000023"/>
    <n v="1.9496402877697738"/>
    <s v="90+%"/>
    <n v="0.39714285714285119"/>
    <s v="30-39.99%"/>
    <n v="45.199999999998575"/>
    <s v="20+"/>
    <n v="1.2914285714285092"/>
    <s v="90+%"/>
    <n v="17.950857142856307"/>
    <s v="10-19.99"/>
    <x v="1"/>
    <x v="0"/>
    <n v="-41.500000000000583"/>
    <m/>
    <s v=""/>
    <n v="-35.000000000000583"/>
    <n v="-41.500000000000583"/>
    <n v="1"/>
    <n v="31.000000000000583"/>
    <n v="-41.500000000000583"/>
    <n v="1.3387096774193485"/>
    <m/>
    <m/>
    <s v=""/>
    <s v="lose"/>
    <n v="-41.500000000003197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269400000000001"/>
    <n v="1.2197899999999999"/>
    <n v="1.2227899999999998"/>
    <n v="1.8202409638552818E-2"/>
    <n v="1"/>
    <n v="30.999999999999751"/>
    <n v="-41.500000000003197"/>
  </r>
  <r>
    <s v="Május 25"/>
    <x v="0"/>
    <x v="2"/>
    <x v="0"/>
    <x v="1"/>
    <n v="1.23143"/>
    <n v="1.2270000000000001"/>
    <n v="44.299999999999343"/>
    <s v="40-44.99"/>
    <n v="1.22807"/>
    <n v="1.22868"/>
    <n v="1.2265299999999999"/>
    <n v="1.22784"/>
    <s v="bear"/>
    <s v="bear"/>
    <s v="same"/>
    <n v="21.500000000000963"/>
    <s v="21-22.99"/>
    <n v="0.37923250564332478"/>
    <s v="30-39.99%"/>
    <n v="27.500000000000306"/>
    <s v="20-29.99"/>
    <n v="2.2999999999995246"/>
    <n v="0"/>
    <s v="0-9.99%"/>
    <n v="0.10697674418601961"/>
    <s v="10-19.99%"/>
    <n v="4.7000000000019249"/>
    <s v="2.5-4.99"/>
    <n v="0.21860465116287045"/>
    <s v="20-29.99%"/>
    <n v="0.50279069767449813"/>
    <s v="0-0.99"/>
    <x v="0"/>
    <x v="0"/>
    <n v="-28.000000000000963"/>
    <m/>
    <s v=""/>
    <s v=""/>
    <s v=""/>
    <s v=""/>
    <s v=""/>
    <s v=""/>
    <s v=""/>
    <m/>
    <m/>
    <s v=""/>
    <s v=""/>
    <s v=""/>
    <m/>
    <n v="1.2278800000000001"/>
    <n v="1.2295100000000001"/>
    <n v="1.22753"/>
    <n v="1.22872"/>
    <m/>
    <s v="bull"/>
    <n v="0"/>
    <n v="19.800000000000928"/>
    <n v="8.399999999999519"/>
    <n v="0.42424242424238007"/>
    <m/>
    <n v="1.2286999999999999"/>
    <n v="1.22959"/>
    <n v="1.2268699999999999"/>
    <n v="1.2274700000000001"/>
    <m/>
    <s v="bear"/>
    <n v="4.7794117647126051E-2"/>
    <n v="27.200000000000557"/>
    <n v="12.299999999998423"/>
    <n v="0.45220588235287396"/>
    <m/>
    <n v="27.200000000000557"/>
    <s v="27-28.99"/>
    <n v="20.699999999997942"/>
    <n v="0.44042553191483591"/>
    <s v="40-49.99%"/>
    <n v="1.22959"/>
    <n v="1.2268699999999999"/>
    <n v="1.3000000000018552"/>
    <s v="20+"/>
    <n v="0.58465011286679647"/>
    <s v="50-59.99%"/>
    <n v="1.2651162790697368"/>
    <s v="120-129.99%"/>
    <s v="Mixed"/>
    <n v="2.7659574468123706E-2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25"/>
    <x v="0"/>
    <x v="2"/>
    <x v="0"/>
    <x v="2"/>
    <n v="1.2350699999999999"/>
    <n v="1.2270000000000001"/>
    <n v="80.699999999997999"/>
    <s v="80-84.99"/>
    <n v="1.22807"/>
    <n v="1.22868"/>
    <n v="1.2265299999999999"/>
    <n v="1.22784"/>
    <s v="bear"/>
    <s v="bear"/>
    <s v="same"/>
    <n v="21.500000000000963"/>
    <s v="21-22.99"/>
    <n v="0.20817843866170327"/>
    <s v="20-29.99%"/>
    <n v="63.899999999998961"/>
    <s v="60-69.99"/>
    <n v="2.2999999999995246"/>
    <n v="0"/>
    <s v="0-9.99%"/>
    <n v="0.10697674418601961"/>
    <s v="10-19.99%"/>
    <n v="4.7000000000019249"/>
    <s v="2.5-4.99"/>
    <n v="0.21860465116287045"/>
    <s v="20-29.99%"/>
    <n v="0.50279069767449813"/>
    <s v="0-0.99"/>
    <x v="0"/>
    <x v="0"/>
    <n v="-28.000000000000963"/>
    <m/>
    <s v=""/>
    <s v=""/>
    <s v=""/>
    <s v=""/>
    <s v=""/>
    <s v=""/>
    <s v=""/>
    <m/>
    <m/>
    <s v=""/>
    <s v=""/>
    <s v=""/>
    <m/>
    <n v="1.2278800000000001"/>
    <n v="1.2295100000000001"/>
    <n v="1.22753"/>
    <n v="1.22872"/>
    <m/>
    <s v="bull"/>
    <n v="0"/>
    <n v="19.800000000000928"/>
    <n v="8.399999999999519"/>
    <n v="0.42424242424238007"/>
    <m/>
    <n v="1.2286999999999999"/>
    <n v="1.22959"/>
    <n v="1.2268699999999999"/>
    <n v="1.2274700000000001"/>
    <m/>
    <s v="bear"/>
    <n v="4.7794117647126051E-2"/>
    <n v="27.200000000000557"/>
    <n v="12.299999999998423"/>
    <n v="0.45220588235287396"/>
    <m/>
    <n v="27.200000000000557"/>
    <s v="27-28.99"/>
    <n v="20.699999999997942"/>
    <n v="0.44042553191483591"/>
    <s v="40-49.99%"/>
    <n v="1.22959"/>
    <n v="1.2268699999999999"/>
    <n v="1.3000000000018552"/>
    <s v="20+"/>
    <n v="0.3209417596034615"/>
    <s v="30-39.99%"/>
    <n v="1.2651162790697368"/>
    <s v="120-129.99%"/>
    <s v="Mixed"/>
    <n v="2.7659574468123706E-2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24"/>
    <x v="0"/>
    <x v="2"/>
    <x v="1"/>
    <x v="0"/>
    <n v="1.23933"/>
    <n v="1.23506"/>
    <n v="42.69999999999996"/>
    <s v="40-44.99"/>
    <n v="1.2365200000000001"/>
    <n v="1.23777"/>
    <n v="1.2344900000000001"/>
    <n v="1.2376100000000001"/>
    <s v="bear"/>
    <s v="bull"/>
    <s v="opp"/>
    <n v="32.7999999999995"/>
    <s v="29+"/>
    <n v="0.63466042154566582"/>
    <s v="60-69.99%"/>
    <n v="15.600000000000055"/>
    <s v="10-19.99"/>
    <n v="10.900000000000354"/>
    <n v="0"/>
    <s v="0-9.99%"/>
    <n v="0.33231707317074755"/>
    <s v="30-39.99%"/>
    <n v="5.6999999999995943"/>
    <s v="5-9.99"/>
    <n v="0.17378048780486832"/>
    <s v="10-19.99%"/>
    <n v="1.8942073170731262"/>
    <s v="1-1.99"/>
    <x v="0"/>
    <x v="1"/>
    <n v="28.7999999999995"/>
    <m/>
    <s v=""/>
    <s v=""/>
    <s v=""/>
    <s v=""/>
    <s v=""/>
    <s v=""/>
    <s v=""/>
    <m/>
    <m/>
    <s v=""/>
    <s v=""/>
    <s v=""/>
    <m/>
    <n v="1.23763"/>
    <n v="1.2381200000000001"/>
    <n v="1.23607"/>
    <n v="1.2368300000000001"/>
    <m/>
    <s v="bear"/>
    <n v="0"/>
    <n v="20.500000000001073"/>
    <n v="7.9999999999991189"/>
    <n v="0.39024390243896101"/>
    <m/>
    <n v="1.23674"/>
    <n v="1.23871"/>
    <n v="1.2361200000000001"/>
    <n v="1.23756"/>
    <m/>
    <s v="bull"/>
    <n v="0"/>
    <n v="25.899999999998702"/>
    <n v="8.2000000000004292"/>
    <n v="0.31660231660234905"/>
    <m/>
    <n v="26.399999999999757"/>
    <s v="25-26.99"/>
    <n v="16.199999999999548"/>
    <n v="0.34913793103447471"/>
    <s v="30-39.99%"/>
    <n v="1.23871"/>
    <n v="1.23607"/>
    <n v="0"/>
    <s v="20+"/>
    <n v="0.61826697892271154"/>
    <s v="60-69.99%"/>
    <n v="0.80487804878049263"/>
    <s v="80-89.99%"/>
    <s v="Mixed"/>
    <n v="0"/>
    <s v="0-9.99%"/>
    <x v="0"/>
    <x v="3"/>
    <n v="22.39999999999975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24"/>
    <x v="0"/>
    <x v="2"/>
    <x v="1"/>
    <x v="3"/>
    <n v="1.25204"/>
    <n v="1.2359899999999999"/>
    <n v="160.50000000000119"/>
    <s v="120+"/>
    <n v="1.23597"/>
    <n v="1.2371099999999999"/>
    <n v="1.2350000000000001"/>
    <n v="1.2371000000000001"/>
    <s v="bear"/>
    <s v="bull"/>
    <s v="opp"/>
    <n v="21.099999999998342"/>
    <s v="21-22.99"/>
    <n v="6.9781931464174551E-2"/>
    <s v="0-9.99%"/>
    <n v="149.30000000000109"/>
    <s v="90+"/>
    <n v="11.300000000000754"/>
    <n v="0"/>
    <s v="0-9.99%"/>
    <n v="0.53554502369676027"/>
    <s v="50-59.99%"/>
    <n v="9.8999999999982435"/>
    <s v="5-9.99"/>
    <n v="0.46919431279616214"/>
    <s v="40-49.99%"/>
    <n v="5.3018957345969859"/>
    <s v="5-5.99"/>
    <x v="0"/>
    <x v="1"/>
    <n v="17.099999999998342"/>
    <m/>
    <s v=""/>
    <s v=""/>
    <s v=""/>
    <s v=""/>
    <s v=""/>
    <s v=""/>
    <s v=""/>
    <m/>
    <m/>
    <s v=""/>
    <s v=""/>
    <s v=""/>
    <m/>
    <n v="1.2371000000000001"/>
    <n v="1.2386600000000001"/>
    <n v="1.2364299999999999"/>
    <n v="1.23851"/>
    <m/>
    <s v="bull"/>
    <n v="0"/>
    <n v="22.300000000001763"/>
    <n v="14.099999999999113"/>
    <n v="0.6322869955156053"/>
    <m/>
    <n v="1.2384599999999999"/>
    <n v="1.2384599999999999"/>
    <n v="1.23733"/>
    <n v="1.2383200000000001"/>
    <m/>
    <s v="bear"/>
    <n v="0"/>
    <n v="11.299999999998533"/>
    <n v="1.3999999999980695"/>
    <n v="0.12389380530957975"/>
    <m/>
    <n v="22.300000000001763"/>
    <s v="21-22.99"/>
    <n v="15.499999999997183"/>
    <n v="0.46130952380943596"/>
    <s v="40-49.99%"/>
    <n v="1.2386600000000001"/>
    <n v="1.2364299999999999"/>
    <n v="0"/>
    <s v="20+"/>
    <n v="0.1389408099688573"/>
    <s v="10-19.99%"/>
    <n v="1.0568720379148586"/>
    <s v="100-109.99%"/>
    <s v="Mixed"/>
    <n v="0"/>
    <s v="0-9.99%"/>
    <x v="0"/>
    <x v="0"/>
    <n v="-28.80000000000176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24"/>
    <x v="0"/>
    <x v="2"/>
    <x v="1"/>
    <x v="0"/>
    <n v="1.25814"/>
    <n v="1.2495400000000001"/>
    <n v="85.999999999999403"/>
    <s v="85-89.99"/>
    <n v="1.2568600000000001"/>
    <n v="1.25868"/>
    <n v="1.2560800000000001"/>
    <n v="1.25762"/>
    <s v="bull"/>
    <s v="bull"/>
    <s v="same"/>
    <n v="25.999999999999357"/>
    <s v="25-26.99"/>
    <n v="0.23953488372092616"/>
    <s v="20-29.99%"/>
    <n v="65.399999999999892"/>
    <s v="60-69.99"/>
    <n v="7.5999999999987189"/>
    <n v="0"/>
    <s v="0-9.99%"/>
    <n v="0.29230769230765025"/>
    <s v="20-29.99%"/>
    <n v="5.3999999999998494"/>
    <s v="5-9.99"/>
    <n v="0.20769230769230704"/>
    <s v="20-29.99%"/>
    <n v="1.5784615384612672"/>
    <s v="1-1.99"/>
    <x v="0"/>
    <x v="1"/>
    <n v="21.999999999999357"/>
    <m/>
    <s v=""/>
    <s v=""/>
    <s v=""/>
    <s v=""/>
    <s v=""/>
    <s v=""/>
    <s v=""/>
    <m/>
    <m/>
    <s v=""/>
    <s v=""/>
    <s v=""/>
    <m/>
    <n v="1.2577199999999999"/>
    <n v="1.2579"/>
    <n v="1.25424"/>
    <n v="1.2544299999999999"/>
    <m/>
    <s v="bear"/>
    <n v="0"/>
    <n v="36.599999999999966"/>
    <n v="32.900000000000148"/>
    <n v="0.8989071038251415"/>
    <m/>
    <n v="1.2544200000000001"/>
    <n v="1.2572399999999999"/>
    <n v="1.2538199999999999"/>
    <n v="1.2559100000000001"/>
    <m/>
    <s v="bull"/>
    <n v="0"/>
    <n v="34.19999999999979"/>
    <n v="14.899999999999913"/>
    <n v="0.43567251461988321"/>
    <m/>
    <n v="40.800000000000836"/>
    <s v="29+"/>
    <n v="47.800000000000061"/>
    <n v="0.67514124293785627"/>
    <s v="60-69.99%"/>
    <n v="1.2579"/>
    <n v="1.2538199999999999"/>
    <n v="0"/>
    <s v="20+"/>
    <n v="0.4744186046511758"/>
    <s v="40-49.99%"/>
    <n v="1.5692307692308403"/>
    <s v="150-159.99%"/>
    <s v="Mixed"/>
    <n v="0"/>
    <s v="0-9.99%"/>
    <x v="0"/>
    <x v="0"/>
    <n v="-47.30000000000083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21"/>
    <x v="0"/>
    <x v="2"/>
    <x v="2"/>
    <x v="2"/>
    <n v="1.2671399999999999"/>
    <n v="1.2476499999999999"/>
    <n v="194.90000000000006"/>
    <s v="120+"/>
    <n v="1.24909"/>
    <n v="1.2494700000000001"/>
    <n v="1.24698"/>
    <n v="1.2484599999999999"/>
    <s v="bear"/>
    <s v="bear"/>
    <s v="same"/>
    <n v="24.900000000001032"/>
    <s v="23-24.99"/>
    <n v="9.3381221139053575E-2"/>
    <s v="0-9.99%"/>
    <n v="176.69999999999851"/>
    <s v="90+"/>
    <n v="6.3000000000013046"/>
    <n v="0"/>
    <s v="0-9.99%"/>
    <n v="0.25301204819281298"/>
    <s v="20-29.99%"/>
    <n v="6.6999999999994841"/>
    <s v="5-9.99"/>
    <n v="0.26907630522085169"/>
    <s v="20-29.99%"/>
    <n v="1.6951807228917164"/>
    <s v="1-1.99"/>
    <x v="1"/>
    <x v="1"/>
    <n v="20.900000000001032"/>
    <n v="1.25976"/>
    <n v="4.1325301204817206"/>
    <n v="102.8999999999991"/>
    <n v="20.900000000001032"/>
    <n v="1"/>
    <n v="20.900000000001032"/>
    <n v="-31.400000000001032"/>
    <n v="1.5023923444975829"/>
    <s v="n"/>
    <m/>
    <s v=""/>
    <s v="win"/>
    <n v="20.899999999999253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2467299999999999"/>
    <n v="1.2519600000000002"/>
    <n v="1.2498700000000003"/>
    <n v="2.4057324840761538E-2"/>
    <n v="1"/>
    <n v="20.899999999999253"/>
    <n v="-31.400000000003647"/>
  </r>
  <r>
    <s v="Május 21"/>
    <x v="0"/>
    <x v="2"/>
    <x v="2"/>
    <x v="0"/>
    <n v="1.2388699999999999"/>
    <n v="1.23109"/>
    <n v="77.799999999998988"/>
    <s v="75-79.99"/>
    <n v="1.2320599999999999"/>
    <n v="1.23407"/>
    <n v="1.2295"/>
    <n v="1.2322599999999999"/>
    <s v="bear"/>
    <s v="bull"/>
    <s v="opp"/>
    <n v="45.699999999999633"/>
    <s v="29+"/>
    <n v="0.38303341902313903"/>
    <s v="30-39.99%"/>
    <n v="47.999999999999162"/>
    <s v="40-49.99"/>
    <n v="1.9999999999997797"/>
    <n v="0"/>
    <s v="0-9.99%"/>
    <n v="4.3763676148792029E-2"/>
    <s v="0-9.99%"/>
    <n v="15.899999999999803"/>
    <s v="15-19.99"/>
    <n v="0.34792122538293063"/>
    <s v="30-39.99%"/>
    <n v="0.69584245076578466"/>
    <s v="0-0.99"/>
    <x v="0"/>
    <x v="1"/>
    <n v="41.699999999999633"/>
    <m/>
    <s v=""/>
    <s v=""/>
    <s v=""/>
    <s v=""/>
    <s v=""/>
    <s v=""/>
    <s v=""/>
    <m/>
    <m/>
    <s v=""/>
    <s v=""/>
    <s v=""/>
    <m/>
    <n v="1.23224"/>
    <n v="1.23488"/>
    <n v="1.23177"/>
    <n v="1.2333400000000001"/>
    <m/>
    <s v="bull"/>
    <n v="0"/>
    <n v="31.099999999999461"/>
    <n v="11.000000000001009"/>
    <n v="0.35369774919618002"/>
    <m/>
    <n v="1.23329"/>
    <n v="1.2340199999999999"/>
    <n v="1.2314700000000001"/>
    <n v="1.2332700000000001"/>
    <m/>
    <s v="bear"/>
    <n v="0"/>
    <n v="25.499999999998302"/>
    <n v="0.19999999999908979"/>
    <n v="7.8431372548667892E-3"/>
    <m/>
    <n v="34.099999999999127"/>
    <s v="29+"/>
    <n v="11.200000000000099"/>
    <n v="0.19787985865725338"/>
    <s v="10-19.99%"/>
    <n v="1.23488"/>
    <n v="1.2314700000000001"/>
    <n v="0"/>
    <s v="20+"/>
    <n v="0.43830334190230813"/>
    <s v="40-49.99%"/>
    <n v="0.74617067833696715"/>
    <s v="70-79.99%"/>
    <s v="Mixed"/>
    <n v="0"/>
    <s v="0-9.99%"/>
    <x v="0"/>
    <x v="3"/>
    <n v="30.09999999999912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21"/>
    <x v="0"/>
    <x v="2"/>
    <x v="2"/>
    <x v="1"/>
    <n v="1.2370699999999999"/>
    <n v="1.2324200000000001"/>
    <n v="46.499999999998209"/>
    <s v="45-49.99"/>
    <n v="1.2351300000000001"/>
    <n v="1.23552"/>
    <n v="1.2314400000000001"/>
    <n v="1.23238"/>
    <s v="bear"/>
    <s v="bear"/>
    <s v="same"/>
    <n v="40.799999999998619"/>
    <s v="29+"/>
    <n v="0.66666666666666674"/>
    <s v="60-69.99%"/>
    <n v="15.4999999999994"/>
    <s v="10-19.99"/>
    <n v="27.500000000000302"/>
    <n v="1.4545454545468933E-2"/>
    <s v="0-9.99%"/>
    <n v="0.6740196078431675"/>
    <s v="60-69.99%"/>
    <n v="9.7999999999998089"/>
    <s v="5-9.99"/>
    <n v="0.240196078431376"/>
    <s v="20-29.99%"/>
    <n v="6.605392156862913"/>
    <s v="6-6.99"/>
    <x v="1"/>
    <x v="2"/>
    <s v=""/>
    <m/>
    <s v=""/>
    <s v=""/>
    <s v=""/>
    <n v="1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23119"/>
    <n v="1.2395999999999998"/>
    <n v="1.2359200000000001"/>
    <n v="1.5970401691331508E-2"/>
    <n v="1"/>
    <n v="36.799999999996835"/>
    <n v="-47.300000000001234"/>
  </r>
  <r>
    <s v="Május 20"/>
    <x v="0"/>
    <x v="2"/>
    <x v="3"/>
    <x v="1"/>
    <n v="1.2370699999999999"/>
    <n v="1.2324200000000001"/>
    <n v="46.499999999998209"/>
    <s v="45-49.99"/>
    <n v="1.2343599999999999"/>
    <n v="1.2373700000000001"/>
    <n v="1.23377"/>
    <n v="1.23698"/>
    <s v="bull"/>
    <s v="bull"/>
    <s v="same"/>
    <n v="36.000000000000476"/>
    <s v="29+"/>
    <n v="0.70967741935483564"/>
    <s v="70-79.99%"/>
    <n v="13.499999999999623"/>
    <s v="10-19.99"/>
    <n v="26.200000000000667"/>
    <n v="0"/>
    <s v="0-9.99%"/>
    <n v="0.72777777777778674"/>
    <s v="70-79.99%"/>
    <n v="3.00000000000189"/>
    <s v="2.5-4.99"/>
    <n v="8.3333333333384732E-2"/>
    <s v="0-9.99%"/>
    <n v="2.1833333333347356"/>
    <s v="2-2.99"/>
    <x v="0"/>
    <x v="0"/>
    <n v="-42.500000000000476"/>
    <m/>
    <s v=""/>
    <s v=""/>
    <s v=""/>
    <s v=""/>
    <s v=""/>
    <s v=""/>
    <s v=""/>
    <m/>
    <m/>
    <s v=""/>
    <s v=""/>
    <s v=""/>
    <m/>
    <n v="1.23702"/>
    <n v="1.24377"/>
    <n v="1.2368300000000001"/>
    <n v="1.2417800000000001"/>
    <m/>
    <s v="bull"/>
    <n v="0.96541786743518765"/>
    <n v="69.399999999999466"/>
    <n v="47.600000000000975"/>
    <n v="0.68587896253604241"/>
    <m/>
    <n v="1.2418"/>
    <n v="1.24349"/>
    <n v="1.2401800000000001"/>
    <n v="1.2402299999999999"/>
    <m/>
    <s v="bear"/>
    <n v="1"/>
    <n v="33.099999999999241"/>
    <n v="15.700000000000713"/>
    <n v="0.47432024169187531"/>
    <m/>
    <n v="69.399999999999466"/>
    <s v="29+"/>
    <n v="63.300000000001688"/>
    <n v="0.6175609756097804"/>
    <s v="60-69.99%"/>
    <n v="1.24377"/>
    <n v="1.2368300000000001"/>
    <n v="67.000000000001506"/>
    <s v="20+"/>
    <n v="5.1612903225764555E-2"/>
    <s v="0-9.99%"/>
    <n v="1.9277777777777374"/>
    <s v="170+%"/>
    <s v="Mixed"/>
    <n v="0.97658536585367817"/>
    <s v="90+%"/>
    <x v="0"/>
    <x v="3"/>
    <n v="65.39999999999946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21"/>
    <x v="0"/>
    <x v="2"/>
    <x v="2"/>
    <x v="2"/>
    <n v="1.2397199999999999"/>
    <n v="1.23207"/>
    <n v="76.499999999999346"/>
    <s v="75-79.99"/>
    <n v="1.2351300000000001"/>
    <n v="1.23552"/>
    <n v="1.2314400000000001"/>
    <n v="1.23238"/>
    <s v="bear"/>
    <s v="bear"/>
    <s v="same"/>
    <n v="40.799999999998619"/>
    <s v="29+"/>
    <n v="0.45098039215686048"/>
    <s v="40-49.99%"/>
    <n v="41.999999999999815"/>
    <s v="40-49.99"/>
    <n v="27.500000000000302"/>
    <n v="0"/>
    <s v="0-9.99%"/>
    <n v="0.6740196078431675"/>
    <s v="60-69.99%"/>
    <n v="6.2999999999990841"/>
    <s v="5-9.99"/>
    <n v="0.15441176470586512"/>
    <s v="10-19.99%"/>
    <n v="4.2463235294113382"/>
    <s v="4-4.99"/>
    <x v="0"/>
    <x v="2"/>
    <s v=""/>
    <m/>
    <s v=""/>
    <s v=""/>
    <s v=""/>
    <s v=""/>
    <s v=""/>
    <s v=""/>
    <s v=""/>
    <m/>
    <m/>
    <s v=""/>
    <s v=""/>
    <s v=""/>
    <m/>
    <n v="1.23248"/>
    <n v="1.23367"/>
    <n v="1.2322200000000001"/>
    <n v="1.2333700000000001"/>
    <m/>
    <s v="bull"/>
    <n v="0"/>
    <n v="14.499999999999513"/>
    <n v="8.9000000000005741"/>
    <n v="0.61379310344833604"/>
    <m/>
    <n v="1.2332799999999999"/>
    <n v="1.2348600000000001"/>
    <n v="1.23326"/>
    <n v="1.2333400000000001"/>
    <m/>
    <s v="bull"/>
    <n v="0"/>
    <n v="16.000000000000458"/>
    <n v="0.60000000000171028"/>
    <n v="3.7500000000105817E-2"/>
    <m/>
    <n v="26.399999999999757"/>
    <s v="25-26.99"/>
    <n v="9.5000000000022844"/>
    <n v="0.31147540983614075"/>
    <s v="30-39.99%"/>
    <n v="1.2348600000000001"/>
    <n v="1.2322200000000001"/>
    <n v="0"/>
    <s v="20+"/>
    <n v="0.34509803921568605"/>
    <s v="30-39.99%"/>
    <n v="0.64705882352942767"/>
    <s v="60-69.99%"/>
    <s v="Reversal"/>
    <n v="0"/>
    <s v="0-9.99%"/>
    <x v="0"/>
    <x v="0"/>
    <n v="-32.89999999999975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21"/>
    <x v="0"/>
    <x v="2"/>
    <x v="2"/>
    <x v="2"/>
    <n v="1.2397199999999999"/>
    <n v="1.23207"/>
    <n v="76.499999999999346"/>
    <s v="75-79.99"/>
    <n v="1.23702"/>
    <n v="1.24377"/>
    <n v="1.2368300000000001"/>
    <n v="1.2417800000000001"/>
    <s v="bull"/>
    <s v="bull"/>
    <s v="same"/>
    <n v="69.399999999999466"/>
    <s v="29+"/>
    <n v="0.37777777777775973"/>
    <s v="30-39.99%"/>
    <n v="47.600000000000975"/>
    <s v="40-49.99"/>
    <n v="47.600000000000975"/>
    <n v="0.43277310924372492"/>
    <s v="40-49.99%"/>
    <n v="0.68587896253604241"/>
    <s v="60-69.99%"/>
    <n v="40.500000000001094"/>
    <s v="20+"/>
    <n v="0.58357348703172052"/>
    <s v="50-59.99%"/>
    <n v="27.778097982710467"/>
    <s v="20-29.99"/>
    <x v="0"/>
    <x v="1"/>
    <n v="65.399999999999466"/>
    <m/>
    <s v=""/>
    <s v=""/>
    <s v=""/>
    <s v=""/>
    <s v=""/>
    <s v=""/>
    <s v=""/>
    <m/>
    <m/>
    <s v=""/>
    <s v=""/>
    <s v=""/>
    <m/>
    <n v="1.2418"/>
    <n v="1.24349"/>
    <n v="1.2401800000000001"/>
    <n v="1.2402299999999999"/>
    <m/>
    <s v="bear"/>
    <n v="1"/>
    <n v="33.099999999999241"/>
    <n v="15.700000000000713"/>
    <n v="0.47432024169187531"/>
    <m/>
    <n v="1.2401800000000001"/>
    <n v="1.2403200000000001"/>
    <n v="1.2371399999999999"/>
    <n v="1.2403200000000001"/>
    <m/>
    <s v="bull"/>
    <n v="0.18867924528305707"/>
    <n v="31.800000000001827"/>
    <n v="1.4000000000002899"/>
    <n v="4.4025157232710992E-2"/>
    <m/>
    <n v="63.500000000000782"/>
    <s v="29+"/>
    <n v="17.100000000001003"/>
    <n v="0.26348228043144406"/>
    <s v="20-29.99%"/>
    <n v="1.24349"/>
    <n v="1.2371399999999999"/>
    <n v="37.700000000000514"/>
    <s v="20+"/>
    <n v="0.33725490196079067"/>
    <s v="30-39.99%"/>
    <n v="0.91498559077811625"/>
    <s v="90-99.99%"/>
    <s v="Mixed"/>
    <n v="0.60246533127889301"/>
    <s v="60-69.99%"/>
    <x v="0"/>
    <x v="3"/>
    <n v="59.50000000000078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20"/>
    <x v="0"/>
    <x v="2"/>
    <x v="3"/>
    <x v="0"/>
    <n v="1.2388699999999999"/>
    <n v="1.23109"/>
    <n v="77.799999999998988"/>
    <s v="75-79.99"/>
    <n v="1.2320599999999999"/>
    <n v="1.23407"/>
    <n v="1.2295"/>
    <n v="1.2322599999999999"/>
    <s v="bear"/>
    <s v="bull"/>
    <s v="opp"/>
    <n v="45.699999999999633"/>
    <s v="29+"/>
    <n v="0.38303341902313903"/>
    <s v="30-39.99%"/>
    <n v="47.999999999999162"/>
    <s v="40-49.99"/>
    <n v="1.9999999999997797"/>
    <n v="0"/>
    <s v="0-9.99%"/>
    <n v="4.3763676148792029E-2"/>
    <s v="0-9.99%"/>
    <n v="15.899999999999803"/>
    <s v="15-19.99"/>
    <n v="0.34792122538293063"/>
    <s v="30-39.99%"/>
    <n v="0.69584245076578466"/>
    <s v="0-0.99"/>
    <x v="0"/>
    <x v="1"/>
    <n v="41.699999999999633"/>
    <m/>
    <s v=""/>
    <s v=""/>
    <s v=""/>
    <s v=""/>
    <s v=""/>
    <s v=""/>
    <s v=""/>
    <m/>
    <m/>
    <s v=""/>
    <s v=""/>
    <s v=""/>
    <m/>
    <n v="1.23224"/>
    <n v="1.23488"/>
    <n v="1.23177"/>
    <n v="1.2333400000000001"/>
    <m/>
    <s v="bull"/>
    <n v="0"/>
    <n v="31.099999999999461"/>
    <n v="11.000000000001009"/>
    <n v="0.35369774919618002"/>
    <m/>
    <n v="1.23329"/>
    <n v="1.2340199999999999"/>
    <n v="1.2314700000000001"/>
    <n v="1.2332700000000001"/>
    <m/>
    <s v="bear"/>
    <n v="0"/>
    <n v="25.499999999998302"/>
    <n v="0.19999999999908979"/>
    <n v="7.8431372548667892E-3"/>
    <m/>
    <n v="34.099999999999127"/>
    <s v="29+"/>
    <n v="11.200000000000099"/>
    <n v="0.19787985865725338"/>
    <s v="10-19.99%"/>
    <n v="1.23488"/>
    <n v="1.2314700000000001"/>
    <n v="0"/>
    <s v="20+"/>
    <n v="0.43830334190230813"/>
    <s v="40-49.99%"/>
    <n v="0.74617067833696715"/>
    <s v="70-79.99%"/>
    <s v="Mixed"/>
    <n v="0"/>
    <s v="0-9.99%"/>
    <x v="0"/>
    <x v="3"/>
    <n v="30.09999999999912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20"/>
    <x v="0"/>
    <x v="2"/>
    <x v="3"/>
    <x v="2"/>
    <n v="1.2370699999999999"/>
    <n v="1.2324200000000001"/>
    <n v="46.499999999998209"/>
    <s v="45-49.99"/>
    <n v="1.2343599999999999"/>
    <n v="1.2373700000000001"/>
    <n v="1.23377"/>
    <n v="1.23698"/>
    <s v="bull"/>
    <s v="bull"/>
    <s v="same"/>
    <n v="36.000000000000476"/>
    <s v="29+"/>
    <n v="0.70967741935483564"/>
    <s v="70-79.99%"/>
    <n v="13.499999999999623"/>
    <s v="10-19.99"/>
    <n v="26.200000000000667"/>
    <n v="0"/>
    <s v="0-9.99%"/>
    <n v="0.72777777777778674"/>
    <s v="70-79.99%"/>
    <n v="3.00000000000189"/>
    <s v="2.5-4.99"/>
    <n v="8.3333333333384732E-2"/>
    <s v="0-9.99%"/>
    <n v="2.1833333333347356"/>
    <s v="2-2.99"/>
    <x v="0"/>
    <x v="0"/>
    <n v="-42.500000000000476"/>
    <m/>
    <s v=""/>
    <s v=""/>
    <s v=""/>
    <s v=""/>
    <s v=""/>
    <s v=""/>
    <s v=""/>
    <m/>
    <m/>
    <s v=""/>
    <s v=""/>
    <s v=""/>
    <m/>
    <n v="1.23702"/>
    <n v="1.24377"/>
    <n v="1.2368300000000001"/>
    <n v="1.2417800000000001"/>
    <m/>
    <s v="bull"/>
    <n v="0.96541786743518765"/>
    <n v="69.399999999999466"/>
    <n v="47.600000000000975"/>
    <n v="0.68587896253604241"/>
    <m/>
    <n v="1.2418"/>
    <n v="1.24349"/>
    <n v="1.2401800000000001"/>
    <n v="1.2402299999999999"/>
    <m/>
    <s v="bear"/>
    <n v="1"/>
    <n v="33.099999999999241"/>
    <n v="15.700000000000713"/>
    <n v="0.47432024169187531"/>
    <m/>
    <n v="69.399999999999466"/>
    <s v="29+"/>
    <n v="63.300000000001688"/>
    <n v="0.6175609756097804"/>
    <s v="60-69.99%"/>
    <n v="1.24377"/>
    <n v="1.2368300000000001"/>
    <n v="67.000000000001506"/>
    <s v="20+"/>
    <n v="5.1612903225764555E-2"/>
    <s v="0-9.99%"/>
    <n v="1.9277777777777374"/>
    <s v="170+%"/>
    <s v="Mixed"/>
    <n v="0.97658536585367817"/>
    <s v="90+%"/>
    <x v="0"/>
    <x v="3"/>
    <n v="65.39999999999946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20"/>
    <x v="0"/>
    <x v="2"/>
    <x v="3"/>
    <x v="2"/>
    <n v="1.2397199999999999"/>
    <n v="1.2324200000000001"/>
    <n v="72.999999999998622"/>
    <s v="70-74.99"/>
    <n v="1.23702"/>
    <n v="1.24377"/>
    <n v="1.2368300000000001"/>
    <n v="1.2417800000000001"/>
    <s v="bull"/>
    <s v="bull"/>
    <s v="same"/>
    <n v="69.399999999999466"/>
    <s v="29+"/>
    <n v="0.39589041095888927"/>
    <s v="30-39.99%"/>
    <n v="44.10000000000025"/>
    <s v="40-49.99"/>
    <n v="47.600000000000975"/>
    <n v="0.43277310924372492"/>
    <s v="40-49.99%"/>
    <n v="0.68587896253604241"/>
    <s v="60-69.99%"/>
    <n v="40.500000000001094"/>
    <s v="20+"/>
    <n v="0.58357348703172052"/>
    <s v="50-59.99%"/>
    <n v="27.778097982710467"/>
    <s v="20-29.99"/>
    <x v="0"/>
    <x v="1"/>
    <n v="65.399999999999466"/>
    <m/>
    <s v=""/>
    <s v=""/>
    <s v=""/>
    <s v=""/>
    <s v=""/>
    <s v=""/>
    <s v=""/>
    <m/>
    <m/>
    <s v=""/>
    <s v=""/>
    <s v=""/>
    <m/>
    <n v="1.2418"/>
    <n v="1.24349"/>
    <n v="1.2401800000000001"/>
    <n v="1.2402299999999999"/>
    <m/>
    <s v="bear"/>
    <n v="1"/>
    <n v="33.099999999999241"/>
    <n v="15.700000000000713"/>
    <n v="0.47432024169187531"/>
    <m/>
    <n v="1.2401800000000001"/>
    <n v="1.2403200000000001"/>
    <n v="1.2471399999999999"/>
    <n v="1.2403200000000001"/>
    <m/>
    <s v="bull"/>
    <n v="1"/>
    <n v="-68.199999999998255"/>
    <n v="1.4000000000002899"/>
    <n v="-2.0527859237541433E-2"/>
    <m/>
    <n v="33.099999999999241"/>
    <s v="29+"/>
    <n v="17.100000000001003"/>
    <n v="-0.48717948717952947"/>
    <b v="0"/>
    <n v="1.24349"/>
    <n v="1.2401800000000001"/>
    <n v="37.700000000000514"/>
    <s v="20+"/>
    <n v="-6.3013698630155615E-2"/>
    <b v="0"/>
    <n v="0.47694524495676505"/>
    <s v="40-49.99%"/>
    <s v="Mixed"/>
    <n v="1"/>
    <s v="90+%"/>
    <x v="0"/>
    <x v="3"/>
    <n v="29.09999999999924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19"/>
    <x v="0"/>
    <x v="2"/>
    <x v="4"/>
    <x v="0"/>
    <n v="1.23278"/>
    <n v="1.2211099999999999"/>
    <n v="116.7000000000007"/>
    <s v="100-119.99"/>
    <n v="1.23194"/>
    <n v="1.2348699999999999"/>
    <n v="1.2295100000000001"/>
    <n v="1.23177"/>
    <s v="bull"/>
    <s v="bear"/>
    <s v="opp"/>
    <n v="53.59999999999809"/>
    <s v="29+"/>
    <n v="0.28020565552698062"/>
    <s v="20-29.99%"/>
    <n v="84.000000000001862"/>
    <s v="80-99.99"/>
    <n v="1.7000000000000348"/>
    <n v="0"/>
    <s v="0-9.99%"/>
    <n v="3.1716417910449539E-2"/>
    <s v="0-9.99%"/>
    <n v="20.899999999999253"/>
    <s v="20+"/>
    <n v="0.38992537313432829"/>
    <s v="30-39.99%"/>
    <n v="0.66287313432837169"/>
    <s v="0-0.99"/>
    <x v="0"/>
    <x v="0"/>
    <n v="-60.09999999999809"/>
    <m/>
    <s v=""/>
    <s v=""/>
    <s v=""/>
    <s v="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19"/>
    <x v="0"/>
    <x v="2"/>
    <x v="4"/>
    <x v="1"/>
    <n v="1.22237"/>
    <n v="1.21824"/>
    <n v="41.29999999999967"/>
    <s v="40-44.99"/>
    <n v="1.21933"/>
    <n v="1.22004"/>
    <n v="1.2162900000000001"/>
    <n v="1.21635"/>
    <s v="bear"/>
    <s v="bear"/>
    <s v="same"/>
    <n v="37.499999999999204"/>
    <s v="29+"/>
    <n v="0.4358353510895977"/>
    <s v="40-49.99%"/>
    <n v="23.299999999999429"/>
    <s v="20-29.99"/>
    <n v="29.799999999999827"/>
    <n v="0.63422818791944913"/>
    <s v="60-69.99%"/>
    <n v="0.79466666666667896"/>
    <s v="70-79.99%"/>
    <n v="19.499999999998963"/>
    <s v="15-19.99"/>
    <n v="0.51999999999998336"/>
    <s v="50-59.99%"/>
    <n v="15.495999999999416"/>
    <s v="10-19.99"/>
    <x v="0"/>
    <x v="0"/>
    <n v="-43.999999999999204"/>
    <m/>
    <s v=""/>
    <s v=""/>
    <s v=""/>
    <s v=""/>
    <s v=""/>
    <s v=""/>
    <s v=""/>
    <m/>
    <m/>
    <s v=""/>
    <s v=""/>
    <s v=""/>
    <m/>
    <n v="1.21638"/>
    <n v="1.2195400000000001"/>
    <n v="1.216"/>
    <n v="1.21936"/>
    <m/>
    <s v="bull"/>
    <n v="0.63276836158190886"/>
    <n v="35.400000000000986"/>
    <n v="29.799999999999827"/>
    <n v="0.84180790960449148"/>
    <m/>
    <n v="1.2193400000000001"/>
    <n v="1.2195"/>
    <n v="1.21791"/>
    <n v="1.2189700000000001"/>
    <m/>
    <s v="bear"/>
    <n v="0.20754716981128651"/>
    <n v="15.899999999999803"/>
    <n v="3.6999999999998145"/>
    <n v="0.23270440251571448"/>
    <m/>
    <n v="35.400000000000986"/>
    <s v="29+"/>
    <n v="33.499999999999645"/>
    <n v="0.65302144249510974"/>
    <s v="60-69.99%"/>
    <n v="1.2195400000000001"/>
    <n v="1.216"/>
    <n v="22.400000000000198"/>
    <s v="20+"/>
    <n v="0.31476997578694654"/>
    <s v="30-39.99%"/>
    <n v="0.94400000000004636"/>
    <s v="90-99.99%"/>
    <s v="Mixed"/>
    <n v="0.50097465886938042"/>
    <s v="50-59.99%"/>
    <x v="0"/>
    <x v="0"/>
    <n v="-41.90000000000098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19"/>
    <x v="0"/>
    <x v="2"/>
    <x v="4"/>
    <x v="1"/>
    <n v="1.2215199999999999"/>
    <n v="1.22278"/>
    <n v="-12.600000000000389"/>
    <s v="20-"/>
    <n v="1.2215199999999999"/>
    <n v="1.22278"/>
    <n v="1.2146399999999999"/>
    <n v="1.2191700000000001"/>
    <s v="ND"/>
    <s v="bear"/>
    <s v="ND"/>
    <n v="81.400000000000361"/>
    <s v="29+"/>
    <n v="0"/>
    <s v="0-9.99%"/>
    <n v="-12.600000000000389"/>
    <b v="0"/>
    <n v="23.499999999998522"/>
    <n v="1.536170212766008"/>
    <s v="90+%"/>
    <n v="0.28869778869776924"/>
    <s v="20-29.99%"/>
    <n v="81.400000000000361"/>
    <s v="20+"/>
    <n v="1"/>
    <s v="90+%"/>
    <n v="23.499999999998522"/>
    <s v="20-29.99"/>
    <x v="2"/>
    <x v="2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18"/>
    <x v="0"/>
    <x v="2"/>
    <x v="0"/>
    <x v="2"/>
    <n v="1.2389300000000001"/>
    <n v="1.2334000000000001"/>
    <n v="55.300000000000352"/>
    <s v="55-59.99"/>
    <n v="1.2379899999999999"/>
    <n v="1.2393000000000001"/>
    <n v="1.2370699999999999"/>
    <n v="1.2384599999999999"/>
    <s v="bull"/>
    <s v="bull"/>
    <s v="same"/>
    <n v="22.300000000001763"/>
    <s v="21-22.99"/>
    <n v="0.33634719710672384"/>
    <s v="30-39.99%"/>
    <n v="36.699999999998404"/>
    <s v="30-39.99"/>
    <n v="4.6999999999997044"/>
    <n v="0"/>
    <s v="0-9.99%"/>
    <n v="0.2107623318385351"/>
    <s v="20-29.99%"/>
    <n v="3.6999999999998145"/>
    <s v="2.5-4.99"/>
    <n v="0.16591928251118934"/>
    <s v="10-19.99%"/>
    <n v="0.7798206278025408"/>
    <s v="0-0.99"/>
    <x v="0"/>
    <x v="0"/>
    <n v="-28.800000000001763"/>
    <m/>
    <s v=""/>
    <s v=""/>
    <s v=""/>
    <s v=""/>
    <s v=""/>
    <s v=""/>
    <s v=""/>
    <m/>
    <m/>
    <s v=""/>
    <s v=""/>
    <s v=""/>
    <m/>
    <n v="1.2384500000000001"/>
    <n v="1.2392000000000001"/>
    <n v="1.23712"/>
    <n v="1.23905"/>
    <m/>
    <s v="bull"/>
    <n v="0.12980769230768358"/>
    <n v="20.800000000000818"/>
    <n v="5.9999999999993392"/>
    <n v="0.28846153846149536"/>
    <m/>
    <n v="1.2312000000000001"/>
    <n v="1.2421800000000001"/>
    <n v="1.2387900000000001"/>
    <n v="1.24143"/>
    <m/>
    <s v="bull"/>
    <n v="0.9587020648967467"/>
    <n v="33.900000000000041"/>
    <n v="102.29999999999961"/>
    <n v="3.0176991150442327"/>
    <m/>
    <n v="50.600000000000648"/>
    <s v="29+"/>
    <n v="108.29999999999896"/>
    <n v="1.9798903107860562"/>
    <s v="90+%"/>
    <n v="1.2421800000000001"/>
    <n v="1.23712"/>
    <n v="32.499999999999751"/>
    <s v="20+"/>
    <n v="0.32730560578663259"/>
    <s v="30-39.99%"/>
    <n v="2.2690582959639753"/>
    <s v="170+%"/>
    <s v="Continuation"/>
    <n v="0.64351005484459101"/>
    <s v="60-69.99%"/>
    <x v="0"/>
    <x v="0"/>
    <n v="-57.10000000000064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17"/>
    <x v="0"/>
    <x v="2"/>
    <x v="1"/>
    <x v="0"/>
    <n v="1.2412700000000001"/>
    <n v="1.2326699999999999"/>
    <n v="86.000000000001634"/>
    <s v="85-89.99"/>
    <n v="1.2327399999999999"/>
    <n v="1.2331300000000001"/>
    <n v="1.2304999999999999"/>
    <n v="1.2371000000000001"/>
    <s v="bear"/>
    <s v="bull"/>
    <s v="opp"/>
    <n v="26.300000000001322"/>
    <s v="25-26.99"/>
    <n v="5.3488372093037001E-2"/>
    <s v="0-9.99%"/>
    <n v="81.400000000000361"/>
    <s v="80-99.99"/>
    <n v="43.600000000001415"/>
    <n v="0"/>
    <s v="0-9.99%"/>
    <n v="1.6577946768060541"/>
    <s v="90+%"/>
    <n v="21.700000000000053"/>
    <s v="20+"/>
    <n v="0.82509505703418107"/>
    <s v="80-99.99%"/>
    <n v="35.974144486691458"/>
    <s v="30-39.99"/>
    <x v="0"/>
    <x v="0"/>
    <n v="-32.800000000001319"/>
    <m/>
    <s v=""/>
    <s v=""/>
    <s v=""/>
    <s v=""/>
    <s v=""/>
    <s v=""/>
    <s v=""/>
    <m/>
    <m/>
    <s v=""/>
    <s v=""/>
    <s v=""/>
    <m/>
    <n v="1.23167"/>
    <n v="1.23393"/>
    <n v="1.23132"/>
    <n v="1.2335499999999999"/>
    <m/>
    <s v="bull"/>
    <n v="0.51724137931033021"/>
    <n v="26.100000000000012"/>
    <n v="18.799999999998818"/>
    <n v="0.72030651340991603"/>
    <m/>
    <n v="1.2336"/>
    <n v="1.2336400000000001"/>
    <n v="1.2295"/>
    <n v="1.2298199999999999"/>
    <m/>
    <s v="bear"/>
    <n v="0.76570048309175609"/>
    <n v="41.400000000000325"/>
    <n v="37.800000000001162"/>
    <n v="0.9130434782608905"/>
    <m/>
    <n v="44.299999999999343"/>
    <s v="29+"/>
    <n v="56.59999999999998"/>
    <n v="0.838518518518514"/>
    <s v="80-99.99%"/>
    <n v="1.23393"/>
    <n v="1.2295"/>
    <n v="31.699999999998951"/>
    <s v="20+"/>
    <n v="0.14651162790697853"/>
    <s v="10-19.99%"/>
    <n v="1.6844106463877231"/>
    <s v="160-169.99%"/>
    <s v="Mixed"/>
    <n v="0.66962962962960515"/>
    <s v="60-69.99%"/>
    <x v="0"/>
    <x v="3"/>
    <n v="40.29999999999934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17"/>
    <x v="0"/>
    <x v="2"/>
    <x v="1"/>
    <x v="3"/>
    <n v="1.2363900000000001"/>
    <n v="1.2254"/>
    <n v="109.90000000000055"/>
    <s v="100-119.99"/>
    <n v="1.2354499999999999"/>
    <n v="1.23936"/>
    <n v="1.23526"/>
    <n v="1.23769"/>
    <s v="bull"/>
    <s v="bull"/>
    <s v="same"/>
    <n v="40.999999999999929"/>
    <s v="29+"/>
    <n v="0.10282074613285443"/>
    <s v="10-14.99%"/>
    <n v="98.599999999999795"/>
    <s v="90+"/>
    <n v="22.400000000000198"/>
    <n v="0.58035714285707385"/>
    <s v="50-59.99%"/>
    <n v="0.54634146341463996"/>
    <s v="50-59.99%"/>
    <n v="29.699999999999172"/>
    <s v="20+"/>
    <n v="0.72439024390242013"/>
    <s v="70-79.99%"/>
    <n v="16.226341463414354"/>
    <s v="10-19.99"/>
    <x v="1"/>
    <x v="2"/>
    <s v=""/>
    <m/>
    <s v=""/>
    <s v=""/>
    <s v=""/>
    <n v="1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397600000000002"/>
    <n v="1.2314100000000001"/>
    <n v="1.2350099999999999"/>
    <n v="1.5903157894735991E-2"/>
    <n v="1"/>
    <n v="36.999999999999091"/>
    <n v="-47.500000000002544"/>
  </r>
  <r>
    <s v="Május 17"/>
    <x v="0"/>
    <x v="2"/>
    <x v="1"/>
    <x v="1"/>
    <n v="1.2295400000000001"/>
    <n v="1.22509"/>
    <n v="44.500000000000654"/>
    <s v="40-44.99"/>
    <n v="1.2278199999999999"/>
    <n v="1.2303900000000001"/>
    <n v="1.22702"/>
    <n v="1.22868"/>
    <s v="bull"/>
    <s v="bull"/>
    <s v="same"/>
    <n v="33.700000000000955"/>
    <s v="29+"/>
    <n v="0.5662921348314699"/>
    <s v="50-59.99%"/>
    <n v="19.299999999999873"/>
    <s v="10-19.99"/>
    <n v="8.6000000000008292"/>
    <n v="0"/>
    <s v="0-9.99%"/>
    <n v="0.25519287833829629"/>
    <s v="20-29.99%"/>
    <n v="8.5000000000001741"/>
    <s v="5-9.99"/>
    <n v="0.25222551928783182"/>
    <s v="20-29.99%"/>
    <n v="2.1691394658755629"/>
    <s v="2-2.99"/>
    <x v="0"/>
    <x v="0"/>
    <n v="-40.200000000000955"/>
    <m/>
    <s v=""/>
    <s v=""/>
    <s v=""/>
    <s v=""/>
    <s v=""/>
    <s v=""/>
    <s v=""/>
    <m/>
    <m/>
    <s v=""/>
    <s v=""/>
    <s v=""/>
    <m/>
    <n v="1.22868"/>
    <n v="1.23105"/>
    <n v="1.2281500000000001"/>
    <n v="1.2292700000000001"/>
    <m/>
    <s v="bull"/>
    <n v="0.52068965517239685"/>
    <n v="28.999999999999027"/>
    <n v="5.9000000000009045"/>
    <n v="0.20344827586210698"/>
    <m/>
    <n v="1.22926"/>
    <n v="1.23072"/>
    <n v="1.22885"/>
    <n v="1.2301200000000001"/>
    <m/>
    <s v="bull"/>
    <n v="0.63101604278071377"/>
    <n v="18.700000000000383"/>
    <n v="8.6000000000008292"/>
    <n v="0.45989304812837717"/>
    <m/>
    <n v="28.999999999999027"/>
    <s v="27-28.99"/>
    <n v="14.500000000001734"/>
    <n v="0.30398322851157056"/>
    <s v="30-39.99%"/>
    <n v="1.23105"/>
    <n v="1.2281500000000001"/>
    <n v="15.099999999999003"/>
    <s v="15-19.99"/>
    <n v="0.31235955056179371"/>
    <s v="30-39.99%"/>
    <n v="0.8605341246290269"/>
    <s v="80-89.99%"/>
    <s v="Continuation"/>
    <n v="0.56394129979033392"/>
    <s v="50-59.99%"/>
    <x v="0"/>
    <x v="0"/>
    <n v="-35.49999999999902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14"/>
    <x v="0"/>
    <x v="2"/>
    <x v="2"/>
    <x v="0"/>
    <n v="1.25335"/>
    <n v="1.24383"/>
    <n v="95.199999999999733"/>
    <s v="95-99.99"/>
    <n v="1.2442500000000001"/>
    <n v="1.24529"/>
    <n v="1.2423500000000001"/>
    <n v="1.2452000000000001"/>
    <s v="bear"/>
    <s v="bull"/>
    <s v="opp"/>
    <n v="29.399999999999427"/>
    <s v="29+"/>
    <n v="0.15336134453781733"/>
    <s v="15-19.99%"/>
    <n v="80.599999999999568"/>
    <s v="80-99.99"/>
    <n v="9.5000000000000639"/>
    <n v="0"/>
    <s v="0-9.99%"/>
    <n v="0.32312925170068874"/>
    <s v="30-39.99%"/>
    <n v="14.799999999999258"/>
    <s v="12-14.99"/>
    <n v="0.50340136054420226"/>
    <s v="50-59.99%"/>
    <n v="4.7823129251699532"/>
    <s v="4-4.99"/>
    <x v="0"/>
    <x v="0"/>
    <n v="-35.899999999999423"/>
    <m/>
    <s v=""/>
    <s v=""/>
    <s v=""/>
    <s v="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14"/>
    <x v="0"/>
    <x v="2"/>
    <x v="2"/>
    <x v="1"/>
    <n v="1.2559199999999999"/>
    <n v="1.2518199999999999"/>
    <n v="40.999999999999929"/>
    <s v="40-44.99"/>
    <n v="1.25298"/>
    <n v="1.2563200000000001"/>
    <n v="1.2523"/>
    <n v="1.2557"/>
    <s v="bull"/>
    <s v="bull"/>
    <s v="same"/>
    <n v="40.200000000001346"/>
    <s v="29+"/>
    <n v="0.88292682926828359"/>
    <s v="80-99.99%"/>
    <n v="4.8000000000003666"/>
    <s v="0-9.99"/>
    <n v="27.200000000000557"/>
    <n v="0"/>
    <s v="0-9.99%"/>
    <n v="0.67661691542287683"/>
    <s v="60-69.99%"/>
    <n v="4.0000000000017799"/>
    <s v="2.5-4.99"/>
    <n v="9.9502487562229999E-2"/>
    <s v="0-9.99%"/>
    <n v="2.7064676616927117"/>
    <s v="2-2.99"/>
    <x v="0"/>
    <x v="1"/>
    <n v="36.200000000001346"/>
    <m/>
    <s v=""/>
    <s v=""/>
    <s v=""/>
    <s v=""/>
    <s v=""/>
    <s v=""/>
    <s v=""/>
    <m/>
    <m/>
    <s v=""/>
    <s v=""/>
    <s v=""/>
    <m/>
    <n v="1.25569"/>
    <n v="1.2558199999999999"/>
    <n v="1.2537700000000001"/>
    <n v="1.25414"/>
    <m/>
    <s v="bear"/>
    <n v="0"/>
    <n v="20.499999999998852"/>
    <n v="15.499999999999403"/>
    <n v="0.75609756097562297"/>
    <m/>
    <n v="1.25414"/>
    <n v="1.25698"/>
    <n v="1.25414"/>
    <n v="1.2562500000000001"/>
    <m/>
    <s v="bull"/>
    <n v="0.37323943661974585"/>
    <n v="28.399999999999537"/>
    <n v="21.100000000000563"/>
    <n v="0.74295774647890522"/>
    <m/>
    <n v="32.099999999999355"/>
    <s v="29+"/>
    <n v="36.599999999999966"/>
    <n v="0.74846625766873565"/>
    <s v="70-79.99%"/>
    <n v="1.25698"/>
    <n v="1.2537700000000001"/>
    <n v="10.600000000000609"/>
    <s v="10-11.99"/>
    <n v="0.52439024390240929"/>
    <s v="50-59.99%"/>
    <n v="0.79850746268652439"/>
    <s v="70-79.99%"/>
    <s v="Mixed"/>
    <n v="0.21676891615543883"/>
    <s v="20-29.99%"/>
    <x v="0"/>
    <x v="3"/>
    <n v="28.099999999999355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14"/>
    <x v="0"/>
    <x v="2"/>
    <x v="2"/>
    <x v="1"/>
    <n v="1.2559199999999999"/>
    <n v="1.2518199999999999"/>
    <n v="40.999999999999929"/>
    <s v="40-44.99"/>
    <n v="1.25224"/>
    <n v="1.2523599999999999"/>
    <n v="1.25017"/>
    <n v="1.25122"/>
    <s v="bear"/>
    <s v="bear"/>
    <s v="same"/>
    <n v="21.899999999999142"/>
    <s v="21-22.99"/>
    <n v="0.1317073170731673"/>
    <s v="10-14.99%"/>
    <n v="35.60000000000008"/>
    <s v="30-39.99"/>
    <n v="10.200000000000209"/>
    <n v="0.58823529411757025"/>
    <s v="50-59.99%"/>
    <n v="0.46575342465756203"/>
    <s v="40-49.99%"/>
    <n v="16.499999999999293"/>
    <s v="15-19.99"/>
    <n v="0.75342465753424381"/>
    <s v="70-79.99%"/>
    <n v="7.6849315068494439"/>
    <s v="7-7.99"/>
    <x v="0"/>
    <x v="0"/>
    <n v="-28.399999999999142"/>
    <m/>
    <s v=""/>
    <s v=""/>
    <s v=""/>
    <s v="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13"/>
    <x v="0"/>
    <x v="2"/>
    <x v="3"/>
    <x v="1"/>
    <n v="1.26708"/>
    <n v="1.26396"/>
    <n v="31.200000000000117"/>
    <s v="30-34.99"/>
    <n v="1.26715"/>
    <n v="1.2681500000000001"/>
    <n v="1.2667600000000001"/>
    <n v="1.2678100000000001"/>
    <s v="bull"/>
    <s v="bull"/>
    <s v="same"/>
    <n v="13.900000000000023"/>
    <s v="12-14.99"/>
    <n v="0.10256410256406241"/>
    <s v="10-14.99%"/>
    <n v="28.000000000001357"/>
    <s v="20-29.99"/>
    <n v="6.6000000000010495"/>
    <n v="1.1060606060606111"/>
    <s v="90+%"/>
    <n v="0.47482014388496679"/>
    <s v="40-49.99%"/>
    <n v="10.700000000001264"/>
    <s v="10-11.99"/>
    <n v="0.7697841726619602"/>
    <s v="70-79.99%"/>
    <n v="5.0805755395697449"/>
    <s v="5-5.99"/>
    <x v="0"/>
    <x v="1"/>
    <n v="9.9000000000000234"/>
    <m/>
    <s v=""/>
    <s v=""/>
    <s v=""/>
    <s v=""/>
    <s v=""/>
    <s v=""/>
    <s v=""/>
    <m/>
    <m/>
    <s v=""/>
    <s v=""/>
    <s v=""/>
    <m/>
    <n v="1.26783"/>
    <n v="1.26799"/>
    <n v="1.2657799999999999"/>
    <n v="1.26606"/>
    <m/>
    <s v="bear"/>
    <n v="0.41176470588232927"/>
    <n v="22.100000000000453"/>
    <n v="17.700000000000493"/>
    <n v="0.80090497737557154"/>
    <m/>
    <n v="1.26603"/>
    <n v="1.2669600000000001"/>
    <n v="1.2658400000000001"/>
    <n v="1.2661"/>
    <m/>
    <s v="bull"/>
    <n v="0"/>
    <n v="11.200000000000099"/>
    <n v="0.70000000000014495"/>
    <n v="6.2500000000012393E-2"/>
    <m/>
    <n v="22.100000000000453"/>
    <s v="21-22.99"/>
    <n v="18.400000000000638"/>
    <n v="0.55255255255256253"/>
    <s v="50-59.99%"/>
    <n v="1.26799"/>
    <n v="1.2657799999999999"/>
    <n v="9.0999999999996639"/>
    <s v="5-9.99"/>
    <n v="0.41666666666669039"/>
    <s v="40-49.99%"/>
    <n v="1.5899280575539867"/>
    <s v="150-159.99%"/>
    <s v="Mixed"/>
    <n v="0.27327327327325868"/>
    <s v="20-29.99%"/>
    <x v="0"/>
    <x v="3"/>
    <n v="18.10000000000045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13"/>
    <x v="0"/>
    <x v="2"/>
    <x v="3"/>
    <x v="1"/>
    <n v="1.26708"/>
    <n v="1.26396"/>
    <n v="31.200000000000117"/>
    <s v="30-34.99"/>
    <n v="1.2655000000000001"/>
    <n v="1.26512"/>
    <n v="1.26339"/>
    <n v="1.2645500000000001"/>
    <s v="bear"/>
    <s v="bear"/>
    <s v="same"/>
    <n v="17.300000000000093"/>
    <s v="17-18.99"/>
    <n v="0.37179487179488641"/>
    <s v="30-39.99%"/>
    <n v="19.599999999999618"/>
    <s v="10-19.99"/>
    <n v="9.5000000000000639"/>
    <n v="0"/>
    <s v="0-9.99%"/>
    <n v="0.54913294797687939"/>
    <s v="50-59.99%"/>
    <n v="5.6999999999995943"/>
    <s v="5-9.99"/>
    <n v="0.32947976878610197"/>
    <s v="30-39.99%"/>
    <n v="3.1300578034679898"/>
    <s v="3-3.99"/>
    <x v="0"/>
    <x v="3"/>
    <s v=""/>
    <m/>
    <s v=""/>
    <s v=""/>
    <s v=""/>
    <s v="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13"/>
    <x v="0"/>
    <x v="2"/>
    <x v="3"/>
    <x v="2"/>
    <n v="1.26708"/>
    <n v="1.26271"/>
    <n v="43.699999999999847"/>
    <s v="40-44.99"/>
    <n v="1.26715"/>
    <n v="1.2681500000000001"/>
    <n v="1.2667600000000001"/>
    <n v="1.2678100000000001"/>
    <s v="bull"/>
    <s v="bull"/>
    <s v="same"/>
    <n v="13.900000000000023"/>
    <s v="12-14.99"/>
    <n v="7.3226544622397499E-2"/>
    <s v="0-9.99%"/>
    <n v="40.500000000001087"/>
    <s v="40-49.99"/>
    <n v="6.6000000000010495"/>
    <n v="1.1060606060606111"/>
    <s v="90+%"/>
    <n v="0.47482014388496679"/>
    <s v="40-49.99%"/>
    <n v="10.700000000001264"/>
    <s v="10-11.99"/>
    <n v="0.7697841726619602"/>
    <s v="70-79.99%"/>
    <n v="5.0805755395697449"/>
    <s v="5-5.99"/>
    <x v="0"/>
    <x v="1"/>
    <n v="9.9000000000000234"/>
    <m/>
    <s v=""/>
    <s v=""/>
    <s v=""/>
    <s v=""/>
    <s v=""/>
    <s v=""/>
    <s v=""/>
    <m/>
    <m/>
    <s v=""/>
    <s v=""/>
    <s v=""/>
    <m/>
    <n v="1.26783"/>
    <n v="1.26799"/>
    <n v="1.2657799999999999"/>
    <n v="1.26606"/>
    <m/>
    <s v="bear"/>
    <n v="0.41176470588232927"/>
    <n v="22.100000000000453"/>
    <n v="17.700000000000493"/>
    <n v="0.80090497737557154"/>
    <m/>
    <n v="1.26603"/>
    <n v="1.2669600000000001"/>
    <n v="1.2658400000000001"/>
    <n v="1.2661"/>
    <m/>
    <s v="bull"/>
    <n v="0"/>
    <n v="11.200000000000099"/>
    <n v="0.70000000000014495"/>
    <n v="6.2500000000012393E-2"/>
    <m/>
    <n v="22.100000000000453"/>
    <s v="21-22.99"/>
    <n v="18.400000000000638"/>
    <n v="0.55255255255256253"/>
    <s v="50-59.99%"/>
    <n v="1.26799"/>
    <n v="1.2657799999999999"/>
    <n v="9.0999999999996639"/>
    <s v="5-9.99"/>
    <n v="0.2974828375286232"/>
    <s v="20-29.99%"/>
    <n v="1.5899280575539867"/>
    <s v="150-159.99%"/>
    <s v="Mixed"/>
    <n v="0.27327327327325868"/>
    <s v="20-29.99%"/>
    <x v="0"/>
    <x v="3"/>
    <n v="18.10000000000045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13"/>
    <x v="0"/>
    <x v="2"/>
    <x v="3"/>
    <x v="2"/>
    <n v="1.26708"/>
    <n v="1.26271"/>
    <n v="43.699999999999847"/>
    <s v="40-44.99"/>
    <n v="1.26274"/>
    <n v="1.2627600000000001"/>
    <n v="1.2585599999999999"/>
    <n v="1.2591600000000001"/>
    <s v="bear"/>
    <s v="bear"/>
    <s v="same"/>
    <n v="42.000000000002032"/>
    <s v="29+"/>
    <n v="1.1441647597278108E-2"/>
    <s v="0-9.99%"/>
    <n v="43.199999999998795"/>
    <s v="40-49.99"/>
    <n v="35.799999999999166"/>
    <n v="0.99162011173185038"/>
    <s v="90+%"/>
    <n v="0.85238095238089129"/>
    <s v="80-99.99%"/>
    <n v="41.500000000000981"/>
    <s v="20+"/>
    <n v="0.9880952380952136"/>
    <s v="90+%"/>
    <n v="35.373809523807822"/>
    <s v="30-39.99"/>
    <x v="1"/>
    <x v="2"/>
    <s v=""/>
    <m/>
    <s v=""/>
    <s v=""/>
    <s v=""/>
    <n v="1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2583099999999998"/>
    <n v="1.2669600000000003"/>
    <n v="1.2631600000000003"/>
    <n v="1.5575257731957271E-2"/>
    <n v="1"/>
    <n v="38.000000000000256"/>
    <n v="-48.500000000004647"/>
  </r>
  <r>
    <s v="Május 12"/>
    <x v="0"/>
    <x v="2"/>
    <x v="4"/>
    <x v="0"/>
    <n v="1.26959"/>
    <n v="1.2662500000000001"/>
    <n v="33.399999999998983"/>
    <s v="30-34.99"/>
    <n v="1.2693700000000001"/>
    <n v="1.2708999999999999"/>
    <n v="1.2683199999999999"/>
    <n v="1.26901"/>
    <s v="bull"/>
    <s v="bear"/>
    <s v="opp"/>
    <n v="25.800000000000267"/>
    <s v="25-26.99"/>
    <n v="0.38023952095812669"/>
    <s v="30-39.99%"/>
    <n v="20.699999999997939"/>
    <s v="20-29.99"/>
    <n v="3.6000000000013799"/>
    <n v="0"/>
    <s v="0-9.99%"/>
    <n v="0.13953488372098227"/>
    <s v="10-19.99%"/>
    <n v="13.099999999999223"/>
    <s v="12-14.99"/>
    <n v="0.50775193798446072"/>
    <s v="50-59.99%"/>
    <n v="1.8279069767447593"/>
    <s v="1-1.99"/>
    <x v="0"/>
    <x v="1"/>
    <n v="21.800000000000267"/>
    <m/>
    <s v=""/>
    <s v=""/>
    <s v=""/>
    <s v=""/>
    <s v=""/>
    <s v=""/>
    <s v=""/>
    <m/>
    <m/>
    <s v=""/>
    <s v=""/>
    <s v=""/>
    <m/>
    <n v="1.2690300000000001"/>
    <n v="1.2697700000000001"/>
    <n v="1.2677400000000001"/>
    <n v="1.2697700000000001"/>
    <m/>
    <s v="bull"/>
    <n v="8.8669950738951286E-2"/>
    <n v="20.299999999999763"/>
    <n v="7.3999999999996291"/>
    <n v="0.36453201970441951"/>
    <m/>
    <n v="1.2697799999999999"/>
    <n v="1.27007"/>
    <n v="1.2662199999999999"/>
    <n v="1.2672000000000001"/>
    <m/>
    <s v="bear"/>
    <n v="0.12467532467532978"/>
    <n v="38.500000000001307"/>
    <n v="25.799999999998047"/>
    <n v="0.67012987012979663"/>
    <m/>
    <n v="38.500000000001307"/>
    <s v="29+"/>
    <n v="33.199999999997672"/>
    <n v="0.56462585034008617"/>
    <s v="50-59.99%"/>
    <n v="1.27007"/>
    <n v="1.2662199999999999"/>
    <n v="0.30000000000196536"/>
    <s v="20+"/>
    <n v="1.1437125748503145"/>
    <s v="90+%"/>
    <n v="1.4922480620155392"/>
    <s v="140-149.99%"/>
    <s v="Mixed"/>
    <n v="0.11224489795919948"/>
    <s v="10-19.99%"/>
    <x v="0"/>
    <x v="3"/>
    <n v="34.50000000000130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11"/>
    <x v="0"/>
    <x v="2"/>
    <x v="0"/>
    <x v="0"/>
    <n v="1.2746599999999999"/>
    <n v="1.2675099999999999"/>
    <n v="71.499999999999901"/>
    <s v="70-74.99"/>
    <n v="1.2731399999999999"/>
    <n v="1.2749600000000001"/>
    <n v="1.2730300000000001"/>
    <n v="1.27427"/>
    <s v="bull"/>
    <s v="bull"/>
    <s v="same"/>
    <n v="19.299999999999873"/>
    <s v="19-20.99"/>
    <n v="0.22797202797200009"/>
    <s v="20-29.99%"/>
    <n v="55.200000000001921"/>
    <s v="50-59.99"/>
    <n v="11.300000000000754"/>
    <n v="0"/>
    <s v="0-9.99%"/>
    <n v="0.58549222797931755"/>
    <s v="50-59.99%"/>
    <n v="3.00000000000189"/>
    <s v="2.5-4.99"/>
    <n v="0.15544041450787097"/>
    <s v="10-19.99%"/>
    <n v="1.7564766839390593"/>
    <s v="1-1.99"/>
    <x v="0"/>
    <x v="1"/>
    <n v="15.299999999999873"/>
    <m/>
    <s v=""/>
    <s v=""/>
    <s v=""/>
    <s v=""/>
    <s v=""/>
    <s v=""/>
    <s v=""/>
    <m/>
    <m/>
    <s v=""/>
    <s v=""/>
    <s v=""/>
    <m/>
    <n v="1.2742599999999999"/>
    <n v="1.2746500000000001"/>
    <n v="1.2732300000000001"/>
    <n v="1.27328"/>
    <m/>
    <s v="bear"/>
    <n v="0"/>
    <n v="14.199999999999768"/>
    <n v="9.7999999999998089"/>
    <n v="0.69014084507042028"/>
    <m/>
    <n v="1.27329"/>
    <n v="1.2740400000000001"/>
    <n v="1.27254"/>
    <n v="1.2733300000000001"/>
    <m/>
    <s v="bull"/>
    <n v="0"/>
    <n v="15.000000000000568"/>
    <n v="0.40000000000040004"/>
    <n v="2.6666666666692325E-2"/>
    <m/>
    <n v="21.100000000000563"/>
    <s v="21-22.99"/>
    <n v="10.200000000000209"/>
    <n v="0.3493150684931538"/>
    <s v="30-39.99%"/>
    <n v="1.2746500000000001"/>
    <n v="1.27254"/>
    <n v="0"/>
    <s v="20+"/>
    <n v="0.2951048951049034"/>
    <s v="20-29.99%"/>
    <n v="1.0932642487046995"/>
    <s v="100-109.99%"/>
    <s v="Mixed"/>
    <n v="0"/>
    <s v="0-9.99%"/>
    <x v="0"/>
    <x v="3"/>
    <n v="17.10000000000056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11"/>
    <x v="0"/>
    <x v="2"/>
    <x v="0"/>
    <x v="1"/>
    <n v="1.27688"/>
    <n v="1.2705599999999999"/>
    <n v="63.200000000001033"/>
    <s v="60-64.99"/>
    <n v="1.27267"/>
    <n v="1.2727200000000001"/>
    <n v="1.27007"/>
    <n v="1.2701800000000001"/>
    <s v="bear"/>
    <s v="bear"/>
    <s v="same"/>
    <n v="26.500000000000412"/>
    <s v="25-26.99"/>
    <n v="0.34177215189875421"/>
    <s v="30-39.99%"/>
    <n v="41.599999999999412"/>
    <s v="40-49.99"/>
    <n v="24.899999999998812"/>
    <n v="0.15261044176700525"/>
    <s v="10-19.99%"/>
    <n v="0.93962264150937447"/>
    <s v="90+%"/>
    <n v="4.8999999999987942"/>
    <s v="2.5-4.99"/>
    <n v="0.18490566037731013"/>
    <s v="10-19.99%"/>
    <n v="4.604150943394802"/>
    <s v="4-4.99"/>
    <x v="0"/>
    <x v="1"/>
    <n v="22.500000000000412"/>
    <m/>
    <s v=""/>
    <s v=""/>
    <s v=""/>
    <s v=""/>
    <s v=""/>
    <s v=""/>
    <s v=""/>
    <m/>
    <m/>
    <s v=""/>
    <s v=""/>
    <s v=""/>
    <m/>
    <n v="1.2702199999999999"/>
    <n v="1.2717099999999999"/>
    <n v="1.2677099999999999"/>
    <n v="1.2679400000000001"/>
    <m/>
    <s v="bear"/>
    <n v="0.71250000000000413"/>
    <n v="40.000000000000036"/>
    <n v="22.799999999998377"/>
    <n v="0.56999999999995887"/>
    <m/>
    <n v="1.26789"/>
    <n v="1.27278"/>
    <n v="1.27206"/>
    <n v="1.2721"/>
    <m/>
    <s v="bull"/>
    <n v="0"/>
    <n v="7.2000000000005393"/>
    <n v="42.10000000000047"/>
    <n v="5.8472222222218493"/>
    <m/>
    <n v="50.700000000001296"/>
    <s v="29+"/>
    <n v="64.89999999999884"/>
    <n v="1.3749999999999587"/>
    <s v="90+%"/>
    <n v="1.27278"/>
    <n v="1.2677099999999999"/>
    <n v="28.500000000000192"/>
    <s v="20+"/>
    <n v="0.35126582278482188"/>
    <s v="30-39.99%"/>
    <n v="1.9132075471698304"/>
    <s v="170+%"/>
    <s v="Mixed"/>
    <n v="0.60381355932203062"/>
    <s v="60-69.99%"/>
    <x v="0"/>
    <x v="0"/>
    <n v="-57.20000000000129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11"/>
    <x v="0"/>
    <x v="2"/>
    <x v="0"/>
    <x v="2"/>
    <n v="1.2802800000000001"/>
    <n v="1.2705599999999999"/>
    <n v="97.200000000001722"/>
    <s v="95-99.99"/>
    <n v="1.27267"/>
    <n v="1.2727200000000001"/>
    <n v="1.27007"/>
    <n v="1.2701800000000001"/>
    <s v="bear"/>
    <s v="bear"/>
    <s v="same"/>
    <n v="26.500000000000412"/>
    <s v="25-26.99"/>
    <n v="0.22222222222223492"/>
    <s v="20-29.99%"/>
    <n v="75.600000000000108"/>
    <s v="70-79.99"/>
    <n v="24.899999999998812"/>
    <n v="0.15261044176700525"/>
    <s v="10-19.99%"/>
    <n v="0.93962264150937447"/>
    <s v="90+%"/>
    <n v="4.8999999999987942"/>
    <s v="2.5-4.99"/>
    <n v="0.18490566037731013"/>
    <s v="10-19.99%"/>
    <n v="4.604150943394802"/>
    <s v="4-4.99"/>
    <x v="0"/>
    <x v="1"/>
    <n v="22.500000000000412"/>
    <m/>
    <s v=""/>
    <s v=""/>
    <s v=""/>
    <s v=""/>
    <s v=""/>
    <s v=""/>
    <s v=""/>
    <m/>
    <m/>
    <s v=""/>
    <s v=""/>
    <s v=""/>
    <m/>
    <n v="1.2702199999999999"/>
    <n v="1.2717099999999999"/>
    <n v="1.2677099999999999"/>
    <n v="1.2679400000000001"/>
    <m/>
    <s v="bear"/>
    <n v="0.71250000000000413"/>
    <n v="40.000000000000036"/>
    <n v="22.799999999998377"/>
    <n v="0.56999999999995887"/>
    <m/>
    <n v="1.26789"/>
    <n v="1.27278"/>
    <n v="1.27206"/>
    <n v="1.2721"/>
    <m/>
    <s v="bull"/>
    <n v="0"/>
    <n v="7.2000000000005393"/>
    <n v="42.10000000000047"/>
    <n v="5.8472222222218493"/>
    <m/>
    <n v="50.700000000001296"/>
    <s v="29+"/>
    <n v="64.89999999999884"/>
    <n v="1.3749999999999587"/>
    <s v="90+%"/>
    <n v="1.27278"/>
    <n v="1.2677099999999999"/>
    <n v="28.500000000000192"/>
    <s v="20+"/>
    <n v="0.22839506172840238"/>
    <s v="20-29.99%"/>
    <n v="1.9132075471698304"/>
    <s v="170+%"/>
    <s v="Mixed"/>
    <n v="0.60381355932203062"/>
    <s v="60-69.99%"/>
    <x v="0"/>
    <x v="0"/>
    <n v="-57.20000000000129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10"/>
    <x v="0"/>
    <x v="2"/>
    <x v="1"/>
    <x v="0"/>
    <n v="1.29881"/>
    <n v="1.28752"/>
    <n v="112.90000000000022"/>
    <s v="100-119.99"/>
    <n v="1.2879799999999999"/>
    <n v="1.28827"/>
    <n v="1.2838099999999999"/>
    <n v="1.28582"/>
    <s v="bear"/>
    <s v="bear"/>
    <s v="same"/>
    <n v="44.600000000001302"/>
    <s v="29+"/>
    <n v="6.6430469441986439E-2"/>
    <s v="0-9.99%"/>
    <n v="105.39999999999993"/>
    <s v="90+"/>
    <n v="21.599999999999397"/>
    <n v="0.78703703703707506"/>
    <s v="70-79.99%"/>
    <n v="0.48430493273539837"/>
    <s v="40-49.99%"/>
    <n v="37.100000000001017"/>
    <s v="20+"/>
    <n v="0.83183856502242004"/>
    <s v="80-99.99%"/>
    <n v="17.967713004483773"/>
    <s v="10-19.99"/>
    <x v="1"/>
    <x v="2"/>
    <s v=""/>
    <m/>
    <s v=""/>
    <s v=""/>
    <s v=""/>
    <n v="1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2835599999999998"/>
    <n v="1.2927300000000002"/>
    <n v="1.2886700000000002"/>
    <n v="1.4782778864969514E-2"/>
    <n v="1"/>
    <n v="40.599999999999525"/>
    <n v="-51.100000000003917"/>
  </r>
  <r>
    <s v="Május 10"/>
    <x v="0"/>
    <x v="2"/>
    <x v="1"/>
    <x v="3"/>
    <n v="1.3093900000000001"/>
    <n v="1.29338"/>
    <n v="160.10000000000079"/>
    <s v="120+"/>
    <n v="1.2967900000000001"/>
    <n v="1.2968599999999999"/>
    <n v="1.2909999999999999"/>
    <n v="1.29261"/>
    <s v="bear"/>
    <s v="bear"/>
    <s v="same"/>
    <n v="58.599999999999767"/>
    <s v="29+"/>
    <n v="0.2173641474078645"/>
    <s v="20-29.99%"/>
    <n v="125.30000000000152"/>
    <s v="90+"/>
    <n v="41.800000000000722"/>
    <n v="0.18421052631577131"/>
    <s v="10-19.99%"/>
    <n v="0.71331058020479332"/>
    <s v="70-79.99%"/>
    <n v="23.800000000000487"/>
    <s v="20+"/>
    <n v="0.40614334470990754"/>
    <s v="40-49.99%"/>
    <n v="16.976791808874427"/>
    <s v="10-19.99"/>
    <x v="0"/>
    <x v="2"/>
    <s v=""/>
    <m/>
    <s v=""/>
    <s v=""/>
    <s v=""/>
    <s v=""/>
    <s v=""/>
    <s v=""/>
    <s v=""/>
    <m/>
    <m/>
    <s v=""/>
    <s v=""/>
    <s v=""/>
    <m/>
    <n v="1.2926"/>
    <n v="1.2936000000000001"/>
    <n v="1.28752"/>
    <n v="1.2904899999999999"/>
    <m/>
    <s v="bear"/>
    <n v="0.96381578947366686"/>
    <n v="60.80000000000085"/>
    <n v="21.100000000000563"/>
    <n v="0.34703947368421495"/>
    <m/>
    <n v="1.29054"/>
    <n v="1.29339"/>
    <n v="1.28945"/>
    <n v="1.29291"/>
    <m/>
    <s v="bull"/>
    <n v="0.99746192893399355"/>
    <n v="39.400000000000546"/>
    <n v="23.699999999999832"/>
    <n v="0.60152284263958133"/>
    <m/>
    <n v="60.80000000000085"/>
    <s v="29+"/>
    <n v="44.800000000000395"/>
    <n v="0.44710578842315141"/>
    <s v="40-49.99%"/>
    <n v="1.2936000000000001"/>
    <n v="1.28752"/>
    <n v="58.599999999999767"/>
    <s v="20+"/>
    <n v="1.3741411617745608E-2"/>
    <s v="0-9.99%"/>
    <n v="1.0375426621160595"/>
    <s v="100-109.99%"/>
    <s v="Mixed"/>
    <n v="0.97704590818361581"/>
    <s v="90+%"/>
    <x v="0"/>
    <x v="0"/>
    <n v="-67.30000000000085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10"/>
    <x v="0"/>
    <x v="2"/>
    <x v="1"/>
    <x v="1"/>
    <n v="1.29677"/>
    <n v="1.29003"/>
    <n v="67.399999999999679"/>
    <s v="65-69.99"/>
    <n v="1.29352"/>
    <n v="1.29776"/>
    <n v="1.29338"/>
    <n v="1.2975099999999999"/>
    <s v="bull"/>
    <s v="bull"/>
    <s v="same"/>
    <n v="43.800000000000509"/>
    <s v="29+"/>
    <n v="0.5029673590504482"/>
    <s v="50-59.99%"/>
    <n v="33.499999999999631"/>
    <s v="30-39.99"/>
    <n v="39.89999999999938"/>
    <n v="0.18546365914786325"/>
    <s v="10-19.99%"/>
    <n v="0.91095890410956426"/>
    <s v="90+%"/>
    <n v="9.900000000000464"/>
    <s v="5-9.99"/>
    <n v="0.22602739726028195"/>
    <s v="20-29.99%"/>
    <n v="9.0184931506851083"/>
    <s v="9-9.99"/>
    <x v="0"/>
    <x v="2"/>
    <s v=""/>
    <m/>
    <s v=""/>
    <s v=""/>
    <s v=""/>
    <s v=""/>
    <s v=""/>
    <s v=""/>
    <s v=""/>
    <m/>
    <m/>
    <s v=""/>
    <s v=""/>
    <s v=""/>
    <m/>
    <n v="1.29756"/>
    <n v="1.2980499999999999"/>
    <n v="1.29667"/>
    <n v="1.29722"/>
    <m/>
    <s v="bear"/>
    <n v="0.92753623188406265"/>
    <n v="13.799999999999368"/>
    <n v="3.4000000000000696"/>
    <n v="0.24637681159421923"/>
    <m/>
    <n v="1.2972699999999999"/>
    <n v="1.2988299999999999"/>
    <n v="1.29687"/>
    <n v="1.29857"/>
    <m/>
    <s v="bull"/>
    <n v="1"/>
    <n v="19.599999999999618"/>
    <n v="13.000000000000789"/>
    <n v="0.66326530612250212"/>
    <m/>
    <n v="21.599999999999397"/>
    <s v="21-22.99"/>
    <n v="16.400000000000858"/>
    <n v="0.49101796407189696"/>
    <s v="40-49.99%"/>
    <n v="1.2988299999999999"/>
    <n v="1.29667"/>
    <n v="20.599999999999508"/>
    <s v="20+"/>
    <n v="1.4836795252223955E-2"/>
    <s v="0-9.99%"/>
    <n v="0.49315068493148734"/>
    <s v="40-49.99%"/>
    <s v="Mixed"/>
    <n v="0.9700598802395235"/>
    <s v="90+%"/>
    <x v="2"/>
    <x v="3"/>
    <n v="17.599999999999397"/>
    <n v="1.27579"/>
    <n v="9.6666666666669414"/>
    <n v="208.8000000000001"/>
    <n v="17.599999999999397"/>
    <n v="1"/>
    <n v="17.599999999999397"/>
    <n v="-28.099999999999397"/>
    <n v="1.5965909090909296"/>
    <m/>
    <m/>
    <s v=""/>
    <m/>
    <m/>
    <s v="sell stop"/>
    <n v="1.2992300000000001"/>
    <n v="1.2947600000000001"/>
    <n v="1.2964199999999999"/>
    <n v="2.6882562277578147E-2"/>
    <n v="1"/>
    <n v="17.599999999998563"/>
    <n v="-28.100000000002012"/>
  </r>
  <r>
    <s v="Május 10"/>
    <x v="0"/>
    <x v="2"/>
    <x v="1"/>
    <x v="2"/>
    <n v="1.29677"/>
    <n v="1.28068"/>
    <n v="160.89999999999938"/>
    <s v="120+"/>
    <n v="1.29352"/>
    <n v="1.29776"/>
    <n v="1.29338"/>
    <n v="1.2975099999999999"/>
    <s v="bull"/>
    <s v="bull"/>
    <s v="same"/>
    <n v="43.800000000000509"/>
    <s v="29+"/>
    <n v="0.21068986948415275"/>
    <s v="20-29.99%"/>
    <n v="126.99999999999933"/>
    <s v="90+"/>
    <n v="39.89999999999938"/>
    <n v="0.18546365914786325"/>
    <s v="10-19.99%"/>
    <n v="0.91095890410956426"/>
    <s v="90+%"/>
    <n v="9.900000000000464"/>
    <s v="5-9.99"/>
    <n v="0.22602739726028195"/>
    <s v="20-29.99%"/>
    <n v="9.0184931506851083"/>
    <s v="9-9.99"/>
    <x v="0"/>
    <x v="2"/>
    <s v=""/>
    <m/>
    <s v=""/>
    <s v=""/>
    <s v=""/>
    <s v=""/>
    <s v=""/>
    <s v=""/>
    <s v=""/>
    <m/>
    <m/>
    <s v=""/>
    <s v=""/>
    <s v=""/>
    <m/>
    <n v="1.29756"/>
    <n v="1.2980499999999999"/>
    <n v="1.29667"/>
    <n v="1.29722"/>
    <m/>
    <s v="bear"/>
    <n v="0.92753623188406265"/>
    <n v="13.799999999999368"/>
    <n v="3.4000000000000696"/>
    <n v="0.24637681159421923"/>
    <m/>
    <n v="1.2972699999999999"/>
    <n v="1.2988299999999999"/>
    <n v="1.29687"/>
    <n v="1.29857"/>
    <m/>
    <s v="bull"/>
    <n v="1"/>
    <n v="19.599999999999618"/>
    <n v="13.000000000000789"/>
    <n v="0.66326530612250212"/>
    <m/>
    <n v="21.599999999999397"/>
    <s v="21-22.99"/>
    <n v="16.400000000000858"/>
    <n v="0.49101796407189696"/>
    <s v="40-49.99%"/>
    <n v="1.2988299999999999"/>
    <n v="1.29667"/>
    <n v="20.599999999999508"/>
    <s v="20+"/>
    <n v="6.2150403977619248E-3"/>
    <s v="0-9.99%"/>
    <n v="0.49315068493148734"/>
    <s v="40-49.99%"/>
    <s v="Mixed"/>
    <n v="0.9700598802395235"/>
    <s v="90+%"/>
    <x v="2"/>
    <x v="3"/>
    <n v="17.599999999999397"/>
    <n v="1.27579"/>
    <n v="9.6666666666669414"/>
    <n v="208.8000000000001"/>
    <n v="17.599999999999397"/>
    <n v="1"/>
    <n v="17.599999999999397"/>
    <n v="-28.099999999999397"/>
    <n v="1.5965909090909296"/>
    <m/>
    <m/>
    <s v=""/>
    <m/>
    <m/>
    <s v="sell stop"/>
    <n v="1.2992300000000001"/>
    <n v="1.2947600000000001"/>
    <n v="1.2964199999999999"/>
    <n v="2.6882562277578147E-2"/>
    <n v="1"/>
    <n v="17.599999999998563"/>
    <n v="-28.100000000002012"/>
  </r>
  <r>
    <s v="Május 7"/>
    <x v="0"/>
    <x v="2"/>
    <x v="2"/>
    <x v="0"/>
    <n v="1.2755000000000001"/>
    <n v="1.2665900000000001"/>
    <n v="89.099999999999739"/>
    <s v="85-89.99"/>
    <n v="1.2678700000000001"/>
    <n v="1.26827"/>
    <n v="1.2642500000000001"/>
    <n v="1.2665900000000001"/>
    <s v="bear"/>
    <s v="bear"/>
    <s v="same"/>
    <n v="40.199999999999122"/>
    <s v="29+"/>
    <n v="0.18855218855217826"/>
    <s v="15-19.99%"/>
    <n v="72.300000000000708"/>
    <s v="70-79.99"/>
    <n v="12.799999999999478"/>
    <n v="0"/>
    <s v="0-9.99%"/>
    <n v="0.31840796019899897"/>
    <s v="30-39.99%"/>
    <n v="23.400000000000087"/>
    <s v="20+"/>
    <n v="0.58208955223882086"/>
    <s v="50-59.99%"/>
    <n v="7.4507462686566042"/>
    <s v="7-7.99"/>
    <x v="0"/>
    <x v="1"/>
    <n v="36.199999999999122"/>
    <m/>
    <s v=""/>
    <s v=""/>
    <s v=""/>
    <s v=""/>
    <s v=""/>
    <s v=""/>
    <s v=""/>
    <m/>
    <m/>
    <s v=""/>
    <s v=""/>
    <s v=""/>
    <m/>
    <n v="1.2665500000000001"/>
    <n v="1.26712"/>
    <n v="1.2609699999999999"/>
    <n v="1.2624"/>
    <m/>
    <s v="bear"/>
    <n v="0.91382113821139677"/>
    <n v="61.500000000000995"/>
    <n v="41.500000000000981"/>
    <n v="0.67479674796748468"/>
    <m/>
    <n v="1.2624899999999999"/>
    <n v="1.2640400000000001"/>
    <n v="1.2613700000000001"/>
    <n v="1.26227"/>
    <m/>
    <s v="bear"/>
    <n v="1"/>
    <n v="26.699999999999502"/>
    <n v="2.1999999999988695"/>
    <n v="8.2397003745277544E-2"/>
    <m/>
    <n v="61.500000000000995"/>
    <s v="29+"/>
    <n v="43.699999999999847"/>
    <n v="0.49546485260770518"/>
    <s v="40-49.99%"/>
    <n v="1.26712"/>
    <n v="1.2609699999999999"/>
    <n v="56.200000000001808"/>
    <s v="20+"/>
    <n v="5.9483726150383866E-2"/>
    <s v="0-9.99%"/>
    <n v="1.529850746268715"/>
    <s v="150-159.99%"/>
    <s v="Continuation"/>
    <n v="0.93990929705216375"/>
    <s v="90+%"/>
    <x v="0"/>
    <x v="3"/>
    <n v="57.500000000000995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7"/>
    <x v="0"/>
    <x v="2"/>
    <x v="2"/>
    <x v="0"/>
    <n v="1.2755000000000001"/>
    <n v="1.2665900000000001"/>
    <n v="89.099999999999739"/>
    <s v="85-89.99"/>
    <n v="1.27441"/>
    <n v="1.2772300000000001"/>
    <n v="1.2714700000000001"/>
    <n v="1.2719100000000001"/>
    <s v="bull"/>
    <s v="bear"/>
    <s v="opp"/>
    <n v="57.599999999999874"/>
    <s v="29+"/>
    <n v="0.45230078563411785"/>
    <s v="40-49.99%"/>
    <n v="48.799999999999955"/>
    <s v="40-49.99"/>
    <n v="24.999999999999467"/>
    <n v="0"/>
    <s v="0-9.99%"/>
    <n v="0.43402777777776946"/>
    <s v="40-49.99%"/>
    <n v="17.300000000000093"/>
    <s v="15-19.99"/>
    <n v="0.30034722222222449"/>
    <s v="30-39.99%"/>
    <n v="7.5086805555554523"/>
    <s v="7-7.99"/>
    <x v="0"/>
    <x v="2"/>
    <s v=""/>
    <m/>
    <s v=""/>
    <s v=""/>
    <s v=""/>
    <s v=""/>
    <s v=""/>
    <s v=""/>
    <s v=""/>
    <m/>
    <m/>
    <s v=""/>
    <s v=""/>
    <s v=""/>
    <m/>
    <n v="1.27196"/>
    <n v="1.2732300000000001"/>
    <n v="1.2702800000000001"/>
    <n v="1.2720800000000001"/>
    <m/>
    <s v="bull"/>
    <n v="0"/>
    <n v="29.500000000000082"/>
    <n v="1.2000000000012001"/>
    <n v="4.0677966101735484E-2"/>
    <m/>
    <n v="1.27207"/>
    <n v="1.2727299999999999"/>
    <n v="1.2705200000000001"/>
    <n v="1.2706200000000001"/>
    <m/>
    <s v="bear"/>
    <n v="0"/>
    <n v="22.099999999998232"/>
    <n v="14.499999999999513"/>
    <n v="0.65610859728509829"/>
    <m/>
    <n v="29.500000000000082"/>
    <s v="29+"/>
    <n v="15.700000000000713"/>
    <n v="0.30426356589149661"/>
    <s v="30-39.99%"/>
    <n v="1.2732300000000001"/>
    <n v="1.2702800000000001"/>
    <n v="0"/>
    <s v="20+"/>
    <n v="0.33108866442199963"/>
    <s v="30-39.99%"/>
    <n v="0.51215277777778034"/>
    <s v="50-59.99%"/>
    <s v="Mixed"/>
    <n v="0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7"/>
    <x v="0"/>
    <x v="2"/>
    <x v="2"/>
    <x v="1"/>
    <n v="1.2735799999999999"/>
    <n v="1.2653700000000001"/>
    <n v="82.099999999998289"/>
    <s v="80-84.99"/>
    <n v="1.2662500000000001"/>
    <n v="1.26956"/>
    <n v="1.2633399999999999"/>
    <n v="1.26928"/>
    <s v="bear"/>
    <s v="bull"/>
    <s v="opp"/>
    <n v="62.20000000000114"/>
    <s v="29+"/>
    <n v="0.51035322777101133"/>
    <s v="50-59.99%"/>
    <n v="40.199999999999136"/>
    <s v="40-49.99"/>
    <n v="30.299999999998661"/>
    <n v="0"/>
    <s v="0-9.99%"/>
    <n v="0.4871382636655644"/>
    <s v="40-49.99%"/>
    <n v="20.300000000001983"/>
    <s v="20+"/>
    <n v="0.32636655948555643"/>
    <s v="30-39.99%"/>
    <n v="9.8889067524119234"/>
    <s v="9-9.99"/>
    <x v="0"/>
    <x v="1"/>
    <n v="58.20000000000114"/>
    <m/>
    <s v=""/>
    <s v=""/>
    <s v=""/>
    <s v=""/>
    <s v=""/>
    <s v=""/>
    <s v=""/>
    <m/>
    <m/>
    <s v=""/>
    <s v=""/>
    <s v=""/>
    <m/>
    <n v="1.26912"/>
    <n v="1.26989"/>
    <n v="1.26807"/>
    <n v="1.2693399999999999"/>
    <m/>
    <s v="bull"/>
    <n v="0"/>
    <n v="18.199999999999328"/>
    <n v="2.1999999999988695"/>
    <n v="0.12087912087906323"/>
    <m/>
    <n v="1.2693300000000001"/>
    <n v="1.2726999999999999"/>
    <n v="1.26884"/>
    <n v="1.2728699999999999"/>
    <m/>
    <s v="bull"/>
    <n v="0"/>
    <n v="38.599999999999746"/>
    <n v="35.399999999998769"/>
    <n v="0.91709844559582909"/>
    <m/>
    <n v="46.299999999999116"/>
    <s v="29+"/>
    <n v="37.599999999997635"/>
    <n v="0.66197183098588464"/>
    <s v="60-69.99%"/>
    <n v="1.2726999999999999"/>
    <n v="1.26807"/>
    <n v="0"/>
    <s v="20+"/>
    <n v="0.5639464068209511"/>
    <s v="50-59.99%"/>
    <n v="0.74437299035366988"/>
    <s v="70-79.99%"/>
    <s v="Continuation"/>
    <n v="0"/>
    <s v="0-9.99%"/>
    <x v="0"/>
    <x v="0"/>
    <n v="-52.79999999999911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6"/>
    <x v="0"/>
    <x v="2"/>
    <x v="3"/>
    <x v="0"/>
    <n v="1.2752399999999999"/>
    <n v="1.26911"/>
    <n v="61.299999999999685"/>
    <s v="60-64.99"/>
    <n v="1.27458"/>
    <n v="1.27698"/>
    <n v="1.27366"/>
    <n v="1.27407"/>
    <s v="bull"/>
    <s v="bear"/>
    <s v="opp"/>
    <n v="33.199999999999896"/>
    <s v="29+"/>
    <n v="0.25774877650895972"/>
    <s v="20-29.99%"/>
    <n v="45.50000000000054"/>
    <s v="40-49.99"/>
    <n v="5.1000000000001044"/>
    <n v="0"/>
    <s v="0-9.99%"/>
    <n v="0.15361445783132893"/>
    <s v="10-19.99%"/>
    <n v="17.400000000000748"/>
    <s v="15-19.99"/>
    <n v="0.52409638554219284"/>
    <s v="50-59.99%"/>
    <n v="2.6728915662652382"/>
    <s v="2-2.99"/>
    <x v="0"/>
    <x v="1"/>
    <n v="29.199999999999896"/>
    <m/>
    <s v=""/>
    <s v=""/>
    <s v=""/>
    <s v=""/>
    <s v=""/>
    <s v=""/>
    <s v=""/>
    <m/>
    <m/>
    <s v=""/>
    <s v=""/>
    <s v=""/>
    <m/>
    <n v="1.2741"/>
    <n v="1.27542"/>
    <n v="1.27197"/>
    <n v="1.2726200000000001"/>
    <m/>
    <s v="bear"/>
    <n v="5.2173913043498971E-2"/>
    <n v="34.499999999999531"/>
    <n v="14.799999999999258"/>
    <n v="0.42898550724636114"/>
    <m/>
    <n v="1.27257"/>
    <n v="1.2730900000000001"/>
    <n v="1.27057"/>
    <n v="1.2706200000000001"/>
    <m/>
    <s v="bear"/>
    <n v="0"/>
    <n v="25.200000000000777"/>
    <n v="19.499999999998963"/>
    <n v="0.77380952380945878"/>
    <m/>
    <n v="48.500000000000213"/>
    <s v="29+"/>
    <n v="34.299999999998221"/>
    <n v="0.57453936348405432"/>
    <s v="50-59.99%"/>
    <n v="1.27542"/>
    <n v="1.27057"/>
    <n v="1.8000000000006899"/>
    <s v="20+"/>
    <n v="0.76182707993474319"/>
    <s v="70-79.99%"/>
    <n v="1.460843373493987"/>
    <s v="140-149.99%"/>
    <s v="Continuation"/>
    <n v="3.015075376885562E-2"/>
    <s v="0-9.99%"/>
    <x v="0"/>
    <x v="3"/>
    <n v="44.50000000000021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6"/>
    <x v="0"/>
    <x v="2"/>
    <x v="3"/>
    <x v="0"/>
    <n v="1.2752399999999999"/>
    <n v="1.26911"/>
    <n v="61.299999999999685"/>
    <s v="60-64.99"/>
    <n v="1.2706500000000001"/>
    <n v="1.27159"/>
    <n v="1.2687600000000001"/>
    <n v="1.27101"/>
    <s v="bear"/>
    <s v="bull"/>
    <s v="opp"/>
    <n v="28.299999999998882"/>
    <s v="27-28.99"/>
    <n v="0.40456769983687613"/>
    <s v="40-49.99%"/>
    <n v="36.499999999999304"/>
    <s v="30-39.99"/>
    <n v="3.5999999999991594"/>
    <n v="0"/>
    <s v="0-9.99%"/>
    <n v="0.12720848056534634"/>
    <s v="10-19.99%"/>
    <n v="3.4999999999985043"/>
    <s v="2.5-4.99"/>
    <n v="0.12367491166072943"/>
    <s v="10-19.99%"/>
    <n v="0.44522968197852192"/>
    <s v="0-0.99"/>
    <x v="0"/>
    <x v="0"/>
    <n v="-34.799999999998882"/>
    <m/>
    <s v=""/>
    <s v=""/>
    <s v=""/>
    <s v=""/>
    <s v=""/>
    <s v=""/>
    <s v=""/>
    <m/>
    <m/>
    <s v=""/>
    <s v=""/>
    <s v=""/>
    <m/>
    <n v="1.27108"/>
    <n v="1.2710900000000001"/>
    <n v="1.2688200000000001"/>
    <n v="1.2705599999999999"/>
    <m/>
    <s v="bear"/>
    <n v="0.12775330396471463"/>
    <n v="22.699999999999942"/>
    <n v="5.2000000000007596"/>
    <n v="0.22907488986787544"/>
    <m/>
    <n v="1.2706"/>
    <n v="1.27227"/>
    <n v="1.2688200000000001"/>
    <n v="1.27125"/>
    <m/>
    <s v="bull"/>
    <n v="8.4057971014465327E-2"/>
    <n v="34.499999999999531"/>
    <n v="6.5000000000003944"/>
    <n v="0.18840579710146327"/>
    <m/>
    <n v="34.499999999999531"/>
    <s v="29+"/>
    <n v="11.700000000001154"/>
    <n v="0.2045454545454766"/>
    <s v="20-29.99%"/>
    <n v="1.27227"/>
    <n v="1.2688200000000001"/>
    <n v="2.8999999999990145"/>
    <s v="2.5-4.99"/>
    <n v="0.51549755301795563"/>
    <s v="50-59.99%"/>
    <n v="1.2190812720848372"/>
    <s v="120-129.99%"/>
    <s v="Mixed"/>
    <n v="0.10139860139856786"/>
    <s v="10-19.99%"/>
    <x v="0"/>
    <x v="0"/>
    <n v="-40.99999999999953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6"/>
    <x v="0"/>
    <x v="2"/>
    <x v="3"/>
    <x v="3"/>
    <n v="1.28322"/>
    <n v="1.27153"/>
    <n v="116.89999999999978"/>
    <s v="100-119.99"/>
    <n v="1.27267"/>
    <n v="1.2738799999999999"/>
    <n v="1.2709600000000001"/>
    <n v="1.27369"/>
    <s v="bear"/>
    <s v="bull"/>
    <s v="opp"/>
    <n v="29.199999999998116"/>
    <s v="29+"/>
    <n v="0.2010265183917756"/>
    <s v="20-29.99%"/>
    <n v="93.400000000001256"/>
    <s v="90+"/>
    <n v="10.200000000000209"/>
    <n v="0"/>
    <s v="0-9.99%"/>
    <n v="0.34931506849318039"/>
    <s v="30-39.99%"/>
    <n v="5.6999999999995943"/>
    <s v="5-9.99"/>
    <n v="0.19520547945205349"/>
    <s v="10-19.99%"/>
    <n v="1.9910958904109866"/>
    <s v="1-1.99"/>
    <x v="0"/>
    <x v="0"/>
    <n v="-35.699999999998113"/>
    <m/>
    <s v=""/>
    <s v=""/>
    <s v=""/>
    <s v=""/>
    <s v=""/>
    <s v=""/>
    <s v=""/>
    <m/>
    <m/>
    <s v=""/>
    <s v=""/>
    <s v=""/>
    <m/>
    <n v="1.2736799999999999"/>
    <n v="1.27427"/>
    <n v="1.27217"/>
    <n v="1.27295"/>
    <m/>
    <s v="bear"/>
    <n v="0"/>
    <n v="20.999999999999908"/>
    <n v="7.299999999998974"/>
    <n v="0.34761904761900031"/>
    <m/>
    <n v="1.2728600000000001"/>
    <n v="1.2739199999999999"/>
    <n v="1.27081"/>
    <n v="1.27081"/>
    <m/>
    <s v="bear"/>
    <n v="0.23151125401931397"/>
    <n v="31.099999999999461"/>
    <n v="20.500000000001073"/>
    <n v="0.65916398713830959"/>
    <m/>
    <n v="34.600000000000186"/>
    <s v="29+"/>
    <n v="27.800000000000047"/>
    <n v="0.53358925143954672"/>
    <s v="50-59.99%"/>
    <n v="1.27427"/>
    <n v="1.27081"/>
    <n v="7.2000000000005393"/>
    <s v="5-9.99"/>
    <n v="0.2343883661248905"/>
    <s v="20-29.99%"/>
    <n v="1.184931506849398"/>
    <s v="110-119.99%"/>
    <s v="Reversal"/>
    <n v="0.13819577735125962"/>
    <s v="10-19.99%"/>
    <x v="0"/>
    <x v="0"/>
    <n v="-41.10000000000018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6"/>
    <x v="0"/>
    <x v="2"/>
    <x v="3"/>
    <x v="1"/>
    <n v="1.28511"/>
    <n v="1.2812300000000001"/>
    <n v="38.799999999998832"/>
    <s v="35-39.99"/>
    <n v="1.2831699999999999"/>
    <n v="1.28322"/>
    <n v="1.27918"/>
    <n v="1.28007"/>
    <s v="bear"/>
    <s v="bear"/>
    <s v="same"/>
    <n v="40.400000000000432"/>
    <s v="29+"/>
    <n v="0.51288659793814328"/>
    <s v="50-59.99%"/>
    <n v="18.899999999999473"/>
    <s v="10-19.99"/>
    <n v="30.999999999998806"/>
    <n v="0.37419354838712726"/>
    <s v="30-39.99%"/>
    <n v="0.76732673267322959"/>
    <s v="70-79.99%"/>
    <n v="20.500000000001073"/>
    <s v="20+"/>
    <n v="0.50742574257427853"/>
    <s v="50-59.99%"/>
    <n v="15.73019801980203"/>
    <s v="10-19.99"/>
    <x v="0"/>
    <x v="2"/>
    <s v=""/>
    <m/>
    <s v=""/>
    <s v=""/>
    <s v=""/>
    <s v=""/>
    <s v=""/>
    <s v=""/>
    <s v=""/>
    <m/>
    <m/>
    <s v=""/>
    <s v=""/>
    <s v=""/>
    <m/>
    <n v="1.2799799999999999"/>
    <n v="1.2799799999999999"/>
    <n v="1.2758"/>
    <n v="1.2768900000000001"/>
    <m/>
    <s v="bear"/>
    <n v="1"/>
    <n v="41.799999999998505"/>
    <n v="30.899999999998151"/>
    <n v="0.73923444976074781"/>
    <m/>
    <n v="1.2769299999999999"/>
    <n v="1.27738"/>
    <n v="1.27515"/>
    <n v="1.2763800000000001"/>
    <m/>
    <s v="bear"/>
    <n v="1"/>
    <n v="22.299999999999542"/>
    <n v="5.499999999998284"/>
    <n v="0.24663677130037653"/>
    <m/>
    <n v="48.299999999998903"/>
    <s v="29+"/>
    <n v="36.399999999996439"/>
    <n v="0.56786271450854209"/>
    <s v="50-59.99%"/>
    <n v="1.2799799999999999"/>
    <n v="1.27515"/>
    <n v="60.80000000000085"/>
    <s v="20+"/>
    <n v="-0.32216494845366811"/>
    <b v="0"/>
    <n v="1.1955445544554055"/>
    <s v="110-119.99%"/>
    <s v="Continuation"/>
    <n v="1"/>
    <s v="90+%"/>
    <x v="0"/>
    <x v="0"/>
    <n v="-54.79999999999890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6"/>
    <x v="0"/>
    <x v="2"/>
    <x v="3"/>
    <x v="2"/>
    <n v="1.28559"/>
    <n v="1.2811600000000001"/>
    <n v="44.299999999999343"/>
    <s v="40-44.99"/>
    <n v="1.2831699999999999"/>
    <n v="1.28322"/>
    <n v="1.27918"/>
    <n v="1.28007"/>
    <s v="bear"/>
    <s v="bear"/>
    <s v="same"/>
    <n v="40.400000000000432"/>
    <s v="29+"/>
    <n v="0.46501128668171127"/>
    <s v="40-49.99%"/>
    <n v="23.699999999999839"/>
    <s v="20-29.99"/>
    <n v="30.999999999998806"/>
    <n v="0.35161290322583139"/>
    <s v="30-39.99%"/>
    <n v="0.76732673267322959"/>
    <s v="70-79.99%"/>
    <n v="19.800000000000928"/>
    <s v="15-19.99"/>
    <n v="0.49009900990100785"/>
    <s v="40-49.99%"/>
    <n v="15.193069306930658"/>
    <s v="10-19.99"/>
    <x v="0"/>
    <x v="2"/>
    <s v=""/>
    <m/>
    <s v=""/>
    <s v=""/>
    <s v=""/>
    <s v=""/>
    <s v=""/>
    <s v=""/>
    <s v=""/>
    <m/>
    <m/>
    <s v=""/>
    <s v=""/>
    <s v=""/>
    <m/>
    <n v="1.2799799999999999"/>
    <n v="1.2799799999999999"/>
    <n v="1.2758"/>
    <n v="1.2768900000000001"/>
    <m/>
    <s v="bear"/>
    <n v="1"/>
    <n v="41.799999999998505"/>
    <n v="30.899999999998151"/>
    <n v="0.73923444976074781"/>
    <m/>
    <n v="1.2769299999999999"/>
    <n v="1.27738"/>
    <n v="1.27515"/>
    <n v="1.2763800000000001"/>
    <m/>
    <s v="bear"/>
    <n v="1"/>
    <n v="22.299999999999542"/>
    <n v="5.499999999998284"/>
    <n v="0.24663677130037653"/>
    <m/>
    <n v="48.299999999998903"/>
    <s v="29+"/>
    <n v="36.399999999996439"/>
    <n v="0.56786271450854209"/>
    <s v="50-59.99%"/>
    <n v="1.2799799999999999"/>
    <n v="1.27515"/>
    <n v="60.100000000000705"/>
    <s v="20+"/>
    <n v="-0.26636568848762926"/>
    <b v="0"/>
    <n v="1.1955445544554055"/>
    <s v="110-119.99%"/>
    <s v="Continuation"/>
    <n v="1"/>
    <s v="90+%"/>
    <x v="0"/>
    <x v="0"/>
    <n v="-54.79999999999890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5"/>
    <x v="0"/>
    <x v="2"/>
    <x v="4"/>
    <x v="1"/>
    <n v="1.2973699999999999"/>
    <n v="1.2935700000000001"/>
    <n v="37.999999999998039"/>
    <s v="35-39.99"/>
    <n v="1.29687"/>
    <n v="1.29783"/>
    <n v="1.2963800000000001"/>
    <n v="1.2975699999999999"/>
    <s v="bull"/>
    <s v="bull"/>
    <s v="same"/>
    <n v="14.499999999999513"/>
    <s v="12-14.99"/>
    <n v="0.26052631578944091"/>
    <s v="20-29.99%"/>
    <n v="28.099999999999795"/>
    <s v="20-29.99"/>
    <n v="6.9999999999992291"/>
    <n v="0.2857142857142857"/>
    <s v="20-29.99%"/>
    <n v="0.48275862068961822"/>
    <s v="40-49.99%"/>
    <n v="4.6000000000012697"/>
    <s v="2.5-4.99"/>
    <n v="0.31724137931044305"/>
    <s v="30-39.99%"/>
    <n v="2.220689655172857"/>
    <s v="2-2.99"/>
    <x v="0"/>
    <x v="1"/>
    <n v="10.499999999999513"/>
    <m/>
    <s v=""/>
    <s v=""/>
    <s v=""/>
    <s v=""/>
    <s v=""/>
    <s v=""/>
    <s v=""/>
    <m/>
    <m/>
    <s v=""/>
    <s v=""/>
    <s v=""/>
    <m/>
    <n v="1.29748"/>
    <n v="1.2986899999999999"/>
    <n v="1.29748"/>
    <n v="1.2986500000000001"/>
    <m/>
    <s v="bull"/>
    <n v="1"/>
    <n v="12.099999999999334"/>
    <n v="11.700000000001154"/>
    <n v="0.96694214876047924"/>
    <m/>
    <n v="1.29864"/>
    <n v="1.2987899999999999"/>
    <n v="1.2974000000000001"/>
    <n v="1.29745"/>
    <m/>
    <s v="bear"/>
    <n v="1"/>
    <n v="13.899999999997803"/>
    <n v="11.900000000000244"/>
    <n v="0.85611510791382195"/>
    <m/>
    <n v="13.899999999997803"/>
    <s v="12-14.99"/>
    <n v="23.600000000001398"/>
    <n v="0.90769230769246145"/>
    <s v="90+%"/>
    <n v="1.2987899999999999"/>
    <n v="1.2974000000000001"/>
    <n v="14.199999999999768"/>
    <s v="12-14.99"/>
    <n v="-7.8947368421573901E-3"/>
    <b v="0"/>
    <n v="0.95862068965505309"/>
    <s v="90-99.99%"/>
    <s v="Mixed"/>
    <n v="1"/>
    <s v="90+%"/>
    <x v="2"/>
    <x v="3"/>
    <n v="9.899999999997803"/>
    <n v="1.2934099999999999"/>
    <n v="2.870503597122871"/>
    <n v="39.900000000001597"/>
    <n v="29.359999999994727"/>
    <n v="2.4"/>
    <n v="29.359999999994727"/>
    <n v="-20.399999999997803"/>
    <n v="0.69482288828342875"/>
    <m/>
    <m/>
    <s v=""/>
    <m/>
    <m/>
    <s v="sell stop"/>
    <n v="1.2991900000000001"/>
    <n v="1.2943140000000006"/>
    <n v="1.29715"/>
    <n v="3.7029411764705131E-2"/>
    <n v="2.4"/>
    <n v="29.35999999999478"/>
    <n v="-20.400000000000418"/>
  </r>
  <r>
    <s v="Május 5"/>
    <x v="0"/>
    <x v="2"/>
    <x v="4"/>
    <x v="2"/>
    <n v="1.2991699999999999"/>
    <n v="1.2935700000000001"/>
    <n v="55.999999999998273"/>
    <s v="55-59.99"/>
    <n v="1.29739"/>
    <n v="1.29956"/>
    <n v="1.2972600000000001"/>
    <n v="1.29928"/>
    <s v="bull"/>
    <s v="bull"/>
    <s v="same"/>
    <n v="22.999999999999687"/>
    <s v="21-22.99"/>
    <n v="0.34107142857141343"/>
    <s v="30-39.99%"/>
    <n v="36.899999999999707"/>
    <s v="30-39.99"/>
    <n v="18.899999999999473"/>
    <n v="5.820105820108866E-2"/>
    <s v="0-9.99%"/>
    <n v="0.82173913043477087"/>
    <s v="80-99.99%"/>
    <n v="3.9000000000011248"/>
    <s v="2.5-4.99"/>
    <n v="0.16956521739135555"/>
    <s v="10-19.99%"/>
    <n v="3.2047826086965308"/>
    <s v="3-3.99"/>
    <x v="1"/>
    <x v="1"/>
    <n v="18.999999999999687"/>
    <n v="1.27888"/>
    <n v="7.9913043478262225"/>
    <n v="183.80000000000064"/>
    <n v="18.999999999999687"/>
    <n v="1"/>
    <n v="18.999999999999687"/>
    <n v="-29.499999999999687"/>
    <n v="1.5526315789473775"/>
    <s v="n"/>
    <m/>
    <s v=""/>
    <s v="win"/>
    <n v="18.999999999998852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999600000000002"/>
    <n v="1.2952100000000002"/>
    <n v="1.29701"/>
    <n v="2.5606779661014951E-2"/>
    <n v="1"/>
    <n v="18.999999999998852"/>
    <n v="-29.500000000002302"/>
  </r>
  <r>
    <s v="Május 4"/>
    <x v="0"/>
    <x v="2"/>
    <x v="0"/>
    <x v="0"/>
    <n v="1.3104"/>
    <n v="1.3036000000000001"/>
    <n v="67.999999999999176"/>
    <s v="65-69.99"/>
    <n v="1.30447"/>
    <n v="1.30467"/>
    <n v="1.3029900000000001"/>
    <n v="1.3031999999999999"/>
    <s v="bear"/>
    <s v="bear"/>
    <s v="same"/>
    <n v="16.799999999999038"/>
    <s v="15-16.99"/>
    <n v="0.15735294117645843"/>
    <s v="15-19.99%"/>
    <n v="57.300000000000132"/>
    <s v="50-59.99"/>
    <n v="12.700000000001044"/>
    <n v="0.31496062992137408"/>
    <s v="30-39.99%"/>
    <n v="0.7559523809524864"/>
    <s v="70-79.99%"/>
    <n v="6.0999999999999943"/>
    <s v="5-9.99"/>
    <n v="0.36309523809525857"/>
    <s v="30-39.99%"/>
    <n v="4.6113095238101627"/>
    <s v="4-4.99"/>
    <x v="1"/>
    <x v="2"/>
    <s v=""/>
    <m/>
    <s v=""/>
    <s v=""/>
    <s v=""/>
    <n v="1.5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0274"/>
    <n v="1.3071899999999999"/>
    <n v="1.3050700000000002"/>
    <n v="3.2420600858366802E-2"/>
    <n v="1.5"/>
    <n v="21.199999999996777"/>
    <n v="-23.300000000001653"/>
  </r>
  <r>
    <s v="Május 4"/>
    <x v="0"/>
    <x v="2"/>
    <x v="0"/>
    <x v="3"/>
    <n v="1.31891"/>
    <n v="1.30871"/>
    <n v="101.99999999999987"/>
    <s v="100-119.99"/>
    <n v="1.3094300000000001"/>
    <n v="1.3104"/>
    <n v="1.30837"/>
    <n v="1.3087800000000001"/>
    <s v="bear"/>
    <s v="bear"/>
    <s v="same"/>
    <n v="20.299999999999763"/>
    <s v="19-20.99"/>
    <n v="0.16568627450980111"/>
    <s v="15-19.99%"/>
    <n v="85.100000000000179"/>
    <s v="80-99.99"/>
    <n v="6.5000000000003944"/>
    <n v="0"/>
    <s v="0-9.99%"/>
    <n v="0.32019704433499852"/>
    <s v="30-39.99%"/>
    <n v="3.4000000000000696"/>
    <s v="2.5-4.99"/>
    <n v="0.16748768472906944"/>
    <s v="10-19.99%"/>
    <n v="1.0886699507390172"/>
    <s v="1-1.99"/>
    <x v="0"/>
    <x v="2"/>
    <s v=""/>
    <m/>
    <s v=""/>
    <s v=""/>
    <s v=""/>
    <s v=""/>
    <s v=""/>
    <s v=""/>
    <s v=""/>
    <m/>
    <m/>
    <s v=""/>
    <s v=""/>
    <s v=""/>
    <m/>
    <n v="1.3089500000000001"/>
    <n v="1.30918"/>
    <n v="1.30769"/>
    <n v="1.3084800000000001"/>
    <m/>
    <s v="bear"/>
    <n v="0.68456375838927974"/>
    <n v="14.899999999999913"/>
    <n v="4.6999999999997044"/>
    <n v="0.31543624161072026"/>
    <m/>
    <n v="1.30847"/>
    <n v="1.30968"/>
    <n v="1.30847"/>
    <n v="1.3095600000000001"/>
    <m/>
    <s v="bull"/>
    <n v="0.19834710743804232"/>
    <n v="12.099999999999334"/>
    <n v="10.900000000000354"/>
    <n v="0.90082644628107056"/>
    <m/>
    <n v="19.899999999999363"/>
    <s v="19-20.99"/>
    <n v="15.600000000000058"/>
    <n v="0.57777777777779604"/>
    <s v="50-59.99%"/>
    <n v="1.30968"/>
    <n v="1.30769"/>
    <n v="10.200000000000209"/>
    <s v="10-11.99"/>
    <n v="9.5098039215678096E-2"/>
    <s v="0-9.99%"/>
    <n v="0.98029556650244309"/>
    <s v="90-99.99%"/>
    <s v="Mixed"/>
    <n v="0.4666666666666941"/>
    <s v="40-49.99%"/>
    <x v="2"/>
    <x v="1"/>
    <s v=""/>
    <m/>
    <s v=""/>
    <s v=""/>
    <s v=""/>
    <n v="1"/>
    <n v="15.899999999999363"/>
    <n v="-26.399999999999363"/>
    <n v="1.6603773584905925"/>
    <m/>
    <m/>
    <s v=""/>
    <m/>
    <m/>
    <s v="buy stop"/>
    <n v="1.3074399999999999"/>
    <n v="1.3116699999999999"/>
    <n v="1.3100800000000001"/>
    <n v="2.8613636363634221E-2"/>
    <n v="1"/>
    <n v="15.899999999997583"/>
    <n v="-26.400000000001977"/>
  </r>
  <r>
    <s v="Május 4"/>
    <x v="0"/>
    <x v="2"/>
    <x v="0"/>
    <x v="1"/>
    <n v="1.3208899999999999"/>
    <n v="1.31708"/>
    <n v="38.099999999998687"/>
    <s v="35-39.99"/>
    <n v="1.3173900000000001"/>
    <n v="1.3177300000000001"/>
    <n v="1.31654"/>
    <n v="1.3173699999999999"/>
    <s v="bear"/>
    <s v="bear"/>
    <s v="same"/>
    <n v="11.900000000000244"/>
    <s v="10-11.99"/>
    <n v="0.17060367454069864"/>
    <s v="15-19.99%"/>
    <n v="31.599999999998293"/>
    <s v="30-39.99"/>
    <n v="0.20000000000131024"/>
    <n v="0"/>
    <s v="0-9.99%"/>
    <n v="1.6806722689185389E-2"/>
    <s v="0-9.99%"/>
    <n v="5.3999999999998494"/>
    <s v="5-9.99"/>
    <n v="0.45378151260502009"/>
    <s v="40-49.99%"/>
    <n v="9.0756302521598567E-2"/>
    <s v="0-0.99"/>
    <x v="0"/>
    <x v="0"/>
    <n v="-18.400000000000244"/>
    <m/>
    <s v=""/>
    <s v=""/>
    <s v=""/>
    <s v=""/>
    <s v=""/>
    <s v=""/>
    <s v=""/>
    <m/>
    <m/>
    <s v=""/>
    <s v=""/>
    <s v=""/>
    <m/>
    <n v="1.3173299999999999"/>
    <n v="1.3176300000000001"/>
    <n v="1.31538"/>
    <n v="1.31637"/>
    <m/>
    <s v="bear"/>
    <n v="0.75555555555554244"/>
    <n v="22.500000000000853"/>
    <n v="9.5999999999984986"/>
    <n v="0.42666666666658376"/>
    <m/>
    <n v="1.3164"/>
    <n v="1.31725"/>
    <n v="1.3144800000000001"/>
    <n v="1.3161700000000001"/>
    <m/>
    <s v="bear"/>
    <n v="0.93862815884476269"/>
    <n v="27.699999999999392"/>
    <n v="2.2999999999995246"/>
    <n v="8.3032490974713907E-2"/>
    <m/>
    <n v="31.499999999999861"/>
    <s v="29+"/>
    <n v="11.899999999998023"/>
    <n v="0.23705179282864472"/>
    <s v="20-29.99%"/>
    <n v="1.3176300000000001"/>
    <n v="1.3144800000000001"/>
    <n v="25.999999999999357"/>
    <s v="20+"/>
    <n v="0.14435695538059565"/>
    <s v="10-19.99%"/>
    <n v="2.647058823529346"/>
    <s v="170+%"/>
    <s v="Continuation"/>
    <n v="0.85657370517927278"/>
    <s v="80-99.99%"/>
    <x v="0"/>
    <x v="0"/>
    <n v="-37.99999999999985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4"/>
    <x v="0"/>
    <x v="2"/>
    <x v="0"/>
    <x v="2"/>
    <n v="1.3213200000000001"/>
    <n v="1.31708"/>
    <n v="42.400000000000219"/>
    <s v="40-44.99"/>
    <n v="1.3173900000000001"/>
    <n v="1.3177300000000001"/>
    <n v="1.31654"/>
    <n v="1.3173699999999999"/>
    <s v="bear"/>
    <s v="bear"/>
    <s v="same"/>
    <n v="11.900000000000244"/>
    <s v="10-11.99"/>
    <n v="0.15330188679246134"/>
    <s v="15-19.99%"/>
    <n v="35.899999999999821"/>
    <s v="30-39.99"/>
    <n v="0.20000000000131024"/>
    <n v="0"/>
    <s v="0-9.99%"/>
    <n v="1.6806722689185389E-2"/>
    <s v="0-9.99%"/>
    <n v="5.3999999999998494"/>
    <s v="5-9.99"/>
    <n v="0.45378151260502009"/>
    <s v="40-49.99%"/>
    <n v="9.0756302521598567E-2"/>
    <s v="0-0.99"/>
    <x v="0"/>
    <x v="0"/>
    <n v="-18.400000000000244"/>
    <m/>
    <s v=""/>
    <s v=""/>
    <s v=""/>
    <s v=""/>
    <s v=""/>
    <s v=""/>
    <s v=""/>
    <m/>
    <m/>
    <s v=""/>
    <s v=""/>
    <s v=""/>
    <m/>
    <n v="1.3173299999999999"/>
    <n v="1.3176300000000001"/>
    <n v="1.31538"/>
    <n v="1.31637"/>
    <m/>
    <s v="bear"/>
    <n v="0.75555555555554244"/>
    <n v="22.500000000000853"/>
    <n v="9.5999999999984986"/>
    <n v="0.42666666666658376"/>
    <m/>
    <n v="1.3164"/>
    <n v="1.31725"/>
    <n v="1.3144800000000001"/>
    <n v="1.3161700000000001"/>
    <m/>
    <s v="bear"/>
    <n v="0.93862815884476269"/>
    <n v="27.699999999999392"/>
    <n v="2.2999999999995246"/>
    <n v="8.3032490974713907E-2"/>
    <m/>
    <n v="31.499999999999861"/>
    <s v="29+"/>
    <n v="11.899999999998023"/>
    <n v="0.23705179282864472"/>
    <s v="20-29.99%"/>
    <n v="1.3176300000000001"/>
    <n v="1.3144800000000001"/>
    <n v="25.999999999999357"/>
    <s v="20+"/>
    <n v="0.12971698113208671"/>
    <s v="10-19.99%"/>
    <n v="2.647058823529346"/>
    <s v="170+%"/>
    <s v="Continuation"/>
    <n v="0.85657370517927278"/>
    <s v="80-99.99%"/>
    <x v="0"/>
    <x v="0"/>
    <n v="-37.99999999999985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jus 3"/>
    <x v="0"/>
    <x v="2"/>
    <x v="1"/>
    <x v="1"/>
    <n v="1.3242700000000001"/>
    <n v="1.32054"/>
    <n v="37.300000000000111"/>
    <s v="35-39.99"/>
    <n v="1.32361"/>
    <n v="1.3252699999999999"/>
    <n v="1.3235600000000001"/>
    <n v="1.3244800000000001"/>
    <s v="bull"/>
    <s v="bull"/>
    <s v="same"/>
    <n v="17.099999999998783"/>
    <s v="17-18.99"/>
    <n v="0.19034852546916523"/>
    <s v="15-19.99%"/>
    <n v="30.200000000000227"/>
    <s v="30-39.99"/>
    <n v="8.7000000000014843"/>
    <n v="0.2413793103448364"/>
    <s v="20-29.99%"/>
    <n v="0.50877192982468444"/>
    <s v="50-59.99%"/>
    <n v="9.9999999999988987"/>
    <s v="5-9.99"/>
    <n v="0.58479532163740411"/>
    <s v="50-59.99%"/>
    <n v="5.0877192982462844"/>
    <s v="5-5.99"/>
    <x v="1"/>
    <x v="1"/>
    <n v="13.099999999998783"/>
    <n v="1.31535"/>
    <n v="4.8011695906436467"/>
    <n v="82.100000000000506"/>
    <n v="31.909999999997446"/>
    <n v="2.1"/>
    <n v="31.909999999997446"/>
    <n v="-23.599999999998783"/>
    <n v="0.73958006894392581"/>
    <s v="n"/>
    <m/>
    <s v=""/>
    <s v="win"/>
    <n v="31.909999999995943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256700000000001"/>
    <n v="1.3202190000000005"/>
    <n v="1.32331"/>
    <n v="3.2008474576269291E-2"/>
    <n v="2.1"/>
    <n v="31.909999999995943"/>
    <n v="-23.600000000001398"/>
  </r>
  <r>
    <s v="Június 30"/>
    <x v="0"/>
    <x v="3"/>
    <x v="4"/>
    <x v="0"/>
    <n v="1.2272799999999999"/>
    <n v="1.22302"/>
    <n v="42.599999999999305"/>
    <s v="40-44.99"/>
    <n v="1.22576"/>
    <n v="1.22837"/>
    <n v="1.22557"/>
    <n v="1.2281"/>
    <s v="bull"/>
    <s v="bull"/>
    <s v="same"/>
    <n v="27.999999999999137"/>
    <s v="27-28.99"/>
    <n v="0.40140845070420333"/>
    <s v="40-49.99%"/>
    <n v="25.500000000000522"/>
    <s v="20-29.99"/>
    <n v="23.400000000000087"/>
    <n v="0.35042735042736745"/>
    <s v="30-39.99%"/>
    <n v="0.83571428571431461"/>
    <s v="80-99.99%"/>
    <n v="10.900000000000354"/>
    <s v="10-11.99"/>
    <n v="0.38928571428573894"/>
    <s v="30-39.99%"/>
    <n v="9.1092857142863242"/>
    <s v="9-9.99"/>
    <x v="0"/>
    <x v="0"/>
    <n v="-34.499999999999133"/>
    <m/>
    <s v=""/>
    <s v=""/>
    <s v=""/>
    <s v=""/>
    <s v=""/>
    <s v=""/>
    <s v=""/>
    <m/>
    <m/>
    <s v=""/>
    <s v=""/>
    <s v=""/>
    <m/>
    <n v="1.22767"/>
    <n v="1.2281200000000001"/>
    <n v="1.22577"/>
    <n v="1.22587"/>
    <m/>
    <s v="bear"/>
    <n v="0.35744680851070104"/>
    <n v="23.500000000000743"/>
    <n v="18.000000000000238"/>
    <n v="0.76595744680849653"/>
    <m/>
    <n v="1.2259599999999999"/>
    <n v="1.2269699999999999"/>
    <n v="1.2245699999999999"/>
    <n v="1.2246900000000001"/>
    <m/>
    <s v="bear"/>
    <n v="0"/>
    <n v="23.999999999999577"/>
    <n v="12.699999999998823"/>
    <n v="0.52916666666662693"/>
    <m/>
    <n v="35.500000000001641"/>
    <s v="29+"/>
    <n v="30.699999999999061"/>
    <n v="0.64631578947366009"/>
    <s v="60-69.99%"/>
    <n v="1.2281200000000001"/>
    <n v="1.2245699999999999"/>
    <n v="8.4000000000017394"/>
    <s v="5-9.99"/>
    <n v="0.63615023474179211"/>
    <s v="60-69.99%"/>
    <n v="1.2678571428572405"/>
    <s v="120-129.99%"/>
    <s v="Reversal"/>
    <n v="0.17684210526319333"/>
    <s v="10-19.99%"/>
    <x v="0"/>
    <x v="0"/>
    <n v="-42.00000000000164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30"/>
    <x v="0"/>
    <x v="3"/>
    <x v="4"/>
    <x v="1"/>
    <n v="1.2222599999999999"/>
    <n v="1.2202599999999999"/>
    <n v="20.000000000000018"/>
    <s v="20-24.99"/>
    <n v="1.2214100000000001"/>
    <n v="1.22258"/>
    <n v="1.22115"/>
    <n v="1.2222200000000001"/>
    <s v="bull"/>
    <s v="bull"/>
    <s v="same"/>
    <n v="14.300000000000423"/>
    <s v="12-14.99"/>
    <n v="0.55499999999997174"/>
    <s v="50-59.99%"/>
    <n v="8.9000000000005741"/>
    <s v="0-9.99"/>
    <n v="8.099999999999774"/>
    <n v="0"/>
    <s v="0-9.99%"/>
    <n v="0.56643356643353382"/>
    <s v="50-59.99%"/>
    <n v="3.2000000000009798"/>
    <s v="2.5-4.99"/>
    <n v="0.22377622377628567"/>
    <s v="20-29.99%"/>
    <n v="1.8125874125878632"/>
    <s v="1-1.99"/>
    <x v="0"/>
    <x v="0"/>
    <n v="-20.800000000000423"/>
    <m/>
    <s v=""/>
    <s v=""/>
    <s v=""/>
    <s v=""/>
    <s v=""/>
    <s v=""/>
    <s v=""/>
    <m/>
    <m/>
    <s v=""/>
    <s v=""/>
    <s v=""/>
    <m/>
    <n v="1.22237"/>
    <n v="1.22387"/>
    <n v="1.2218100000000001"/>
    <n v="1.22377"/>
    <m/>
    <s v="bull"/>
    <n v="0.78155339805832513"/>
    <n v="20.599999999999508"/>
    <n v="14.000000000000679"/>
    <n v="0.67961165048548611"/>
    <m/>
    <n v="1.22373"/>
    <n v="1.22377"/>
    <n v="1.22272"/>
    <n v="1.2234100000000001"/>
    <m/>
    <s v="bear"/>
    <n v="1"/>
    <n v="10.499999999999954"/>
    <n v="3.1999999999987594"/>
    <n v="0.30476190476178794"/>
    <m/>
    <n v="20.599999999999508"/>
    <s v="19-20.99"/>
    <n v="17.199999999999438"/>
    <n v="0.5530546623794127"/>
    <s v="50-59.99%"/>
    <n v="1.22387"/>
    <n v="1.2218100000000001"/>
    <n v="16.100000000001113"/>
    <s v="15-19.99"/>
    <n v="0.22499999999991951"/>
    <s v="20-29.99%"/>
    <n v="1.4405594405593634"/>
    <s v="140-149.99%"/>
    <s v="Mixed"/>
    <n v="0.8553054662379912"/>
    <s v="80-99.99%"/>
    <x v="2"/>
    <x v="0"/>
    <n v="-27.099999999999508"/>
    <m/>
    <s v=""/>
    <n v="-20.599999999999508"/>
    <n v="-27.099999999999508"/>
    <n v="1"/>
    <n v="16.599999999999508"/>
    <n v="-27.099999999999508"/>
    <n v="1.6325301204819465"/>
    <m/>
    <m/>
    <s v=""/>
    <m/>
    <m/>
    <s v="sell stop"/>
    <n v="1.2242700000000002"/>
    <n v="1.2200000000000002"/>
    <n v="1.22156"/>
    <n v="2.7874538745385275E-2"/>
    <n v="1"/>
    <n v="16.599999999998673"/>
    <n v="-27.100000000002122"/>
  </r>
  <r>
    <s v="Június 30"/>
    <x v="0"/>
    <x v="3"/>
    <x v="4"/>
    <x v="2"/>
    <n v="1.2222599999999999"/>
    <n v="1.21661"/>
    <n v="56.499999999999332"/>
    <s v="55-59.99"/>
    <n v="1.2214100000000001"/>
    <n v="1.22258"/>
    <n v="1.22115"/>
    <n v="1.2222200000000001"/>
    <s v="bull"/>
    <s v="bull"/>
    <s v="same"/>
    <n v="14.300000000000423"/>
    <s v="12-14.99"/>
    <n v="0.1964601769911429"/>
    <s v="15-19.99%"/>
    <n v="45.399999999999892"/>
    <s v="40-49.99"/>
    <n v="8.099999999999774"/>
    <n v="0"/>
    <s v="0-9.99%"/>
    <n v="0.56643356643353382"/>
    <s v="50-59.99%"/>
    <n v="3.2000000000009798"/>
    <s v="2.5-4.99"/>
    <n v="0.22377622377628567"/>
    <s v="20-29.99%"/>
    <n v="1.8125874125878632"/>
    <s v="1-1.99"/>
    <x v="0"/>
    <x v="0"/>
    <n v="-20.800000000000423"/>
    <m/>
    <s v=""/>
    <s v=""/>
    <s v=""/>
    <s v=""/>
    <s v=""/>
    <s v=""/>
    <s v=""/>
    <m/>
    <m/>
    <s v=""/>
    <s v=""/>
    <s v=""/>
    <m/>
    <n v="1.22237"/>
    <n v="1.22387"/>
    <n v="1.2218100000000001"/>
    <n v="1.22377"/>
    <m/>
    <s v="bull"/>
    <n v="0.78155339805832513"/>
    <n v="20.599999999999508"/>
    <n v="14.000000000000679"/>
    <n v="0.67961165048548611"/>
    <m/>
    <n v="1.22373"/>
    <n v="1.22377"/>
    <n v="1.22272"/>
    <n v="1.2234100000000001"/>
    <m/>
    <s v="bear"/>
    <n v="1"/>
    <n v="10.499999999999954"/>
    <n v="3.1999999999987594"/>
    <n v="0.30476190476178794"/>
    <m/>
    <n v="20.599999999999508"/>
    <s v="19-20.99"/>
    <n v="17.199999999999438"/>
    <n v="0.5530546623794127"/>
    <s v="50-59.99%"/>
    <n v="1.22387"/>
    <n v="1.2218100000000001"/>
    <n v="16.100000000001113"/>
    <s v="15-19.99"/>
    <n v="7.9646017699087565E-2"/>
    <s v="0-9.99%"/>
    <n v="1.4405594405593634"/>
    <s v="140-149.99%"/>
    <s v="Mixed"/>
    <n v="0.8553054662379912"/>
    <s v="80-99.99%"/>
    <x v="2"/>
    <x v="0"/>
    <n v="-27.099999999999508"/>
    <m/>
    <s v=""/>
    <n v="-20.599999999999508"/>
    <n v="-27.099999999999508"/>
    <n v="1"/>
    <n v="16.599999999999508"/>
    <n v="-27.099999999999508"/>
    <n v="1.6325301204819465"/>
    <m/>
    <m/>
    <s v=""/>
    <m/>
    <m/>
    <s v="sell stop"/>
    <n v="1.2242700000000002"/>
    <n v="1.2200000000000002"/>
    <n v="1.22156"/>
    <n v="2.7874538745385275E-2"/>
    <n v="1"/>
    <n v="16.599999999998673"/>
    <n v="-27.100000000002122"/>
  </r>
  <r>
    <s v="Június 29"/>
    <x v="0"/>
    <x v="3"/>
    <x v="0"/>
    <x v="0"/>
    <n v="1.22139"/>
    <n v="1.2164699999999999"/>
    <n v="49.200000000000358"/>
    <s v="45-49.99"/>
    <n v="1.21776"/>
    <n v="1.2178100000000001"/>
    <n v="1.21516"/>
    <n v="1.2166300000000001"/>
    <s v="bear"/>
    <s v="bear"/>
    <s v="same"/>
    <n v="26.500000000000412"/>
    <s v="25-26.99"/>
    <n v="0.27235772357725796"/>
    <s v="20-29.99%"/>
    <n v="35.799999999999173"/>
    <s v="30-39.99"/>
    <n v="11.299999999998533"/>
    <n v="0"/>
    <s v="0-9.99%"/>
    <n v="0.42641509433956065"/>
    <s v="40-49.99%"/>
    <n v="13.099999999999223"/>
    <s v="12-14.99"/>
    <n v="0.49433962264147246"/>
    <s v="40-49.99%"/>
    <n v="5.5860377358479134"/>
    <s v="5-5.99"/>
    <x v="0"/>
    <x v="1"/>
    <n v="22.500000000000412"/>
    <m/>
    <s v=""/>
    <s v=""/>
    <s v=""/>
    <s v=""/>
    <s v=""/>
    <s v=""/>
    <s v=""/>
    <m/>
    <m/>
    <s v=""/>
    <s v=""/>
    <s v=""/>
    <m/>
    <n v="1.21658"/>
    <n v="1.2166699999999999"/>
    <n v="1.2150700000000001"/>
    <n v="1.2153700000000001"/>
    <m/>
    <s v="bear"/>
    <n v="0.875"/>
    <n v="15.999999999998238"/>
    <n v="12.099999999999334"/>
    <n v="0.75625000000004161"/>
    <m/>
    <n v="1.2154100000000001"/>
    <n v="1.2174700000000001"/>
    <n v="1.21532"/>
    <n v="1.2171700000000001"/>
    <m/>
    <s v="bull"/>
    <n v="0.53488372093020131"/>
    <n v="21.500000000000963"/>
    <n v="17.599999999999838"/>
    <n v="0.8186046511627465"/>
    <m/>
    <n v="23.999999999999577"/>
    <s v="23-24.99"/>
    <n v="29.699999999999172"/>
    <n v="0.79199999999999471"/>
    <s v="70-79.99%"/>
    <n v="1.2174700000000001"/>
    <n v="1.2150700000000001"/>
    <n v="13.999999999998458"/>
    <s v="12-14.99"/>
    <n v="0.20325203252034646"/>
    <s v="20-29.99%"/>
    <n v="0.9056603773584605"/>
    <s v="90-99.99%"/>
    <s v="Mixed"/>
    <n v="0.67999999999996918"/>
    <s v="60-69.99%"/>
    <x v="2"/>
    <x v="3"/>
    <n v="19.999999999999577"/>
    <n v="1.2212700000000001"/>
    <n v="1.5833333333333717"/>
    <n v="38.000000000000256"/>
    <n v="31.999999999999368"/>
    <n v="1.5"/>
    <n v="31.999999999999368"/>
    <n v="-30.499999999999577"/>
    <n v="0.95312500000000566"/>
    <m/>
    <m/>
    <s v=""/>
    <m/>
    <m/>
    <s v="buy stop"/>
    <n v="1.21482"/>
    <n v="1.2210700000000001"/>
    <n v="1.2178700000000002"/>
    <n v="2.4767213114752322E-2"/>
    <n v="1.5"/>
    <n v="31.999999999998696"/>
    <n v="-30.500000000002192"/>
  </r>
  <r>
    <s v="Június 28"/>
    <x v="0"/>
    <x v="3"/>
    <x v="1"/>
    <x v="0"/>
    <n v="1.2348699999999999"/>
    <n v="1.23207"/>
    <n v="27.999999999999137"/>
    <s v="25-29.99"/>
    <n v="1.2369000000000001"/>
    <n v="1.2327300000000001"/>
    <n v="1.2309699999999999"/>
    <n v="1.2326299999999999"/>
    <s v="bear"/>
    <s v="bear"/>
    <s v="same"/>
    <n v="17.600000000002058"/>
    <s v="17-18.99"/>
    <n v="0.23571428571433045"/>
    <s v="20-29.99%"/>
    <n v="21.399999999998087"/>
    <s v="20-29.99"/>
    <n v="42.700000000002177"/>
    <n v="0"/>
    <s v="0-9.99%"/>
    <n v="2.4261363636362034"/>
    <s v="90+%"/>
    <n v="11.000000000001009"/>
    <s v="10-11.99"/>
    <n v="0.62499999999998423"/>
    <s v="60-69.99%"/>
    <n v="26.687500000000686"/>
    <s v="20-29.99"/>
    <x v="0"/>
    <x v="0"/>
    <n v="-24.100000000002058"/>
    <m/>
    <s v=""/>
    <s v=""/>
    <s v=""/>
    <s v=""/>
    <s v=""/>
    <s v=""/>
    <s v=""/>
    <m/>
    <m/>
    <s v=""/>
    <s v=""/>
    <s v=""/>
    <m/>
    <n v="1.2325699999999999"/>
    <n v="1.2331799999999999"/>
    <n v="1.23207"/>
    <n v="1.2331300000000001"/>
    <m/>
    <s v="bull"/>
    <n v="0"/>
    <n v="11.099999999999444"/>
    <n v="5.6000000000011596"/>
    <n v="0.50450450450463424"/>
    <m/>
    <n v="1.23312"/>
    <n v="1.23346"/>
    <n v="1.23177"/>
    <n v="1.2327399999999999"/>
    <m/>
    <s v="bear"/>
    <n v="0.17751479289939195"/>
    <n v="16.899999999999693"/>
    <n v="3.8000000000004697"/>
    <n v="0.22485207100594903"/>
    <m/>
    <n v="16.899999999999693"/>
    <s v="15-16.99"/>
    <n v="9.4000000000016293"/>
    <n v="0.33571428571435424"/>
    <s v="30-39.99%"/>
    <n v="1.23346"/>
    <n v="1.23177"/>
    <n v="2.9999999999996696"/>
    <s v="2.5-4.99"/>
    <n v="0.4964285714285876"/>
    <s v="40-49.99%"/>
    <n v="0.96022727272714303"/>
    <s v="90-99.99%"/>
    <s v="Mixed"/>
    <n v="0.10714285714284864"/>
    <s v="10-19.99%"/>
    <x v="0"/>
    <x v="0"/>
    <n v="-23.39999999999969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28"/>
    <x v="0"/>
    <x v="3"/>
    <x v="1"/>
    <x v="3"/>
    <n v="1.2381800000000001"/>
    <n v="1.2329699999999999"/>
    <n v="52.100000000001586"/>
    <s v="50-54.99"/>
    <n v="1.2334700000000001"/>
    <n v="1.2335700000000001"/>
    <n v="1.23255"/>
    <n v="1.23315"/>
    <s v="bear"/>
    <s v="bear"/>
    <s v="same"/>
    <n v="10.200000000000209"/>
    <s v="10-11.99"/>
    <n v="0.11516314779273276"/>
    <s v="10-14.99%"/>
    <n v="46.100000000000023"/>
    <s v="40-49.99"/>
    <n v="3.2000000000009798"/>
    <n v="0"/>
    <s v="0-9.99%"/>
    <n v="0.31372549019616808"/>
    <s v="30-39.99%"/>
    <n v="4.1999999999986493"/>
    <s v="2.5-4.99"/>
    <n v="0.41176470588221209"/>
    <s v="40-49.99%"/>
    <n v="1.3176470588234821"/>
    <s v="1-1.99"/>
    <x v="0"/>
    <x v="0"/>
    <n v="-16.700000000000209"/>
    <m/>
    <s v=""/>
    <s v=""/>
    <s v=""/>
    <s v=""/>
    <s v=""/>
    <s v=""/>
    <s v=""/>
    <m/>
    <m/>
    <s v=""/>
    <s v=""/>
    <s v=""/>
    <m/>
    <n v="1.23305"/>
    <n v="1.23397"/>
    <n v="1.2326699999999999"/>
    <n v="1.23373"/>
    <m/>
    <s v="bull"/>
    <n v="0.23076923076919134"/>
    <n v="13.000000000000789"/>
    <n v="6.8000000000001393"/>
    <n v="0.52307692307690201"/>
    <m/>
    <n v="1.2336800000000001"/>
    <n v="1.2341800000000001"/>
    <n v="1.2333799999999999"/>
    <n v="1.23383"/>
    <m/>
    <s v="bull"/>
    <n v="0"/>
    <n v="8.0000000000013394"/>
    <n v="1.4999999999987246"/>
    <n v="0.18749999999980918"/>
    <m/>
    <n v="15.100000000001224"/>
    <s v="15-16.99"/>
    <n v="8.2999999999988638"/>
    <n v="0.39523809523800107"/>
    <s v="30-39.99%"/>
    <n v="1.2341800000000001"/>
    <n v="1.2326699999999999"/>
    <n v="2.9999999999996696"/>
    <s v="2.5-4.99"/>
    <n v="0.23224568138198054"/>
    <s v="20-29.99%"/>
    <n v="1.4803921568628347"/>
    <s v="140-149.99%"/>
    <s v="Reversal"/>
    <n v="0.14285714285711265"/>
    <s v="10-19.99%"/>
    <x v="0"/>
    <x v="0"/>
    <n v="-21.600000000001224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28"/>
    <x v="0"/>
    <x v="3"/>
    <x v="1"/>
    <x v="1"/>
    <n v="1.2386900000000001"/>
    <n v="1.2373700000000001"/>
    <n v="13.199999999999878"/>
    <s v="20-"/>
    <n v="1.2381200000000001"/>
    <n v="1.2381200000000001"/>
    <n v="1.23665"/>
    <n v="1.2367600000000001"/>
    <s v="bear"/>
    <s v="bear"/>
    <s v="same"/>
    <n v="14.700000000000824"/>
    <s v="12-14.99"/>
    <n v="0.56818181818184499"/>
    <s v="50-59.99%"/>
    <n v="5.6999999999995943"/>
    <s v="0-9.99"/>
    <n v="13.600000000000279"/>
    <n v="0.4485294117646963"/>
    <s v="40-49.99%"/>
    <n v="0.92517006802717805"/>
    <s v="90+%"/>
    <n v="7.2000000000005393"/>
    <s v="5-9.99"/>
    <n v="0.4897959183673562"/>
    <s v="40-49.99%"/>
    <n v="6.6612244897961812"/>
    <s v="6-6.99"/>
    <x v="2"/>
    <x v="3"/>
    <s v=""/>
    <m/>
    <s v=""/>
    <s v=""/>
    <s v=""/>
    <s v=""/>
    <s v=""/>
    <s v=""/>
    <s v=""/>
    <m/>
    <m/>
    <s v=""/>
    <s v="lose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28"/>
    <x v="0"/>
    <x v="3"/>
    <x v="1"/>
    <x v="2"/>
    <n v="1.2396799999999999"/>
    <n v="1.2373700000000001"/>
    <n v="23.099999999998122"/>
    <s v="20-24.99"/>
    <n v="1.2381200000000001"/>
    <n v="1.2381200000000001"/>
    <n v="1.23665"/>
    <n v="1.2367600000000001"/>
    <s v="bear"/>
    <s v="bear"/>
    <s v="same"/>
    <n v="14.700000000000824"/>
    <s v="12-14.99"/>
    <n v="0.32467532467536336"/>
    <s v="30-39.99%"/>
    <n v="15.599999999997838"/>
    <s v="10-19.99"/>
    <n v="13.600000000000279"/>
    <n v="0.4485294117646963"/>
    <s v="40-49.99%"/>
    <n v="0.92517006802717805"/>
    <s v="90+%"/>
    <n v="7.2000000000005393"/>
    <s v="5-9.99"/>
    <n v="0.4897959183673562"/>
    <s v="40-49.99%"/>
    <n v="6.6612244897961812"/>
    <s v="6-6.99"/>
    <x v="0"/>
    <x v="2"/>
    <s v=""/>
    <m/>
    <s v=""/>
    <s v=""/>
    <s v=""/>
    <s v=""/>
    <s v=""/>
    <s v=""/>
    <s v=""/>
    <m/>
    <m/>
    <s v=""/>
    <s v=""/>
    <s v=""/>
    <m/>
    <n v="1.2367699999999999"/>
    <n v="1.2368699999999999"/>
    <n v="1.2350699999999999"/>
    <n v="1.2353700000000001"/>
    <m/>
    <s v="bear"/>
    <n v="1"/>
    <n v="18.000000000000238"/>
    <n v="13.999999999998458"/>
    <n v="0.77777777777768187"/>
    <m/>
    <n v="1.23542"/>
    <n v="1.2370399999999999"/>
    <n v="1.23532"/>
    <n v="1.2369399999999999"/>
    <m/>
    <s v="bull"/>
    <n v="1"/>
    <n v="17.199999999999438"/>
    <n v="15.199999999999658"/>
    <n v="0.88372093023256715"/>
    <m/>
    <n v="19.700000000000273"/>
    <s v="19-20.99"/>
    <n v="29.199999999998116"/>
    <n v="0.82954545454540862"/>
    <s v="80-99.99%"/>
    <n v="1.2370399999999999"/>
    <n v="1.2350699999999999"/>
    <n v="23.000000000001908"/>
    <s v="20+"/>
    <n v="-0.14285714285722526"/>
    <b v="0"/>
    <n v="1.3401360544217122"/>
    <s v="130-139.99%"/>
    <s v="Mixed"/>
    <n v="1"/>
    <s v="90+%"/>
    <x v="2"/>
    <x v="0"/>
    <n v="-26.200000000000273"/>
    <m/>
    <s v=""/>
    <n v="-19.700000000000273"/>
    <n v="-26.200000000000273"/>
    <n v="1"/>
    <n v="15.700000000000273"/>
    <n v="-26.200000000000273"/>
    <n v="1.6687898089171858"/>
    <m/>
    <m/>
    <s v=""/>
    <m/>
    <m/>
    <s v="buy stop"/>
    <n v="1.2348199999999998"/>
    <n v="1.2390099999999999"/>
    <n v="1.2374400000000001"/>
    <n v="2.8832061068699111E-2"/>
    <n v="1"/>
    <n v="15.699999999998493"/>
    <n v="-26.200000000002888"/>
  </r>
  <r>
    <s v="Június 25"/>
    <x v="0"/>
    <x v="3"/>
    <x v="2"/>
    <x v="1"/>
    <n v="1.23298"/>
    <n v="1.2303200000000001"/>
    <n v="26.599999999998847"/>
    <s v="25-29.99"/>
    <n v="1.2311799999999999"/>
    <n v="1.2312700000000001"/>
    <n v="1.22986"/>
    <n v="1.23037"/>
    <s v="bear"/>
    <s v="bear"/>
    <s v="same"/>
    <n v="14.100000000001334"/>
    <s v="12-14.99"/>
    <n v="0.35714285714287503"/>
    <s v="30-39.99%"/>
    <n v="17.099999999998783"/>
    <s v="10-19.99"/>
    <n v="8.099999999999774"/>
    <n v="0"/>
    <s v="0-9.99%"/>
    <n v="0.57446808510631264"/>
    <s v="50-59.99%"/>
    <n v="4.6000000000012697"/>
    <s v="2.5-4.99"/>
    <n v="0.32624113475183225"/>
    <s v="30-39.99%"/>
    <n v="2.6425531914897675"/>
    <s v="2-2.99"/>
    <x v="0"/>
    <x v="0"/>
    <n v="-20.600000000001334"/>
    <m/>
    <s v=""/>
    <s v=""/>
    <s v=""/>
    <s v=""/>
    <s v=""/>
    <s v=""/>
    <s v=""/>
    <m/>
    <m/>
    <s v=""/>
    <s v=""/>
    <s v=""/>
    <m/>
    <n v="1.23028"/>
    <n v="1.2313799999999999"/>
    <n v="1.2286999999999999"/>
    <n v="1.2288300000000001"/>
    <m/>
    <s v="bear"/>
    <n v="0.60447761194036098"/>
    <n v="26.800000000000157"/>
    <n v="14.499999999999513"/>
    <n v="0.54104477611938162"/>
    <m/>
    <n v="1.22888"/>
    <n v="1.22888"/>
    <n v="1.2262900000000001"/>
    <n v="1.2272799999999999"/>
    <m/>
    <s v="bear"/>
    <n v="1"/>
    <n v="25.899999999998702"/>
    <n v="16.000000000000458"/>
    <n v="0.61776061776066638"/>
    <m/>
    <n v="50.899999999998172"/>
    <s v="29+"/>
    <n v="30.499999999999972"/>
    <n v="0.57874762808350344"/>
    <s v="50-59.99%"/>
    <n v="1.2313799999999999"/>
    <n v="1.2262900000000001"/>
    <n v="40.299999999999784"/>
    <s v="20+"/>
    <n v="0.39849624060146044"/>
    <s v="30-39.99%"/>
    <n v="3.6099290780137134"/>
    <s v="170+%"/>
    <s v="Continuation"/>
    <n v="0.7988614800759275"/>
    <s v="70-79.99%"/>
    <x v="0"/>
    <x v="0"/>
    <n v="-57.39999999999817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25"/>
    <x v="0"/>
    <x v="3"/>
    <x v="2"/>
    <x v="1"/>
    <n v="1.23298"/>
    <n v="1.2303200000000001"/>
    <n v="26.599999999998847"/>
    <s v="25-29.99"/>
    <n v="1.23238"/>
    <n v="1.2333799999999999"/>
    <n v="1.23237"/>
    <n v="1.2327699999999999"/>
    <s v="bull"/>
    <s v="bull"/>
    <s v="same"/>
    <n v="10.099999999999554"/>
    <s v="10-11.99"/>
    <n v="0.22932330827068642"/>
    <s v="20-29.99%"/>
    <n v="20.499999999998852"/>
    <s v="20-29.99"/>
    <n v="3.8999999999989043"/>
    <n v="0"/>
    <s v="0-9.99%"/>
    <n v="0.38613861386129472"/>
    <s v="30-39.99%"/>
    <n v="3.9999999999995595"/>
    <s v="2.5-4.99"/>
    <n v="0.39603960396036991"/>
    <s v="30-39.99%"/>
    <n v="1.5445544554450088"/>
    <s v="1-1.99"/>
    <x v="0"/>
    <x v="0"/>
    <n v="-16.599999999999554"/>
    <m/>
    <s v=""/>
    <s v=""/>
    <s v=""/>
    <s v=""/>
    <s v=""/>
    <s v=""/>
    <s v=""/>
    <m/>
    <m/>
    <s v=""/>
    <s v=""/>
    <s v=""/>
    <m/>
    <n v="1.23278"/>
    <n v="1.23376"/>
    <n v="1.2326600000000001"/>
    <n v="1.2331700000000001"/>
    <m/>
    <s v="bull"/>
    <n v="0.70909090909098982"/>
    <n v="10.999999999998789"/>
    <n v="3.9000000000011248"/>
    <n v="0.35454545454559583"/>
    <m/>
    <n v="1.2331799999999999"/>
    <n v="1.23367"/>
    <n v="1.2327699999999999"/>
    <n v="1.2330300000000001"/>
    <m/>
    <s v="bear"/>
    <n v="0.76666666666665018"/>
    <n v="9.0000000000012292"/>
    <n v="1.4999999999987246"/>
    <n v="0.16666666666650218"/>
    <m/>
    <n v="10.999999999998789"/>
    <s v="10-11.99"/>
    <n v="5.3999999999998494"/>
    <n v="0.26999999999999225"/>
    <s v="20-29.99%"/>
    <n v="1.23376"/>
    <n v="1.2326600000000001"/>
    <n v="7.8000000000000291"/>
    <s v="5-9.99"/>
    <n v="0.12030075187965783"/>
    <s v="10-19.99%"/>
    <n v="1.0891089108910172"/>
    <s v="100-109.99%"/>
    <s v="Mixed"/>
    <n v="0.73500000000004051"/>
    <s v="70-79.99%"/>
    <x v="2"/>
    <x v="0"/>
    <n v="-17.499999999998789"/>
    <m/>
    <s v=""/>
    <n v="-10.999999999998789"/>
    <n v="-17.499999999998789"/>
    <n v="3"/>
    <n v="28.999999999996362"/>
    <n v="-17.499999999998789"/>
    <n v="0.60344827586210292"/>
    <m/>
    <m/>
    <s v=""/>
    <m/>
    <m/>
    <s v="sell stop"/>
    <n v="1.2341600000000001"/>
    <n v="1.2296100000000005"/>
    <n v="1.23241"/>
    <n v="4.3165714285710824E-2"/>
    <n v="3"/>
    <n v="28.999999999995531"/>
    <n v="-17.500000000001403"/>
  </r>
  <r>
    <s v="Június 25"/>
    <x v="0"/>
    <x v="3"/>
    <x v="2"/>
    <x v="2"/>
    <n v="1.23387"/>
    <n v="1.2295799999999999"/>
    <n v="42.90000000000127"/>
    <s v="40-44.99"/>
    <n v="1.23028"/>
    <n v="1.2313799999999999"/>
    <n v="1.2286999999999999"/>
    <n v="1.2288300000000001"/>
    <s v="bear"/>
    <s v="bear"/>
    <s v="same"/>
    <n v="26.800000000000157"/>
    <s v="25-26.99"/>
    <n v="0.4195804195804127"/>
    <s v="40-49.99%"/>
    <n v="24.900000000001032"/>
    <s v="20-29.99"/>
    <n v="14.499999999999513"/>
    <n v="0.51724137931022862"/>
    <s v="50-59.99%"/>
    <n v="0.54104477611938162"/>
    <s v="50-59.99%"/>
    <n v="8.799999999999919"/>
    <s v="5-9.99"/>
    <n v="0.32835820895521894"/>
    <s v="30-39.99%"/>
    <n v="4.7611940298505147"/>
    <s v="4-4.99"/>
    <x v="0"/>
    <x v="0"/>
    <n v="-33.300000000000153"/>
    <m/>
    <s v=""/>
    <s v=""/>
    <s v=""/>
    <s v=""/>
    <s v=""/>
    <s v=""/>
    <s v=""/>
    <m/>
    <m/>
    <s v=""/>
    <s v=""/>
    <s v=""/>
    <m/>
    <n v="1.22888"/>
    <n v="1.22888"/>
    <n v="1.2262900000000001"/>
    <n v="1.2272799999999999"/>
    <m/>
    <s v="bear"/>
    <n v="1"/>
    <n v="25.899999999998702"/>
    <n v="16.000000000000458"/>
    <n v="0.61776061776066638"/>
    <m/>
    <n v="1.22725"/>
    <n v="1.2277899999999999"/>
    <n v="1.2266699999999999"/>
    <n v="1.2275799999999999"/>
    <m/>
    <s v="bull"/>
    <n v="1"/>
    <n v="11.200000000000099"/>
    <n v="3.2999999999994145"/>
    <n v="0.29464285714280225"/>
    <m/>
    <n v="25.899999999998702"/>
    <s v="25-26.99"/>
    <n v="19.299999999999873"/>
    <n v="0.52021563342319399"/>
    <s v="50-59.99%"/>
    <n v="1.22888"/>
    <n v="1.2262900000000001"/>
    <n v="32.899999999997931"/>
    <s v="20+"/>
    <n v="-0.16317016317014038"/>
    <b v="0"/>
    <n v="0.96641791044770708"/>
    <s v="90-99.99%"/>
    <s v="Mixed"/>
    <n v="1"/>
    <s v="90+%"/>
    <x v="2"/>
    <x v="3"/>
    <n v="21.899999999998702"/>
    <n v="1.2394700000000001"/>
    <n v="4.0888030888033322"/>
    <n v="105.900000000001"/>
    <n v="24.489999999998574"/>
    <n v="1.1000000000000001"/>
    <n v="24.489999999998574"/>
    <n v="-32.399999999998698"/>
    <n v="1.3229889750918982"/>
    <m/>
    <m/>
    <s v=""/>
    <m/>
    <m/>
    <s v="buy stop"/>
    <n v="1.22604"/>
    <n v="1.2317289999999999"/>
    <n v="1.2292800000000002"/>
    <n v="2.3314814814813869E-2"/>
    <n v="1.1000000000000001"/>
    <n v="24.489999999997014"/>
    <n v="-32.400000000001313"/>
  </r>
  <r>
    <s v="Június 25"/>
    <x v="0"/>
    <x v="3"/>
    <x v="2"/>
    <x v="2"/>
    <n v="1.23387"/>
    <n v="1.2295799999999999"/>
    <n v="42.90000000000127"/>
    <s v="40-44.99"/>
    <n v="1.2329699999999999"/>
    <n v="1.2347600000000001"/>
    <n v="1.2328699999999999"/>
    <n v="1.23427"/>
    <s v="bull"/>
    <s v="bull"/>
    <s v="same"/>
    <n v="18.900000000001693"/>
    <s v="17-18.99"/>
    <n v="0.2331002331002523"/>
    <s v="20-29.99%"/>
    <n v="32.900000000000148"/>
    <s v="30-39.99"/>
    <n v="13.000000000000789"/>
    <n v="0.30769230769225514"/>
    <s v="30-39.99%"/>
    <n v="0.68783068783066792"/>
    <s v="60-69.99%"/>
    <n v="8.9000000000005741"/>
    <s v="5-9.99"/>
    <n v="0.4708994708994591"/>
    <s v="40-49.99%"/>
    <n v="6.1216931216933395"/>
    <s v="6-6.99"/>
    <x v="1"/>
    <x v="1"/>
    <n v="14.900000000001693"/>
    <n v="1.22532"/>
    <n v="3.9947089947086081"/>
    <n v="75.49999999999946"/>
    <n v="35.690000000003558"/>
    <n v="2.1"/>
    <n v="35.690000000003558"/>
    <n v="-25.400000000001693"/>
    <n v="0.71168394508263266"/>
    <n v="1.23461"/>
    <m/>
    <n v="0.92063492063487773"/>
    <s v="win"/>
    <n v="35.690000000002499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351600000000003"/>
    <n v="1.2291509999999997"/>
    <n v="1.2326199999999998"/>
    <n v="2.974015748030992E-2"/>
    <n v="2.1"/>
    <n v="35.690000000002499"/>
    <n v="-25.400000000004308"/>
  </r>
  <r>
    <s v="Június 24"/>
    <x v="0"/>
    <x v="3"/>
    <x v="3"/>
    <x v="0"/>
    <n v="1.2320199999999999"/>
    <n v="1.2260899999999999"/>
    <n v="59.299999999999912"/>
    <s v="55-59.99"/>
    <n v="1.2334799999999999"/>
    <n v="1.2334799999999999"/>
    <n v="1.2300899999999999"/>
    <n v="1.2327999999999999"/>
    <s v="bull"/>
    <s v="bear"/>
    <s v="opp"/>
    <n v="33.900000000000041"/>
    <s v="29+"/>
    <n v="0.32546374367622094"/>
    <s v="30-39.99%"/>
    <n v="40.000000000000043"/>
    <s v="40-49.99"/>
    <n v="6.8000000000001393"/>
    <n v="1.1470588235293926"/>
    <s v="90+%"/>
    <n v="0.20058997050147878"/>
    <s v="20-29.99%"/>
    <n v="14.600000000000168"/>
    <s v="12-14.99"/>
    <n v="0.43067846607670063"/>
    <s v="40-49.99%"/>
    <n v="2.928613569321624"/>
    <s v="2-2.99"/>
    <x v="0"/>
    <x v="0"/>
    <n v="-40.400000000000041"/>
    <m/>
    <s v=""/>
    <s v=""/>
    <s v=""/>
    <s v=""/>
    <s v=""/>
    <s v=""/>
    <s v=""/>
    <m/>
    <m/>
    <s v=""/>
    <s v=""/>
    <s v=""/>
    <m/>
    <n v="1.2327900000000001"/>
    <n v="1.23295"/>
    <n v="1.2311300000000001"/>
    <n v="1.2313700000000001"/>
    <m/>
    <s v="bear"/>
    <n v="0.51098901098908334"/>
    <n v="18.199999999999328"/>
    <n v="14.199999999999768"/>
    <n v="0.78021978021979632"/>
    <m/>
    <n v="1.23136"/>
    <n v="1.2317800000000001"/>
    <n v="1.2302999999999999"/>
    <n v="1.2317800000000001"/>
    <m/>
    <s v="bull"/>
    <n v="0"/>
    <n v="14.800000000001479"/>
    <n v="4.2000000000008697"/>
    <n v="0.28378378378381419"/>
    <m/>
    <n v="26.500000000000412"/>
    <s v="25-26.99"/>
    <n v="18.400000000000638"/>
    <n v="0.55757575757576328"/>
    <s v="50-59.99%"/>
    <n v="1.23295"/>
    <n v="1.2302999999999999"/>
    <n v="9.3000000000009742"/>
    <s v="5-9.99"/>
    <n v="0.29005059021921525"/>
    <s v="20-29.99%"/>
    <n v="0.78171091445428853"/>
    <s v="70-79.99%"/>
    <s v="Mixed"/>
    <n v="0.28181818181820439"/>
    <s v="20-29.99%"/>
    <x v="0"/>
    <x v="0"/>
    <n v="-33.00000000000041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23"/>
    <x v="0"/>
    <x v="3"/>
    <x v="4"/>
    <x v="0"/>
    <n v="1.2290700000000001"/>
    <n v="1.2224600000000001"/>
    <n v="66.100000000000051"/>
    <s v="65-69.99"/>
    <n v="1.22377"/>
    <n v="1.22377"/>
    <n v="1.2208600000000001"/>
    <n v="1.2225900000000001"/>
    <s v="bear"/>
    <s v="bear"/>
    <s v="same"/>
    <n v="29.099999999999682"/>
    <s v="29+"/>
    <n v="0.19818456883508642"/>
    <s v="15-19.99%"/>
    <n v="53.000000000000824"/>
    <s v="50-59.99"/>
    <n v="11.799999999999589"/>
    <n v="0"/>
    <s v="0-9.99%"/>
    <n v="0.40549828178693187"/>
    <s v="40-49.99%"/>
    <n v="16.000000000000458"/>
    <s v="15-19.99"/>
    <n v="0.54982817869417988"/>
    <s v="50-59.99%"/>
    <n v="6.4879725085910955"/>
    <s v="6-6.99"/>
    <x v="0"/>
    <x v="1"/>
    <n v="25.099999999999682"/>
    <m/>
    <s v=""/>
    <s v=""/>
    <s v=""/>
    <s v=""/>
    <s v=""/>
    <s v=""/>
    <s v=""/>
    <m/>
    <m/>
    <s v=""/>
    <s v=""/>
    <s v=""/>
    <m/>
    <n v="1.22254"/>
    <n v="1.22356"/>
    <n v="1.2219100000000001"/>
    <n v="1.2225200000000001"/>
    <m/>
    <s v="bear"/>
    <n v="0.33333333333337817"/>
    <n v="16.499999999999293"/>
    <n v="0.19999999999908979"/>
    <n v="1.2121212121157477E-2"/>
    <m/>
    <n v="1.22251"/>
    <n v="1.22383"/>
    <n v="1.22251"/>
    <n v="1.2230700000000001"/>
    <m/>
    <s v="bull"/>
    <n v="0"/>
    <n v="13.199999999999878"/>
    <n v="5.6000000000011596"/>
    <n v="0.42424242424251601"/>
    <m/>
    <n v="19.199999999999218"/>
    <s v="19-20.99"/>
    <n v="5.8000000000002494"/>
    <n v="0.19528619528620914"/>
    <s v="10-19.99%"/>
    <n v="1.22383"/>
    <n v="1.2219100000000001"/>
    <n v="5.5000000000005045"/>
    <s v="5-9.99"/>
    <n v="0.20726172465958703"/>
    <s v="20-29.99%"/>
    <n v="0.65979381443297003"/>
    <s v="60-69.99%"/>
    <s v="Mixed"/>
    <n v="0.18518518518520732"/>
    <s v="10-19.99%"/>
    <x v="0"/>
    <x v="0"/>
    <n v="-25.69999999999921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23"/>
    <x v="0"/>
    <x v="3"/>
    <x v="4"/>
    <x v="3"/>
    <n v="1.2304900000000001"/>
    <n v="1.2252799999999999"/>
    <n v="52.100000000001586"/>
    <s v="50-54.99"/>
    <n v="1.2254499999999999"/>
    <n v="1.2256"/>
    <n v="1.2224600000000001"/>
    <n v="1.2232099999999999"/>
    <s v="bear"/>
    <s v="bear"/>
    <s v="same"/>
    <n v="31.399999999999206"/>
    <s v="29+"/>
    <n v="6.1420345489460314E-2"/>
    <s v="0-9.99%"/>
    <n v="48.900000000000603"/>
    <s v="40-49.99"/>
    <n v="22.400000000000198"/>
    <n v="0.92410714285714202"/>
    <s v="90+%"/>
    <n v="0.71337579617836833"/>
    <s v="70-79.99%"/>
    <n v="28.199999999998226"/>
    <s v="20+"/>
    <n v="0.89808917197448856"/>
    <s v="80-99.99%"/>
    <n v="20.117197452228723"/>
    <s v="20-29.99"/>
    <x v="1"/>
    <x v="2"/>
    <s v=""/>
    <m/>
    <s v=""/>
    <s v=""/>
    <s v=""/>
    <n v="1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22221"/>
    <n v="1.2287399999999999"/>
    <n v="1.2260000000000002"/>
    <n v="1.9931398416885585E-2"/>
    <n v="1"/>
    <n v="27.399999999997426"/>
    <n v="-37.900000000001825"/>
  </r>
  <r>
    <s v="Június 23"/>
    <x v="0"/>
    <x v="3"/>
    <x v="4"/>
    <x v="1"/>
    <n v="1.2274"/>
    <n v="1.2258199999999999"/>
    <n v="15.800000000001369"/>
    <s v="20-"/>
    <n v="1.2273799999999999"/>
    <n v="1.22858"/>
    <n v="1.2272700000000001"/>
    <n v="1.2275400000000001"/>
    <s v="bull"/>
    <s v="bull"/>
    <s v="same"/>
    <n v="13.099999999999223"/>
    <s v="12-14.99"/>
    <n v="8.2278481012627983E-2"/>
    <s v="0-9.99%"/>
    <n v="14.500000000001734"/>
    <s v="10-19.99"/>
    <n v="1.6000000000016001"/>
    <n v="0.87499999999930611"/>
    <s v="80-99.99%"/>
    <n v="0.12213740458028206"/>
    <s v="10-19.99%"/>
    <n v="11.799999999999589"/>
    <s v="10-11.99"/>
    <n v="0.90076335877864799"/>
    <s v="90+%"/>
    <n v="1.4412213740472781"/>
    <s v="1-1.99"/>
    <x v="1"/>
    <x v="1"/>
    <n v="9.0999999999992234"/>
    <n v="1.2258899999999999"/>
    <n v="1.0534351145040004"/>
    <n v="13.800000000001589"/>
    <n v="-19.599999999999223"/>
    <n v="1.8"/>
    <n v="19.579999999998602"/>
    <n v="-19.599999999999223"/>
    <n v="1.0010214504596846"/>
    <s v="n"/>
    <m/>
    <s v=""/>
    <s v="win"/>
    <n v="19.579999999997767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289800000000002"/>
    <n v="1.2251620000000003"/>
    <n v="1.22702"/>
    <n v="3.8540816326526998E-2"/>
    <n v="1.8"/>
    <n v="19.579999999997767"/>
    <n v="-19.600000000001838"/>
  </r>
  <r>
    <s v="Június 23"/>
    <x v="0"/>
    <x v="3"/>
    <x v="4"/>
    <x v="1"/>
    <n v="1.2274"/>
    <n v="1.2258199999999999"/>
    <n v="15.800000000001369"/>
    <s v="20-"/>
    <n v="1.2261200000000001"/>
    <n v="1.2263200000000001"/>
    <n v="1.2255"/>
    <n v="1.2258100000000001"/>
    <s v="bear"/>
    <s v="bear"/>
    <s v="same"/>
    <n v="8.2000000000004292"/>
    <s v="10-"/>
    <n v="0.31645569620260994"/>
    <s v="30-39.99%"/>
    <n v="10.799999999999699"/>
    <s v="10-19.99"/>
    <n v="3.1000000000003247"/>
    <n v="3.2258064515620709E-2"/>
    <s v="0-9.99%"/>
    <n v="0.3780487804878247"/>
    <s v="30-39.99%"/>
    <n v="3.1999999999987594"/>
    <s v="2.5-4.99"/>
    <n v="0.39024390243885265"/>
    <s v="30-39.99%"/>
    <n v="1.2097560975605701"/>
    <s v="1-1.99"/>
    <x v="0"/>
    <x v="1"/>
    <n v="4.2000000000004292"/>
    <m/>
    <s v=""/>
    <s v=""/>
    <s v=""/>
    <s v=""/>
    <s v=""/>
    <s v=""/>
    <s v=""/>
    <m/>
    <m/>
    <s v=""/>
    <s v=""/>
    <s v=""/>
    <m/>
    <n v="1.2258"/>
    <n v="1.2275700000000001"/>
    <n v="1.2252799999999999"/>
    <n v="1.22736"/>
    <m/>
    <s v="bull"/>
    <n v="0.23580786026198924"/>
    <n v="22.900000000001253"/>
    <n v="15.600000000000058"/>
    <n v="0.68122270742354607"/>
    <m/>
    <n v="1.2273799999999999"/>
    <n v="1.22858"/>
    <n v="1.2272700000000001"/>
    <n v="1.2275400000000001"/>
    <m/>
    <s v="bull"/>
    <n v="0"/>
    <n v="13.099999999999223"/>
    <n v="1.6000000000016001"/>
    <n v="0.12213740458028206"/>
    <m/>
    <n v="33.00000000000081"/>
    <s v="29+"/>
    <n v="17.200000000001658"/>
    <n v="0.47777777777781755"/>
    <s v="40-49.99%"/>
    <n v="1.22858"/>
    <n v="1.2252799999999999"/>
    <n v="5.3999999999998494"/>
    <s v="5-9.99"/>
    <n v="1.7468354430378841"/>
    <s v="90+%"/>
    <n v="4.0243902439023271"/>
    <s v="170+%"/>
    <s v="Reversal"/>
    <n v="0.14999999999999383"/>
    <s v="10-19.99%"/>
    <x v="0"/>
    <x v="0"/>
    <n v="-39.5000000000008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23"/>
    <x v="0"/>
    <x v="3"/>
    <x v="4"/>
    <x v="1"/>
    <n v="1.2278500000000001"/>
    <n v="1.2247300000000001"/>
    <n v="31.200000000000117"/>
    <s v="30-34.99"/>
    <n v="1.2273799999999999"/>
    <n v="1.22858"/>
    <n v="1.2272700000000001"/>
    <n v="1.2275400000000001"/>
    <s v="bull"/>
    <s v="bull"/>
    <s v="same"/>
    <n v="13.099999999999223"/>
    <s v="12-14.99"/>
    <n v="0.1858974358974432"/>
    <s v="15-19.99%"/>
    <n v="25.399999999999867"/>
    <s v="20-29.99"/>
    <n v="1.6000000000016001"/>
    <n v="0"/>
    <s v="0-9.99%"/>
    <n v="0.12213740458028206"/>
    <s v="10-19.99%"/>
    <n v="7.299999999998974"/>
    <s v="5-9.99"/>
    <n v="0.55725190839690131"/>
    <s v="50-59.99%"/>
    <n v="0.89160305343593371"/>
    <s v="0-0.99"/>
    <x v="0"/>
    <x v="1"/>
    <n v="9.0999999999992234"/>
    <m/>
    <s v=""/>
    <s v=""/>
    <s v=""/>
    <s v=""/>
    <s v=""/>
    <s v=""/>
    <s v=""/>
    <m/>
    <m/>
    <s v=""/>
    <s v=""/>
    <s v=""/>
    <m/>
    <n v="1.2275199999999999"/>
    <n v="1.2286600000000001"/>
    <n v="1.22712"/>
    <n v="1.2282599999999999"/>
    <m/>
    <s v="bull"/>
    <n v="0.52597402597397824"/>
    <n v="15.400000000000968"/>
    <n v="7.3999999999996291"/>
    <n v="0.48051948051942622"/>
    <m/>
    <n v="1.2282500000000001"/>
    <n v="1.2295799999999999"/>
    <n v="1.2279599999999999"/>
    <n v="1.22889"/>
    <m/>
    <s v="bull"/>
    <n v="1"/>
    <n v="16.199999999999548"/>
    <n v="6.3999999999997392"/>
    <n v="0.39506172839505665"/>
    <m/>
    <n v="24.599999999999067"/>
    <s v="23-24.99"/>
    <n v="13.799999999999368"/>
    <n v="0.43670886075946652"/>
    <s v="40-49.99%"/>
    <n v="1.2295799999999999"/>
    <n v="1.22712"/>
    <n v="17.299999999997873"/>
    <s v="15-19.99"/>
    <n v="0.23397435897439639"/>
    <s v="20-29.99%"/>
    <n v="1.8778625954198875"/>
    <s v="170+%"/>
    <s v="Continuation"/>
    <n v="0.76898734177211792"/>
    <s v="70-79.99%"/>
    <x v="0"/>
    <x v="3"/>
    <n v="20.59999999999906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22"/>
    <x v="0"/>
    <x v="3"/>
    <x v="0"/>
    <x v="0"/>
    <n v="1.23014"/>
    <n v="1.22509"/>
    <n v="50.499999999999986"/>
    <s v="50-54.99"/>
    <n v="1.2298500000000001"/>
    <n v="1.23173"/>
    <n v="1.22967"/>
    <n v="1.23058"/>
    <s v="bull"/>
    <s v="bull"/>
    <s v="same"/>
    <n v="20.599999999999508"/>
    <s v="19-20.99"/>
    <n v="9.306930693068724E-2"/>
    <s v="0-9.99%"/>
    <n v="45.800000000000281"/>
    <s v="40-49.99"/>
    <n v="7.299999999998974"/>
    <n v="0.60273972602747639"/>
    <s v="60-69.99%"/>
    <n v="0.3543689320387936"/>
    <s v="30-39.99%"/>
    <n v="15.899999999999803"/>
    <s v="15-19.99"/>
    <n v="0.77184466019418363"/>
    <s v="70-79.99%"/>
    <n v="5.6344660194167488"/>
    <s v="5-5.99"/>
    <x v="1"/>
    <x v="1"/>
    <n v="16.599999999999508"/>
    <n v="1.2258100000000001"/>
    <n v="1.8737864077670228"/>
    <n v="38.599999999999746"/>
    <n v="16.599999999999508"/>
    <n v="1"/>
    <n v="16.599999999999508"/>
    <n v="-27.099999999999508"/>
    <n v="1.6325301204819465"/>
    <n v="1.23139"/>
    <m/>
    <n v="0.83495145631067225"/>
    <s v="win"/>
    <n v="16.599999999998673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321300000000002"/>
    <n v="1.2278600000000002"/>
    <n v="1.22942"/>
    <n v="2.7874538745385275E-2"/>
    <n v="1"/>
    <n v="16.599999999998673"/>
    <n v="-27.100000000002122"/>
  </r>
  <r>
    <s v="Június 22"/>
    <x v="0"/>
    <x v="3"/>
    <x v="0"/>
    <x v="3"/>
    <n v="1.2326900000000001"/>
    <n v="1.22549"/>
    <n v="72.000000000000952"/>
    <s v="70-74.99"/>
    <n v="1.22573"/>
    <n v="1.2275499999999999"/>
    <n v="1.22509"/>
    <n v="1.2272700000000001"/>
    <s v="bear"/>
    <s v="bull"/>
    <s v="opp"/>
    <n v="24.599999999999067"/>
    <s v="23-24.99"/>
    <n v="0.28611111111110049"/>
    <s v="20-29.99%"/>
    <n v="51.400000000001441"/>
    <s v="50-59.99"/>
    <n v="15.400000000000968"/>
    <n v="0"/>
    <s v="0-9.99%"/>
    <n v="0.62601626016266476"/>
    <s v="60-69.99%"/>
    <n v="3.9999999999995595"/>
    <s v="2.5-4.99"/>
    <n v="0.16260162601624842"/>
    <s v="10-19.99%"/>
    <n v="2.5040650406503833"/>
    <s v="2-2.99"/>
    <x v="0"/>
    <x v="1"/>
    <n v="20.599999999999067"/>
    <m/>
    <s v=""/>
    <s v=""/>
    <s v=""/>
    <s v=""/>
    <s v=""/>
    <s v=""/>
    <s v=""/>
    <m/>
    <m/>
    <s v=""/>
    <s v=""/>
    <s v=""/>
    <m/>
    <n v="1.22726"/>
    <n v="1.2282500000000001"/>
    <n v="1.22678"/>
    <n v="1.2276800000000001"/>
    <m/>
    <s v="bull"/>
    <n v="0"/>
    <n v="14.700000000000824"/>
    <n v="4.2000000000008697"/>
    <n v="0.28571428571432889"/>
    <m/>
    <n v="1.2276899999999999"/>
    <n v="1.22919"/>
    <n v="1.2276800000000001"/>
    <n v="1.2288699999999999"/>
    <m/>
    <s v="bull"/>
    <n v="0"/>
    <n v="15.099999999999003"/>
    <n v="11.799999999999589"/>
    <n v="0.78145695364240841"/>
    <m/>
    <n v="24.100000000000232"/>
    <s v="23-24.99"/>
    <n v="16.000000000000458"/>
    <n v="0.53691275167787089"/>
    <s v="50-59.99%"/>
    <n v="1.22919"/>
    <n v="1.22678"/>
    <n v="0"/>
    <s v="20+"/>
    <n v="0.33472222222222103"/>
    <s v="30-39.99%"/>
    <n v="0.97967479674801405"/>
    <s v="90-99.99%"/>
    <s v="Continuation"/>
    <n v="0"/>
    <s v="0-9.99%"/>
    <x v="0"/>
    <x v="0"/>
    <n v="-30.60000000000023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22"/>
    <x v="0"/>
    <x v="3"/>
    <x v="0"/>
    <x v="1"/>
    <n v="1.2312700000000001"/>
    <n v="1.2283599999999999"/>
    <n v="29.100000000001902"/>
    <s v="25-29.99"/>
    <n v="1.2313400000000001"/>
    <n v="1.23207"/>
    <n v="1.2306699999999999"/>
    <n v="1.2307600000000001"/>
    <s v="bull"/>
    <s v="bear"/>
    <s v="opp"/>
    <n v="14.000000000000679"/>
    <s v="12-14.99"/>
    <n v="0.2061855670103494"/>
    <s v="20-29.99%"/>
    <n v="23.100000000000342"/>
    <s v="20-29.99"/>
    <n v="5.8000000000002494"/>
    <n v="0"/>
    <s v="0-9.99%"/>
    <n v="0.41428571428571204"/>
    <s v="40-49.99%"/>
    <n v="7.9999999999991189"/>
    <s v="5-9.99"/>
    <n v="0.5714285714284808"/>
    <s v="50-59.99%"/>
    <n v="3.3142857142853313"/>
    <s v="3-3.99"/>
    <x v="0"/>
    <x v="1"/>
    <n v="10.000000000000679"/>
    <m/>
    <s v=""/>
    <s v=""/>
    <s v=""/>
    <s v=""/>
    <s v=""/>
    <s v=""/>
    <s v=""/>
    <m/>
    <m/>
    <s v=""/>
    <s v=""/>
    <s v=""/>
    <m/>
    <n v="1.2307699999999999"/>
    <n v="1.2325200000000001"/>
    <n v="1.2307300000000001"/>
    <n v="1.2313499999999999"/>
    <m/>
    <s v="bull"/>
    <n v="0.69832402234637014"/>
    <n v="17.899999999999583"/>
    <n v="5.8000000000002494"/>
    <n v="0.32402234636873656"/>
    <m/>
    <n v="1.2313400000000001"/>
    <n v="1.2326900000000001"/>
    <n v="1.2307999999999999"/>
    <n v="1.23258"/>
    <m/>
    <s v="bull"/>
    <n v="0.75132275132267179"/>
    <n v="18.900000000001693"/>
    <n v="12.399999999999078"/>
    <n v="0.65608465608454858"/>
    <m/>
    <n v="19.599999999999618"/>
    <s v="19-20.99"/>
    <n v="18.199999999999328"/>
    <n v="0.49456521739126891"/>
    <s v="40-49.99%"/>
    <n v="1.2326900000000001"/>
    <n v="1.2307300000000001"/>
    <n v="14.199999999999768"/>
    <s v="12-14.99"/>
    <n v="0.18556701030926104"/>
    <s v="10-19.99%"/>
    <n v="1.3999999999999049"/>
    <s v="130-139.99%"/>
    <s v="Reversal"/>
    <n v="0.72554347826083088"/>
    <s v="70-79.99%"/>
    <x v="2"/>
    <x v="3"/>
    <n v="15.599999999999618"/>
    <n v="1.22509"/>
    <n v="2.8775510204082648"/>
    <n v="56.400000000000894"/>
    <n v="15.599999999999618"/>
    <n v="1"/>
    <n v="15.599999999999618"/>
    <n v="-26.099999999999618"/>
    <n v="1.6730769230769396"/>
    <m/>
    <m/>
    <s v=""/>
    <m/>
    <m/>
    <s v="sell stop"/>
    <n v="1.2330900000000002"/>
    <n v="1.2290200000000002"/>
    <n v="1.23048"/>
    <n v="2.8942528735629709E-2"/>
    <n v="1"/>
    <n v="15.599999999998783"/>
    <n v="-26.100000000002233"/>
  </r>
  <r>
    <s v="Június 21"/>
    <x v="0"/>
    <x v="3"/>
    <x v="1"/>
    <x v="3"/>
    <n v="1.2461"/>
    <n v="1.2378800000000001"/>
    <n v="82.199999999998937"/>
    <s v="80-84.99"/>
    <n v="1.23898"/>
    <n v="1.23916"/>
    <n v="1.2348600000000001"/>
    <n v="1.2357100000000001"/>
    <s v="bear"/>
    <s v="bear"/>
    <s v="same"/>
    <n v="42.999999999999702"/>
    <s v="29+"/>
    <n v="0.15571776155717323"/>
    <s v="15-19.99%"/>
    <n v="69.399999999999466"/>
    <s v="60-69.99"/>
    <n v="32.699999999998838"/>
    <n v="0.66360856269115664"/>
    <s v="60-69.99%"/>
    <n v="0.760465116279048"/>
    <s v="70-79.99%"/>
    <n v="30.200000000000227"/>
    <s v="20+"/>
    <n v="0.70232558139535894"/>
    <s v="70-79.99%"/>
    <n v="22.966046511627422"/>
    <s v="20-29.99"/>
    <x v="1"/>
    <x v="0"/>
    <n v="-49.499999999999702"/>
    <m/>
    <s v=""/>
    <n v="-42.999999999999702"/>
    <n v="-49.499999999999702"/>
    <n v="1"/>
    <n v="38.999999999999702"/>
    <n v="-49.499999999999702"/>
    <n v="1.2692307692307714"/>
    <m/>
    <m/>
    <s v=""/>
    <s v="lose"/>
    <n v="-49.500000000002316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23461"/>
    <n v="1.24346"/>
    <n v="1.2395600000000002"/>
    <n v="1.5260606060605347E-2"/>
    <n v="1"/>
    <n v="38.999999999997925"/>
    <n v="-49.500000000002316"/>
  </r>
  <r>
    <s v="Június 18"/>
    <x v="0"/>
    <x v="3"/>
    <x v="2"/>
    <x v="0"/>
    <n v="1.2381800000000001"/>
    <n v="1.23576"/>
    <n v="24.200000000000887"/>
    <s v="20-24.99"/>
    <n v="1.23685"/>
    <n v="1.23889"/>
    <n v="1.2367900000000001"/>
    <n v="1.2387300000000001"/>
    <s v="bull"/>
    <s v="bull"/>
    <s v="same"/>
    <n v="20.999999999999908"/>
    <s v="19-20.99"/>
    <n v="0.57438016528923608"/>
    <s v="50-59.99%"/>
    <n v="10.300000000000864"/>
    <s v="10-19.99"/>
    <n v="18.800000000001038"/>
    <n v="0.29255319148937237"/>
    <s v="20-29.99%"/>
    <n v="0.89523809523814857"/>
    <s v="80-99.99%"/>
    <n v="7.0999999999998842"/>
    <s v="5-9.99"/>
    <n v="0.33809523809523406"/>
    <s v="30-39.99%"/>
    <n v="6.3561904761907515"/>
    <s v="6-6.99"/>
    <x v="1"/>
    <x v="0"/>
    <n v="-27.499999999999908"/>
    <m/>
    <s v=""/>
    <n v="-20.999999999999908"/>
    <n v="-27.499999999999908"/>
    <n v="1"/>
    <n v="16.999999999999908"/>
    <n v="-27.499999999999908"/>
    <n v="1.6176470588235328"/>
    <m/>
    <m/>
    <s v=""/>
    <s v="lose"/>
    <n v="-27.500000000002522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392900000000002"/>
    <n v="1.2349400000000001"/>
    <n v="1.23654"/>
    <n v="2.7469090909088389E-2"/>
    <n v="1"/>
    <n v="16.999999999999073"/>
    <n v="-27.500000000002522"/>
  </r>
  <r>
    <s v="Június 18"/>
    <x v="0"/>
    <x v="3"/>
    <x v="2"/>
    <x v="0"/>
    <n v="1.2381800000000001"/>
    <n v="1.23576"/>
    <n v="24.200000000000887"/>
    <s v="20-24.99"/>
    <n v="1.23665"/>
    <n v="1.2368699999999999"/>
    <n v="1.2352700000000001"/>
    <n v="1.2359800000000001"/>
    <s v="bear"/>
    <s v="bear"/>
    <s v="same"/>
    <n v="15.999999999998238"/>
    <s v="15-16.99"/>
    <n v="0.45867768595037339"/>
    <s v="40-49.99%"/>
    <n v="13.100000000001444"/>
    <s v="10-19.99"/>
    <n v="6.6999999999994841"/>
    <n v="0"/>
    <s v="0-9.99%"/>
    <n v="0.41875000000001389"/>
    <s v="40-49.99%"/>
    <n v="4.8999999999987942"/>
    <s v="2.5-4.99"/>
    <n v="0.30624999999995839"/>
    <s v="30-39.99%"/>
    <n v="2.0518749999995629"/>
    <s v="2-2.99"/>
    <x v="0"/>
    <x v="1"/>
    <n v="11.999999999998238"/>
    <m/>
    <s v=""/>
    <s v=""/>
    <s v=""/>
    <s v=""/>
    <s v=""/>
    <s v=""/>
    <s v=""/>
    <m/>
    <m/>
    <s v=""/>
    <s v=""/>
    <s v=""/>
    <m/>
    <n v="1.23597"/>
    <n v="1.2365299999999999"/>
    <n v="1.23543"/>
    <n v="1.2360800000000001"/>
    <m/>
    <s v="bull"/>
    <n v="0.29999999999997984"/>
    <n v="10.999999999998789"/>
    <n v="1.100000000000545"/>
    <n v="0.10000000000006055"/>
    <m/>
    <n v="1.2361500000000001"/>
    <n v="1.2367699999999999"/>
    <n v="1.23577"/>
    <n v="1.23587"/>
    <m/>
    <s v="bear"/>
    <n v="0"/>
    <n v="9.9999999999988987"/>
    <n v="2.8000000000005798"/>
    <n v="0.28000000000008884"/>
    <m/>
    <n v="13.399999999998968"/>
    <s v="12-14.99"/>
    <n v="3.9000000000011248"/>
    <n v="0.18571428571435972"/>
    <s v="10-19.99%"/>
    <n v="1.2367699999999999"/>
    <n v="1.23543"/>
    <n v="3.2999999999994145"/>
    <s v="2.5-4.99"/>
    <n v="0.41735537190079269"/>
    <s v="40-49.99%"/>
    <n v="0.83750000000002778"/>
    <s v="80-89.99%"/>
    <s v="Mixed"/>
    <n v="0.15714285714284659"/>
    <s v="10-19.99%"/>
    <x v="0"/>
    <x v="3"/>
    <n v="9.399999999998968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18"/>
    <x v="0"/>
    <x v="3"/>
    <x v="2"/>
    <x v="1"/>
    <n v="1.2412799999999999"/>
    <n v="1.23861"/>
    <n v="26.699999999999502"/>
    <s v="25-29.99"/>
    <n v="1.23932"/>
    <n v="1.2393700000000001"/>
    <n v="1.23746"/>
    <n v="1.2377899999999999"/>
    <s v="bear"/>
    <s v="bear"/>
    <s v="same"/>
    <n v="19.100000000000783"/>
    <s v="19-20.99"/>
    <n v="0.2846441947565948"/>
    <s v="20-29.99%"/>
    <n v="19.099999999998563"/>
    <s v="10-19.99"/>
    <n v="15.300000000000313"/>
    <n v="0.53594771241831773"/>
    <s v="50-59.99%"/>
    <n v="0.80104712041883175"/>
    <s v="80-99.99%"/>
    <n v="11.499999999999844"/>
    <s v="10-11.99"/>
    <n v="0.6020942408376635"/>
    <s v="60-69.99%"/>
    <n v="9.2120418848164398"/>
    <s v="9-9.99"/>
    <x v="1"/>
    <x v="1"/>
    <n v="15.100000000000783"/>
    <n v="1.24159"/>
    <n v="1.1623036649213603"/>
    <n v="22.199999999998887"/>
    <n v="15.100000000000783"/>
    <n v="1"/>
    <n v="15.100000000000783"/>
    <n v="-25.600000000000783"/>
    <n v="1.6953642384105601"/>
    <n v="1.2382200000000001"/>
    <m/>
    <n v="0.6020942408376635"/>
    <s v="win"/>
    <n v="15.099999999999003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2372099999999999"/>
    <n v="1.2412800000000002"/>
    <n v="1.2397700000000003"/>
    <n v="2.9507812499996084E-2"/>
    <n v="1"/>
    <n v="15.099999999999003"/>
    <n v="-25.600000000003398"/>
  </r>
  <r>
    <s v="Június 18"/>
    <x v="0"/>
    <x v="3"/>
    <x v="2"/>
    <x v="1"/>
    <n v="1.2412799999999999"/>
    <n v="1.23861"/>
    <n v="26.699999999999502"/>
    <s v="25-29.99"/>
    <n v="1.24058"/>
    <n v="1.24159"/>
    <n v="1.23956"/>
    <n v="1.2397400000000001"/>
    <s v="bull"/>
    <s v="bear"/>
    <s v="opp"/>
    <n v="20.299999999999763"/>
    <s v="19-20.99"/>
    <n v="0.64419475655429803"/>
    <s v="60-69.99%"/>
    <n v="9.5000000000000639"/>
    <s v="0-9.99"/>
    <n v="8.399999999999519"/>
    <n v="0"/>
    <s v="0-9.99%"/>
    <n v="0.41379310344825698"/>
    <s v="40-49.99%"/>
    <n v="3.1000000000003247"/>
    <s v="2.5-4.99"/>
    <n v="0.1527093596059291"/>
    <s v="10-19.99%"/>
    <n v="1.282758620689731"/>
    <s v="1-1.99"/>
    <x v="0"/>
    <x v="1"/>
    <n v="16.299999999999763"/>
    <m/>
    <s v=""/>
    <s v=""/>
    <s v=""/>
    <s v=""/>
    <s v=""/>
    <s v=""/>
    <s v=""/>
    <m/>
    <m/>
    <s v=""/>
    <s v=""/>
    <s v=""/>
    <m/>
    <n v="1.2397499999999999"/>
    <n v="1.24051"/>
    <n v="1.2394799999999999"/>
    <n v="1.2394799999999999"/>
    <m/>
    <s v="bear"/>
    <n v="0"/>
    <n v="10.300000000000864"/>
    <n v="2.6999999999999247"/>
    <n v="0.26213592233006777"/>
    <m/>
    <n v="1.23946"/>
    <n v="1.2398400000000001"/>
    <n v="1.2384900000000001"/>
    <n v="1.23932"/>
    <m/>
    <s v="bear"/>
    <n v="0"/>
    <n v="13.499999999999623"/>
    <n v="1.4000000000002899"/>
    <n v="0.10370370370372807"/>
    <m/>
    <n v="20.199999999999108"/>
    <s v="19-20.99"/>
    <n v="4.1000000000002146"/>
    <n v="0.1722689075630307"/>
    <s v="10-19.99%"/>
    <n v="1.24051"/>
    <n v="1.2384900000000001"/>
    <n v="1.1999999999989797"/>
    <s v="20+"/>
    <n v="0.71161048689140383"/>
    <s v="70-79.99%"/>
    <n v="0.99507389162558346"/>
    <s v="90-99.99%"/>
    <s v="Continuation"/>
    <n v="0"/>
    <s v="0-9.99%"/>
    <x v="0"/>
    <x v="3"/>
    <n v="16.19999999999910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18"/>
    <x v="0"/>
    <x v="3"/>
    <x v="2"/>
    <x v="2"/>
    <n v="1.2412799999999999"/>
    <n v="1.23749"/>
    <n v="37.899999999999601"/>
    <s v="35-39.99"/>
    <n v="1.24058"/>
    <n v="1.24159"/>
    <n v="1.23956"/>
    <n v="1.2397400000000001"/>
    <s v="bull"/>
    <s v="bear"/>
    <s v="opp"/>
    <n v="20.299999999999763"/>
    <s v="19-20.99"/>
    <n v="0.45382585751977889"/>
    <s v="40-49.99%"/>
    <n v="20.700000000000163"/>
    <s v="20-29.99"/>
    <n v="8.399999999999519"/>
    <n v="0"/>
    <s v="0-9.99%"/>
    <n v="0.41379310344825698"/>
    <s v="40-49.99%"/>
    <n v="3.1000000000003247"/>
    <s v="2.5-4.99"/>
    <n v="0.1527093596059291"/>
    <s v="10-19.99%"/>
    <n v="1.282758620689731"/>
    <s v="1-1.99"/>
    <x v="0"/>
    <x v="1"/>
    <n v="16.299999999999763"/>
    <m/>
    <s v=""/>
    <s v=""/>
    <s v=""/>
    <s v=""/>
    <s v=""/>
    <s v=""/>
    <s v=""/>
    <m/>
    <m/>
    <s v=""/>
    <s v=""/>
    <s v=""/>
    <m/>
    <n v="1.2397499999999999"/>
    <n v="1.24051"/>
    <n v="1.2394799999999999"/>
    <n v="1.2394799999999999"/>
    <m/>
    <s v="bear"/>
    <n v="0"/>
    <n v="10.300000000000864"/>
    <n v="2.6999999999999247"/>
    <n v="0.26213592233006777"/>
    <m/>
    <n v="1.23946"/>
    <n v="1.2398400000000001"/>
    <n v="1.2384900000000001"/>
    <n v="1.23932"/>
    <m/>
    <s v="bear"/>
    <n v="0"/>
    <n v="13.499999999999623"/>
    <n v="1.4000000000002899"/>
    <n v="0.10370370370372807"/>
    <m/>
    <n v="20.199999999999108"/>
    <s v="19-20.99"/>
    <n v="4.1000000000002146"/>
    <n v="0.1722689075630307"/>
    <s v="10-19.99%"/>
    <n v="1.24051"/>
    <n v="1.2384900000000001"/>
    <n v="0"/>
    <s v="20+"/>
    <n v="0.53298153034299001"/>
    <s v="50-59.99%"/>
    <n v="0.99507389162558346"/>
    <s v="90-99.99%"/>
    <s v="Continuation"/>
    <n v="0"/>
    <s v="0-9.99%"/>
    <x v="0"/>
    <x v="3"/>
    <n v="16.19999999999910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18"/>
    <x v="0"/>
    <x v="3"/>
    <x v="2"/>
    <x v="2"/>
    <n v="1.2412799999999999"/>
    <n v="1.23749"/>
    <n v="37.899999999999601"/>
    <s v="35-39.99"/>
    <n v="1.2378"/>
    <n v="1.2383900000000001"/>
    <n v="1.23665"/>
    <n v="1.2377100000000001"/>
    <s v="bear"/>
    <s v="bear"/>
    <s v="same"/>
    <n v="17.400000000000748"/>
    <s v="17-18.99"/>
    <n v="0.23746701846969193"/>
    <s v="20-29.99%"/>
    <n v="28.899999999998371"/>
    <s v="20-29.99"/>
    <n v="0.89999999999923475"/>
    <n v="0"/>
    <s v="0-9.99%"/>
    <n v="5.1724137930988276E-2"/>
    <s v="0-9.99%"/>
    <n v="8.399999999999519"/>
    <s v="5-9.99"/>
    <n v="0.48275862068960679"/>
    <s v="40-49.99%"/>
    <n v="0.43448275862027663"/>
    <s v="0-0.99"/>
    <x v="0"/>
    <x v="1"/>
    <n v="13.400000000000748"/>
    <m/>
    <s v=""/>
    <s v=""/>
    <s v=""/>
    <s v=""/>
    <s v=""/>
    <s v=""/>
    <s v=""/>
    <m/>
    <m/>
    <s v=""/>
    <s v=""/>
    <s v=""/>
    <m/>
    <n v="1.23769"/>
    <n v="1.23865"/>
    <n v="1.2370300000000001"/>
    <n v="1.2381200000000001"/>
    <m/>
    <s v="bull"/>
    <n v="0.28395061728389986"/>
    <n v="16.199999999999548"/>
    <n v="4.3000000000015248"/>
    <n v="0.26543209876553364"/>
    <m/>
    <n v="1.23814"/>
    <n v="1.23834"/>
    <n v="1.2370099999999999"/>
    <n v="1.23827"/>
    <m/>
    <s v="bull"/>
    <n v="0.36090225563911027"/>
    <n v="13.300000000000534"/>
    <n v="1.2999999999996348"/>
    <n v="9.7744360902224256E-2"/>
    <m/>
    <n v="16.400000000000858"/>
    <s v="15-16.99"/>
    <n v="5.6000000000011596"/>
    <n v="0.18983050847461505"/>
    <s v="10-19.99%"/>
    <n v="1.23865"/>
    <n v="1.2370099999999999"/>
    <n v="4.8000000000003595"/>
    <s v="2.5-4.99"/>
    <n v="0.30606860158312982"/>
    <s v="30-39.99%"/>
    <n v="0.94252873563219275"/>
    <s v="90-99.99%"/>
    <s v="Reversal"/>
    <n v="0.31864406779658927"/>
    <s v="30-39.99%"/>
    <x v="0"/>
    <x v="3"/>
    <n v="12.40000000000085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17"/>
    <x v="0"/>
    <x v="3"/>
    <x v="3"/>
    <x v="0"/>
    <n v="1.24099"/>
    <n v="1.2355400000000001"/>
    <n v="54.499999999999545"/>
    <s v="50-54.99"/>
    <n v="1.2362200000000001"/>
    <n v="1.2362200000000001"/>
    <n v="1.23424"/>
    <n v="1.2355100000000001"/>
    <s v="bear"/>
    <s v="bear"/>
    <s v="same"/>
    <n v="19.800000000000928"/>
    <s v="19-20.99"/>
    <n v="0.12477064220183846"/>
    <s v="10-14.99%"/>
    <n v="47.699999999999406"/>
    <s v="40-49.99"/>
    <n v="7.0999999999998842"/>
    <n v="4.2253521126725327E-2"/>
    <s v="0-9.99%"/>
    <n v="0.35858585858583591"/>
    <s v="30-39.99%"/>
    <n v="13.000000000000789"/>
    <s v="12-14.99"/>
    <n v="0.65656565656566568"/>
    <s v="60-69.99%"/>
    <n v="4.6616161616161493"/>
    <s v="4-4.99"/>
    <x v="1"/>
    <x v="1"/>
    <n v="15.800000000000928"/>
    <n v="1.23987"/>
    <n v="1.8434343434342222"/>
    <n v="36.499999999999311"/>
    <n v="15.800000000000928"/>
    <n v="1"/>
    <n v="15.800000000000928"/>
    <n v="-26.300000000000928"/>
    <n v="1.6645569620252774"/>
    <n v="1.2348699999999999"/>
    <m/>
    <n v="0.68181818181824294"/>
    <s v="win"/>
    <n v="15.799999999999148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2339899999999999"/>
    <n v="1.2382000000000002"/>
    <n v="1.2366200000000003"/>
    <n v="2.8722433460072177E-2"/>
    <n v="1"/>
    <n v="15.799999999999148"/>
    <n v="-26.300000000003543"/>
  </r>
  <r>
    <s v="Június 17"/>
    <x v="0"/>
    <x v="3"/>
    <x v="3"/>
    <x v="3"/>
    <n v="1.2395400000000001"/>
    <n v="1.22414"/>
    <n v="154.0000000000008"/>
    <s v="120+"/>
    <n v="1.238"/>
    <n v="1.2398800000000001"/>
    <n v="1.23733"/>
    <n v="1.23987"/>
    <s v="bull"/>
    <s v="bull"/>
    <s v="same"/>
    <n v="25.500000000000522"/>
    <s v="25-26.99"/>
    <n v="0.14350649350649569"/>
    <s v="10-14.99%"/>
    <n v="131.90000000000035"/>
    <s v="90+"/>
    <n v="18.700000000000383"/>
    <n v="0.17647058823525918"/>
    <s v="10-19.99%"/>
    <n v="0.73333333333333328"/>
    <s v="70-79.99%"/>
    <n v="3.4000000000000696"/>
    <s v="2.5-4.99"/>
    <n v="0.13333333333333333"/>
    <s v="10-19.99%"/>
    <n v="2.4933333333333842"/>
    <s v="2-2.99"/>
    <x v="0"/>
    <x v="1"/>
    <n v="21.500000000000522"/>
    <m/>
    <s v=""/>
    <s v=""/>
    <s v=""/>
    <s v=""/>
    <s v=""/>
    <s v=""/>
    <s v=""/>
    <m/>
    <m/>
    <s v=""/>
    <s v=""/>
    <s v=""/>
    <m/>
    <n v="1.2399500000000001"/>
    <n v="1.24099"/>
    <n v="1.2385600000000001"/>
    <n v="1.23882"/>
    <m/>
    <s v="bear"/>
    <n v="0.59670781893003777"/>
    <n v="24.299999999999322"/>
    <n v="11.300000000000754"/>
    <n v="0.46502057613173126"/>
    <m/>
    <n v="1.23878"/>
    <n v="1.2398100000000001"/>
    <n v="1.2381800000000001"/>
    <n v="1.2387600000000001"/>
    <m/>
    <s v="bear"/>
    <n v="0.16564417177913443"/>
    <n v="16.300000000000203"/>
    <n v="0.19999999999908979"/>
    <n v="1.2269938650250755E-2"/>
    <m/>
    <n v="28.099999999999792"/>
    <s v="27-28.99"/>
    <n v="11.499999999999844"/>
    <n v="0.28325123152709308"/>
    <s v="20-29.99%"/>
    <n v="1.24099"/>
    <n v="1.2381800000000001"/>
    <n v="14.499999999999513"/>
    <s v="12-14.99"/>
    <n v="8.8311688311689659E-2"/>
    <s v="0-9.99%"/>
    <n v="1.1019607843136947"/>
    <s v="110-119.99%"/>
    <s v="Reversal"/>
    <n v="0.42364532019703544"/>
    <s v="40-49.99%"/>
    <x v="0"/>
    <x v="3"/>
    <n v="24.09999999999979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17"/>
    <x v="0"/>
    <x v="3"/>
    <x v="3"/>
    <x v="1"/>
    <n v="1.22811"/>
    <n v="1.2255799999999999"/>
    <n v="25.300000000001432"/>
    <s v="25-29.99"/>
    <n v="1.22682"/>
    <n v="1.22699"/>
    <n v="1.22414"/>
    <n v="1.2245600000000001"/>
    <s v="bear"/>
    <s v="bear"/>
    <s v="same"/>
    <n v="28.500000000000192"/>
    <s v="27-28.99"/>
    <n v="0.55731225296444808"/>
    <s v="50-59.99%"/>
    <n v="11.200000000000099"/>
    <s v="10-19.99"/>
    <n v="22.599999999999287"/>
    <n v="0.45132743362824379"/>
    <s v="40-49.99%"/>
    <n v="0.79298245614032048"/>
    <s v="70-79.99%"/>
    <n v="14.399999999998858"/>
    <s v="12-14.99"/>
    <n v="0.50526315789469334"/>
    <s v="50-59.99%"/>
    <n v="11.41894736841971"/>
    <s v="10-19.99"/>
    <x v="0"/>
    <x v="1"/>
    <n v="24.500000000000192"/>
    <m/>
    <s v=""/>
    <s v=""/>
    <s v=""/>
    <s v=""/>
    <s v=""/>
    <s v=""/>
    <s v=""/>
    <m/>
    <m/>
    <s v=""/>
    <s v=""/>
    <s v=""/>
    <m/>
    <n v="1.2245699999999999"/>
    <n v="1.2266300000000001"/>
    <n v="1.2242500000000001"/>
    <n v="1.22621"/>
    <m/>
    <s v="bull"/>
    <n v="0.55882352941168234"/>
    <n v="23.800000000000487"/>
    <n v="16.400000000000858"/>
    <n v="0.68907563025212282"/>
    <m/>
    <n v="1.2262200000000001"/>
    <n v="1.22821"/>
    <n v="1.2260800000000001"/>
    <n v="1.2277800000000001"/>
    <m/>
    <s v="bull"/>
    <n v="0"/>
    <n v="21.299999999999653"/>
    <n v="15.600000000000058"/>
    <n v="0.73239436619719778"/>
    <m/>
    <n v="39.599999999999639"/>
    <s v="29+"/>
    <n v="32.000000000000917"/>
    <n v="0.70953436807097159"/>
    <s v="70-79.99%"/>
    <n v="1.22821"/>
    <n v="1.2242500000000001"/>
    <n v="13.299999999998313"/>
    <s v="12-14.99"/>
    <n v="1.0395256916995983"/>
    <s v="90+%"/>
    <n v="1.3894736842105042"/>
    <s v="130-139.99%"/>
    <s v="Reversal"/>
    <n v="0.29490022172945168"/>
    <s v="20-29.99%"/>
    <x v="0"/>
    <x v="3"/>
    <n v="35.599999999999639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17"/>
    <x v="0"/>
    <x v="3"/>
    <x v="3"/>
    <x v="2"/>
    <n v="1.23125"/>
    <n v="1.2255799999999999"/>
    <n v="56.700000000000642"/>
    <s v="55-59.99"/>
    <n v="1.22682"/>
    <n v="1.22699"/>
    <n v="1.22414"/>
    <n v="1.2245600000000001"/>
    <s v="bear"/>
    <s v="bear"/>
    <s v="same"/>
    <n v="28.500000000000192"/>
    <s v="27-28.99"/>
    <n v="0.24867724867726937"/>
    <s v="20-29.99%"/>
    <n v="42.599999999999312"/>
    <s v="40-49.99"/>
    <n v="22.599999999999287"/>
    <n v="0.45132743362824379"/>
    <s v="40-49.99%"/>
    <n v="0.79298245614032048"/>
    <s v="70-79.99%"/>
    <n v="14.399999999998858"/>
    <s v="12-14.99"/>
    <n v="0.50526315789469334"/>
    <s v="50-59.99%"/>
    <n v="11.41894736841971"/>
    <s v="10-19.99"/>
    <x v="0"/>
    <x v="1"/>
    <n v="24.500000000000192"/>
    <m/>
    <s v=""/>
    <s v=""/>
    <s v=""/>
    <s v=""/>
    <s v=""/>
    <s v=""/>
    <s v=""/>
    <m/>
    <m/>
    <s v=""/>
    <s v=""/>
    <s v=""/>
    <m/>
    <n v="1.2245699999999999"/>
    <n v="1.2266300000000001"/>
    <n v="1.2242500000000001"/>
    <n v="1.22621"/>
    <m/>
    <s v="bull"/>
    <n v="0.55882352941168234"/>
    <n v="23.800000000000487"/>
    <n v="16.400000000000858"/>
    <n v="0.68907563025212282"/>
    <m/>
    <n v="1.2262200000000001"/>
    <n v="1.22821"/>
    <n v="1.2260800000000001"/>
    <n v="1.2277800000000001"/>
    <m/>
    <s v="bull"/>
    <n v="0"/>
    <n v="21.299999999999653"/>
    <n v="15.600000000000058"/>
    <n v="0.73239436619719778"/>
    <m/>
    <n v="39.599999999999639"/>
    <s v="29+"/>
    <n v="32.000000000000917"/>
    <n v="0.70953436807097159"/>
    <s v="70-79.99%"/>
    <n v="1.22821"/>
    <n v="1.2242500000000001"/>
    <n v="13.299999999998313"/>
    <s v="12-14.99"/>
    <n v="0.46384479717814864"/>
    <s v="40-49.99%"/>
    <n v="1.3894736842105042"/>
    <s v="130-139.99%"/>
    <s v="Reversal"/>
    <n v="0.29490022172945168"/>
    <s v="20-29.99%"/>
    <x v="0"/>
    <x v="3"/>
    <n v="35.599999999999639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16"/>
    <x v="0"/>
    <x v="3"/>
    <x v="4"/>
    <x v="0"/>
    <n v="1.23068"/>
    <n v="1.22539"/>
    <n v="52.900000000000169"/>
    <s v="50-54.99"/>
    <n v="1.23173"/>
    <n v="1.2324600000000001"/>
    <n v="1.2311399999999999"/>
    <n v="1.2322200000000001"/>
    <s v="bull"/>
    <s v="bull"/>
    <s v="same"/>
    <n v="13.200000000002099"/>
    <s v="12-14.99"/>
    <n v="-8.6956521739112183E-2"/>
    <b v="0"/>
    <n v="57.499999999999218"/>
    <s v="50-59.99"/>
    <n v="4.9000000000010147"/>
    <n v="3.1428571428566898"/>
    <s v="90+%"/>
    <n v="0.37121212121213903"/>
    <s v="30-39.99%"/>
    <n v="17.800000000001148"/>
    <s v="15-19.99"/>
    <n v="1.3484848484847209"/>
    <s v="90+%"/>
    <n v="6.6075757575765008"/>
    <s v="6-6.99"/>
    <x v="0"/>
    <x v="1"/>
    <n v="9.2000000000020989"/>
    <m/>
    <s v=""/>
    <s v=""/>
    <s v=""/>
    <s v="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16"/>
    <x v="0"/>
    <x v="3"/>
    <x v="4"/>
    <x v="3"/>
    <n v="1.2352399999999999"/>
    <n v="1.2266900000000001"/>
    <n v="85.499999999998352"/>
    <s v="85-89.99"/>
    <n v="1.2279599999999999"/>
    <n v="1.2280500000000001"/>
    <n v="1.2263500000000001"/>
    <n v="1.2277899999999999"/>
    <s v="bear"/>
    <s v="bear"/>
    <s v="same"/>
    <n v="17.000000000000348"/>
    <s v="17-18.99"/>
    <n v="0.15906432748538643"/>
    <s v="15-19.99%"/>
    <n v="71.899999999998073"/>
    <s v="70-79.99"/>
    <n v="1.7000000000000348"/>
    <n v="0"/>
    <s v="0-9.99%"/>
    <n v="0.1"/>
    <s v="10-19.99%"/>
    <n v="3.4000000000000696"/>
    <s v="2.5-4.99"/>
    <n v="0.2"/>
    <s v="20-29.99%"/>
    <n v="0.34000000000000696"/>
    <s v="0-0.99"/>
    <x v="0"/>
    <x v="1"/>
    <n v="13.000000000000348"/>
    <m/>
    <s v=""/>
    <s v=""/>
    <s v=""/>
    <s v=""/>
    <s v=""/>
    <s v=""/>
    <s v=""/>
    <m/>
    <m/>
    <s v=""/>
    <s v=""/>
    <s v=""/>
    <m/>
    <n v="1.22773"/>
    <n v="1.22776"/>
    <n v="1.2265200000000001"/>
    <n v="1.2267699999999999"/>
    <m/>
    <s v="bear"/>
    <n v="0.13709677419356139"/>
    <n v="12.399999999999078"/>
    <n v="9.6000000000007191"/>
    <n v="0.77419354838721233"/>
    <m/>
    <n v="1.22672"/>
    <n v="1.22736"/>
    <n v="1.22539"/>
    <n v="1.2269300000000001"/>
    <m/>
    <s v="bull"/>
    <n v="0.65989847715739125"/>
    <n v="19.700000000000273"/>
    <n v="2.1000000000004349"/>
    <n v="0.1065989847715942"/>
    <m/>
    <n v="23.699999999999832"/>
    <s v="23-24.99"/>
    <n v="11.700000000001154"/>
    <n v="0.3644859813084545"/>
    <s v="30-39.99%"/>
    <n v="1.22776"/>
    <n v="1.22539"/>
    <n v="13.000000000000789"/>
    <s v="12-14.99"/>
    <n v="0.1251461988304006"/>
    <s v="10-19.99%"/>
    <n v="1.394117647058785"/>
    <s v="130-139.99%"/>
    <s v="Mixed"/>
    <n v="0.45794392523367966"/>
    <s v="40-49.99%"/>
    <x v="2"/>
    <x v="3"/>
    <n v="19.699999999999832"/>
    <n v="1.23367"/>
    <n v="2.4936708860760017"/>
    <n v="59.100000000000819"/>
    <n v="31.549999999999748"/>
    <n v="1.5"/>
    <n v="31.549999999999748"/>
    <n v="-30.199999999999832"/>
    <n v="0.95721077654516873"/>
    <m/>
    <m/>
    <s v=""/>
    <m/>
    <m/>
    <s v="buy stop"/>
    <n v="1.2251399999999999"/>
    <n v="1.2313149999999999"/>
    <n v="1.2281600000000001"/>
    <n v="2.5013245033110559E-2"/>
    <n v="1.5"/>
    <n v="31.549999999997969"/>
    <n v="-30.200000000002447"/>
  </r>
  <r>
    <s v="Június 16"/>
    <x v="0"/>
    <x v="3"/>
    <x v="4"/>
    <x v="1"/>
    <n v="1.2339800000000001"/>
    <n v="1.2310000000000001"/>
    <n v="29.799999999999827"/>
    <s v="25-29.99"/>
    <n v="1.2333700000000001"/>
    <n v="1.23448"/>
    <n v="1.23248"/>
    <n v="1.23448"/>
    <s v="bull"/>
    <s v="bull"/>
    <s v="same"/>
    <n v="20.000000000000018"/>
    <s v="19-20.99"/>
    <n v="0.50335570469800861"/>
    <s v="50-59.99%"/>
    <n v="14.799999999999258"/>
    <s v="10-19.99"/>
    <n v="11.099999999999444"/>
    <n v="0.45045045045042342"/>
    <s v="40-49.99%"/>
    <n v="0.55499999999997174"/>
    <s v="50-59.99%"/>
    <n v="4.9999999999994493"/>
    <s v="2.5-4.99"/>
    <n v="0.24999999999997224"/>
    <s v="20-29.99%"/>
    <n v="2.7749999999995532"/>
    <s v="2-2.99"/>
    <x v="1"/>
    <x v="1"/>
    <n v="16.000000000000018"/>
    <n v="1.22539"/>
    <n v="3.5450000000000177"/>
    <n v="70.900000000000404"/>
    <n v="16.000000000000018"/>
    <n v="1"/>
    <n v="16.000000000000018"/>
    <n v="-26.500000000000018"/>
    <n v="1.6562499999999993"/>
    <n v="1.23322"/>
    <m/>
    <n v="0.36999999999998112"/>
    <s v="win"/>
    <n v="15.999999999999183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348800000000002"/>
    <n v="1.2307300000000001"/>
    <n v="1.2322299999999999"/>
    <n v="2.8505660377355656E-2"/>
    <n v="1"/>
    <n v="15.999999999999183"/>
    <n v="-26.500000000002633"/>
  </r>
  <r>
    <s v="Június 16"/>
    <x v="0"/>
    <x v="3"/>
    <x v="4"/>
    <x v="2"/>
    <n v="1.2339800000000001"/>
    <n v="1.2306999999999999"/>
    <n v="32.800000000001717"/>
    <s v="30-34.99"/>
    <n v="1.2333700000000001"/>
    <n v="1.23448"/>
    <n v="1.23248"/>
    <n v="1.23448"/>
    <s v="bull"/>
    <s v="bull"/>
    <s v="same"/>
    <n v="20.000000000000018"/>
    <s v="19-20.99"/>
    <n v="0.45731707317072512"/>
    <s v="40-49.99%"/>
    <n v="17.800000000001148"/>
    <s v="10-19.99"/>
    <n v="11.099999999999444"/>
    <n v="0.45045045045042342"/>
    <s v="40-49.99%"/>
    <n v="0.55499999999997174"/>
    <s v="50-59.99%"/>
    <n v="4.9999999999994493"/>
    <s v="2.5-4.99"/>
    <n v="0.24999999999997224"/>
    <s v="20-29.99%"/>
    <n v="2.7749999999995532"/>
    <s v="2-2.99"/>
    <x v="1"/>
    <x v="1"/>
    <n v="16.000000000000018"/>
    <n v="1.22539"/>
    <n v="3.5450000000000177"/>
    <n v="70.900000000000404"/>
    <n v="16.000000000000018"/>
    <n v="1"/>
    <n v="16.000000000000018"/>
    <n v="-26.500000000000018"/>
    <n v="1.6562499999999993"/>
    <n v="1.23322"/>
    <m/>
    <n v="0.36999999999998112"/>
    <s v="win"/>
    <n v="15.999999999999183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348800000000002"/>
    <n v="1.2307300000000001"/>
    <n v="1.2322299999999999"/>
    <n v="2.8505660377355656E-2"/>
    <n v="1"/>
    <n v="15.999999999999183"/>
    <n v="-26.500000000002633"/>
  </r>
  <r>
    <s v="Június 15"/>
    <x v="0"/>
    <x v="3"/>
    <x v="0"/>
    <x v="1"/>
    <n v="1.2225200000000001"/>
    <n v="1.2200599999999999"/>
    <n v="24.600000000001288"/>
    <s v="20-24.99"/>
    <n v="1.22132"/>
    <n v="1.22146"/>
    <n v="1.2191000000000001"/>
    <n v="1.2191700000000001"/>
    <s v="bear"/>
    <s v="bear"/>
    <s v="same"/>
    <n v="23.599999999999177"/>
    <s v="23-24.99"/>
    <n v="0.56910569105690834"/>
    <s v="50-59.99%"/>
    <n v="10.600000000000609"/>
    <s v="10-19.99"/>
    <n v="21.499999999998742"/>
    <n v="0.41395348837204066"/>
    <s v="40-49.99%"/>
    <n v="0.91101694915252085"/>
    <s v="90+%"/>
    <n v="9.5999999999984986"/>
    <s v="5-9.99"/>
    <n v="0.40677966101689972"/>
    <s v="40-49.99%"/>
    <n v="8.7457627118628327"/>
    <s v="8-8.99"/>
    <x v="0"/>
    <x v="1"/>
    <n v="19.599999999999177"/>
    <m/>
    <s v=""/>
    <s v=""/>
    <s v=""/>
    <s v=""/>
    <s v=""/>
    <s v=""/>
    <s v=""/>
    <m/>
    <m/>
    <s v=""/>
    <s v=""/>
    <s v=""/>
    <m/>
    <n v="1.21926"/>
    <n v="1.2193799999999999"/>
    <n v="1.21821"/>
    <n v="1.2184600000000001"/>
    <m/>
    <s v="bear"/>
    <n v="1"/>
    <n v="11.699999999998933"/>
    <n v="7.9999999999991189"/>
    <n v="0.68376068376067078"/>
    <m/>
    <n v="1.2184299999999999"/>
    <n v="1.2185600000000001"/>
    <n v="1.2173"/>
    <n v="1.2175800000000001"/>
    <m/>
    <s v="bear"/>
    <n v="1"/>
    <n v="12.600000000000389"/>
    <n v="8.4999999999979536"/>
    <n v="0.67460317460299135"/>
    <m/>
    <n v="20.799999999998597"/>
    <s v="19-20.99"/>
    <n v="16.499999999997073"/>
    <n v="0.67901234567891078"/>
    <s v="60-69.99%"/>
    <n v="1.2193799999999999"/>
    <n v="1.2173"/>
    <n v="27.599999999998737"/>
    <s v="20+"/>
    <n v="-0.27642276422763346"/>
    <b v="0"/>
    <n v="0.88135593220336117"/>
    <s v="80-89.99%"/>
    <s v="Continuation"/>
    <n v="1"/>
    <s v="90+%"/>
    <x v="2"/>
    <x v="3"/>
    <n v="16.799999999998597"/>
    <n v="1.2348699999999999"/>
    <n v="7.4471153846158877"/>
    <n v="154.90000000000003"/>
    <n v="16.799999999998597"/>
    <n v="1"/>
    <n v="16.799999999998597"/>
    <n v="-27.299999999998597"/>
    <n v="1.6250000000000522"/>
    <m/>
    <m/>
    <s v=""/>
    <m/>
    <m/>
    <s v="buy stop"/>
    <n v="1.21705"/>
    <n v="1.2214599999999998"/>
    <n v="1.2197800000000001"/>
    <n v="2.7670329670328443E-2"/>
    <n v="1"/>
    <n v="16.799999999996817"/>
    <n v="-27.300000000001212"/>
  </r>
  <r>
    <s v="Június 15"/>
    <x v="0"/>
    <x v="3"/>
    <x v="0"/>
    <x v="2"/>
    <n v="1.2232000000000001"/>
    <n v="1.2195499999999999"/>
    <n v="36.500000000001535"/>
    <s v="35-39.99"/>
    <n v="1.22132"/>
    <n v="1.22146"/>
    <n v="1.2191000000000001"/>
    <n v="1.2191700000000001"/>
    <s v="bear"/>
    <s v="bear"/>
    <s v="same"/>
    <n v="23.599999999999177"/>
    <s v="23-24.99"/>
    <n v="0.52328767123287612"/>
    <s v="50-59.99%"/>
    <n v="17.400000000000752"/>
    <s v="10-19.99"/>
    <n v="21.499999999998742"/>
    <n v="0.17674418604644054"/>
    <s v="10-19.99%"/>
    <n v="0.91101694915252085"/>
    <s v="90+%"/>
    <n v="4.4999999999983942"/>
    <s v="2.5-4.99"/>
    <n v="0.19067796610163351"/>
    <s v="10-19.99%"/>
    <n v="4.0995762711848807"/>
    <s v="4-4.99"/>
    <x v="1"/>
    <x v="1"/>
    <n v="19.599999999999177"/>
    <n v="1.2343"/>
    <n v="5.4406779661018687"/>
    <n v="128.39999999999964"/>
    <n v="19.599999999999177"/>
    <n v="1"/>
    <n v="19.599999999999177"/>
    <n v="-30.099999999999177"/>
    <n v="1.5357142857143082"/>
    <n v="1.22051"/>
    <m/>
    <n v="0.40254237288137268"/>
    <s v="win"/>
    <n v="19.599999999997397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21885"/>
    <n v="1.2238199999999999"/>
    <n v="1.2218600000000002"/>
    <n v="2.509634551494867E-2"/>
    <n v="1"/>
    <n v="19.599999999997397"/>
    <n v="-30.100000000001792"/>
  </r>
  <r>
    <s v="Június 14"/>
    <x v="0"/>
    <x v="3"/>
    <x v="1"/>
    <x v="0"/>
    <n v="1.2272400000000001"/>
    <n v="1.22289"/>
    <n v="43.50000000000076"/>
    <s v="40-44.99"/>
    <n v="1.2258599999999999"/>
    <n v="1.2278"/>
    <n v="1.2257800000000001"/>
    <n v="1.2277499999999999"/>
    <s v="bull"/>
    <s v="bull"/>
    <s v="same"/>
    <n v="20.199999999999108"/>
    <s v="19-20.99"/>
    <n v="0.335632183908044"/>
    <s v="30-39.99%"/>
    <n v="28.900000000000592"/>
    <s v="20-29.99"/>
    <n v="18.899999999999473"/>
    <n v="0.26984126984116541"/>
    <s v="20-29.99%"/>
    <n v="0.93564356435645091"/>
    <s v="90+%"/>
    <n v="5.5999999999989392"/>
    <s v="5-9.99"/>
    <n v="0.27722772277223695"/>
    <s v="20-29.99%"/>
    <n v="5.2396039603951321"/>
    <s v="5-5.99"/>
    <x v="1"/>
    <x v="1"/>
    <n v="16.199999999999108"/>
    <n v="1.2207300000000001"/>
    <n v="2.5000000000001097"/>
    <n v="50.499999999999986"/>
    <n v="16.199999999999108"/>
    <n v="1"/>
    <n v="16.199999999999108"/>
    <n v="-26.699999999999108"/>
    <n v="1.6481481481481839"/>
    <n v="1.2263500000000001"/>
    <m/>
    <n v="0.28217821782177455"/>
    <s v="win"/>
    <n v="16.199999999998273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282000000000002"/>
    <n v="1.2240100000000003"/>
    <n v="1.22553"/>
    <n v="2.829213483145885E-2"/>
    <n v="1"/>
    <n v="16.199999999998273"/>
    <n v="-26.700000000001722"/>
  </r>
  <r>
    <s v="Június 14"/>
    <x v="0"/>
    <x v="3"/>
    <x v="1"/>
    <x v="0"/>
    <n v="1.2272400000000001"/>
    <n v="1.22289"/>
    <n v="43.50000000000076"/>
    <s v="40-44.99"/>
    <n v="1.22268"/>
    <n v="1.22268"/>
    <n v="1.2216"/>
    <n v="1.22238"/>
    <s v="bear"/>
    <s v="bear"/>
    <s v="same"/>
    <n v="10.799999999999699"/>
    <s v="10-11.99"/>
    <n v="-4.8275862068974669E-2"/>
    <b v="0"/>
    <n v="45.600000000001195"/>
    <s v="40-49.99"/>
    <n v="2.9999999999996696"/>
    <n v="1.700000000000222"/>
    <s v="90+%"/>
    <n v="0.27777777777775492"/>
    <s v="20-29.99%"/>
    <n v="12.900000000000134"/>
    <s v="12-14.99"/>
    <n v="1.1944444444444902"/>
    <s v="90+%"/>
    <n v="3.5833333333330755"/>
    <s v="3-3.99"/>
    <x v="1"/>
    <x v="1"/>
    <n v="6.7999999999996987"/>
    <n v="1.2256"/>
    <n v="2.7037037037038103"/>
    <n v="29.200000000000337"/>
    <n v="24.079999999999217"/>
    <n v="2.6"/>
    <n v="24.079999999999217"/>
    <n v="-17.299999999999699"/>
    <n v="0.71843853820599091"/>
    <n v="1.22207"/>
    <m/>
    <n v="0.56481481481483009"/>
    <s v="win"/>
    <n v="24.079999999997437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2213499999999999"/>
    <n v="1.2254879999999999"/>
    <n v="1.2230800000000002"/>
    <n v="4.3664739884387224E-2"/>
    <n v="2.6"/>
    <n v="24.079999999997437"/>
    <n v="-17.300000000002314"/>
  </r>
  <r>
    <s v="Június 14"/>
    <x v="0"/>
    <x v="3"/>
    <x v="1"/>
    <x v="3"/>
    <n v="1.22576"/>
    <n v="1.2162500000000001"/>
    <n v="95.099999999999071"/>
    <s v="95-99.99"/>
    <n v="1.2249000000000001"/>
    <n v="1.2272400000000001"/>
    <n v="1.2246900000000001"/>
    <n v="1.2261899999999999"/>
    <s v="bull"/>
    <s v="bull"/>
    <s v="same"/>
    <n v="25.500000000000522"/>
    <s v="25-26.99"/>
    <n v="0.11251314405887643"/>
    <s v="10-14.99%"/>
    <n v="84.400000000000034"/>
    <s v="80-99.99"/>
    <n v="12.899999999997913"/>
    <n v="0.33333333333333331"/>
    <s v="30-39.99%"/>
    <n v="0.5058823529410843"/>
    <s v="50-59.99%"/>
    <n v="14.800000000001479"/>
    <s v="12-14.99"/>
    <n v="0.58039215686279122"/>
    <s v="50-59.99%"/>
    <n v="7.4870588235287956"/>
    <s v="7-7.99"/>
    <x v="0"/>
    <x v="0"/>
    <n v="-32.000000000000526"/>
    <m/>
    <s v=""/>
    <s v=""/>
    <s v=""/>
    <s v=""/>
    <s v=""/>
    <s v=""/>
    <s v=""/>
    <m/>
    <m/>
    <s v=""/>
    <s v=""/>
    <s v=""/>
    <m/>
    <n v="1.2262200000000001"/>
    <n v="1.2268300000000001"/>
    <n v="1.2255100000000001"/>
    <n v="1.22648"/>
    <m/>
    <s v="bull"/>
    <n v="0.8106060606061638"/>
    <n v="13.199999999999878"/>
    <n v="2.5999999999992696"/>
    <n v="0.19696969696964345"/>
    <m/>
    <n v="1.22651"/>
    <n v="1.2267699999999999"/>
    <n v="1.2257800000000001"/>
    <n v="1.22648"/>
    <m/>
    <s v="bear"/>
    <n v="1"/>
    <n v="9.8999999999982435"/>
    <n v="0.29999999999974492"/>
    <n v="3.0303030303009914E-2"/>
    <m/>
    <n v="13.199999999999878"/>
    <s v="12-14.99"/>
    <n v="2.8999999999990145"/>
    <n v="0.12554112554109309"/>
    <s v="10-19.99%"/>
    <n v="1.2268300000000001"/>
    <n v="1.2255100000000001"/>
    <n v="10.700000000001264"/>
    <s v="10-11.99"/>
    <n v="2.6288117770753301E-2"/>
    <s v="0-9.99%"/>
    <n v="0.51764705882351403"/>
    <s v="50-59.99%"/>
    <s v="Mixed"/>
    <n v="0.89177489177494296"/>
    <s v="80-99.99%"/>
    <x v="0"/>
    <x v="3"/>
    <n v="9.1999999999998785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14"/>
    <x v="0"/>
    <x v="3"/>
    <x v="1"/>
    <x v="1"/>
    <n v="1.2187600000000001"/>
    <n v="1.21702"/>
    <n v="17.400000000000748"/>
    <s v="20-"/>
    <n v="1.2186600000000001"/>
    <n v="1.21963"/>
    <n v="1.21848"/>
    <n v="1.2195800000000001"/>
    <s v="bull"/>
    <s v="bull"/>
    <s v="same"/>
    <n v="11.499999999999844"/>
    <s v="10-11.99"/>
    <n v="0.16091954022991145"/>
    <s v="15-19.99%"/>
    <n v="14.600000000000168"/>
    <s v="10-19.99"/>
    <n v="9.200000000000319"/>
    <n v="0.89130434782610268"/>
    <s v="80-99.99%"/>
    <n v="0.80000000000003857"/>
    <s v="80-99.99%"/>
    <n v="8.6999999999992639"/>
    <s v="5-9.99"/>
    <n v="0.75652173913038101"/>
    <s v="70-79.99%"/>
    <n v="6.9599999999997468"/>
    <s v="6-6.99"/>
    <x v="0"/>
    <x v="1"/>
    <n v="7.4999999999998437"/>
    <m/>
    <s v=""/>
    <s v=""/>
    <s v=""/>
    <s v=""/>
    <s v=""/>
    <s v=""/>
    <s v=""/>
    <m/>
    <m/>
    <s v=""/>
    <s v=""/>
    <s v=""/>
    <m/>
    <n v="1.2195800000000001"/>
    <n v="1.22035"/>
    <n v="1.21929"/>
    <n v="1.21997"/>
    <m/>
    <s v="bull"/>
    <n v="1"/>
    <n v="10.600000000000609"/>
    <n v="3.8999999999989043"/>
    <n v="0.36792452830176231"/>
    <m/>
    <n v="1.2200500000000001"/>
    <n v="1.22027"/>
    <n v="1.2185600000000001"/>
    <n v="1.2189700000000001"/>
    <m/>
    <s v="bear"/>
    <n v="0.88304093567251918"/>
    <n v="17.099999999998783"/>
    <n v="10.799999999999699"/>
    <n v="0.63157894736844844"/>
    <m/>
    <n v="17.899999999999583"/>
    <s v="17-18.99"/>
    <n v="14.699999999998603"/>
    <n v="0.53068592057757857"/>
    <s v="50-59.99%"/>
    <n v="1.22035"/>
    <n v="1.2185600000000001"/>
    <n v="15.899999999999803"/>
    <s v="15-19.99"/>
    <n v="0.11494252873561459"/>
    <s v="10-19.99%"/>
    <n v="1.5565217391304196"/>
    <s v="150-159.99%"/>
    <s v="Mixed"/>
    <n v="0.92779783393502446"/>
    <s v="90+%"/>
    <x v="2"/>
    <x v="3"/>
    <n v="13.899999999999583"/>
    <n v="1.2162500000000001"/>
    <n v="1.2905027932961386"/>
    <n v="23.100000000000342"/>
    <n v="17.479999999999499"/>
    <n v="1.2"/>
    <n v="17.479999999999499"/>
    <n v="-24.399999999999583"/>
    <n v="1.3958810068650047"/>
    <m/>
    <m/>
    <s v=""/>
    <m/>
    <m/>
    <s v="sell stop"/>
    <n v="1.2207500000000002"/>
    <n v="1.2166620000000001"/>
    <n v="1.21831"/>
    <n v="3.0959016393439835E-2"/>
    <n v="1.2"/>
    <n v="17.479999999999553"/>
    <n v="-24.400000000002198"/>
  </r>
  <r>
    <s v="Június 11"/>
    <x v="0"/>
    <x v="3"/>
    <x v="2"/>
    <x v="0"/>
    <n v="1.2152000000000001"/>
    <n v="1.2078500000000001"/>
    <n v="73.499999999999673"/>
    <s v="70-74.99"/>
    <n v="1.20916"/>
    <n v="1.2093499999999999"/>
    <n v="1.2056100000000001"/>
    <n v="1.2057199999999999"/>
    <s v="bear"/>
    <s v="bear"/>
    <s v="same"/>
    <n v="37.399999999998542"/>
    <s v="29+"/>
    <n v="0.20408163265303961"/>
    <s v="20-29.99%"/>
    <n v="58.500000000001329"/>
    <s v="50-59.99"/>
    <n v="34.4000000000011"/>
    <n v="0.61918604651166254"/>
    <s v="60-69.99%"/>
    <n v="0.91978609625674979"/>
    <s v="90+%"/>
    <n v="22.400000000000198"/>
    <s v="20+"/>
    <n v="0.59893048128345105"/>
    <s v="50-59.99%"/>
    <n v="20.603208556151376"/>
    <s v="20-29.99"/>
    <x v="0"/>
    <x v="1"/>
    <n v="33.399999999998542"/>
    <m/>
    <s v=""/>
    <s v=""/>
    <s v=""/>
    <s v=""/>
    <s v=""/>
    <s v=""/>
    <s v=""/>
    <m/>
    <m/>
    <s v=""/>
    <s v=""/>
    <s v=""/>
    <m/>
    <n v="1.20577"/>
    <n v="1.2063999999999999"/>
    <n v="1.2044600000000001"/>
    <n v="1.2058199999999999"/>
    <m/>
    <s v="bull"/>
    <n v="1"/>
    <n v="19.399999999998307"/>
    <n v="0.49999999999883471"/>
    <n v="2.577319587623084E-2"/>
    <m/>
    <n v="1.20581"/>
    <n v="1.20696"/>
    <n v="1.20577"/>
    <n v="1.2065999999999999"/>
    <m/>
    <s v="bull"/>
    <n v="1"/>
    <n v="11.900000000000244"/>
    <n v="7.8999999999984638"/>
    <n v="0.6638655462183447"/>
    <m/>
    <n v="24.999999999999467"/>
    <s v="23-24.99"/>
    <n v="8.3999999999972985"/>
    <n v="0.2683706070286801"/>
    <s v="20-29.99%"/>
    <n v="1.20696"/>
    <n v="1.2044600000000001"/>
    <n v="33.900000000000041"/>
    <s v="20+"/>
    <n v="-0.121088435374158"/>
    <b v="0"/>
    <n v="0.66844919786097434"/>
    <s v="60-69.99%"/>
    <s v="Reversal"/>
    <n v="1"/>
    <s v="90+%"/>
    <x v="2"/>
    <x v="3"/>
    <n v="20.999999999999467"/>
    <n v="1.21499"/>
    <n v="3.212000000000061"/>
    <n v="80.299999999999812"/>
    <n v="33.499999999999204"/>
    <n v="1.5"/>
    <n v="33.499999999999204"/>
    <n v="-31.499999999999467"/>
    <n v="0.94029850746269295"/>
    <m/>
    <m/>
    <s v=""/>
    <m/>
    <m/>
    <s v="buy stop"/>
    <n v="1.20421"/>
    <n v="1.21071"/>
    <n v="1.2073600000000002"/>
    <n v="2.3980952380950795E-2"/>
    <n v="1.5"/>
    <n v="33.499999999997421"/>
    <n v="-31.500000000002082"/>
  </r>
  <r>
    <s v="Június 11"/>
    <x v="0"/>
    <x v="3"/>
    <x v="2"/>
    <x v="3"/>
    <n v="1.21516"/>
    <n v="1.20903"/>
    <n v="61.299999999999685"/>
    <s v="60-64.99"/>
    <n v="1.2123999999999999"/>
    <n v="1.2123999999999999"/>
    <n v="1.2085600000000001"/>
    <n v="1.2107600000000001"/>
    <s v="bear"/>
    <s v="bear"/>
    <s v="same"/>
    <n v="38.399999999998435"/>
    <s v="29+"/>
    <n v="0.54975530179443566"/>
    <s v="50-59.99%"/>
    <n v="27.600000000000954"/>
    <s v="20-29.99"/>
    <n v="16.399999999998638"/>
    <n v="0"/>
    <s v="0-9.99%"/>
    <n v="0.42708333333331527"/>
    <s v="40-49.99%"/>
    <n v="4.6999999999997044"/>
    <s v="2.5-4.99"/>
    <n v="0.12239583333333062"/>
    <s v="10-19.99%"/>
    <n v="2.0072916666664558"/>
    <s v="2-2.99"/>
    <x v="0"/>
    <x v="0"/>
    <n v="-44.899999999998435"/>
    <m/>
    <s v=""/>
    <s v=""/>
    <s v=""/>
    <s v=""/>
    <s v=""/>
    <s v=""/>
    <s v=""/>
    <m/>
    <m/>
    <s v=""/>
    <s v=""/>
    <s v=""/>
    <m/>
    <n v="1.2107699999999999"/>
    <n v="1.2115"/>
    <n v="1.2082299999999999"/>
    <n v="1.20842"/>
    <m/>
    <s v="bear"/>
    <n v="0.24464831804284648"/>
    <n v="32.700000000001062"/>
    <n v="23.499999999998522"/>
    <n v="0.71865443425069597"/>
    <m/>
    <n v="1.20838"/>
    <n v="1.2096800000000001"/>
    <n v="1.20794"/>
    <n v="1.20932"/>
    <m/>
    <s v="bull"/>
    <n v="0.62643678160918881"/>
    <n v="17.400000000000748"/>
    <n v="9.3999999999994088"/>
    <n v="0.54022988505741409"/>
    <m/>
    <n v="35.60000000000008"/>
    <s v="29+"/>
    <n v="32.899999999997931"/>
    <n v="0.65668662674644196"/>
    <s v="60-69.99%"/>
    <n v="1.2115"/>
    <n v="1.20794"/>
    <n v="10.900000000000354"/>
    <s v="10-11.99"/>
    <n v="0.4029363784665555"/>
    <s v="40-49.99%"/>
    <n v="0.92708333333337323"/>
    <s v="90-99.99%"/>
    <s v="Mixed"/>
    <n v="0.37724550898205605"/>
    <s v="30-39.99%"/>
    <x v="0"/>
    <x v="0"/>
    <n v="-42.1000000000000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11"/>
    <x v="0"/>
    <x v="3"/>
    <x v="2"/>
    <x v="1"/>
    <n v="1.21174"/>
    <n v="1.2096"/>
    <n v="21.400000000000308"/>
    <s v="20-24.99"/>
    <n v="1.2112499999999999"/>
    <n v="1.21157"/>
    <n v="1.20903"/>
    <n v="1.2100200000000001"/>
    <s v="bear"/>
    <s v="bear"/>
    <s v="same"/>
    <n v="25.399999999999867"/>
    <s v="25-26.99"/>
    <n v="0.92056074766355089"/>
    <s v="90+%"/>
    <n v="1.7000000000000348"/>
    <s v="0-9.99"/>
    <n v="12.299999999998423"/>
    <n v="0"/>
    <s v="0-9.99%"/>
    <n v="0.48425196850387747"/>
    <s v="40-49.99%"/>
    <n v="5.6999999999995943"/>
    <s v="5-9.99"/>
    <n v="0.22440944881888283"/>
    <s v="20-29.99%"/>
    <n v="2.7602362204719051"/>
    <s v="2-2.99"/>
    <x v="0"/>
    <x v="1"/>
    <n v="21.399999999999867"/>
    <m/>
    <s v=""/>
    <s v=""/>
    <s v=""/>
    <s v=""/>
    <s v=""/>
    <s v=""/>
    <s v=""/>
    <m/>
    <m/>
    <s v=""/>
    <s v=""/>
    <s v=""/>
    <m/>
    <n v="1.2100299999999999"/>
    <n v="1.2110000000000001"/>
    <n v="1.20957"/>
    <n v="1.2096199999999999"/>
    <m/>
    <s v="bear"/>
    <n v="2.0979020979002519E-2"/>
    <n v="14.300000000000423"/>
    <n v="4.1000000000002146"/>
    <n v="0.28671328671329321"/>
    <m/>
    <n v="1.2094800000000001"/>
    <n v="1.2103600000000001"/>
    <n v="1.2093700000000001"/>
    <n v="1.2095800000000001"/>
    <m/>
    <s v="bull"/>
    <n v="0.23232323232317342"/>
    <n v="9.900000000000464"/>
    <n v="0.99999999999988987"/>
    <n v="0.10101010101008515"/>
    <m/>
    <n v="16.300000000000203"/>
    <s v="15-16.99"/>
    <n v="5.1000000000001044"/>
    <n v="0.21074380165288914"/>
    <s v="20-29.99%"/>
    <n v="1.2110000000000001"/>
    <n v="1.2093700000000001"/>
    <n v="2.2999999999995246"/>
    <s v="20+"/>
    <n v="0.65420560747665779"/>
    <s v="60-69.99%"/>
    <n v="0.64173228346457833"/>
    <s v="60-69.99%"/>
    <s v="Mixed"/>
    <n v="0.1074380165288915"/>
    <s v="10-19.99%"/>
    <x v="0"/>
    <x v="3"/>
    <n v="12.30000000000020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11"/>
    <x v="0"/>
    <x v="3"/>
    <x v="2"/>
    <x v="1"/>
    <n v="1.21174"/>
    <n v="1.2096"/>
    <n v="21.400000000000308"/>
    <s v="20-24.99"/>
    <n v="1.21082"/>
    <n v="1.2137800000000001"/>
    <n v="1.21079"/>
    <n v="1.2134100000000001"/>
    <s v="bull"/>
    <s v="bull"/>
    <s v="same"/>
    <n v="29.900000000000482"/>
    <s v="29+"/>
    <n v="0.44392523364485642"/>
    <s v="40-49.99%"/>
    <n v="11.900000000000244"/>
    <s v="10-19.99"/>
    <n v="25.900000000000922"/>
    <n v="0.64478764478764516"/>
    <s v="60-69.99%"/>
    <n v="0.86622073578597003"/>
    <s v="80-99.99%"/>
    <n v="20.400000000000418"/>
    <s v="20+"/>
    <n v="0.68227424749164178"/>
    <s v="60-69.99%"/>
    <n v="17.670903010034152"/>
    <s v="10-19.99"/>
    <x v="0"/>
    <x v="0"/>
    <n v="-36.400000000000482"/>
    <m/>
    <s v=""/>
    <s v=""/>
    <s v=""/>
    <s v=""/>
    <s v=""/>
    <s v=""/>
    <s v=""/>
    <m/>
    <m/>
    <s v=""/>
    <s v=""/>
    <s v=""/>
    <m/>
    <n v="1.21339"/>
    <n v="1.214"/>
    <n v="1.21217"/>
    <n v="1.2123600000000001"/>
    <m/>
    <s v="bear"/>
    <n v="1"/>
    <n v="18.299999999999983"/>
    <n v="10.299999999998644"/>
    <n v="0.56284153005457116"/>
    <m/>
    <n v="1.2123600000000001"/>
    <n v="1.2127300000000001"/>
    <n v="1.2112700000000001"/>
    <n v="1.2116800000000001"/>
    <m/>
    <s v="bear"/>
    <n v="0.67808219178084583"/>
    <n v="14.600000000000168"/>
    <n v="6.8000000000001393"/>
    <n v="0.46575342465753844"/>
    <m/>
    <n v="27.299999999998992"/>
    <s v="27-28.99"/>
    <n v="17.099999999998783"/>
    <n v="0.51975683890573576"/>
    <s v="50-59.99%"/>
    <n v="1.214"/>
    <n v="1.2112700000000001"/>
    <n v="22.599999999999287"/>
    <s v="20+"/>
    <n v="0.2196261682242821"/>
    <s v="20-29.99%"/>
    <n v="0.91304347826082111"/>
    <s v="90-99.99%"/>
    <s v="Reversal"/>
    <n v="0.85714285714286687"/>
    <s v="80-99.99%"/>
    <x v="0"/>
    <x v="0"/>
    <n v="-33.79999999999898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10"/>
    <x v="0"/>
    <x v="3"/>
    <x v="3"/>
    <x v="0"/>
    <n v="1.21306"/>
    <n v="1.2024900000000001"/>
    <n v="105.69999999999968"/>
    <s v="100-119.99"/>
    <n v="1.2128000000000001"/>
    <n v="1.21333"/>
    <n v="1.2097100000000001"/>
    <n v="1.2105399999999999"/>
    <s v="bull"/>
    <s v="bear"/>
    <s v="opp"/>
    <n v="36.199999999999562"/>
    <s v="29+"/>
    <n v="0.31693472090822838"/>
    <s v="30-39.99%"/>
    <n v="72.200000000000045"/>
    <s v="70-79.99"/>
    <n v="22.600000000001508"/>
    <n v="0"/>
    <s v="0-9.99%"/>
    <n v="0.62430939226524262"/>
    <s v="60-69.99%"/>
    <n v="2.6999999999999247"/>
    <s v="2.5-4.99"/>
    <n v="7.4585635359114846E-2"/>
    <s v="0-9.99%"/>
    <n v="1.685635359116108"/>
    <s v="1-1.99"/>
    <x v="0"/>
    <x v="0"/>
    <n v="-42.699999999999562"/>
    <m/>
    <s v=""/>
    <s v=""/>
    <s v=""/>
    <s v=""/>
    <s v=""/>
    <s v=""/>
    <s v=""/>
    <m/>
    <m/>
    <s v=""/>
    <s v=""/>
    <s v=""/>
    <m/>
    <n v="1.21058"/>
    <n v="1.2108399999999999"/>
    <n v="1.2097599999999999"/>
    <n v="1.2103600000000001"/>
    <m/>
    <s v="bear"/>
    <n v="0"/>
    <n v="10.799999999999699"/>
    <n v="2.1999999999988695"/>
    <n v="0.20370370370360472"/>
    <m/>
    <n v="1.2103900000000001"/>
    <n v="1.21248"/>
    <n v="1.2103900000000001"/>
    <n v="1.2124600000000001"/>
    <m/>
    <s v="bull"/>
    <n v="0"/>
    <n v="20.899999999999253"/>
    <n v="20.700000000000163"/>
    <n v="0.99043062200961263"/>
    <m/>
    <n v="27.200000000000557"/>
    <s v="27-28.99"/>
    <n v="22.899999999999032"/>
    <n v="0.72239747634068741"/>
    <s v="70-79.99%"/>
    <n v="1.21248"/>
    <n v="1.2097599999999999"/>
    <n v="0"/>
    <s v="20+"/>
    <n v="0.25733207190161439"/>
    <s v="20-29.99%"/>
    <n v="0.75138121546963776"/>
    <s v="70-79.99%"/>
    <s v="Mixed"/>
    <n v="0"/>
    <s v="0-9.99%"/>
    <x v="0"/>
    <x v="0"/>
    <n v="-33.70000000000055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10"/>
    <x v="0"/>
    <x v="3"/>
    <x v="3"/>
    <x v="1"/>
    <n v="1.20628"/>
    <n v="1.1972"/>
    <n v="90.79999999999977"/>
    <s v="90-94.99"/>
    <n v="1.2025999999999999"/>
    <n v="1.20682"/>
    <n v="1.2023900000000001"/>
    <n v="1.20608"/>
    <s v="bull"/>
    <s v="bull"/>
    <s v="same"/>
    <n v="44.299999999999343"/>
    <s v="29+"/>
    <n v="0.42841409691629506"/>
    <s v="40-49.99%"/>
    <n v="51.900000000000276"/>
    <s v="50-59.99"/>
    <n v="34.800000000001496"/>
    <n v="0"/>
    <s v="0-9.99%"/>
    <n v="0.78555304740410858"/>
    <s v="70-79.99%"/>
    <n v="5.3999999999998494"/>
    <s v="5-9.99"/>
    <n v="0.12189616252821511"/>
    <s v="10-19.99%"/>
    <n v="4.2419864559820679"/>
    <s v="4-4.99"/>
    <x v="0"/>
    <x v="0"/>
    <n v="-50.799999999999343"/>
    <m/>
    <s v=""/>
    <s v=""/>
    <s v=""/>
    <s v=""/>
    <s v=""/>
    <s v=""/>
    <s v=""/>
    <m/>
    <m/>
    <s v=""/>
    <s v=""/>
    <s v=""/>
    <m/>
    <n v="1.2060500000000001"/>
    <n v="1.20719"/>
    <n v="1.20451"/>
    <n v="1.20563"/>
    <m/>
    <s v="bear"/>
    <n v="0.33955223880595564"/>
    <n v="26.800000000000157"/>
    <n v="4.2000000000008697"/>
    <n v="0.1567164179104793"/>
    <m/>
    <n v="1.2056199999999999"/>
    <n v="1.2071499999999999"/>
    <n v="1.2049000000000001"/>
    <n v="1.20669"/>
    <m/>
    <s v="bull"/>
    <n v="0.38666666666665744"/>
    <n v="22.499999999998632"/>
    <n v="10.700000000001264"/>
    <n v="0.47555555555564066"/>
    <m/>
    <n v="26.800000000000157"/>
    <s v="25-26.99"/>
    <n v="14.900000000002134"/>
    <n v="0.3022312373225659"/>
    <s v="30-39.99%"/>
    <n v="1.20719"/>
    <n v="1.20451"/>
    <n v="9.0999999999996639"/>
    <s v="5-9.99"/>
    <n v="0.19493392070485174"/>
    <s v="10-19.99%"/>
    <n v="0.60496613995486581"/>
    <s v="60-69.99%"/>
    <s v="Mixed"/>
    <n v="0.36105476673426706"/>
    <s v="30-39.99%"/>
    <x v="0"/>
    <x v="0"/>
    <n v="-33.30000000000015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9"/>
    <x v="0"/>
    <x v="3"/>
    <x v="4"/>
    <x v="0"/>
    <n v="1.2044900000000001"/>
    <n v="1.19922"/>
    <n v="52.700000000001083"/>
    <s v="50-54.99"/>
    <n v="1.2039800000000001"/>
    <n v="1.2047600000000001"/>
    <n v="1.2027300000000001"/>
    <n v="1.2027699999999999"/>
    <s v="bull"/>
    <s v="bear"/>
    <s v="opp"/>
    <n v="20.299999999999763"/>
    <s v="19-20.99"/>
    <n v="0.33396584440226712"/>
    <s v="30-39.99%"/>
    <n v="35.100000000001245"/>
    <s v="30-39.99"/>
    <n v="12.100000000001554"/>
    <n v="0"/>
    <s v="0-9.99%"/>
    <n v="0.59605911330057615"/>
    <s v="50-59.99%"/>
    <n v="2.6999999999999247"/>
    <s v="2.5-4.99"/>
    <n v="0.13300492610837222"/>
    <s v="10-19.99%"/>
    <n v="1.6093596059115107"/>
    <s v="1-1.99"/>
    <x v="0"/>
    <x v="1"/>
    <n v="16.299999999999763"/>
    <m/>
    <s v=""/>
    <s v=""/>
    <s v=""/>
    <s v=""/>
    <s v=""/>
    <s v=""/>
    <s v=""/>
    <m/>
    <m/>
    <s v=""/>
    <s v=""/>
    <s v=""/>
    <m/>
    <n v="1.2027399999999999"/>
    <n v="1.20574"/>
    <n v="1.20255"/>
    <n v="1.2056800000000001"/>
    <m/>
    <s v="bull"/>
    <n v="0.39184952978055271"/>
    <n v="31.900000000000261"/>
    <n v="29.400000000001647"/>
    <n v="0.92163009404393126"/>
    <m/>
    <n v="1.2056800000000001"/>
    <n v="1.2072799999999999"/>
    <n v="1.20516"/>
    <n v="1.20624"/>
    <m/>
    <s v="bull"/>
    <n v="1"/>
    <n v="21.199999999998997"/>
    <n v="5.5999999999989392"/>
    <n v="0.26415094339618889"/>
    <m/>
    <n v="47.29999999999901"/>
    <s v="29+"/>
    <n v="35.000000000000583"/>
    <n v="0.65913370998118781"/>
    <s v="60-69.99%"/>
    <n v="1.2072799999999999"/>
    <n v="1.20255"/>
    <n v="27.899999999998482"/>
    <s v="20+"/>
    <n v="0.36812144212523967"/>
    <s v="30-39.99%"/>
    <n v="2.3300492610837225"/>
    <s v="170+%"/>
    <s v="Reversal"/>
    <n v="0.63465160075328064"/>
    <s v="60-69.99%"/>
    <x v="0"/>
    <x v="3"/>
    <n v="43.2999999999990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9"/>
    <x v="0"/>
    <x v="3"/>
    <x v="4"/>
    <x v="1"/>
    <n v="1.19567"/>
    <n v="1.19234"/>
    <n v="33.300000000000551"/>
    <s v="30-34.99"/>
    <n v="1.1947700000000001"/>
    <n v="1.19676"/>
    <n v="1.19435"/>
    <n v="1.1961299999999999"/>
    <s v="bull"/>
    <s v="bull"/>
    <s v="same"/>
    <n v="24.100000000000232"/>
    <s v="23-24.99"/>
    <n v="0.39639639639638619"/>
    <s v="30-39.99%"/>
    <n v="20.100000000000673"/>
    <s v="20-29.99"/>
    <n v="13.599999999998058"/>
    <n v="0.33823529411762543"/>
    <s v="30-39.99%"/>
    <n v="0.56431535269700939"/>
    <s v="50-59.99%"/>
    <n v="10.900000000000354"/>
    <s v="10-11.99"/>
    <n v="0.45228215767635888"/>
    <s v="40-49.99%"/>
    <n v="6.1510373443976016"/>
    <s v="6-6.99"/>
    <x v="0"/>
    <x v="0"/>
    <n v="-30.600000000000232"/>
    <m/>
    <s v=""/>
    <s v=""/>
    <s v=""/>
    <s v=""/>
    <s v=""/>
    <s v=""/>
    <s v=""/>
    <m/>
    <m/>
    <s v=""/>
    <s v=""/>
    <s v=""/>
    <m/>
    <n v="1.19618"/>
    <n v="1.1968099999999999"/>
    <n v="1.1956800000000001"/>
    <n v="1.1962900000000001"/>
    <m/>
    <s v="bull"/>
    <n v="1"/>
    <n v="11.299999999998533"/>
    <n v="1.100000000000545"/>
    <n v="9.7345132743423698E-2"/>
    <m/>
    <n v="1.1962600000000001"/>
    <n v="1.19628"/>
    <n v="1.1951700000000001"/>
    <n v="1.19584"/>
    <m/>
    <s v="bear"/>
    <n v="0.54954954954957658"/>
    <n v="11.099999999999444"/>
    <n v="4.2000000000008697"/>
    <n v="0.37837837837847571"/>
    <m/>
    <n v="16.399999999998638"/>
    <s v="15-16.99"/>
    <n v="5.3000000000014147"/>
    <n v="0.23660714285722739"/>
    <s v="20-29.99%"/>
    <n v="1.1968099999999999"/>
    <n v="1.1951700000000001"/>
    <n v="11.399999999999189"/>
    <s v="10-11.99"/>
    <n v="0.15015015015013114"/>
    <s v="10-19.99%"/>
    <n v="0.68049792531114028"/>
    <s v="60-69.99%"/>
    <s v="Mixed"/>
    <n v="0.77678571428571874"/>
    <s v="70-79.99%"/>
    <x v="2"/>
    <x v="0"/>
    <n v="-22.899999999998638"/>
    <m/>
    <s v=""/>
    <n v="-16.399999999998638"/>
    <n v="-22.899999999998638"/>
    <n v="1"/>
    <n v="12.399999999998638"/>
    <n v="-22.899999999998638"/>
    <n v="1.84677419354848"/>
    <m/>
    <m/>
    <s v=""/>
    <m/>
    <m/>
    <s v="sell stop"/>
    <n v="1.1972100000000001"/>
    <n v="1.1937800000000003"/>
    <n v="1.19492"/>
    <n v="3.2986899563316976E-2"/>
    <n v="1"/>
    <n v="12.399999999997803"/>
    <n v="-22.900000000001253"/>
  </r>
  <r>
    <s v="Június 9"/>
    <x v="0"/>
    <x v="3"/>
    <x v="4"/>
    <x v="2"/>
    <n v="1.1969700000000001"/>
    <n v="1.19234"/>
    <n v="46.30000000000134"/>
    <s v="45-49.99"/>
    <n v="1.19608"/>
    <n v="1.19781"/>
    <n v="1.1959200000000001"/>
    <n v="1.19737"/>
    <s v="bull"/>
    <s v="bull"/>
    <s v="same"/>
    <n v="18.899999999999473"/>
    <s v="17-18.99"/>
    <n v="0.22678185745139631"/>
    <s v="20-29.99%"/>
    <n v="35.80000000000139"/>
    <s v="30-39.99"/>
    <n v="12.900000000000134"/>
    <n v="0.3100775193798076"/>
    <s v="30-39.99%"/>
    <n v="0.68253968253970865"/>
    <s v="60-69.99%"/>
    <n v="8.399999999999519"/>
    <s v="5-9.99"/>
    <n v="0.44444444444443137"/>
    <s v="40-49.99%"/>
    <n v="5.7333333333332241"/>
    <s v="5-5.99"/>
    <x v="1"/>
    <x v="1"/>
    <n v="14.899999999999473"/>
    <n v="1.1938500000000001"/>
    <n v="1.0952380952381344"/>
    <n v="20.700000000000163"/>
    <n v="-25.399999999999473"/>
    <n v="2.1"/>
    <n v="35.689999999998896"/>
    <n v="-25.399999999999473"/>
    <n v="0.71168394508266342"/>
    <n v="1.1965699999999999"/>
    <m/>
    <n v="0.34391534391525691"/>
    <s v="win"/>
    <n v="35.689999999998058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1982100000000002"/>
    <n v="1.1922010000000003"/>
    <n v="1.19567"/>
    <n v="2.9740157480312519E-2"/>
    <n v="2.1"/>
    <n v="35.689999999998058"/>
    <n v="-25.400000000002088"/>
  </r>
  <r>
    <s v="Június 8"/>
    <x v="0"/>
    <x v="3"/>
    <x v="0"/>
    <x v="0"/>
    <n v="1.19577"/>
    <n v="1.19204"/>
    <n v="37.300000000000111"/>
    <s v="35-39.99"/>
    <n v="1.1927000000000001"/>
    <n v="1.1930000000000001"/>
    <n v="1.19137"/>
    <n v="1.1928700000000001"/>
    <s v="bear"/>
    <s v="bull"/>
    <s v="opp"/>
    <n v="16.300000000000203"/>
    <s v="15-16.99"/>
    <n v="0.25737265415551447"/>
    <s v="20-29.99%"/>
    <n v="27.699999999999392"/>
    <s v="20-29.99"/>
    <n v="1.7000000000000348"/>
    <n v="0"/>
    <s v="0-9.99%"/>
    <n v="0.1042944785276082"/>
    <s v="10-19.99%"/>
    <n v="6.6999999999994841"/>
    <s v="5-9.99"/>
    <n v="0.41104294478523928"/>
    <s v="40-49.99%"/>
    <n v="0.69877300613492122"/>
    <s v="0-0.99"/>
    <x v="0"/>
    <x v="1"/>
    <n v="12.300000000000203"/>
    <m/>
    <s v=""/>
    <s v=""/>
    <s v=""/>
    <s v=""/>
    <s v=""/>
    <s v=""/>
    <s v=""/>
    <m/>
    <m/>
    <s v=""/>
    <s v=""/>
    <s v=""/>
    <m/>
    <n v="1.1928700000000001"/>
    <n v="1.1933100000000001"/>
    <n v="1.19133"/>
    <n v="1.19225"/>
    <m/>
    <s v="bear"/>
    <n v="0.35858585858583591"/>
    <n v="19.800000000000928"/>
    <n v="6.2000000000006494"/>
    <n v="0.31313131313133125"/>
    <m/>
    <n v="1.19224"/>
    <n v="1.19499"/>
    <n v="1.1916199999999999"/>
    <n v="1.1947700000000001"/>
    <m/>
    <s v="bull"/>
    <n v="0.12462908011871664"/>
    <n v="33.700000000000955"/>
    <n v="25.300000000001432"/>
    <n v="0.75074183976263253"/>
    <m/>
    <n v="36.599999999999966"/>
    <s v="29+"/>
    <n v="31.500000000002082"/>
    <n v="0.58878504672899012"/>
    <s v="50-59.99%"/>
    <n v="1.19499"/>
    <n v="1.19133"/>
    <n v="7.0999999999998842"/>
    <s v="5-9.99"/>
    <n v="0.79088471849865938"/>
    <s v="70-79.99%"/>
    <n v="2.2453987730061047"/>
    <s v="170+%"/>
    <s v="Mixed"/>
    <n v="0.21121495327103471"/>
    <s v="20-29.99%"/>
    <x v="0"/>
    <x v="3"/>
    <n v="32.59999999999996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8"/>
    <x v="0"/>
    <x v="3"/>
    <x v="0"/>
    <x v="0"/>
    <n v="1.19577"/>
    <n v="1.19204"/>
    <n v="37.300000000000111"/>
    <s v="35-39.99"/>
    <n v="1.1947700000000001"/>
    <n v="1.1963299999999999"/>
    <n v="1.1936"/>
    <n v="1.1951400000000001"/>
    <s v="bull"/>
    <s v="bull"/>
    <s v="same"/>
    <n v="27.299999999998992"/>
    <s v="27-28.99"/>
    <n v="0.58176943699731876"/>
    <s v="50-59.99%"/>
    <n v="15.600000000000058"/>
    <s v="10-19.99"/>
    <n v="3.6999999999998145"/>
    <n v="0"/>
    <s v="0-9.99%"/>
    <n v="0.13553113553113375"/>
    <s v="10-19.99%"/>
    <n v="5.5999999999989392"/>
    <s v="5-9.99"/>
    <n v="0.20512820512817384"/>
    <s v="20-29.99%"/>
    <n v="0.75897435897420518"/>
    <s v="0-0.99"/>
    <x v="0"/>
    <x v="1"/>
    <n v="23.299999999998992"/>
    <m/>
    <s v=""/>
    <s v=""/>
    <s v=""/>
    <s v=""/>
    <s v=""/>
    <s v=""/>
    <s v=""/>
    <m/>
    <m/>
    <s v=""/>
    <s v=""/>
    <s v=""/>
    <m/>
    <n v="1.1951400000000001"/>
    <n v="1.1987399999999999"/>
    <n v="1.19496"/>
    <n v="1.1966600000000001"/>
    <m/>
    <s v="bull"/>
    <n v="0.7857142857142857"/>
    <n v="37.799999999998946"/>
    <n v="15.199999999999658"/>
    <n v="0.40211640211640431"/>
    <m/>
    <n v="1.19669"/>
    <n v="1.19896"/>
    <n v="1.1965699999999999"/>
    <n v="1.19747"/>
    <m/>
    <s v="bull"/>
    <n v="1"/>
    <n v="23.900000000001143"/>
    <n v="7.8000000000000291"/>
    <n v="0.32635983263596891"/>
    <m/>
    <n v="40.000000000000036"/>
    <s v="29+"/>
    <n v="22.999999999999687"/>
    <n v="0.37277147487843848"/>
    <s v="30-39.99%"/>
    <n v="1.19896"/>
    <n v="1.19496"/>
    <n v="31.900000000000261"/>
    <s v="20+"/>
    <n v="0.21715817694369302"/>
    <s v="20-29.99%"/>
    <n v="1.4652014652015206"/>
    <s v="140-149.99%"/>
    <s v="Continuation"/>
    <n v="0.86871961102107353"/>
    <s v="80-99.99%"/>
    <x v="0"/>
    <x v="0"/>
    <n v="-46.50000000000003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8"/>
    <x v="0"/>
    <x v="3"/>
    <x v="0"/>
    <x v="1"/>
    <n v="1.19815"/>
    <n v="1.19513"/>
    <n v="30.200000000000227"/>
    <s v="30-34.99"/>
    <n v="1.1952799999999999"/>
    <n v="1.1957100000000001"/>
    <n v="1.19434"/>
    <n v="1.1952799999999999"/>
    <s v="bear"/>
    <s v="cross"/>
    <s v="diff"/>
    <n v="13.700000000000934"/>
    <s v="12-14.99"/>
    <n v="0.19205298013245714"/>
    <s v="15-19.99%"/>
    <n v="24.399999999999977"/>
    <s v="20-29.99"/>
    <n v="0"/>
    <n v="0"/>
    <s v="0-9.99%"/>
    <n v="0"/>
    <s v="0-9.99%"/>
    <n v="7.9000000000006843"/>
    <s v="5-9.99"/>
    <n v="0.57664233576643398"/>
    <s v="50-59.99%"/>
    <n v="0"/>
    <s v="0-0.99"/>
    <x v="0"/>
    <x v="0"/>
    <n v="-20.200000000000934"/>
    <m/>
    <s v=""/>
    <s v=""/>
    <s v=""/>
    <s v="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8"/>
    <x v="0"/>
    <x v="3"/>
    <x v="0"/>
    <x v="2"/>
    <n v="1.19815"/>
    <n v="1.1915199999999999"/>
    <n v="66.300000000001361"/>
    <s v="65-69.99"/>
    <n v="1.1932100000000001"/>
    <n v="1.19346"/>
    <n v="1.19015"/>
    <n v="1.1912400000000001"/>
    <s v="bear"/>
    <s v="bear"/>
    <s v="same"/>
    <n v="33.099999999999241"/>
    <s v="29+"/>
    <n v="0.2926093514328828"/>
    <s v="20-29.99%"/>
    <n v="46.90000000000083"/>
    <s v="40-49.99"/>
    <n v="19.700000000000273"/>
    <n v="0.14213197969534622"/>
    <s v="10-19.99%"/>
    <n v="0.59516616314201587"/>
    <s v="50-59.99%"/>
    <n v="13.699999999998713"/>
    <s v="12-14.99"/>
    <n v="0.413897280966738"/>
    <s v="40-49.99%"/>
    <n v="8.1537764350448523"/>
    <s v="8-8.99"/>
    <x v="0"/>
    <x v="1"/>
    <n v="29.099999999999241"/>
    <m/>
    <s v=""/>
    <s v=""/>
    <s v=""/>
    <s v=""/>
    <s v=""/>
    <s v=""/>
    <s v=""/>
    <m/>
    <m/>
    <s v=""/>
    <s v=""/>
    <s v=""/>
    <m/>
    <n v="1.19137"/>
    <n v="1.19204"/>
    <n v="1.19028"/>
    <n v="1.1908700000000001"/>
    <m/>
    <s v="bear"/>
    <n v="0.70454545454540862"/>
    <n v="17.599999999999838"/>
    <n v="4.9999999999994493"/>
    <n v="0.28409090909088042"/>
    <m/>
    <n v="1.1909700000000001"/>
    <n v="1.1920900000000001"/>
    <n v="1.1905600000000001"/>
    <n v="1.1909700000000001"/>
    <m/>
    <s v="cross"/>
    <n v="0.62745098039204583"/>
    <n v="15.300000000000313"/>
    <n v="0"/>
    <n v="0"/>
    <m/>
    <n v="18.100000000000893"/>
    <s v="17-18.99"/>
    <n v="4.9999999999994493"/>
    <n v="0.1519756838905601"/>
    <s v="10-19.99%"/>
    <n v="1.1920900000000001"/>
    <n v="1.19028"/>
    <n v="12.399999999999078"/>
    <s v="12-14.99"/>
    <n v="8.5972850678758636E-2"/>
    <s v="0-9.99%"/>
    <n v="0.54682779456197306"/>
    <s v="50-59.99%"/>
    <s v=""/>
    <n v="0.66869300911846441"/>
    <s v="60-69.99%"/>
    <x v="1"/>
    <x v="3"/>
    <s v=""/>
    <m/>
    <s v=""/>
    <s v=""/>
    <s v=""/>
    <s v=""/>
    <s v=""/>
    <s v=""/>
    <s v=""/>
    <n v="1.1914199999999999"/>
    <m/>
    <n v="0.37016574585642953"/>
    <m/>
    <m/>
    <s v=""/>
    <s v=""/>
    <s v=""/>
    <s v=""/>
    <s v=""/>
    <s v=""/>
    <s v=""/>
    <s v=""/>
  </r>
  <r>
    <s v="Június 7"/>
    <x v="0"/>
    <x v="3"/>
    <x v="1"/>
    <x v="0"/>
    <n v="1.1978800000000001"/>
    <n v="1.1917899999999999"/>
    <n v="60.900000000001512"/>
    <s v="60-64.99"/>
    <n v="1.19272"/>
    <n v="1.19285"/>
    <n v="1.1915"/>
    <n v="1.1918599999999999"/>
    <s v="bear"/>
    <s v="bear"/>
    <s v="same"/>
    <n v="13.499999999999623"/>
    <s v="12-14.99"/>
    <n v="0.17405582922824869"/>
    <s v="15-19.99%"/>
    <n v="50.300000000000907"/>
    <s v="50-59.99"/>
    <n v="8.6000000000008292"/>
    <n v="0"/>
    <s v="0-9.99%"/>
    <n v="0.63703703703711623"/>
    <s v="60-69.99%"/>
    <n v="2.8999999999990145"/>
    <s v="2.5-4.99"/>
    <n v="0.21481481481474782"/>
    <s v="20-29.99%"/>
    <n v="1.8474074074070093"/>
    <s v="1-1.99"/>
    <x v="1"/>
    <x v="2"/>
    <s v=""/>
    <m/>
    <s v=""/>
    <s v=""/>
    <s v=""/>
    <n v="1.8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1912499999999999"/>
    <n v="1.1952799999999999"/>
    <n v="1.1932500000000001"/>
    <n v="3.7769999999995772E-2"/>
    <n v="1.8"/>
    <n v="20.299999999997542"/>
    <n v="-20.000000000002238"/>
  </r>
  <r>
    <s v="Június 7"/>
    <x v="0"/>
    <x v="3"/>
    <x v="1"/>
    <x v="1"/>
    <n v="1.1938"/>
    <n v="1.1890700000000001"/>
    <n v="47.29999999999901"/>
    <s v="45-49.99"/>
    <n v="1.1923299999999999"/>
    <n v="1.1940299999999999"/>
    <n v="1.1923299999999999"/>
    <n v="1.19384"/>
    <s v="bull"/>
    <s v="bull"/>
    <s v="same"/>
    <n v="17.000000000000348"/>
    <s v="17-18.99"/>
    <n v="0.31078224101482305"/>
    <s v="30-39.99%"/>
    <n v="32.59999999999819"/>
    <s v="30-39.99"/>
    <n v="15.100000000001224"/>
    <n v="2.6490066225189908E-2"/>
    <s v="0-9.99%"/>
    <n v="0.88823529411770086"/>
    <s v="80-99.99%"/>
    <n v="2.2999999999995246"/>
    <s v="20+"/>
    <n v="0.13529411764702809"/>
    <s v="10-19.99%"/>
    <n v="2.0429411764702898"/>
    <s v="2-2.99"/>
    <x v="2"/>
    <x v="0"/>
    <n v="-23.500000000000348"/>
    <m/>
    <s v=""/>
    <s v=""/>
    <s v=""/>
    <s v=""/>
    <n v="31.700000000000735"/>
    <n v="-23.500000000000348"/>
    <n v="0.74132492113564052"/>
    <m/>
    <m/>
    <s v=""/>
    <s v="lose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7"/>
    <x v="0"/>
    <x v="3"/>
    <x v="1"/>
    <x v="1"/>
    <n v="1.1938"/>
    <n v="1.1890700000000001"/>
    <n v="47.29999999999901"/>
    <s v="45-49.99"/>
    <n v="1.1937899999999999"/>
    <n v="1.19459"/>
    <n v="1.1934800000000001"/>
    <n v="1.1943900000000001"/>
    <s v="bull"/>
    <s v="bull"/>
    <s v="same"/>
    <n v="11.099999999999444"/>
    <s v="10-11.99"/>
    <n v="6.7653276955577726E-2"/>
    <s v="0-9.99%"/>
    <n v="44.10000000000025"/>
    <s v="40-49.99"/>
    <n v="6.0000000000015596"/>
    <n v="0.98333333333322848"/>
    <s v="90+%"/>
    <n v="0.5405405405407081"/>
    <s v="50-59.99%"/>
    <n v="7.9000000000006843"/>
    <s v="5-9.99"/>
    <n v="0.71171171171180903"/>
    <s v="70-79.99%"/>
    <n v="4.2702702702719639"/>
    <s v="4-4.99"/>
    <x v="0"/>
    <x v="2"/>
    <s v=""/>
    <m/>
    <s v=""/>
    <s v=""/>
    <s v=""/>
    <s v=""/>
    <s v=""/>
    <s v=""/>
    <s v=""/>
    <m/>
    <m/>
    <s v=""/>
    <s v=""/>
    <s v=""/>
    <m/>
    <n v="1.1944600000000001"/>
    <n v="1.19567"/>
    <n v="1.1926600000000001"/>
    <n v="1.19347"/>
    <m/>
    <s v="bear"/>
    <n v="0.62126245847178241"/>
    <n v="30.099999999999572"/>
    <n v="9.900000000000464"/>
    <n v="0.32890365448506992"/>
    <m/>
    <n v="1.1934100000000001"/>
    <n v="1.19407"/>
    <n v="1.1921600000000001"/>
    <n v="1.1939200000000001"/>
    <m/>
    <s v="bull"/>
    <n v="0.14136125654450932"/>
    <n v="19.099999999998563"/>
    <n v="5.1000000000001044"/>
    <n v="0.26701570680630826"/>
    <m/>
    <n v="35.099999999999021"/>
    <s v="29+"/>
    <n v="15.000000000000568"/>
    <n v="0.30487804878051095"/>
    <s v="30-39.99%"/>
    <n v="1.19567"/>
    <n v="1.1921600000000001"/>
    <n v="18.700000000000383"/>
    <s v="15-19.99"/>
    <n v="0.34672304439744145"/>
    <s v="30-39.99%"/>
    <n v="3.1621621621622324"/>
    <s v="170+%"/>
    <s v="Mixed"/>
    <n v="0.43495934959351867"/>
    <s v="40-49.99%"/>
    <x v="0"/>
    <x v="0"/>
    <n v="-41.59999999999902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7"/>
    <x v="0"/>
    <x v="3"/>
    <x v="1"/>
    <x v="2"/>
    <n v="1.19655"/>
    <n v="1.18757"/>
    <n v="89.799999999999883"/>
    <s v="85-89.99"/>
    <n v="1.19493"/>
    <n v="1.1978"/>
    <n v="1.1947700000000001"/>
    <n v="1.1969700000000001"/>
    <s v="bull"/>
    <s v="bull"/>
    <s v="same"/>
    <n v="30.299999999998661"/>
    <s v="29+"/>
    <n v="0.1982182628062244"/>
    <s v="15-19.99%"/>
    <n v="72.000000000000952"/>
    <s v="70-79.99"/>
    <n v="20.400000000000418"/>
    <n v="0.20588235294121487"/>
    <s v="20-29.99%"/>
    <n v="0.67326732673271683"/>
    <s v="60-69.99%"/>
    <n v="12.499999999999734"/>
    <s v="12-14.99"/>
    <n v="0.41254125412542197"/>
    <s v="40-49.99%"/>
    <n v="8.4158415841587804"/>
    <s v="8-8.99"/>
    <x v="0"/>
    <x v="0"/>
    <n v="-36.799999999998661"/>
    <m/>
    <s v=""/>
    <s v=""/>
    <s v=""/>
    <s v=""/>
    <s v=""/>
    <s v=""/>
    <s v=""/>
    <m/>
    <m/>
    <s v=""/>
    <s v=""/>
    <s v=""/>
    <m/>
    <n v="1.19699"/>
    <n v="1.1977899999999999"/>
    <n v="1.19635"/>
    <n v="1.1976500000000001"/>
    <m/>
    <s v="bull"/>
    <n v="0.86111111111111538"/>
    <n v="14.399999999998858"/>
    <n v="6.6000000000010495"/>
    <n v="0.45833333333344256"/>
    <m/>
    <n v="1.19763"/>
    <n v="1.1983600000000001"/>
    <n v="1.1965699999999999"/>
    <n v="1.1979599999999999"/>
    <m/>
    <s v="bull"/>
    <n v="1"/>
    <n v="17.900000000001803"/>
    <n v="3.2999999999994145"/>
    <n v="0.18435754189939005"/>
    <m/>
    <n v="20.100000000000673"/>
    <s v="19-20.99"/>
    <n v="9.900000000000464"/>
    <n v="0.30650154798762413"/>
    <s v="30-39.99%"/>
    <n v="1.1983600000000001"/>
    <n v="1.19635"/>
    <n v="18.100000000000893"/>
    <s v="15-19.99"/>
    <n v="2.2271714922046573E-2"/>
    <s v="0-9.99%"/>
    <n v="0.66336633663371491"/>
    <s v="60-69.99%"/>
    <s v="Continuation"/>
    <n v="0.9380804953560451"/>
    <s v="90+%"/>
    <x v="2"/>
    <x v="3"/>
    <n v="16.100000000000673"/>
    <n v="1.1911700000000001"/>
    <n v="2.5771144278605913"/>
    <n v="51.799999999999628"/>
    <n v="16.100000000000673"/>
    <n v="1"/>
    <n v="16.100000000000673"/>
    <n v="-26.600000000000673"/>
    <n v="1.652173913043451"/>
    <m/>
    <m/>
    <s v=""/>
    <m/>
    <m/>
    <s v="sell stop"/>
    <n v="1.1987600000000003"/>
    <n v="1.19459"/>
    <n v="1.1960999999999999"/>
    <n v="2.8398496240597992E-2"/>
    <n v="1"/>
    <n v="16.099999999999838"/>
    <n v="-26.600000000003288"/>
  </r>
  <r>
    <s v="Június 4"/>
    <x v="0"/>
    <x v="3"/>
    <x v="2"/>
    <x v="1"/>
    <n v="1.2185699999999999"/>
    <n v="1.2164699999999999"/>
    <n v="20.999999999999908"/>
    <s v="20-24.99"/>
    <n v="1.21817"/>
    <n v="1.2190099999999999"/>
    <n v="1.2179199999999999"/>
    <n v="1.2181200000000001"/>
    <s v="bull"/>
    <s v="bear"/>
    <s v="opp"/>
    <n v="10.900000000000354"/>
    <s v="10-11.99"/>
    <n v="0.30952380952382968"/>
    <s v="30-39.99%"/>
    <n v="14.499999999999513"/>
    <s v="10-19.99"/>
    <n v="0.49999999999883471"/>
    <n v="0"/>
    <s v="0-9.99%"/>
    <n v="4.5871559632919126E-2"/>
    <s v="0-9.99%"/>
    <n v="4.3999999999999595"/>
    <s v="2.5-4.99"/>
    <n v="0.4036697247706254"/>
    <s v="40-49.99%"/>
    <n v="0.2018348623848423"/>
    <s v="0-0.99"/>
    <x v="0"/>
    <x v="0"/>
    <n v="-17.400000000000354"/>
    <m/>
    <s v=""/>
    <s v=""/>
    <s v=""/>
    <s v=""/>
    <s v=""/>
    <s v=""/>
    <s v=""/>
    <m/>
    <m/>
    <s v=""/>
    <s v=""/>
    <s v=""/>
    <m/>
    <n v="1.2181500000000001"/>
    <n v="1.2183600000000001"/>
    <n v="1.2174100000000001"/>
    <n v="1.21827"/>
    <m/>
    <s v="bull"/>
    <n v="0"/>
    <n v="9.5000000000000639"/>
    <n v="1.1999999999989797"/>
    <n v="0.12631578947357597"/>
    <m/>
    <n v="1.2183600000000001"/>
    <n v="1.2189000000000001"/>
    <n v="1.21777"/>
    <n v="1.21817"/>
    <m/>
    <s v="bear"/>
    <n v="0.29203539823021368"/>
    <n v="11.300000000000754"/>
    <n v="1.9000000000013451"/>
    <n v="0.1681415929204618"/>
    <m/>
    <n v="14.899999999999913"/>
    <s v="12-14.99"/>
    <n v="3.1000000000003247"/>
    <n v="0.14903846153847128"/>
    <s v="10-19.99%"/>
    <n v="1.2189000000000001"/>
    <n v="1.2174100000000001"/>
    <n v="3.300000000001635"/>
    <s v="2.5-4.99"/>
    <n v="0.55238095238087281"/>
    <s v="50-59.99%"/>
    <n v="1.3669724770641678"/>
    <s v="130-139.99%"/>
    <s v="Mixed"/>
    <n v="0.15865384615391853"/>
    <s v="10-19.99%"/>
    <x v="0"/>
    <x v="3"/>
    <n v="10.899999999999913"/>
    <m/>
    <s v=""/>
    <s v=""/>
    <s v=""/>
    <s v=""/>
    <s v=""/>
    <s v=""/>
    <s v=""/>
    <n v="1.2182299999999999"/>
    <m/>
    <n v="0.55033557046968162"/>
    <m/>
    <m/>
    <s v=""/>
    <s v=""/>
    <s v=""/>
    <s v=""/>
    <s v=""/>
    <s v=""/>
    <s v=""/>
    <s v=""/>
  </r>
  <r>
    <s v="Június 3"/>
    <x v="0"/>
    <x v="3"/>
    <x v="3"/>
    <x v="1"/>
    <n v="1.2318499999999999"/>
    <n v="1.2280899999999999"/>
    <n v="37.599999999999852"/>
    <s v="35-39.99"/>
    <n v="1.23166"/>
    <n v="1.2325600000000001"/>
    <n v="1.23048"/>
    <n v="1.23055"/>
    <s v="bull"/>
    <s v="bear"/>
    <s v="opp"/>
    <n v="20.800000000000818"/>
    <s v="19-20.99"/>
    <n v="0.36436170212762681"/>
    <s v="30-39.99%"/>
    <n v="23.900000000001139"/>
    <s v="20-29.99"/>
    <n v="11.099999999999444"/>
    <n v="0"/>
    <s v="0-9.99%"/>
    <n v="0.53365384615379841"/>
    <s v="50-59.99%"/>
    <n v="7.1000000000021046"/>
    <s v="5-9.99"/>
    <n v="0.34134615384624162"/>
    <s v="30-39.99%"/>
    <n v="3.7889423076930919"/>
    <s v="3-3.99"/>
    <x v="0"/>
    <x v="1"/>
    <n v="16.800000000000818"/>
    <m/>
    <s v=""/>
    <s v=""/>
    <s v=""/>
    <s v=""/>
    <s v=""/>
    <s v=""/>
    <s v=""/>
    <m/>
    <m/>
    <s v=""/>
    <s v=""/>
    <s v=""/>
    <m/>
    <n v="1.2305699999999999"/>
    <n v="1.23139"/>
    <n v="1.22908"/>
    <n v="1.23017"/>
    <m/>
    <s v="bear"/>
    <n v="0"/>
    <n v="23.100000000000342"/>
    <n v="3.9999999999995595"/>
    <n v="0.17316017316015153"/>
    <m/>
    <n v="1.2301200000000001"/>
    <n v="1.23088"/>
    <n v="1.22862"/>
    <n v="1.2297199999999999"/>
    <m/>
    <s v="bear"/>
    <n v="0"/>
    <n v="22.599999999999287"/>
    <n v="4.0000000000017799"/>
    <n v="0.17699115044256222"/>
    <m/>
    <n v="27.699999999999392"/>
    <s v="27-28.99"/>
    <n v="8.0000000000013394"/>
    <n v="0.17505470459521671"/>
    <s v="10-19.99%"/>
    <n v="1.23139"/>
    <n v="1.22862"/>
    <n v="0"/>
    <s v="20+"/>
    <n v="0.73670212765956122"/>
    <s v="70-79.99%"/>
    <n v="1.3317307692306877"/>
    <s v="130-139.99%"/>
    <s v="Continuation"/>
    <n v="0"/>
    <s v="0-9.99%"/>
    <x v="0"/>
    <x v="0"/>
    <n v="-34.19999999999939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3"/>
    <x v="0"/>
    <x v="3"/>
    <x v="3"/>
    <x v="1"/>
    <n v="1.2318499999999999"/>
    <n v="1.2280899999999999"/>
    <n v="37.599999999999852"/>
    <s v="35-39.99"/>
    <n v="1.22871"/>
    <n v="1.22878"/>
    <n v="1.22777"/>
    <n v="1.22838"/>
    <s v="bear"/>
    <s v="bear"/>
    <s v="same"/>
    <n v="10.099999999999554"/>
    <s v="10-11.99"/>
    <n v="0.18351063829789419"/>
    <s v="15-19.99%"/>
    <n v="30.699999999999058"/>
    <s v="30-39.99"/>
    <n v="3.2999999999994145"/>
    <n v="0"/>
    <s v="0-9.99%"/>
    <n v="0.32673267326728322"/>
    <s v="30-39.99%"/>
    <n v="3.1999999999987594"/>
    <s v="2.5-4.99"/>
    <n v="0.31683168316820798"/>
    <s v="30-39.99%"/>
    <n v="1.0455445544549009"/>
    <s v="1-1.99"/>
    <x v="0"/>
    <x v="1"/>
    <n v="6.0999999999995538"/>
    <m/>
    <s v=""/>
    <s v=""/>
    <s v=""/>
    <s v=""/>
    <s v=""/>
    <s v=""/>
    <s v=""/>
    <m/>
    <m/>
    <s v=""/>
    <s v=""/>
    <s v=""/>
    <m/>
    <n v="1.2283900000000001"/>
    <n v="1.2297800000000001"/>
    <n v="1.2282500000000001"/>
    <n v="1.2291700000000001"/>
    <m/>
    <s v="bull"/>
    <n v="0"/>
    <n v="15.300000000000313"/>
    <n v="7.8000000000000291"/>
    <n v="0.50980392156861887"/>
    <m/>
    <n v="1.22922"/>
    <n v="1.2305600000000001"/>
    <n v="1.2285699999999999"/>
    <n v="1.2298199999999999"/>
    <m/>
    <s v="bull"/>
    <n v="0"/>
    <n v="19.900000000001583"/>
    <n v="5.9999999999993392"/>
    <n v="0.30150753768838501"/>
    <m/>
    <n v="23.100000000000342"/>
    <s v="23-24.99"/>
    <n v="13.799999999999368"/>
    <n v="0.39204545454541551"/>
    <s v="30-39.99%"/>
    <n v="1.2305600000000001"/>
    <n v="1.2282500000000001"/>
    <n v="0"/>
    <s v="20+"/>
    <n v="0.61436170212767105"/>
    <s v="60-69.99%"/>
    <n v="2.2871287128714219"/>
    <s v="170+%"/>
    <s v="Reversal"/>
    <n v="0"/>
    <s v="0-9.99%"/>
    <x v="0"/>
    <x v="0"/>
    <n v="-29.60000000000034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3"/>
    <x v="0"/>
    <x v="3"/>
    <x v="3"/>
    <x v="2"/>
    <n v="1.2318499999999999"/>
    <n v="1.2225299999999999"/>
    <n v="93.199999999999946"/>
    <s v="90-94.99"/>
    <n v="1.23166"/>
    <n v="1.2325600000000001"/>
    <n v="1.23048"/>
    <n v="1.23055"/>
    <s v="bull"/>
    <s v="bear"/>
    <s v="opp"/>
    <n v="20.800000000000818"/>
    <s v="19-20.99"/>
    <n v="0.14699570815449273"/>
    <s v="10-14.99%"/>
    <n v="79.500000000001236"/>
    <s v="70-79.99"/>
    <n v="11.099999999999444"/>
    <n v="0"/>
    <s v="0-9.99%"/>
    <n v="0.53365384615379841"/>
    <s v="50-59.99%"/>
    <n v="7.1000000000021046"/>
    <s v="5-9.99"/>
    <n v="0.34134615384624162"/>
    <s v="30-39.99%"/>
    <n v="3.7889423076930919"/>
    <s v="3-3.99"/>
    <x v="1"/>
    <x v="1"/>
    <n v="16.800000000000818"/>
    <n v="1.2151700000000001"/>
    <n v="7.3605769230766036"/>
    <n v="153.09999999999934"/>
    <n v="16.800000000000818"/>
    <n v="1"/>
    <n v="16.800000000000818"/>
    <n v="-27.300000000000818"/>
    <n v="1.6249999999999696"/>
    <n v="1.23139"/>
    <m/>
    <n v="0.43749999999996664"/>
    <s v="win"/>
    <n v="16.799999999999983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329600000000003"/>
    <n v="1.22865"/>
    <n v="1.2302299999999999"/>
    <n v="2.7670329670326194E-2"/>
    <n v="1"/>
    <n v="16.799999999999983"/>
    <n v="-27.300000000003433"/>
  </r>
  <r>
    <s v="Június 2"/>
    <x v="0"/>
    <x v="3"/>
    <x v="4"/>
    <x v="0"/>
    <n v="1.2225200000000001"/>
    <n v="1.2174700000000001"/>
    <n v="50.499999999999986"/>
    <s v="50-54.99"/>
    <n v="1.22052"/>
    <n v="1.2251700000000001"/>
    <n v="1.22052"/>
    <n v="1.22346"/>
    <s v="bull"/>
    <s v="bull"/>
    <s v="same"/>
    <n v="46.500000000000426"/>
    <s v="29+"/>
    <n v="0.39603960396039645"/>
    <s v="30-39.99%"/>
    <n v="30.499999999999972"/>
    <s v="30-39.99"/>
    <n v="29.399999999999427"/>
    <n v="0.31972789115644873"/>
    <s v="30-39.99%"/>
    <n v="0.63225806451611088"/>
    <s v="60-69.99%"/>
    <n v="26.500000000000412"/>
    <s v="20+"/>
    <n v="0.56989247311828317"/>
    <s v="50-59.99%"/>
    <n v="16.754838709677198"/>
    <s v="10-19.99"/>
    <x v="0"/>
    <x v="2"/>
    <s v=""/>
    <m/>
    <s v=""/>
    <s v=""/>
    <s v=""/>
    <s v=""/>
    <s v=""/>
    <s v=""/>
    <s v=""/>
    <m/>
    <m/>
    <s v=""/>
    <s v=""/>
    <s v=""/>
    <m/>
    <n v="1.2233700000000001"/>
    <n v="1.2243200000000001"/>
    <n v="1.2223599999999999"/>
    <n v="1.22322"/>
    <m/>
    <s v="bear"/>
    <n v="0.91836734693870148"/>
    <n v="19.600000000001838"/>
    <n v="1.500000000000945"/>
    <n v="7.6530612244938998E-2"/>
    <m/>
    <n v="1.2232099999999999"/>
    <n v="1.2245900000000001"/>
    <n v="1.22312"/>
    <n v="1.2245600000000001"/>
    <m/>
    <s v="bull"/>
    <n v="1"/>
    <n v="14.700000000000824"/>
    <n v="13.500000000001844"/>
    <n v="0.91836734693884947"/>
    <m/>
    <n v="22.300000000001763"/>
    <s v="21-22.99"/>
    <n v="15.000000000002789"/>
    <n v="0.43731778425660711"/>
    <s v="40-49.99%"/>
    <n v="1.2245900000000001"/>
    <n v="1.2223599999999999"/>
    <n v="20.700000000000163"/>
    <s v="20+"/>
    <n v="3.168316831686338E-2"/>
    <s v="0-9.99%"/>
    <n v="0.47956989247315179"/>
    <s v="40-49.99%"/>
    <s v="Mixed"/>
    <n v="0.95335276967925731"/>
    <s v="90+%"/>
    <x v="2"/>
    <x v="0"/>
    <n v="-28.800000000001763"/>
    <m/>
    <s v=""/>
    <n v="-22.300000000001763"/>
    <n v="-28.800000000001763"/>
    <n v="1"/>
    <n v="18.300000000001763"/>
    <n v="-28.800000000001763"/>
    <n v="1.5737704918032234"/>
    <m/>
    <m/>
    <s v=""/>
    <m/>
    <m/>
    <s v="sell stop"/>
    <n v="1.2249900000000002"/>
    <n v="1.2203799999999998"/>
    <n v="1.2221099999999998"/>
    <n v="2.6229166666662678E-2"/>
    <n v="1"/>
    <n v="18.300000000000928"/>
    <n v="-28.800000000004378"/>
  </r>
  <r>
    <s v="Június 2"/>
    <x v="0"/>
    <x v="3"/>
    <x v="4"/>
    <x v="3"/>
    <n v="1.2272700000000001"/>
    <n v="1.2191000000000001"/>
    <n v="81.700000000000102"/>
    <s v="80-84.99"/>
    <n v="1.21987"/>
    <n v="1.22027"/>
    <n v="1.2177"/>
    <n v="1.2192700000000001"/>
    <s v="bear"/>
    <s v="bear"/>
    <s v="same"/>
    <n v="25.699999999999612"/>
    <s v="25-26.99"/>
    <n v="0.14320685434515201"/>
    <s v="10-14.99%"/>
    <n v="70.000000000001165"/>
    <s v="70-79.99"/>
    <n v="5.9999999999993392"/>
    <n v="0"/>
    <s v="0-9.99%"/>
    <n v="0.23346303501943305"/>
    <s v="20-29.99%"/>
    <n v="14.000000000000679"/>
    <s v="12-14.99"/>
    <n v="0.54474708171209685"/>
    <s v="50-59.99%"/>
    <n v="3.2684824902722212"/>
    <s v="3-3.99"/>
    <x v="0"/>
    <x v="1"/>
    <n v="21.699999999999612"/>
    <m/>
    <s v=""/>
    <s v=""/>
    <s v=""/>
    <s v=""/>
    <s v=""/>
    <s v=""/>
    <s v=""/>
    <m/>
    <m/>
    <s v=""/>
    <s v=""/>
    <s v=""/>
    <m/>
    <n v="1.2193000000000001"/>
    <n v="1.22007"/>
    <n v="1.2174700000000001"/>
    <n v="1.21817"/>
    <m/>
    <s v="bear"/>
    <n v="0.62692307692310023"/>
    <n v="25.999999999999357"/>
    <n v="11.300000000000754"/>
    <n v="0.43461538461542437"/>
    <m/>
    <n v="1.2182200000000001"/>
    <n v="1.2195"/>
    <n v="1.2175400000000001"/>
    <n v="1.2185600000000001"/>
    <m/>
    <s v="bull"/>
    <n v="0.79591836734695731"/>
    <n v="19.599999999999618"/>
    <n v="3.4000000000000696"/>
    <n v="0.17346938775510898"/>
    <m/>
    <n v="25.999999999999357"/>
    <s v="25-26.99"/>
    <n v="14.700000000000824"/>
    <n v="0.32236842105265689"/>
    <s v="30-39.99%"/>
    <n v="1.22007"/>
    <n v="1.2174700000000001"/>
    <n v="16.300000000000203"/>
    <s v="15-19.99"/>
    <n v="0.11872705018358802"/>
    <s v="10-19.99%"/>
    <n v="1.011673151750963"/>
    <s v="100-109.99%"/>
    <s v="Mixed"/>
    <n v="0.69956140350879348"/>
    <s v="60-69.99%"/>
    <x v="2"/>
    <x v="3"/>
    <n v="21.999999999999357"/>
    <n v="1.22634"/>
    <n v="2.4115384615385205"/>
    <n v="62.699999999999974"/>
    <n v="24.599999999999294"/>
    <n v="1.1000000000000001"/>
    <n v="24.599999999999294"/>
    <n v="-32.499999999999361"/>
    <n v="1.3211382113821257"/>
    <n v="1.21807"/>
    <m/>
    <n v="0.76923076923078892"/>
    <m/>
    <m/>
    <s v="buy stop"/>
    <n v="1.21722"/>
    <n v="1.2229299999999999"/>
    <n v="1.2204700000000002"/>
    <n v="2.3243076923075513E-2"/>
    <n v="1.1000000000000001"/>
    <n v="24.599999999996847"/>
    <n v="-32.500000000001975"/>
  </r>
  <r>
    <s v="Június 2"/>
    <x v="0"/>
    <x v="3"/>
    <x v="4"/>
    <x v="1"/>
    <n v="1.2245200000000001"/>
    <n v="1.21841"/>
    <n v="61.100000000000598"/>
    <s v="60-64.99"/>
    <n v="1.21183"/>
    <n v="1.2249699999999999"/>
    <n v="1.22149"/>
    <n v="1.2244699999999999"/>
    <s v="bull"/>
    <s v="bull"/>
    <s v="same"/>
    <n v="34.799999999999272"/>
    <s v="29+"/>
    <n v="0.49590834697218628"/>
    <s v="40-49.99%"/>
    <n v="30.79999999999972"/>
    <s v="30-39.99"/>
    <n v="126.39999999999985"/>
    <n v="0"/>
    <s v="0-9.99%"/>
    <n v="3.6321839080460485"/>
    <s v="90+%"/>
    <n v="4.4999999999983942"/>
    <s v="2.5-4.99"/>
    <n v="0.12931034482754278"/>
    <s v="10-19.99%"/>
    <n v="16.344827586201387"/>
    <s v="10-19.99"/>
    <x v="0"/>
    <x v="0"/>
    <n v="-41.299999999999272"/>
    <m/>
    <s v=""/>
    <s v=""/>
    <s v=""/>
    <s v=""/>
    <s v=""/>
    <s v=""/>
    <s v=""/>
    <m/>
    <m/>
    <s v=""/>
    <s v=""/>
    <s v=""/>
    <m/>
    <n v="1.2244299999999999"/>
    <n v="1.2244699999999999"/>
    <n v="1.2224600000000001"/>
    <n v="1.22322"/>
    <m/>
    <s v="bear"/>
    <n v="0"/>
    <n v="20.099999999998452"/>
    <n v="12.099999999999334"/>
    <n v="0.60199004975125692"/>
    <m/>
    <n v="1.2231700000000001"/>
    <n v="1.2242599999999999"/>
    <n v="1.22187"/>
    <n v="1.2228699999999999"/>
    <m/>
    <s v="bear"/>
    <n v="0"/>
    <n v="23.899999999998922"/>
    <n v="3.00000000000189"/>
    <n v="0.12552301255238599"/>
    <m/>
    <n v="25.999999999999357"/>
    <s v="25-26.99"/>
    <n v="15.100000000001224"/>
    <n v="0.34318181818186649"/>
    <s v="30-39.99%"/>
    <n v="1.2244699999999999"/>
    <n v="1.22187"/>
    <n v="0"/>
    <s v="20+"/>
    <n v="0.42553191489360231"/>
    <s v="40-49.99%"/>
    <n v="0.74712643678160628"/>
    <s v="70-79.99%"/>
    <s v="Reversal"/>
    <n v="0"/>
    <s v="0-9.99%"/>
    <x v="0"/>
    <x v="0"/>
    <n v="-32.49999999999936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nius 2"/>
    <x v="0"/>
    <x v="3"/>
    <x v="4"/>
    <x v="2"/>
    <n v="1.22628"/>
    <n v="1.21841"/>
    <n v="78.700000000000443"/>
    <s v="75-79.99"/>
    <n v="1.22549"/>
    <n v="1.2272700000000001"/>
    <n v="1.2254700000000001"/>
    <n v="1.22567"/>
    <s v="bull"/>
    <s v="bull"/>
    <s v="same"/>
    <n v="18.000000000000238"/>
    <s v="17-18.99"/>
    <n v="0.10292249047013632"/>
    <s v="10-14.99%"/>
    <n v="70.600000000000676"/>
    <s v="70-79.99"/>
    <n v="1.8000000000006899"/>
    <n v="0"/>
    <s v="0-9.99%"/>
    <n v="0.100000000000037"/>
    <s v="10-19.99%"/>
    <n v="9.900000000000464"/>
    <s v="5-9.99"/>
    <n v="0.55000000000001847"/>
    <s v="50-59.99%"/>
    <n v="0.99000000000041277"/>
    <s v="0-0.99"/>
    <x v="1"/>
    <x v="1"/>
    <n v="14.000000000000238"/>
    <n v="1.2174700000000001"/>
    <n v="4.4444444444443896"/>
    <n v="80.000000000000071"/>
    <n v="33.800000000000502"/>
    <n v="2.1"/>
    <n v="33.800000000000502"/>
    <n v="-24.500000000000238"/>
    <n v="0.72485207100591342"/>
    <n v="1.22672"/>
    <m/>
    <n v="0.69444444444442044"/>
    <s v="win"/>
    <n v="33.800000000000331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276700000000003"/>
    <n v="1.22194"/>
    <n v="1.22522"/>
    <n v="3.0832653061220898E-2"/>
    <n v="2.1"/>
    <n v="33.800000000000331"/>
    <n v="-24.500000000002853"/>
  </r>
  <r>
    <s v="Június 1"/>
    <x v="0"/>
    <x v="3"/>
    <x v="0"/>
    <x v="0"/>
    <n v="1.22281"/>
    <n v="1.2152700000000001"/>
    <n v="75.399999999998798"/>
    <s v="75-79.99"/>
    <n v="1.2215400000000001"/>
    <n v="1.2244299999999999"/>
    <n v="1.22122"/>
    <n v="1.2237199999999999"/>
    <s v="bull"/>
    <s v="bull"/>
    <s v="same"/>
    <n v="32.099999999999355"/>
    <s v="29+"/>
    <n v="0.21087533156498753"/>
    <s v="20-29.99%"/>
    <n v="59.499999999998991"/>
    <s v="50-59.99"/>
    <n v="21.799999999998487"/>
    <n v="0.417431192660564"/>
    <s v="40-49.99%"/>
    <n v="0.67912772585666437"/>
    <s v="60-69.99%"/>
    <n v="16.199999999999548"/>
    <s v="15-19.99"/>
    <n v="0.50467289719625774"/>
    <s v="50-59.99%"/>
    <n v="11.001869158877655"/>
    <s v="10-19.99"/>
    <x v="0"/>
    <x v="2"/>
    <s v=""/>
    <m/>
    <s v=""/>
    <s v=""/>
    <s v=""/>
    <s v=""/>
    <s v=""/>
    <s v=""/>
    <s v=""/>
    <m/>
    <m/>
    <s v=""/>
    <s v=""/>
    <s v=""/>
    <m/>
    <n v="1.22367"/>
    <n v="1.2340800000000001"/>
    <n v="1.2235199999999999"/>
    <n v="1.23238"/>
    <m/>
    <s v="bull"/>
    <n v="1"/>
    <n v="105.60000000000124"/>
    <n v="87.099999999999952"/>
    <n v="0.82481060606059586"/>
    <m/>
    <n v="1.23237"/>
    <n v="1.23455"/>
    <n v="1.22967"/>
    <n v="1.23024"/>
    <m/>
    <s v="bear"/>
    <n v="1"/>
    <n v="48.799999999999955"/>
    <n v="21.299999999999653"/>
    <n v="0.43647540983605887"/>
    <m/>
    <n v="110.30000000000095"/>
    <s v="29+"/>
    <n v="108.39999999999961"/>
    <n v="0.70207253886009569"/>
    <s v="70-79.99%"/>
    <n v="1.23455"/>
    <n v="1.2235199999999999"/>
    <n v="117.40000000000083"/>
    <s v="20+"/>
    <n v="-9.4164456233421664E-2"/>
    <b v="0"/>
    <n v="3.436137071651189"/>
    <s v="170+%"/>
    <s v="Mixed"/>
    <n v="1"/>
    <s v="90+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30"/>
    <x v="0"/>
    <x v="4"/>
    <x v="2"/>
    <x v="0"/>
    <n v="1.304"/>
    <n v="1.3000700000000001"/>
    <n v="39.299999999999891"/>
    <s v="35-39.99"/>
    <n v="1.30525"/>
    <n v="1.30697"/>
    <n v="1.3048599999999999"/>
    <n v="1.30677"/>
    <s v="bull"/>
    <s v="bull"/>
    <s v="same"/>
    <n v="21.100000000000563"/>
    <s v="21-22.99"/>
    <n v="-0.21882951653940541"/>
    <b v="0"/>
    <n v="47.899999999998499"/>
    <s v="40-49.99"/>
    <n v="15.199999999999658"/>
    <n v="1.8223684210526325"/>
    <s v="90+%"/>
    <n v="0.72037914691939586"/>
    <s v="70-79.99%"/>
    <n v="29.699999999999172"/>
    <s v="20+"/>
    <n v="1.4075829383885488"/>
    <s v="90+%"/>
    <n v="21.395260663505461"/>
    <s v="20-29.99"/>
    <x v="1"/>
    <x v="1"/>
    <n v="17.100000000000563"/>
    <n v="1.30257"/>
    <n v="1.0853080568719631"/>
    <n v="22.899999999999032"/>
    <n v="17.100000000000563"/>
    <n v="1"/>
    <n v="17.100000000000563"/>
    <n v="-27.600000000000563"/>
    <n v="1.6140350877192779"/>
    <n v="1.3065599999999999"/>
    <m/>
    <n v="0.80568720379146419"/>
    <s v="win"/>
    <n v="17.099999999999728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073700000000001"/>
    <n v="1.3029999999999999"/>
    <n v="1.3046099999999998"/>
    <n v="2.7369565217388155E-2"/>
    <n v="1"/>
    <n v="17.099999999999728"/>
    <n v="-27.600000000003178"/>
  </r>
  <r>
    <s v="Július 30"/>
    <x v="0"/>
    <x v="4"/>
    <x v="2"/>
    <x v="1"/>
    <n v="1.3077799999999999"/>
    <n v="1.3051299999999999"/>
    <n v="26.500000000000412"/>
    <s v="25-29.99"/>
    <n v="1.3078799999999999"/>
    <n v="1.3092699999999999"/>
    <n v="1.3078799999999999"/>
    <n v="1.3089900000000001"/>
    <s v="bull"/>
    <s v="bull"/>
    <s v="same"/>
    <n v="13.900000000000023"/>
    <s v="12-14.99"/>
    <n v="-3.7735849056599033E-2"/>
    <b v="0"/>
    <n v="27.500000000000302"/>
    <s v="20-29.99"/>
    <n v="11.100000000001664"/>
    <n v="1.0900900900900667"/>
    <s v="90+%"/>
    <n v="0.79856115107925507"/>
    <s v="70-79.99%"/>
    <n v="14.899999999999913"/>
    <s v="12-14.99"/>
    <n v="1.0719424460431575"/>
    <s v="90+%"/>
    <n v="11.89856115108083"/>
    <s v="10-19.99"/>
    <x v="0"/>
    <x v="1"/>
    <n v="9.9000000000000234"/>
    <m/>
    <s v=""/>
    <s v=""/>
    <s v=""/>
    <s v=""/>
    <s v=""/>
    <s v=""/>
    <s v=""/>
    <m/>
    <m/>
    <s v=""/>
    <s v=""/>
    <s v=""/>
    <m/>
    <n v="1.30898"/>
    <n v="1.3090200000000001"/>
    <n v="1.3078799999999999"/>
    <n v="1.3081400000000001"/>
    <m/>
    <s v="bear"/>
    <n v="1"/>
    <n v="11.400000000001409"/>
    <n v="8.399999999999519"/>
    <n v="0.73684210526302463"/>
    <m/>
    <n v="1.3081199999999999"/>
    <n v="1.3081700000000001"/>
    <n v="1.30646"/>
    <n v="1.3064899999999999"/>
    <m/>
    <s v="bear"/>
    <n v="0.22807017543864888"/>
    <n v="17.100000000001003"/>
    <n v="16.300000000000203"/>
    <n v="0.95321637426896177"/>
    <m/>
    <n v="25.600000000001177"/>
    <s v="25-26.99"/>
    <n v="24.699999999999722"/>
    <n v="0.86666666666658354"/>
    <s v="80-99.99%"/>
    <n v="1.3090200000000001"/>
    <n v="1.30646"/>
    <n v="12.400000000001299"/>
    <s v="12-14.99"/>
    <n v="0.49811320754715749"/>
    <s v="40-49.99%"/>
    <n v="1.8417266187051176"/>
    <s v="170+%"/>
    <s v="Reversal"/>
    <n v="0.53684210526320131"/>
    <s v="50-59.99%"/>
    <x v="0"/>
    <x v="3"/>
    <n v="21.60000000000117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30"/>
    <x v="0"/>
    <x v="4"/>
    <x v="2"/>
    <x v="2"/>
    <n v="1.3077799999999999"/>
    <n v="1.30461"/>
    <n v="31.699999999998951"/>
    <s v="30-34.99"/>
    <n v="1.3078799999999999"/>
    <n v="1.3092699999999999"/>
    <n v="1.3078799999999999"/>
    <n v="1.3089900000000001"/>
    <s v="bull"/>
    <s v="bull"/>
    <s v="same"/>
    <n v="13.900000000000023"/>
    <s v="12-14.99"/>
    <n v="-3.1545741324918705E-2"/>
    <b v="0"/>
    <n v="32.699999999998838"/>
    <s v="30-39.99"/>
    <n v="11.100000000001664"/>
    <n v="1.0900900900900667"/>
    <s v="90+%"/>
    <n v="0.79856115107925507"/>
    <s v="70-79.99%"/>
    <n v="14.899999999999913"/>
    <s v="12-14.99"/>
    <n v="1.0719424460431575"/>
    <s v="90+%"/>
    <n v="11.89856115108083"/>
    <s v="10-19.99"/>
    <x v="0"/>
    <x v="1"/>
    <n v="9.9000000000000234"/>
    <m/>
    <s v=""/>
    <s v=""/>
    <s v=""/>
    <s v=""/>
    <s v=""/>
    <s v=""/>
    <s v=""/>
    <m/>
    <m/>
    <s v=""/>
    <s v=""/>
    <s v=""/>
    <m/>
    <n v="1.30898"/>
    <n v="1.3090200000000001"/>
    <n v="1.3078799999999999"/>
    <n v="1.3081400000000001"/>
    <m/>
    <s v="bear"/>
    <n v="1"/>
    <n v="11.400000000001409"/>
    <n v="8.399999999999519"/>
    <n v="0.73684210526302463"/>
    <m/>
    <n v="1.3081199999999999"/>
    <n v="1.3081700000000001"/>
    <n v="1.30646"/>
    <n v="1.3064899999999999"/>
    <m/>
    <s v="bear"/>
    <n v="0.22807017543864888"/>
    <n v="17.100000000001003"/>
    <n v="16.300000000000203"/>
    <n v="0.95321637426896177"/>
    <m/>
    <n v="25.600000000001177"/>
    <s v="25-26.99"/>
    <n v="24.699999999999722"/>
    <n v="0.86666666666658354"/>
    <s v="80-99.99%"/>
    <n v="1.3090200000000001"/>
    <n v="1.30646"/>
    <n v="12.400000000001299"/>
    <s v="12-14.99"/>
    <n v="0.41640378548896895"/>
    <s v="40-49.99%"/>
    <n v="1.8417266187051176"/>
    <s v="170+%"/>
    <s v="Reversal"/>
    <n v="0.53684210526320131"/>
    <s v="50-59.99%"/>
    <x v="0"/>
    <x v="3"/>
    <n v="21.60000000000117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29"/>
    <x v="0"/>
    <x v="4"/>
    <x v="3"/>
    <x v="3"/>
    <n v="1.30908"/>
    <n v="1.3005500000000001"/>
    <n v="85.299999999999272"/>
    <s v="85-89.99"/>
    <n v="1.3082499999999999"/>
    <n v="1.3105899999999999"/>
    <n v="1.3082499999999999"/>
    <n v="1.3092200000000001"/>
    <s v="bull"/>
    <s v="bull"/>
    <s v="same"/>
    <n v="23.400000000000087"/>
    <s v="23-24.99"/>
    <n v="9.7303634232135464E-2"/>
    <s v="0-9.99%"/>
    <n v="76.999999999998181"/>
    <s v="70-79.99"/>
    <n v="9.7000000000013742"/>
    <n v="0.14432989690722595"/>
    <s v="10-19.99%"/>
    <n v="0.41452991452997173"/>
    <s v="40-49.99%"/>
    <n v="15.099999999999003"/>
    <s v="15-19.99"/>
    <n v="0.64529914529910026"/>
    <s v="60-69.99%"/>
    <n v="6.2594017094021597"/>
    <s v="6-6.99"/>
    <x v="0"/>
    <x v="1"/>
    <n v="19.400000000000087"/>
    <m/>
    <s v=""/>
    <s v=""/>
    <s v=""/>
    <s v=""/>
    <s v=""/>
    <s v=""/>
    <s v=""/>
    <m/>
    <m/>
    <s v=""/>
    <s v=""/>
    <s v=""/>
    <m/>
    <n v="1.30931"/>
    <n v="1.30948"/>
    <n v="1.30707"/>
    <n v="1.30762"/>
    <m/>
    <s v="bear"/>
    <n v="0.16597510373441995"/>
    <n v="24.100000000000232"/>
    <n v="16.899999999999693"/>
    <n v="0.70124481327798882"/>
    <m/>
    <n v="1.30766"/>
    <n v="1.3080700000000001"/>
    <n v="1.3069599999999999"/>
    <n v="1.3078799999999999"/>
    <m/>
    <s v="bull"/>
    <n v="0"/>
    <n v="11.100000000001664"/>
    <n v="2.1999999999988695"/>
    <n v="0.19819819819806664"/>
    <m/>
    <n v="25.200000000000777"/>
    <s v="25-26.99"/>
    <n v="19.099999999998563"/>
    <n v="0.5426136363635663"/>
    <s v="50-59.99%"/>
    <n v="1.30948"/>
    <n v="1.3069599999999999"/>
    <n v="3.9999999999995595"/>
    <s v="2.5-4.99"/>
    <n v="0.24853458382182178"/>
    <s v="20-29.99%"/>
    <n v="1.0769230769231062"/>
    <s v="100-109.99%"/>
    <s v="Mixed"/>
    <n v="0.11363636363634501"/>
    <s v="10-19.99%"/>
    <x v="0"/>
    <x v="3"/>
    <n v="21.20000000000077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29"/>
    <x v="0"/>
    <x v="4"/>
    <x v="3"/>
    <x v="1"/>
    <n v="1.30158"/>
    <n v="1.2995699999999999"/>
    <n v="20.100000000000673"/>
    <s v="20-24.99"/>
    <n v="1.3012699999999999"/>
    <n v="1.3026800000000001"/>
    <n v="1.30114"/>
    <n v="1.3026599999999999"/>
    <s v="bull"/>
    <s v="bull"/>
    <s v="same"/>
    <n v="15.400000000000968"/>
    <s v="15-16.99"/>
    <n v="0.21890547263680657"/>
    <s v="20-29.99%"/>
    <n v="15.700000000000713"/>
    <s v="10-19.99"/>
    <n v="13.900000000000023"/>
    <n v="0.77697841726616401"/>
    <s v="70-79.99%"/>
    <n v="0.90259740259734733"/>
    <s v="90+%"/>
    <n v="11.000000000001009"/>
    <s v="10-11.99"/>
    <n v="0.71428571428573484"/>
    <s v="70-79.99%"/>
    <n v="9.9285714285717308"/>
    <s v="9-9.99"/>
    <x v="0"/>
    <x v="2"/>
    <s v=""/>
    <m/>
    <s v=""/>
    <s v=""/>
    <s v=""/>
    <s v="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28"/>
    <x v="0"/>
    <x v="4"/>
    <x v="4"/>
    <x v="0"/>
    <n v="1.30216"/>
    <n v="1.2973399999999999"/>
    <n v="48.200000000000465"/>
    <s v="45-49.99"/>
    <n v="1.30192"/>
    <n v="1.30288"/>
    <n v="1.30132"/>
    <n v="1.30263"/>
    <s v="bull"/>
    <s v="bull"/>
    <s v="same"/>
    <n v="15.600000000000058"/>
    <s v="15-16.99"/>
    <n v="0.17427385892115016"/>
    <s v="15-19.99%"/>
    <n v="39.800000000000949"/>
    <s v="30-39.99"/>
    <n v="7.0999999999998842"/>
    <n v="0.66197183098588464"/>
    <s v="60-69.99%"/>
    <n v="0.45512820512819602"/>
    <s v="40-49.99%"/>
    <n v="7.2000000000005393"/>
    <s v="5-9.99"/>
    <n v="0.46153846153849437"/>
    <s v="40-49.99%"/>
    <n v="3.2769230769232567"/>
    <s v="3-3.99"/>
    <x v="0"/>
    <x v="1"/>
    <n v="11.600000000000058"/>
    <m/>
    <s v=""/>
    <s v=""/>
    <s v=""/>
    <s v=""/>
    <s v=""/>
    <s v=""/>
    <s v=""/>
    <m/>
    <m/>
    <s v=""/>
    <s v=""/>
    <s v=""/>
    <m/>
    <n v="1.3026800000000001"/>
    <n v="1.3028200000000001"/>
    <n v="1.3011299999999999"/>
    <n v="1.30128"/>
    <m/>
    <s v="bear"/>
    <n v="0.3905325443787161"/>
    <n v="16.900000000001913"/>
    <n v="14.000000000000679"/>
    <n v="0.82840236686385171"/>
    <m/>
    <n v="1.30135"/>
    <n v="1.3015699999999999"/>
    <n v="1.3001799999999999"/>
    <n v="1.3011600000000001"/>
    <m/>
    <s v="bear"/>
    <n v="0"/>
    <n v="13.900000000000023"/>
    <n v="1.8999999999991246"/>
    <n v="0.13669064748195117"/>
    <m/>
    <n v="26.400000000001977"/>
    <s v="25-26.99"/>
    <n v="15.899999999999803"/>
    <n v="0.51623376623372741"/>
    <s v="50-59.99%"/>
    <n v="1.3028200000000001"/>
    <n v="1.3001799999999999"/>
    <n v="6.6000000000010495"/>
    <s v="5-9.99"/>
    <n v="0.41078838174275389"/>
    <s v="40-49.99%"/>
    <n v="1.6923076923078126"/>
    <s v="160-169.99%"/>
    <s v="Reversal"/>
    <n v="0.2142857142857349"/>
    <s v="20-29.99%"/>
    <x v="0"/>
    <x v="3"/>
    <n v="22.40000000000197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28"/>
    <x v="0"/>
    <x v="4"/>
    <x v="4"/>
    <x v="0"/>
    <n v="1.30216"/>
    <n v="1.2973399999999999"/>
    <n v="48.200000000000465"/>
    <s v="45-49.99"/>
    <n v="1.2971699999999999"/>
    <n v="1.2982100000000001"/>
    <n v="1.2968599999999999"/>
    <n v="1.2977700000000001"/>
    <s v="bear"/>
    <s v="bull"/>
    <s v="opp"/>
    <n v="13.500000000001844"/>
    <s v="12-14.99"/>
    <n v="0.18049792531123238"/>
    <s v="15-19.99%"/>
    <n v="39.499999999998977"/>
    <s v="30-39.99"/>
    <n v="6.0000000000015596"/>
    <n v="0"/>
    <s v="0-9.99%"/>
    <n v="0.44444444444449926"/>
    <s v="40-49.99%"/>
    <n v="4.8000000000003595"/>
    <s v="2.5-4.99"/>
    <n v="0.35555555555553364"/>
    <s v="30-39.99%"/>
    <n v="2.1333333333337561"/>
    <s v="2-2.99"/>
    <x v="0"/>
    <x v="1"/>
    <n v="9.5000000000018439"/>
    <m/>
    <s v=""/>
    <s v=""/>
    <s v=""/>
    <s v=""/>
    <s v=""/>
    <s v=""/>
    <s v=""/>
    <m/>
    <m/>
    <s v=""/>
    <s v=""/>
    <s v=""/>
    <m/>
    <n v="1.2978000000000001"/>
    <n v="1.29837"/>
    <n v="1.2977700000000001"/>
    <n v="1.29806"/>
    <m/>
    <s v="bull"/>
    <n v="0"/>
    <n v="5.9999999999993392"/>
    <n v="2.5999999999992696"/>
    <n v="0.4333333333332593"/>
    <m/>
    <n v="1.2981100000000001"/>
    <n v="1.2987299999999999"/>
    <n v="1.29782"/>
    <n v="1.2985100000000001"/>
    <m/>
    <s v="bull"/>
    <n v="0"/>
    <n v="9.0999999999996639"/>
    <n v="3.9999999999995595"/>
    <n v="0.43956043956040736"/>
    <m/>
    <n v="9.5999999999984986"/>
    <s v="10-"/>
    <n v="6.599999999998829"/>
    <n v="0.43708609271518312"/>
    <s v="40-49.99%"/>
    <n v="1.2987299999999999"/>
    <n v="1.2977700000000001"/>
    <n v="0"/>
    <s v="20+"/>
    <n v="0.19917012448129473"/>
    <s v="10-19.99%"/>
    <n v="0.71111111111090275"/>
    <s v="70-79.99%"/>
    <s v="Continuation"/>
    <n v="0"/>
    <s v="0-9.99%"/>
    <x v="0"/>
    <x v="3"/>
    <n v="5.599999999998498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28"/>
    <x v="0"/>
    <x v="4"/>
    <x v="4"/>
    <x v="3"/>
    <n v="1.3041100000000001"/>
    <n v="1.29816"/>
    <n v="59.500000000001222"/>
    <s v="55-59.99"/>
    <n v="1.29874"/>
    <n v="1.29898"/>
    <n v="1.2973399999999999"/>
    <n v="1.2986500000000001"/>
    <s v="bear"/>
    <s v="bear"/>
    <s v="same"/>
    <n v="16.400000000000858"/>
    <s v="15-16.99"/>
    <n v="0.13781512605042456"/>
    <s v="10-14.99%"/>
    <n v="51.300000000000793"/>
    <s v="50-59.99"/>
    <n v="0.89999999999923475"/>
    <n v="0"/>
    <s v="0-9.99%"/>
    <n v="5.4878048780438268E-2"/>
    <s v="0-9.99%"/>
    <n v="8.2000000000004292"/>
    <s v="5-9.99"/>
    <n v="0.5"/>
    <s v="50-59.99%"/>
    <n v="0.44999999999961737"/>
    <s v="0-0.99"/>
    <x v="0"/>
    <x v="1"/>
    <n v="12.400000000000858"/>
    <m/>
    <s v=""/>
    <s v=""/>
    <s v=""/>
    <s v=""/>
    <s v=""/>
    <s v=""/>
    <s v=""/>
    <m/>
    <m/>
    <s v=""/>
    <s v=""/>
    <s v=""/>
    <m/>
    <n v="1.2986"/>
    <n v="1.29898"/>
    <n v="1.29766"/>
    <n v="1.29827"/>
    <m/>
    <s v="bear"/>
    <n v="0.37878787878784054"/>
    <n v="13.199999999999878"/>
    <n v="3.2999999999994145"/>
    <n v="0.24999999999995795"/>
    <m/>
    <n v="1.2982499999999999"/>
    <n v="1.29918"/>
    <n v="1.29756"/>
    <n v="1.29834"/>
    <m/>
    <s v="bull"/>
    <n v="0.37037037037033993"/>
    <n v="16.199999999999548"/>
    <n v="0.90000000000145519"/>
    <n v="5.5555555555646931E-2"/>
    <m/>
    <n v="16.199999999999548"/>
    <s v="15-16.99"/>
    <n v="4.2000000000008697"/>
    <n v="0.14285714285717521"/>
    <s v="10-19.99%"/>
    <n v="1.29918"/>
    <n v="1.29756"/>
    <n v="5.9999999999993392"/>
    <s v="5-9.99"/>
    <n v="0.17142857142857143"/>
    <s v="10-19.99%"/>
    <n v="0.98780487804870121"/>
    <s v="90-99.99%"/>
    <s v="Mixed"/>
    <n v="0.37414965986391169"/>
    <s v="30-39.99%"/>
    <x v="0"/>
    <x v="3"/>
    <n v="12.19999999999954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28"/>
    <x v="0"/>
    <x v="4"/>
    <x v="4"/>
    <x v="1"/>
    <n v="1.3015699999999999"/>
    <n v="1.2987599999999999"/>
    <n v="28.099999999999792"/>
    <s v="25-29.99"/>
    <n v="1.30118"/>
    <n v="1.3024100000000001"/>
    <n v="1.3011699999999999"/>
    <n v="1.3013699999999999"/>
    <s v="bull"/>
    <s v="bull"/>
    <s v="same"/>
    <n v="12.400000000001299"/>
    <s v="12-14.99"/>
    <n v="0.14234875444838396"/>
    <s v="10-14.99%"/>
    <n v="24.100000000000232"/>
    <s v="20-29.99"/>
    <n v="1.8999999999991246"/>
    <n v="0"/>
    <s v="0-9.99%"/>
    <n v="0.15322580645152625"/>
    <s v="10-19.99%"/>
    <n v="8.4000000000017394"/>
    <s v="5-9.99"/>
    <n v="0.67741935483877902"/>
    <s v="60-69.99%"/>
    <n v="1.287096774193087"/>
    <s v="1-1.99"/>
    <x v="0"/>
    <x v="1"/>
    <n v="8.4000000000012989"/>
    <m/>
    <s v=""/>
    <s v=""/>
    <s v=""/>
    <s v=""/>
    <s v=""/>
    <s v=""/>
    <s v=""/>
    <m/>
    <m/>
    <s v=""/>
    <s v=""/>
    <s v=""/>
    <m/>
    <n v="1.30145"/>
    <n v="1.30297"/>
    <n v="1.3010600000000001"/>
    <n v="1.3021799999999999"/>
    <m/>
    <s v="bull"/>
    <n v="0.73298429319380798"/>
    <n v="19.099999999998563"/>
    <n v="7.299999999998974"/>
    <n v="0.38219895287955619"/>
    <m/>
    <n v="1.30209"/>
    <n v="1.3032900000000001"/>
    <n v="1.3013699999999999"/>
    <n v="1.30165"/>
    <m/>
    <s v="bear"/>
    <n v="0.89583333333335258"/>
    <n v="19.200000000001438"/>
    <n v="4.3999999999999595"/>
    <n v="0.2291666666666474"/>
    <m/>
    <n v="22.299999999999542"/>
    <s v="21-22.99"/>
    <n v="11.699999999998933"/>
    <n v="0.30548302872059879"/>
    <s v="30-39.99%"/>
    <n v="1.3032900000000001"/>
    <n v="1.3010600000000001"/>
    <n v="17.200000000001658"/>
    <s v="15-19.99"/>
    <n v="0.18149466192163421"/>
    <s v="10-19.99%"/>
    <n v="1.7983870967739684"/>
    <s v="170+%"/>
    <s v="Mixed"/>
    <n v="0.81462140992173204"/>
    <s v="80-99.99%"/>
    <x v="2"/>
    <x v="3"/>
    <n v="18.299999999999542"/>
    <n v="1.2968599999999999"/>
    <n v="1.8834080717490087"/>
    <n v="42.000000000002032"/>
    <n v="18.299999999999542"/>
    <n v="1"/>
    <n v="18.299999999999542"/>
    <n v="-28.799999999999542"/>
    <n v="1.5737704918032931"/>
    <s v="no"/>
    <m/>
    <e v="#VALUE!"/>
    <m/>
    <m/>
    <s v="sell stop"/>
    <n v="1.3036900000000002"/>
    <n v="1.2990800000000002"/>
    <n v="1.30081"/>
    <n v="2.6229166666664704E-2"/>
    <n v="1"/>
    <n v="18.299999999998708"/>
    <n v="-28.800000000002157"/>
  </r>
  <r>
    <s v="Július 28"/>
    <x v="0"/>
    <x v="4"/>
    <x v="4"/>
    <x v="2"/>
    <n v="1.3015699999999999"/>
    <n v="1.2965800000000001"/>
    <n v="49.899999999998279"/>
    <s v="45-49.99"/>
    <n v="1.30118"/>
    <n v="1.3024100000000001"/>
    <n v="1.3011699999999999"/>
    <n v="1.3013699999999999"/>
    <s v="bull"/>
    <s v="bull"/>
    <s v="same"/>
    <n v="12.400000000001299"/>
    <s v="12-14.99"/>
    <n v="8.0160320641276497E-2"/>
    <s v="0-9.99%"/>
    <n v="45.89999999999872"/>
    <s v="40-49.99"/>
    <n v="1.8999999999991246"/>
    <n v="0"/>
    <s v="0-9.99%"/>
    <n v="0.15322580645152625"/>
    <s v="10-19.99%"/>
    <n v="8.4000000000017394"/>
    <s v="5-9.99"/>
    <n v="0.67741935483877902"/>
    <s v="60-69.99%"/>
    <n v="1.287096774193087"/>
    <s v="1-1.99"/>
    <x v="1"/>
    <x v="1"/>
    <n v="8.4000000000012989"/>
    <n v="1.2986599999999999"/>
    <n v="2.0241935483868945"/>
    <n v="25.100000000000122"/>
    <n v="18.320000000002338"/>
    <n v="1.8"/>
    <n v="18.320000000002338"/>
    <n v="-18.900000000001299"/>
    <n v="1.0316593886462275"/>
    <s v="n"/>
    <m/>
    <s v=""/>
    <s v="win"/>
    <n v="18.320000000001503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028100000000002"/>
    <n v="1.2991879999999998"/>
    <n v="1.3009199999999999"/>
    <n v="3.9968253968245694E-2"/>
    <n v="1.8"/>
    <n v="18.320000000001503"/>
    <n v="-18.900000000003914"/>
  </r>
  <r>
    <s v="Július 27"/>
    <x v="0"/>
    <x v="4"/>
    <x v="0"/>
    <x v="0"/>
    <n v="1.30444"/>
    <n v="1.29806"/>
    <n v="63.800000000000523"/>
    <s v="60-64.99"/>
    <n v="1.29915"/>
    <n v="1.3009200000000001"/>
    <n v="1.29569"/>
    <n v="1.2965800000000001"/>
    <s v="bear"/>
    <s v="bear"/>
    <s v="same"/>
    <n v="52.300000000000679"/>
    <s v="29+"/>
    <n v="0.44827586206897513"/>
    <s v="40-49.99%"/>
    <n v="35.199999999999676"/>
    <s v="30-39.99"/>
    <n v="25.699999999999612"/>
    <n v="0.57587548638130281"/>
    <s v="50-59.99%"/>
    <n v="0.49139579349903018"/>
    <s v="40-49.99%"/>
    <n v="23.699999999999832"/>
    <s v="20+"/>
    <n v="0.45315487571700813"/>
    <s v="40-49.99%"/>
    <n v="11.646080305926933"/>
    <s v="10-19.99"/>
    <x v="0"/>
    <x v="2"/>
    <s v=""/>
    <m/>
    <s v=""/>
    <s v=""/>
    <s v=""/>
    <s v=""/>
    <s v=""/>
    <s v=""/>
    <s v=""/>
    <m/>
    <m/>
    <s v=""/>
    <s v=""/>
    <s v=""/>
    <m/>
    <n v="1.2966599999999999"/>
    <n v="1.2985800000000001"/>
    <n v="1.2963100000000001"/>
    <n v="1.2985100000000001"/>
    <m/>
    <s v="bull"/>
    <n v="0.7709251101321245"/>
    <n v="22.699999999999942"/>
    <n v="18.500000000001293"/>
    <n v="0.81497797356834101"/>
    <m/>
    <n v="1.2985500000000001"/>
    <n v="1.29857"/>
    <n v="1.29677"/>
    <n v="1.2969999999999999"/>
    <m/>
    <s v="bear"/>
    <n v="0.71666666666666456"/>
    <n v="18.000000000000238"/>
    <n v="15.500000000001624"/>
    <n v="0.86111111111118988"/>
    <m/>
    <n v="22.699999999999942"/>
    <s v="21-22.99"/>
    <n v="34.000000000002913"/>
    <n v="0.83538083538090324"/>
    <s v="80-99.99%"/>
    <n v="1.2985800000000001"/>
    <n v="1.2963100000000001"/>
    <n v="17.499999999999183"/>
    <s v="15-19.99"/>
    <n v="8.1504702194368603E-2"/>
    <s v="0-9.99%"/>
    <n v="0.43403441682599708"/>
    <s v="40-49.99%"/>
    <s v="Mixed"/>
    <n v="0.74692874692872679"/>
    <s v="70-79.99%"/>
    <x v="2"/>
    <x v="0"/>
    <n v="-29.199999999999942"/>
    <m/>
    <s v=""/>
    <n v="-22.699999999999942"/>
    <n v="-29.199999999999942"/>
    <n v="1"/>
    <n v="18.699999999999942"/>
    <n v="-29.199999999999942"/>
    <n v="1.5614973262032104"/>
    <m/>
    <m/>
    <s v=""/>
    <m/>
    <m/>
    <s v="buy stop"/>
    <n v="1.29606"/>
    <n v="1.3008500000000001"/>
    <n v="1.2989800000000002"/>
    <n v="2.5869863013696363E-2"/>
    <n v="1"/>
    <n v="18.699999999998163"/>
    <n v="-29.200000000002557"/>
  </r>
  <r>
    <s v="Július 27"/>
    <x v="0"/>
    <x v="4"/>
    <x v="0"/>
    <x v="1"/>
    <n v="1.30172"/>
    <n v="1.2991699999999999"/>
    <n v="25.500000000000522"/>
    <s v="25-29.99"/>
    <n v="1.29959"/>
    <n v="1.3020799999999999"/>
    <n v="1.29959"/>
    <n v="1.3006500000000001"/>
    <s v="bull"/>
    <s v="bull"/>
    <s v="same"/>
    <n v="24.899999999998812"/>
    <s v="23-24.99"/>
    <n v="0.8352941176470281"/>
    <s v="80-99.99%"/>
    <n v="4.2000000000008697"/>
    <s v="0-9.99"/>
    <n v="10.600000000000609"/>
    <n v="0"/>
    <s v="0-9.99%"/>
    <n v="0.42570281124502468"/>
    <s v="40-49.99%"/>
    <n v="3.5999999999991594"/>
    <s v="2.5-4.99"/>
    <n v="0.1445783132529852"/>
    <s v="10-19.99%"/>
    <n v="1.532530120481731"/>
    <s v="1-1.99"/>
    <x v="0"/>
    <x v="1"/>
    <n v="20.899999999998812"/>
    <m/>
    <s v=""/>
    <s v=""/>
    <s v=""/>
    <s v=""/>
    <s v=""/>
    <s v=""/>
    <s v=""/>
    <m/>
    <m/>
    <s v=""/>
    <s v=""/>
    <s v=""/>
    <m/>
    <n v="1.3007500000000001"/>
    <n v="1.30128"/>
    <n v="1.2997399999999999"/>
    <n v="1.30097"/>
    <m/>
    <s v="bull"/>
    <n v="0"/>
    <n v="15.400000000000968"/>
    <n v="2.1999999999988695"/>
    <n v="0.14285714285706047"/>
    <m/>
    <n v="1.3009999999999999"/>
    <n v="1.30138"/>
    <n v="1.29786"/>
    <n v="1.2991900000000001"/>
    <m/>
    <s v="bear"/>
    <n v="0"/>
    <n v="35.199999999999676"/>
    <n v="18.099999999998673"/>
    <n v="0.51420454545451244"/>
    <m/>
    <n v="35.199999999999676"/>
    <s v="29+"/>
    <n v="20.299999999997542"/>
    <n v="0.40118577075093442"/>
    <s v="40-49.99%"/>
    <n v="1.30138"/>
    <n v="1.29786"/>
    <n v="13.099999999999223"/>
    <s v="12-14.99"/>
    <n v="0.8666666666666667"/>
    <s v="80-99.99%"/>
    <n v="1.41365461847395"/>
    <s v="140-149.99%"/>
    <s v="Mixed"/>
    <n v="0"/>
    <s v="0-9.99%"/>
    <x v="0"/>
    <x v="0"/>
    <n v="-41.69999999999967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27"/>
    <x v="0"/>
    <x v="4"/>
    <x v="0"/>
    <x v="1"/>
    <n v="1.30172"/>
    <n v="1.2991699999999999"/>
    <n v="25.500000000000522"/>
    <s v="25-29.99"/>
    <n v="1.2991699999999999"/>
    <n v="1.3004100000000001"/>
    <n v="1.29877"/>
    <n v="1.3001499999999999"/>
    <s v="bear"/>
    <s v="bull"/>
    <s v="opp"/>
    <n v="16.400000000000858"/>
    <s v="15-16.99"/>
    <n v="0.48627450980396253"/>
    <s v="40-49.99%"/>
    <n v="13.099999999999223"/>
    <s v="10-19.99"/>
    <n v="9.7999999999998089"/>
    <n v="0"/>
    <s v="0-9.99%"/>
    <n v="0.59756097560971322"/>
    <s v="50-59.99%"/>
    <n v="3.9999999999995595"/>
    <s v="2.5-4.99"/>
    <n v="0.2439024390243506"/>
    <s v="20-29.99%"/>
    <n v="2.3902439024385895"/>
    <s v="2-2.99"/>
    <x v="0"/>
    <x v="1"/>
    <n v="12.400000000000858"/>
    <m/>
    <s v=""/>
    <s v=""/>
    <s v=""/>
    <s v=""/>
    <s v=""/>
    <s v=""/>
    <s v=""/>
    <m/>
    <m/>
    <s v=""/>
    <s v=""/>
    <s v=""/>
    <m/>
    <n v="1.30017"/>
    <n v="1.30101"/>
    <n v="1.29918"/>
    <n v="1.2996300000000001"/>
    <m/>
    <s v="bear"/>
    <n v="0"/>
    <n v="18.299999999999983"/>
    <n v="5.3999999999998494"/>
    <n v="0.29508196721310681"/>
    <m/>
    <n v="1.29959"/>
    <n v="1.3020799999999999"/>
    <n v="1.29959"/>
    <n v="1.3006500000000001"/>
    <m/>
    <s v="bull"/>
    <n v="0"/>
    <n v="24.899999999998812"/>
    <n v="10.600000000000609"/>
    <n v="0.42570281124502468"/>
    <m/>
    <n v="28.999999999999027"/>
    <s v="27-28.99"/>
    <n v="16.000000000000458"/>
    <n v="0.37037037037039133"/>
    <s v="30-39.99%"/>
    <n v="1.3020799999999999"/>
    <n v="1.29918"/>
    <n v="3.5999999999991594"/>
    <s v="2.5-4.99"/>
    <n v="0.99607843137252339"/>
    <s v="90+%"/>
    <n v="1.7682926829266774"/>
    <s v="170+%"/>
    <s v="Mixed"/>
    <n v="0"/>
    <s v="0-9.99%"/>
    <x v="0"/>
    <x v="0"/>
    <n v="-35.49999999999902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27"/>
    <x v="0"/>
    <x v="4"/>
    <x v="0"/>
    <x v="2"/>
    <n v="1.30172"/>
    <n v="1.2979700000000001"/>
    <n v="37.499999999999204"/>
    <s v="35-39.99"/>
    <n v="1.29959"/>
    <n v="1.3020799999999999"/>
    <n v="1.29959"/>
    <n v="1.3006500000000001"/>
    <s v="bull"/>
    <s v="bull"/>
    <s v="same"/>
    <n v="24.899999999998812"/>
    <s v="23-24.99"/>
    <n v="0.56800000000000284"/>
    <s v="50-59.99%"/>
    <n v="16.199999999999552"/>
    <s v="10-19.99"/>
    <n v="10.600000000000609"/>
    <n v="0"/>
    <s v="0-9.99%"/>
    <n v="0.42570281124502468"/>
    <s v="40-49.99%"/>
    <n v="3.5999999999991594"/>
    <s v="2.5-4.99"/>
    <n v="0.1445783132529852"/>
    <s v="10-19.99%"/>
    <n v="1.532530120481731"/>
    <s v="1-1.99"/>
    <x v="0"/>
    <x v="1"/>
    <n v="20.899999999998812"/>
    <m/>
    <s v=""/>
    <s v=""/>
    <s v=""/>
    <s v=""/>
    <s v=""/>
    <s v=""/>
    <s v=""/>
    <m/>
    <m/>
    <s v=""/>
    <s v=""/>
    <s v=""/>
    <m/>
    <n v="1.3007500000000001"/>
    <n v="1.30128"/>
    <n v="1.2997399999999999"/>
    <n v="1.30097"/>
    <m/>
    <s v="bull"/>
    <n v="0"/>
    <n v="15.400000000000968"/>
    <n v="2.1999999999988695"/>
    <n v="0.14285714285706047"/>
    <m/>
    <n v="1.3009999999999999"/>
    <n v="1.30138"/>
    <n v="1.29786"/>
    <n v="1.2991900000000001"/>
    <m/>
    <s v="bear"/>
    <n v="0"/>
    <n v="35.199999999999676"/>
    <n v="18.099999999998673"/>
    <n v="0.51420454545451244"/>
    <m/>
    <n v="35.199999999999676"/>
    <s v="29+"/>
    <n v="20.299999999997542"/>
    <n v="0.40118577075093442"/>
    <s v="40-49.99%"/>
    <n v="1.30138"/>
    <n v="1.29786"/>
    <n v="1.100000000000545"/>
    <s v="20+"/>
    <n v="0.90933333333332933"/>
    <s v="90+%"/>
    <n v="1.41365461847395"/>
    <s v="140-149.99%"/>
    <s v="Mixed"/>
    <n v="0"/>
    <s v="0-9.99%"/>
    <x v="0"/>
    <x v="0"/>
    <n v="-41.69999999999967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27"/>
    <x v="0"/>
    <x v="4"/>
    <x v="0"/>
    <x v="2"/>
    <n v="1.30172"/>
    <n v="1.2979700000000001"/>
    <n v="37.499999999999204"/>
    <s v="35-39.99"/>
    <n v="1.2981400000000001"/>
    <n v="1.2984800000000001"/>
    <n v="1.2971699999999999"/>
    <n v="1.2981799999999999"/>
    <s v="bear"/>
    <s v="bull"/>
    <s v="opp"/>
    <n v="13.100000000001444"/>
    <s v="12-14.99"/>
    <n v="0.13600000000000567"/>
    <s v="10-14.99%"/>
    <n v="32.399999999999096"/>
    <s v="30-39.99"/>
    <n v="0.39999999999817959"/>
    <n v="0"/>
    <s v="0-9.99%"/>
    <n v="3.053435114489584E-2"/>
    <s v="0-9.99%"/>
    <n v="8.0000000000013394"/>
    <s v="5-9.99"/>
    <n v="0.61068702290079835"/>
    <s v="60-69.99%"/>
    <n v="0.2442748091592076"/>
    <s v="0-0.99"/>
    <x v="0"/>
    <x v="1"/>
    <n v="9.1000000000014438"/>
    <m/>
    <s v=""/>
    <s v=""/>
    <s v=""/>
    <s v=""/>
    <s v=""/>
    <s v=""/>
    <s v=""/>
    <m/>
    <m/>
    <s v=""/>
    <s v=""/>
    <s v=""/>
    <m/>
    <n v="1.2980799999999999"/>
    <n v="1.3010200000000001"/>
    <n v="1.2979700000000001"/>
    <n v="1.30057"/>
    <m/>
    <s v="bull"/>
    <n v="0"/>
    <n v="30.499999999999972"/>
    <n v="24.900000000001032"/>
    <n v="0.81639344262298541"/>
    <m/>
    <n v="1.3005800000000001"/>
    <n v="1.3006899999999999"/>
    <n v="1.2995300000000001"/>
    <n v="1.2998700000000001"/>
    <m/>
    <s v="bear"/>
    <n v="0"/>
    <n v="11.599999999998278"/>
    <n v="7.0999999999998842"/>
    <n v="0.61206896551732226"/>
    <m/>
    <n v="30.499999999999972"/>
    <s v="29+"/>
    <n v="32.000000000000917"/>
    <n v="0.76009501187653794"/>
    <s v="70-79.99%"/>
    <n v="1.3010200000000001"/>
    <n v="1.2979700000000001"/>
    <n v="0"/>
    <s v="20+"/>
    <n v="0.81333333333334978"/>
    <s v="80-99.99%"/>
    <n v="2.3282442748089016"/>
    <s v="170+%"/>
    <s v="Mixed"/>
    <n v="0"/>
    <s v="0-9.99%"/>
    <x v="0"/>
    <x v="3"/>
    <n v="26.49999999999997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26"/>
    <x v="0"/>
    <x v="4"/>
    <x v="1"/>
    <x v="0"/>
    <n v="1.29484"/>
    <n v="1.29196"/>
    <n v="28.799999999999937"/>
    <s v="25-29.99"/>
    <n v="1.2941100000000001"/>
    <n v="1.2952999999999999"/>
    <n v="1.29375"/>
    <n v="1.29497"/>
    <s v="bull"/>
    <s v="bull"/>
    <s v="same"/>
    <n v="15.499999999999403"/>
    <s v="15-16.99"/>
    <n v="0.37847222222223537"/>
    <s v="30-39.99%"/>
    <n v="17.899999999999583"/>
    <s v="10-19.99"/>
    <n v="8.5999999999986088"/>
    <n v="0.1511627906976564"/>
    <s v="10-19.99%"/>
    <n v="0.55483870967735094"/>
    <s v="50-59.99%"/>
    <n v="4.5999999999990493"/>
    <s v="2.5-4.99"/>
    <n v="0.29677419354833717"/>
    <s v="20-29.99%"/>
    <n v="2.552258064515287"/>
    <s v="2-2.99"/>
    <x v="1"/>
    <x v="0"/>
    <n v="-21.999999999999403"/>
    <m/>
    <s v=""/>
    <n v="-15.499999999999403"/>
    <n v="-21.999999999999403"/>
    <n v="1.5"/>
    <n v="19.249999999999105"/>
    <n v="-21.999999999999403"/>
    <n v="1.142857142857165"/>
    <m/>
    <m/>
    <s v=""/>
    <s v="lose"/>
    <n v="-22.000000000002018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957000000000001"/>
    <n v="1.2916750000000001"/>
    <n v="1.2934999999999999"/>
    <n v="3.4336363636360487E-2"/>
    <n v="1.5"/>
    <n v="19.24999999999827"/>
    <n v="-22.000000000002018"/>
  </r>
  <r>
    <s v="Július 26"/>
    <x v="0"/>
    <x v="4"/>
    <x v="1"/>
    <x v="1"/>
    <n v="1.29396"/>
    <n v="1.2903500000000001"/>
    <n v="36.099999999998914"/>
    <s v="35-39.99"/>
    <n v="1.2927500000000001"/>
    <n v="1.29298"/>
    <n v="1.2898700000000001"/>
    <n v="1.2899799999999999"/>
    <s v="bear"/>
    <s v="bear"/>
    <s v="same"/>
    <n v="31.099999999999461"/>
    <s v="29+"/>
    <n v="0.72853185595567571"/>
    <s v="70-79.99%"/>
    <n v="9.7999999999998124"/>
    <s v="0-9.99"/>
    <n v="27.700000000001612"/>
    <n v="0.13357400722028229"/>
    <s v="10-19.99%"/>
    <n v="0.89067524115762353"/>
    <s v="80-99.99%"/>
    <n v="4.8000000000003595"/>
    <s v="2.5-4.99"/>
    <n v="0.15434083601287596"/>
    <s v="10-19.99%"/>
    <n v="4.2752411575569136"/>
    <s v="4-4.99"/>
    <x v="0"/>
    <x v="1"/>
    <n v="27.099999999999461"/>
    <m/>
    <s v=""/>
    <s v=""/>
    <s v=""/>
    <s v=""/>
    <s v=""/>
    <s v=""/>
    <s v=""/>
    <m/>
    <m/>
    <s v=""/>
    <s v=""/>
    <s v=""/>
    <m/>
    <n v="1.2900700000000001"/>
    <n v="1.2907999999999999"/>
    <n v="1.2888599999999999"/>
    <n v="1.29071"/>
    <m/>
    <s v="bull"/>
    <n v="0.76804123711349115"/>
    <n v="19.400000000000528"/>
    <n v="6.3999999999997392"/>
    <n v="0.32989690721647241"/>
    <m/>
    <n v="1.2907599999999999"/>
    <n v="1.2909900000000001"/>
    <n v="1.2897700000000001"/>
    <n v="1.29033"/>
    <m/>
    <s v="bear"/>
    <n v="0.47540983606559467"/>
    <n v="12.199999999999989"/>
    <n v="4.2999999999993044"/>
    <n v="0.35245901639338595"/>
    <m/>
    <n v="21.300000000001873"/>
    <s v="21-22.99"/>
    <n v="10.699999999999044"/>
    <n v="0.33860759493667308"/>
    <s v="30-39.99%"/>
    <n v="1.2909900000000001"/>
    <n v="1.2888599999999999"/>
    <n v="14.900000000002134"/>
    <s v="12-14.99"/>
    <n v="0.1772853185595549"/>
    <s v="10-19.99%"/>
    <n v="0.68488745980714605"/>
    <s v="60-69.99%"/>
    <s v="Mixed"/>
    <n v="0.65506329113930517"/>
    <s v="60-69.99%"/>
    <x v="0"/>
    <x v="3"/>
    <n v="17.30000000000187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26"/>
    <x v="0"/>
    <x v="4"/>
    <x v="1"/>
    <x v="1"/>
    <n v="1.29396"/>
    <n v="1.2903500000000001"/>
    <n v="36.099999999998914"/>
    <s v="35-39.99"/>
    <n v="1.2931299999999999"/>
    <n v="1.29467"/>
    <n v="1.2929900000000001"/>
    <n v="1.29396"/>
    <s v="bull"/>
    <s v="bull"/>
    <s v="same"/>
    <n v="16.799999999999038"/>
    <s v="15-16.99"/>
    <n v="0.26869806094181287"/>
    <s v="20-29.99%"/>
    <n v="26.399999999999761"/>
    <s v="20-29.99"/>
    <n v="8.3000000000010843"/>
    <n v="0"/>
    <s v="0-9.99%"/>
    <n v="0.49404761904771188"/>
    <s v="40-49.99%"/>
    <n v="7.0999999999998842"/>
    <s v="5-9.99"/>
    <n v="0.42261904761906494"/>
    <s v="40-49.99%"/>
    <n v="3.5077380952386972"/>
    <s v="3-3.99"/>
    <x v="0"/>
    <x v="0"/>
    <n v="-23.299999999999038"/>
    <m/>
    <s v=""/>
    <s v=""/>
    <s v=""/>
    <s v=""/>
    <s v=""/>
    <s v=""/>
    <s v=""/>
    <m/>
    <m/>
    <s v=""/>
    <s v=""/>
    <s v=""/>
    <m/>
    <n v="1.2939700000000001"/>
    <n v="1.29539"/>
    <n v="1.2926299999999999"/>
    <n v="1.2951900000000001"/>
    <m/>
    <s v="bull"/>
    <n v="0.51811594202898292"/>
    <n v="27.600000000000957"/>
    <n v="12.199999999999989"/>
    <n v="0.44202898550723063"/>
    <m/>
    <n v="1.29518"/>
    <n v="1.2957799999999999"/>
    <n v="1.2939799999999999"/>
    <n v="1.29497"/>
    <m/>
    <s v="bear"/>
    <n v="1"/>
    <n v="18.000000000000238"/>
    <n v="2.1000000000004349"/>
    <n v="0.11666666666668928"/>
    <m/>
    <n v="31.499999999999861"/>
    <s v="29+"/>
    <n v="14.300000000000423"/>
    <n v="0.31359649122807126"/>
    <s v="30-39.99%"/>
    <n v="1.2957799999999999"/>
    <n v="1.2926299999999999"/>
    <n v="18.199999999999328"/>
    <s v="15-19.99"/>
    <n v="0.3684210526316048"/>
    <s v="30-39.99%"/>
    <n v="1.875000000000099"/>
    <s v="170+%"/>
    <s v="Mixed"/>
    <n v="0.70833333333332937"/>
    <s v="70-79.99%"/>
    <x v="2"/>
    <x v="3"/>
    <n v="27.499999999999861"/>
    <n v="1.2888599999999999"/>
    <n v="1.1968253968254183"/>
    <n v="37.700000000000514"/>
    <n v="30.649999999999849"/>
    <n v="1.1000000000000001"/>
    <n v="30.649999999999849"/>
    <n v="-37.999999999999858"/>
    <n v="1.2398042414355643"/>
    <m/>
    <m/>
    <s v=""/>
    <m/>
    <m/>
    <s v="sell stop"/>
    <n v="1.2961800000000001"/>
    <n v="1.289415"/>
    <n v="1.2923799999999999"/>
    <n v="1.9878947368419761E-2"/>
    <n v="1.1000000000000001"/>
    <n v="30.649999999999679"/>
    <n v="-38.000000000002473"/>
  </r>
  <r>
    <s v="Július 26"/>
    <x v="0"/>
    <x v="4"/>
    <x v="1"/>
    <x v="2"/>
    <n v="1.2943"/>
    <n v="1.28823"/>
    <n v="60.700000000000202"/>
    <s v="60-64.99"/>
    <n v="1.2931299999999999"/>
    <n v="1.29467"/>
    <n v="1.2929900000000001"/>
    <n v="1.29396"/>
    <s v="bull"/>
    <s v="bull"/>
    <s v="same"/>
    <n v="16.799999999999038"/>
    <s v="15-16.99"/>
    <n v="0.21581548599669159"/>
    <s v="20-29.99%"/>
    <n v="47.600000000000975"/>
    <s v="40-49.99"/>
    <n v="8.3000000000010843"/>
    <n v="0"/>
    <s v="0-9.99%"/>
    <n v="0.49404761904771188"/>
    <s v="40-49.99%"/>
    <n v="3.6999999999998145"/>
    <s v="2.5-4.99"/>
    <n v="0.22023809523809681"/>
    <s v="20-29.99%"/>
    <n v="1.8279761904764424"/>
    <s v="1-1.99"/>
    <x v="0"/>
    <x v="0"/>
    <n v="-23.299999999999038"/>
    <m/>
    <s v=""/>
    <s v=""/>
    <s v=""/>
    <s v=""/>
    <s v=""/>
    <s v=""/>
    <s v=""/>
    <m/>
    <m/>
    <s v=""/>
    <s v=""/>
    <s v=""/>
    <m/>
    <n v="1.2939700000000001"/>
    <n v="1.29539"/>
    <n v="1.2926299999999999"/>
    <n v="1.2951900000000001"/>
    <m/>
    <s v="bull"/>
    <n v="0.3949275362318832"/>
    <n v="27.600000000000957"/>
    <n v="12.199999999999989"/>
    <n v="0.44202898550723063"/>
    <m/>
    <n v="1.29518"/>
    <n v="1.2957799999999999"/>
    <n v="1.2939799999999999"/>
    <n v="1.29497"/>
    <m/>
    <s v="bear"/>
    <n v="0.82222222222217012"/>
    <n v="18.000000000000238"/>
    <n v="2.1000000000004349"/>
    <n v="0.11666666666668928"/>
    <m/>
    <n v="31.499999999999861"/>
    <s v="29+"/>
    <n v="14.300000000000423"/>
    <n v="0.31359649122807126"/>
    <s v="30-39.99%"/>
    <n v="1.2957799999999999"/>
    <n v="1.2926299999999999"/>
    <n v="14.799999999999258"/>
    <s v="12-14.99"/>
    <n v="0.27512355848435827"/>
    <s v="20-29.99%"/>
    <n v="1.875000000000099"/>
    <s v="170+%"/>
    <s v="Mixed"/>
    <n v="0.56359649122804689"/>
    <s v="50-59.99%"/>
    <x v="0"/>
    <x v="3"/>
    <n v="27.49999999999986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23"/>
    <x v="0"/>
    <x v="4"/>
    <x v="2"/>
    <x v="0"/>
    <n v="1.29169"/>
    <n v="1.2792600000000001"/>
    <n v="124.29999999999941"/>
    <s v="120+"/>
    <n v="1.2906200000000001"/>
    <n v="1.29298"/>
    <n v="1.29061"/>
    <n v="1.2920100000000001"/>
    <s v="bull"/>
    <s v="bull"/>
    <s v="same"/>
    <n v="23.699999999999832"/>
    <s v="23-24.99"/>
    <n v="8.6886564762668941E-2"/>
    <s v="0-9.99%"/>
    <n v="113.49999999999972"/>
    <s v="90+"/>
    <n v="13.900000000000023"/>
    <n v="0.23021582733819959"/>
    <s v="20-29.99%"/>
    <n v="0.58649789029536381"/>
    <s v="50-59.99%"/>
    <n v="12.900000000000134"/>
    <s v="12-14.99"/>
    <n v="0.54430379746836388"/>
    <s v="50-59.99%"/>
    <n v="7.5658227848102717"/>
    <s v="7-7.99"/>
    <x v="0"/>
    <x v="1"/>
    <n v="19.699999999999832"/>
    <m/>
    <s v=""/>
    <s v=""/>
    <s v=""/>
    <s v=""/>
    <s v=""/>
    <s v=""/>
    <s v=""/>
    <m/>
    <m/>
    <s v=""/>
    <s v=""/>
    <s v=""/>
    <m/>
    <n v="1.2919700000000001"/>
    <n v="1.29217"/>
    <n v="1.2910600000000001"/>
    <n v="1.2917799999999999"/>
    <m/>
    <s v="bear"/>
    <n v="0.43243243243248652"/>
    <n v="11.099999999999444"/>
    <n v="1.9000000000013451"/>
    <n v="0.17117117117130093"/>
    <m/>
    <n v="1.29183"/>
    <n v="1.29254"/>
    <n v="1.2912699999999999"/>
    <n v="1.29156"/>
    <m/>
    <s v="bear"/>
    <n v="0.6692913385826359"/>
    <n v="12.700000000001044"/>
    <n v="2.6999999999999247"/>
    <n v="0.21259842519682698"/>
    <m/>
    <n v="14.799999999999258"/>
    <s v="12-14.99"/>
    <n v="4.6000000000012697"/>
    <n v="0.19327731092441913"/>
    <s v="10-19.99%"/>
    <n v="1.29254"/>
    <n v="1.2910600000000001"/>
    <n v="8.5000000000001741"/>
    <s v="5-9.99"/>
    <n v="5.0683829444884261E-2"/>
    <s v="0-9.99%"/>
    <n v="0.62447257383963561"/>
    <s v="60-69.99%"/>
    <s v="Reversal"/>
    <n v="0.55882352941177571"/>
    <s v="50-59.99%"/>
    <x v="0"/>
    <x v="3"/>
    <n v="10.79999999999925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23"/>
    <x v="0"/>
    <x v="4"/>
    <x v="2"/>
    <x v="3"/>
    <n v="1.29647"/>
    <n v="1.2859499999999999"/>
    <n v="105.20000000000084"/>
    <s v="100-119.99"/>
    <n v="1.28786"/>
    <n v="1.2884199999999999"/>
    <n v="1.2839400000000001"/>
    <n v="1.2867"/>
    <s v="bear"/>
    <s v="bear"/>
    <s v="same"/>
    <n v="44.799999999998178"/>
    <s v="29+"/>
    <n v="0.23479087452471034"/>
    <s v="20-29.99%"/>
    <n v="80.500000000001108"/>
    <s v="80-99.99"/>
    <n v="11.600000000000499"/>
    <n v="0"/>
    <s v="0-9.99%"/>
    <n v="0.2589285714285931"/>
    <s v="20-29.99%"/>
    <n v="20.099999999998452"/>
    <s v="20+"/>
    <n v="0.44866071428569798"/>
    <s v="40-49.99%"/>
    <n v="5.2044642857143204"/>
    <s v="5-5.99"/>
    <x v="0"/>
    <x v="1"/>
    <n v="40.799999999998178"/>
    <m/>
    <s v=""/>
    <s v=""/>
    <s v=""/>
    <s v=""/>
    <s v=""/>
    <s v=""/>
    <s v=""/>
    <m/>
    <m/>
    <s v=""/>
    <s v=""/>
    <s v=""/>
    <m/>
    <n v="1.2847900000000001"/>
    <n v="1.28488"/>
    <n v="1.2792600000000001"/>
    <n v="1.2813600000000001"/>
    <m/>
    <s v="bear"/>
    <n v="1"/>
    <n v="56.199999999999584"/>
    <n v="34.300000000000438"/>
    <n v="0.6103202846975212"/>
    <m/>
    <n v="1.28132"/>
    <n v="1.2836799999999999"/>
    <n v="1.28006"/>
    <n v="1.2831699999999999"/>
    <m/>
    <s v="bull"/>
    <n v="1"/>
    <n v="36.199999999999562"/>
    <n v="18.499999999999073"/>
    <n v="0.51104972375688662"/>
    <m/>
    <n v="56.199999999999584"/>
    <s v="29+"/>
    <n v="52.799999999999514"/>
    <n v="0.5714285714285714"/>
    <s v="50-59.99%"/>
    <n v="1.28488"/>
    <n v="1.2792600000000001"/>
    <n v="66.899999999998627"/>
    <s v="20+"/>
    <n v="-0.10171102661595968"/>
    <b v="0"/>
    <n v="1.2544642857143273"/>
    <s v="120-129.99%"/>
    <s v="Mixed"/>
    <n v="1"/>
    <s v="90+%"/>
    <x v="0"/>
    <x v="3"/>
    <n v="52.199999999999584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23"/>
    <x v="0"/>
    <x v="4"/>
    <x v="2"/>
    <x v="1"/>
    <n v="1.2912399999999999"/>
    <n v="1.28609"/>
    <n v="51.499999999999879"/>
    <s v="50-54.99"/>
    <n v="1.28844"/>
    <n v="1.2937700000000001"/>
    <n v="1.2884199999999999"/>
    <n v="1.29304"/>
    <s v="bull"/>
    <s v="bull"/>
    <s v="same"/>
    <n v="53.500000000001876"/>
    <s v="29+"/>
    <n v="0.54757281553399051"/>
    <s v="50-59.99%"/>
    <n v="23.299999999999436"/>
    <s v="20-29.99"/>
    <n v="45.999999999999375"/>
    <n v="0.39130434782609747"/>
    <s v="30-39.99%"/>
    <n v="0.85981308411210766"/>
    <s v="80-99.99%"/>
    <n v="25.300000000001432"/>
    <s v="20+"/>
    <n v="0.47289719626169241"/>
    <s v="40-49.99%"/>
    <n v="21.753271028037556"/>
    <s v="20-29.99"/>
    <x v="0"/>
    <x v="2"/>
    <s v=""/>
    <m/>
    <s v=""/>
    <s v=""/>
    <s v=""/>
    <s v=""/>
    <s v=""/>
    <s v=""/>
    <s v=""/>
    <m/>
    <m/>
    <s v=""/>
    <s v=""/>
    <s v=""/>
    <m/>
    <n v="1.2930200000000001"/>
    <n v="1.2946200000000001"/>
    <n v="1.29264"/>
    <n v="1.29399"/>
    <m/>
    <s v="bull"/>
    <n v="1"/>
    <n v="19.800000000000928"/>
    <n v="9.6999999999991537"/>
    <n v="0.48989898989892422"/>
    <m/>
    <n v="1.29406"/>
    <n v="1.29647"/>
    <n v="1.2939400000000001"/>
    <n v="1.29616"/>
    <m/>
    <s v="bull"/>
    <n v="1"/>
    <n v="25.299999999999212"/>
    <n v="20.999999999999908"/>
    <n v="0.83003952569172179"/>
    <m/>
    <n v="38.299999999999997"/>
    <s v="29+"/>
    <n v="30.699999999999061"/>
    <n v="0.68070953436804804"/>
    <s v="60-69.99%"/>
    <n v="1.29647"/>
    <n v="1.29264"/>
    <n v="52.300000000000679"/>
    <s v="20+"/>
    <n v="-0.27184466019418863"/>
    <b v="0"/>
    <n v="0.71588785046726455"/>
    <s v="70-79.99%"/>
    <s v="Continuation"/>
    <n v="1"/>
    <s v="90+%"/>
    <x v="2"/>
    <x v="3"/>
    <n v="34.299999999999997"/>
    <n v="1.27932"/>
    <n v="3.4778067885117494"/>
    <n v="133.19999999999999"/>
    <n v="38.130000000000003"/>
    <n v="1.1000000000000001"/>
    <n v="38.130000000000003"/>
    <n v="-44.8"/>
    <n v="1.1749278783110411"/>
    <n v="1.2948900000000001"/>
    <m/>
    <n v="0.58746736292430424"/>
    <m/>
    <m/>
    <s v="sell stop"/>
    <n v="1.2968700000000002"/>
    <n v="1.2886770000000001"/>
    <n v="1.2923899999999999"/>
    <n v="1.6861607142856162E-2"/>
    <n v="1.1000000000000001"/>
    <n v="38.129999999999391"/>
    <n v="-44.800000000002612"/>
  </r>
  <r>
    <s v="Július 23"/>
    <x v="0"/>
    <x v="4"/>
    <x v="2"/>
    <x v="2"/>
    <n v="1.2916799999999999"/>
    <n v="1.28609"/>
    <n v="55.899999999999835"/>
    <s v="55-59.99"/>
    <n v="1.28844"/>
    <n v="1.2937700000000001"/>
    <n v="1.2884199999999999"/>
    <n v="1.29304"/>
    <s v="bull"/>
    <s v="bull"/>
    <s v="same"/>
    <n v="53.500000000001876"/>
    <s v="29+"/>
    <n v="0.58318425760287129"/>
    <s v="50-59.99%"/>
    <n v="23.299999999999429"/>
    <s v="20-29.99"/>
    <n v="45.999999999999375"/>
    <n v="0.29565217391305354"/>
    <s v="20-29.99%"/>
    <n v="0.85981308411210766"/>
    <s v="80-99.99%"/>
    <n v="20.900000000001473"/>
    <s v="20+"/>
    <n v="0.39065420560749048"/>
    <s v="30-39.99%"/>
    <n v="17.970093457944316"/>
    <s v="10-19.99"/>
    <x v="0"/>
    <x v="2"/>
    <s v=""/>
    <m/>
    <s v=""/>
    <s v=""/>
    <s v=""/>
    <s v=""/>
    <s v=""/>
    <s v=""/>
    <s v=""/>
    <m/>
    <m/>
    <s v=""/>
    <s v=""/>
    <s v=""/>
    <m/>
    <n v="1.2930200000000001"/>
    <n v="1.2946200000000001"/>
    <n v="1.29264"/>
    <n v="1.29399"/>
    <m/>
    <s v="bull"/>
    <n v="1"/>
    <n v="19.800000000000928"/>
    <n v="9.6999999999991537"/>
    <n v="0.48989898989892422"/>
    <m/>
    <n v="1.29406"/>
    <n v="1.29647"/>
    <n v="1.2939400000000001"/>
    <n v="1.29616"/>
    <m/>
    <s v="bull"/>
    <n v="1"/>
    <n v="25.299999999999212"/>
    <n v="20.999999999999908"/>
    <n v="0.83003952569172179"/>
    <m/>
    <n v="38.299999999999997"/>
    <s v="29+"/>
    <n v="30.699999999999061"/>
    <n v="0.68070953436804804"/>
    <s v="60-69.99%"/>
    <n v="1.29647"/>
    <n v="1.29264"/>
    <n v="47.900000000000716"/>
    <s v="20+"/>
    <n v="-0.17173524150269673"/>
    <b v="0"/>
    <n v="0.71588785046726455"/>
    <s v="70-79.99%"/>
    <s v="Continuation"/>
    <n v="1"/>
    <s v="90+%"/>
    <x v="2"/>
    <x v="3"/>
    <n v="34.299999999999997"/>
    <n v="1.27932"/>
    <n v="3.4778067885117494"/>
    <n v="133.19999999999999"/>
    <n v="38.130000000000003"/>
    <n v="1.1000000000000001"/>
    <n v="38.130000000000003"/>
    <n v="-44.8"/>
    <n v="1.1749278783110411"/>
    <m/>
    <m/>
    <s v=""/>
    <m/>
    <m/>
    <s v="sell stop"/>
    <n v="1.2968700000000002"/>
    <n v="1.2886770000000001"/>
    <n v="1.2923899999999999"/>
    <n v="1.6861607142856162E-2"/>
    <n v="1.1000000000000001"/>
    <n v="38.129999999999391"/>
    <n v="-44.800000000002612"/>
  </r>
  <r>
    <s v="Július 22"/>
    <x v="0"/>
    <x v="4"/>
    <x v="3"/>
    <x v="0"/>
    <n v="1.2896099999999999"/>
    <n v="1.28379"/>
    <n v="58.199999999999363"/>
    <s v="55-59.99"/>
    <n v="1.2893699999999999"/>
    <n v="1.29"/>
    <n v="1.28826"/>
    <n v="1.2894699999999999"/>
    <s v="bull"/>
    <s v="bull"/>
    <s v="same"/>
    <n v="17.400000000000748"/>
    <s v="17-18.99"/>
    <n v="0.23195876288659401"/>
    <s v="20-29.99%"/>
    <n v="44.69999999999974"/>
    <s v="40-49.99"/>
    <n v="0.99999999999988987"/>
    <n v="0"/>
    <s v="0-9.99%"/>
    <n v="5.7471264367807293E-2"/>
    <s v="0-9.99%"/>
    <n v="3.9000000000011248"/>
    <s v="2.5-4.99"/>
    <n v="0.22413793103453777"/>
    <s v="20-29.99%"/>
    <n v="0.22413793103451307"/>
    <s v="0-0.99"/>
    <x v="0"/>
    <x v="0"/>
    <n v="-23.900000000000748"/>
    <m/>
    <s v=""/>
    <s v=""/>
    <s v=""/>
    <s v=""/>
    <s v=""/>
    <s v=""/>
    <s v=""/>
    <m/>
    <m/>
    <s v=""/>
    <s v=""/>
    <s v=""/>
    <m/>
    <n v="1.28966"/>
    <n v="1.2931900000000001"/>
    <n v="1.2895799999999999"/>
    <n v="1.2920199999999999"/>
    <m/>
    <s v="bull"/>
    <n v="0.99168975069252818"/>
    <n v="36.100000000001131"/>
    <n v="23.599999999999177"/>
    <n v="0.65373961218832233"/>
    <m/>
    <n v="1.29203"/>
    <n v="1.2921100000000001"/>
    <n v="1.2908200000000001"/>
    <n v="1.29091"/>
    <m/>
    <s v="bear"/>
    <n v="1"/>
    <n v="12.900000000000134"/>
    <n v="11.200000000000099"/>
    <n v="0.86821705426356455"/>
    <m/>
    <n v="36.100000000001131"/>
    <s v="29+"/>
    <n v="34.799999999999272"/>
    <n v="0.71020408163261983"/>
    <s v="70-79.99%"/>
    <n v="1.2931900000000001"/>
    <n v="1.2895799999999999"/>
    <n v="35.80000000000139"/>
    <s v="20+"/>
    <n v="5.1546391752533447E-3"/>
    <s v="0-9.99%"/>
    <n v="2.0747126436781369"/>
    <s v="170+%"/>
    <s v="Mixed"/>
    <n v="0.99387755102041364"/>
    <s v="90+%"/>
    <x v="0"/>
    <x v="0"/>
    <n v="-42.60000000000113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22"/>
    <x v="0"/>
    <x v="4"/>
    <x v="3"/>
    <x v="1"/>
    <n v="1.27857"/>
    <n v="1.2763199999999999"/>
    <n v="22.500000000000853"/>
    <s v="20-24.99"/>
    <n v="1.2779199999999999"/>
    <n v="1.27807"/>
    <n v="1.27501"/>
    <n v="1.27521"/>
    <s v="bear"/>
    <s v="bear"/>
    <s v="same"/>
    <n v="30.600000000000627"/>
    <s v="29+"/>
    <n v="0.77777777777781065"/>
    <s v="70-79.99%"/>
    <n v="4.9999999999994493"/>
    <s v="0-9.99"/>
    <n v="27.099999999999902"/>
    <n v="0.40959409594094037"/>
    <s v="40-49.99%"/>
    <n v="0.88562091503265838"/>
    <s v="80-99.99%"/>
    <n v="13.099999999999223"/>
    <s v="12-14.99"/>
    <n v="0.42810457516336453"/>
    <s v="40-49.99%"/>
    <n v="11.601633986927137"/>
    <s v="10-19.99"/>
    <x v="0"/>
    <x v="1"/>
    <n v="26.600000000000627"/>
    <m/>
    <s v=""/>
    <s v=""/>
    <s v=""/>
    <s v=""/>
    <s v=""/>
    <s v=""/>
    <s v=""/>
    <m/>
    <m/>
    <s v=""/>
    <s v=""/>
    <s v=""/>
    <m/>
    <n v="1.27525"/>
    <n v="1.2761199999999999"/>
    <n v="1.27457"/>
    <n v="1.2756799999999999"/>
    <m/>
    <s v="bull"/>
    <n v="1"/>
    <n v="15.499999999999403"/>
    <n v="4.2999999999993044"/>
    <n v="0.27741935483867547"/>
    <m/>
    <n v="1.27572"/>
    <n v="1.2761199999999999"/>
    <n v="1.27403"/>
    <n v="1.2756099999999999"/>
    <m/>
    <s v="bear"/>
    <n v="1"/>
    <n v="20.899999999999253"/>
    <n v="1.100000000000545"/>
    <n v="5.2631578947396382E-2"/>
    <m/>
    <n v="20.899999999999253"/>
    <s v="19-20.99"/>
    <n v="5.3999999999998494"/>
    <n v="0.14835164835164968"/>
    <s v="10-19.99%"/>
    <n v="1.2761199999999999"/>
    <n v="1.27403"/>
    <n v="22.899999999999032"/>
    <s v="20+"/>
    <n v="-8.8888888888875736E-2"/>
    <b v="0"/>
    <n v="0.68300653594767402"/>
    <s v="60-69.99%"/>
    <s v="Mixed"/>
    <n v="1"/>
    <s v="90+%"/>
    <x v="2"/>
    <x v="3"/>
    <n v="16.899999999999253"/>
    <n v="1.2931900000000001"/>
    <n v="8.1674641148328941"/>
    <n v="170.70000000000141"/>
    <n v="16.899999999999253"/>
    <n v="1"/>
    <n v="16.899999999999253"/>
    <n v="-27.399999999999253"/>
    <n v="1.6213017751479564"/>
    <s v="n"/>
    <m/>
    <s v=""/>
    <m/>
    <m/>
    <s v="buy stop"/>
    <n v="1.2737799999999999"/>
    <n v="1.2782099999999998"/>
    <n v="1.2765200000000001"/>
    <n v="2.7569343065691553E-2"/>
    <n v="1"/>
    <n v="16.899999999997473"/>
    <n v="-27.400000000001867"/>
  </r>
  <r>
    <s v="Július 21"/>
    <x v="0"/>
    <x v="4"/>
    <x v="4"/>
    <x v="0"/>
    <n v="1.2823800000000001"/>
    <n v="1.27962"/>
    <n v="27.600000000000957"/>
    <s v="25-29.99"/>
    <n v="1.28115"/>
    <n v="1.2829900000000001"/>
    <n v="1.28112"/>
    <n v="1.2825299999999999"/>
    <s v="bull"/>
    <s v="bull"/>
    <s v="same"/>
    <n v="18.700000000000383"/>
    <s v="17-18.99"/>
    <n v="0.45652173913043304"/>
    <s v="40-49.99%"/>
    <n v="15.000000000000568"/>
    <s v="10-19.99"/>
    <n v="13.799999999999368"/>
    <n v="0.1086956521738256"/>
    <s v="10-19.99%"/>
    <n v="0.73796791443845378"/>
    <s v="70-79.99%"/>
    <n v="6.0999999999999943"/>
    <s v="5-9.99"/>
    <n v="0.32620320855614277"/>
    <s v="30-39.99%"/>
    <n v="4.5016042780745638"/>
    <s v="4-4.99"/>
    <x v="1"/>
    <x v="1"/>
    <n v="14.700000000000383"/>
    <n v="1.2731600000000001"/>
    <n v="4.256684491978505"/>
    <n v="79.599999999999667"/>
    <n v="35.270000000000806"/>
    <n v="2.1"/>
    <n v="35.270000000000806"/>
    <n v="-25.200000000000383"/>
    <n v="0.71448823362630587"/>
    <n v="1.28278"/>
    <m/>
    <n v="0.8877005347593373"/>
    <s v="win"/>
    <n v="35.269999999999307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833900000000003"/>
    <n v="1.2774430000000001"/>
    <n v="1.28087"/>
    <n v="2.9976190476186909E-2"/>
    <n v="2.1"/>
    <n v="35.269999999999307"/>
    <n v="-25.200000000002998"/>
  </r>
  <r>
    <s v="Július 21"/>
    <x v="0"/>
    <x v="4"/>
    <x v="4"/>
    <x v="0"/>
    <n v="1.2823800000000001"/>
    <n v="1.27962"/>
    <n v="27.600000000000957"/>
    <s v="25-29.99"/>
    <n v="1.28037"/>
    <n v="1.2814700000000001"/>
    <n v="1.2791300000000001"/>
    <n v="1.28118"/>
    <s v="bear"/>
    <s v="bull"/>
    <s v="opp"/>
    <n v="23.400000000000087"/>
    <s v="23-24.99"/>
    <n v="0.67028985507248739"/>
    <s v="60-69.99%"/>
    <n v="9.0999999999996639"/>
    <s v="0-9.99"/>
    <n v="8.099999999999774"/>
    <n v="0"/>
    <s v="0-9.99%"/>
    <n v="0.34615384615383521"/>
    <s v="30-39.99%"/>
    <n v="4.8999999999987942"/>
    <s v="2.5-4.99"/>
    <n v="0.20940170940165709"/>
    <s v="20-29.99%"/>
    <n v="1.6961538461533752"/>
    <s v="1-1.99"/>
    <x v="0"/>
    <x v="0"/>
    <n v="-29.900000000000087"/>
    <m/>
    <s v=""/>
    <s v=""/>
    <s v=""/>
    <s v="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21"/>
    <x v="0"/>
    <x v="4"/>
    <x v="4"/>
    <x v="1"/>
    <n v="1.2896099999999999"/>
    <n v="1.28735"/>
    <n v="22.599999999999287"/>
    <s v="20-24.99"/>
    <n v="1.2886299999999999"/>
    <n v="1.2904"/>
    <n v="1.2886"/>
    <n v="1.2897400000000001"/>
    <s v="bull"/>
    <s v="bull"/>
    <s v="same"/>
    <n v="18.000000000000238"/>
    <s v="17-18.99"/>
    <n v="0.446902654867251"/>
    <s v="40-49.99%"/>
    <n v="12.499999999999734"/>
    <s v="10-19.99"/>
    <n v="11.100000000001664"/>
    <n v="0.1171171171172667"/>
    <s v="10-19.99%"/>
    <n v="0.61666666666675096"/>
    <s v="60-69.99%"/>
    <n v="7.9000000000006843"/>
    <s v="5-9.99"/>
    <n v="0.43888888888892108"/>
    <s v="40-49.99%"/>
    <n v="4.8716666666677542"/>
    <s v="4-4.99"/>
    <x v="0"/>
    <x v="1"/>
    <n v="14.000000000000238"/>
    <m/>
    <s v=""/>
    <s v=""/>
    <s v=""/>
    <s v=""/>
    <s v=""/>
    <s v=""/>
    <s v=""/>
    <m/>
    <m/>
    <s v=""/>
    <s v=""/>
    <s v=""/>
    <m/>
    <n v="1.28969"/>
    <n v="1.2912600000000001"/>
    <n v="1.2896300000000001"/>
    <n v="1.29098"/>
    <m/>
    <s v="bull"/>
    <n v="1"/>
    <n v="16.300000000000203"/>
    <n v="12.900000000000134"/>
    <n v="0.79141104294478359"/>
    <m/>
    <n v="1.29097"/>
    <n v="1.29097"/>
    <n v="1.28969"/>
    <n v="1.2897400000000001"/>
    <m/>
    <s v="bear"/>
    <n v="1"/>
    <n v="12.799999999999478"/>
    <n v="12.299999999998423"/>
    <n v="0.96093749999991596"/>
    <m/>
    <n v="16.300000000000203"/>
    <s v="15-16.99"/>
    <n v="25.199999999998557"/>
    <n v="0.86597938144325881"/>
    <s v="80-99.99%"/>
    <n v="1.2912600000000001"/>
    <n v="1.2896300000000001"/>
    <n v="16.500000000001513"/>
    <s v="15-19.99"/>
    <n v="-8.8495575221821474E-3"/>
    <b v="0"/>
    <n v="0.90555555555555489"/>
    <s v="90-99.99%"/>
    <s v="Mixed"/>
    <n v="1"/>
    <s v="90+%"/>
    <x v="2"/>
    <x v="3"/>
    <n v="12.300000000000203"/>
    <n v="1.2731600000000001"/>
    <n v="10.104294478527473"/>
    <n v="164.69999999999985"/>
    <n v="12.300000000000203"/>
    <n v="1"/>
    <n v="12.300000000000203"/>
    <n v="-22.800000000000203"/>
    <n v="1.8536585365853517"/>
    <n v="1.29097"/>
    <m/>
    <n v="0.82208588957047857"/>
    <m/>
    <m/>
    <s v="sell stop"/>
    <n v="1.2916600000000003"/>
    <n v="1.2882500000000001"/>
    <n v="1.28938"/>
    <n v="3.3131578947364328E-2"/>
    <n v="1"/>
    <n v="12.299999999999368"/>
    <n v="-22.800000000002818"/>
  </r>
  <r>
    <s v="Július 21"/>
    <x v="0"/>
    <x v="4"/>
    <x v="4"/>
    <x v="2"/>
    <n v="1.29067"/>
    <n v="1.28735"/>
    <n v="33.199999999999896"/>
    <s v="30-34.99"/>
    <n v="1.28969"/>
    <n v="1.2912600000000001"/>
    <n v="1.2896300000000001"/>
    <n v="1.29098"/>
    <s v="bull"/>
    <s v="bull"/>
    <s v="same"/>
    <n v="16.300000000000203"/>
    <s v="15-16.99"/>
    <n v="0.31325301204817263"/>
    <s v="30-39.99%"/>
    <n v="22.800000000000598"/>
    <s v="20-29.99"/>
    <n v="12.900000000000134"/>
    <n v="0.24031007751940253"/>
    <s v="20-29.99%"/>
    <n v="0.79141104294478359"/>
    <s v="70-79.99%"/>
    <n v="5.9000000000009045"/>
    <s v="5-9.99"/>
    <n v="0.36196319018410006"/>
    <s v="30-39.99%"/>
    <n v="4.6693251533749391"/>
    <s v="4-4.99"/>
    <x v="1"/>
    <x v="1"/>
    <n v="12.300000000000203"/>
    <n v="1.2731600000000001"/>
    <n v="10.104294478527473"/>
    <n v="164.69999999999985"/>
    <n v="20.450000000000305"/>
    <n v="1.5"/>
    <n v="20.450000000000305"/>
    <n v="-22.800000000000203"/>
    <n v="1.1149144254278662"/>
    <n v="1.2903800000000001"/>
    <m/>
    <n v="0.46012269938651479"/>
    <s v="win"/>
    <n v="20.44999999999947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916600000000003"/>
    <n v="1.2874350000000001"/>
    <n v="1.28938"/>
    <n v="3.3131578947364328E-2"/>
    <n v="1.5"/>
    <n v="20.44999999999947"/>
    <n v="-22.800000000002818"/>
  </r>
  <r>
    <s v="Július 21"/>
    <x v="0"/>
    <x v="4"/>
    <x v="4"/>
    <x v="2"/>
    <n v="1.29067"/>
    <n v="1.28735"/>
    <n v="33.199999999999896"/>
    <s v="30-34.99"/>
    <n v="1.28976"/>
    <n v="1.2903800000000001"/>
    <n v="1.2867"/>
    <n v="1.28783"/>
    <s v="bear"/>
    <s v="bear"/>
    <s v="same"/>
    <n v="36.800000000001276"/>
    <s v="29+"/>
    <n v="0.912650602409668"/>
    <s v="90+%"/>
    <n v="2.8999999999990145"/>
    <s v="0-9.99"/>
    <n v="19.299999999999873"/>
    <n v="0"/>
    <s v="0-9.99%"/>
    <n v="0.52445652173910884"/>
    <s v="50-59.99%"/>
    <n v="6.5000000000003944"/>
    <s v="5-9.99"/>
    <n v="0.17663043478261328"/>
    <s v="10-19.99%"/>
    <n v="3.4089673913044143"/>
    <s v="3-3.99"/>
    <x v="0"/>
    <x v="0"/>
    <n v="-43.300000000001276"/>
    <m/>
    <s v=""/>
    <s v=""/>
    <s v=""/>
    <s v="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20"/>
    <x v="0"/>
    <x v="4"/>
    <x v="0"/>
    <x v="3"/>
    <n v="1.30277"/>
    <n v="1.28556"/>
    <n v="172.09999999999948"/>
    <s v="120+"/>
    <n v="1.2862800000000001"/>
    <n v="1.2874099999999999"/>
    <n v="1.2838700000000001"/>
    <n v="1.2842899999999999"/>
    <s v="bear"/>
    <s v="bear"/>
    <s v="same"/>
    <n v="35.399999999998769"/>
    <s v="29+"/>
    <n v="0.10749564206855974"/>
    <s v="10-14.99%"/>
    <n v="153.60000000000042"/>
    <s v="90+"/>
    <n v="19.900000000001583"/>
    <n v="0.638190954773871"/>
    <s v="60-69.99%"/>
    <n v="0.5621468926554315"/>
    <s v="50-59.99%"/>
    <n v="16.899999999999693"/>
    <s v="15-19.99"/>
    <n v="0.47740112994351075"/>
    <s v="40-49.99%"/>
    <n v="9.5002824858766193"/>
    <s v="9-9.99"/>
    <x v="0"/>
    <x v="1"/>
    <n v="31.399999999998769"/>
    <m/>
    <s v=""/>
    <s v=""/>
    <s v=""/>
    <s v=""/>
    <s v=""/>
    <s v=""/>
    <s v=""/>
    <m/>
    <m/>
    <s v=""/>
    <s v=""/>
    <s v=""/>
    <m/>
    <n v="1.2843100000000001"/>
    <n v="1.28596"/>
    <n v="1.28423"/>
    <n v="1.2853699999999999"/>
    <m/>
    <s v="bull"/>
    <n v="0.76878612716765682"/>
    <n v="17.300000000000093"/>
    <n v="10.599999999998388"/>
    <n v="0.6127167630056839"/>
    <m/>
    <n v="1.28548"/>
    <n v="1.28698"/>
    <n v="1.28501"/>
    <n v="1.2866599999999999"/>
    <m/>
    <s v="bull"/>
    <n v="0.27918781725890501"/>
    <n v="19.700000000000273"/>
    <n v="11.799999999999589"/>
    <n v="0.59898477157357488"/>
    <m/>
    <n v="27.500000000000302"/>
    <s v="27-28.99"/>
    <n v="22.399999999997977"/>
    <n v="0.60540540540534471"/>
    <s v="60-69.99%"/>
    <n v="1.28698"/>
    <n v="1.28423"/>
    <n v="13.300000000000534"/>
    <s v="12-14.99"/>
    <n v="8.2510168506681067E-2"/>
    <s v="0-9.99%"/>
    <n v="0.77683615819212593"/>
    <s v="70-79.99%"/>
    <s v="Reversal"/>
    <n v="0.50810810810813123"/>
    <s v="50-59.99%"/>
    <x v="0"/>
    <x v="3"/>
    <n v="23.50000000000030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20"/>
    <x v="0"/>
    <x v="4"/>
    <x v="0"/>
    <x v="1"/>
    <n v="1.29898"/>
    <n v="1.2959700000000001"/>
    <n v="30.099999999999572"/>
    <s v="30-34.99"/>
    <n v="1.29874"/>
    <n v="1.3006599999999999"/>
    <n v="1.29837"/>
    <n v="1.30027"/>
    <s v="bull"/>
    <s v="bull"/>
    <s v="same"/>
    <n v="22.899999999999032"/>
    <s v="21-22.99"/>
    <n v="0.20265780730897279"/>
    <s v="20-29.99%"/>
    <n v="23.999999999999577"/>
    <s v="20-29.99"/>
    <n v="15.300000000000313"/>
    <n v="0.84313725490195224"/>
    <s v="80-99.99%"/>
    <n v="0.66812227074240005"/>
    <s v="60-69.99%"/>
    <n v="16.799999999999038"/>
    <s v="15-19.99"/>
    <n v="0.73362445414846056"/>
    <s v="70-79.99%"/>
    <n v="11.224454148471677"/>
    <s v="10-19.99"/>
    <x v="0"/>
    <x v="1"/>
    <n v="18.899999999999032"/>
    <m/>
    <s v=""/>
    <s v=""/>
    <s v=""/>
    <s v=""/>
    <s v=""/>
    <s v=""/>
    <s v=""/>
    <m/>
    <m/>
    <s v=""/>
    <s v=""/>
    <s v=""/>
    <m/>
    <n v="1.30017"/>
    <n v="1.30277"/>
    <n v="1.30013"/>
    <n v="1.30138"/>
    <m/>
    <s v="bull"/>
    <n v="1"/>
    <n v="26.399999999999757"/>
    <n v="12.099999999999334"/>
    <n v="0.45833333333331233"/>
    <m/>
    <n v="1.3014300000000001"/>
    <n v="1.3016700000000001"/>
    <n v="1.3005100000000001"/>
    <n v="1.3008599999999999"/>
    <m/>
    <s v="bear"/>
    <n v="1"/>
    <n v="11.600000000000499"/>
    <n v="5.7000000000018147"/>
    <n v="0.49137931034496291"/>
    <m/>
    <n v="26.399999999999757"/>
    <s v="25-26.99"/>
    <n v="17.800000000001148"/>
    <n v="0.46842105263160599"/>
    <s v="40-49.99%"/>
    <n v="1.30277"/>
    <n v="1.30013"/>
    <n v="37.899999999999601"/>
    <s v="20+"/>
    <n v="-0.38205980066445205"/>
    <b v="0"/>
    <n v="1.1528384279476365"/>
    <s v="110-119.99%"/>
    <s v="Mixed"/>
    <n v="1"/>
    <s v="90+%"/>
    <x v="2"/>
    <x v="3"/>
    <n v="22.399999999999757"/>
    <n v="1.2838700000000001"/>
    <n v="6.1590909090909438"/>
    <n v="162.5999999999994"/>
    <n v="25.039999999999736"/>
    <n v="1.1000000000000001"/>
    <n v="25.039999999999736"/>
    <n v="-32.899999999999757"/>
    <n v="1.3138977635782789"/>
    <n v="1.3009299999999999"/>
    <m/>
    <n v="0.30303030303027245"/>
    <m/>
    <m/>
    <s v="sell stop"/>
    <n v="1.3031700000000002"/>
    <n v="1.2974760000000001"/>
    <n v="1.2998799999999999"/>
    <n v="2.2960486322186797E-2"/>
    <n v="1.1000000000000001"/>
    <n v="25.039999999999342"/>
    <n v="-32.900000000002372"/>
  </r>
  <r>
    <s v="Július 20"/>
    <x v="0"/>
    <x v="4"/>
    <x v="0"/>
    <x v="2"/>
    <n v="1.29898"/>
    <n v="1.2932600000000001"/>
    <n v="57.199999999999477"/>
    <s v="55-59.99"/>
    <n v="1.29874"/>
    <n v="1.3006599999999999"/>
    <n v="1.29837"/>
    <n v="1.30027"/>
    <s v="bull"/>
    <s v="bull"/>
    <s v="same"/>
    <n v="22.899999999999032"/>
    <s v="21-22.99"/>
    <n v="0.10664335664335751"/>
    <s v="10-14.99%"/>
    <n v="51.099999999999483"/>
    <s v="50-59.99"/>
    <n v="15.300000000000313"/>
    <n v="0.84313725490195224"/>
    <s v="80-99.99%"/>
    <n v="0.66812227074240005"/>
    <s v="60-69.99%"/>
    <n v="16.799999999999038"/>
    <s v="15-19.99"/>
    <n v="0.73362445414846056"/>
    <s v="70-79.99%"/>
    <n v="11.224454148471677"/>
    <s v="10-19.99"/>
    <x v="0"/>
    <x v="1"/>
    <n v="18.899999999999032"/>
    <m/>
    <s v=""/>
    <s v=""/>
    <s v=""/>
    <s v=""/>
    <s v=""/>
    <s v=""/>
    <s v=""/>
    <m/>
    <m/>
    <s v=""/>
    <s v=""/>
    <s v=""/>
    <m/>
    <n v="1.30017"/>
    <n v="1.30277"/>
    <n v="1.30013"/>
    <n v="1.30138"/>
    <m/>
    <s v="bull"/>
    <n v="1"/>
    <n v="26.399999999999757"/>
    <n v="12.099999999999334"/>
    <n v="0.45833333333331233"/>
    <m/>
    <n v="1.3014300000000001"/>
    <n v="1.3016700000000001"/>
    <n v="1.3005100000000001"/>
    <n v="1.3008599999999999"/>
    <m/>
    <s v="bear"/>
    <n v="1"/>
    <n v="11.600000000000499"/>
    <n v="5.7000000000018147"/>
    <n v="0.49137931034496291"/>
    <m/>
    <n v="26.399999999999757"/>
    <s v="25-26.99"/>
    <n v="17.800000000001148"/>
    <n v="0.46842105263160599"/>
    <s v="40-49.99%"/>
    <n v="1.30277"/>
    <n v="1.30013"/>
    <n v="37.899999999999601"/>
    <s v="20+"/>
    <n v="-0.20104895104895015"/>
    <b v="0"/>
    <n v="1.1528384279476365"/>
    <s v="110-119.99%"/>
    <s v="Mixed"/>
    <n v="1"/>
    <s v="90+%"/>
    <x v="2"/>
    <x v="3"/>
    <n v="22.399999999999757"/>
    <n v="1.2838700000000001"/>
    <n v="6.1590909090909438"/>
    <n v="162.5999999999994"/>
    <n v="25.039999999999736"/>
    <n v="1.1000000000000001"/>
    <n v="25.039999999999736"/>
    <n v="-32.899999999999757"/>
    <n v="1.3138977635782789"/>
    <n v="1.3009299999999999"/>
    <m/>
    <n v="0.30303030303027245"/>
    <m/>
    <m/>
    <s v="sell stop"/>
    <n v="1.3031700000000002"/>
    <n v="1.2974760000000001"/>
    <n v="1.2998799999999999"/>
    <n v="2.2960486322186797E-2"/>
    <n v="1.1000000000000001"/>
    <n v="25.039999999999342"/>
    <n v="-32.900000000002372"/>
  </r>
  <r>
    <s v="Július 19"/>
    <x v="0"/>
    <x v="4"/>
    <x v="1"/>
    <x v="0"/>
    <n v="1.29698"/>
    <n v="1.2930900000000001"/>
    <n v="38.899999999999494"/>
    <s v="35-39.99"/>
    <n v="1.29637"/>
    <n v="1.2981799999999999"/>
    <n v="1.2962199999999999"/>
    <n v="1.2979700000000001"/>
    <s v="bull"/>
    <s v="bull"/>
    <s v="same"/>
    <n v="19.599999999999618"/>
    <s v="19-20.99"/>
    <n v="0.19537275064270021"/>
    <s v="15-19.99%"/>
    <n v="31.299999999998555"/>
    <s v="30-39.99"/>
    <n v="16.000000000000458"/>
    <n v="0.61875000000001124"/>
    <s v="60-69.99%"/>
    <n v="0.81632653061228422"/>
    <s v="80-99.99%"/>
    <n v="11.999999999998678"/>
    <s v="10-11.99"/>
    <n v="0.61224489795912818"/>
    <s v="60-69.99%"/>
    <n v="9.7959183673463315"/>
    <s v="9-9.99"/>
    <x v="1"/>
    <x v="1"/>
    <n v="15.599999999999618"/>
    <n v="1.2925899999999999"/>
    <n v="1.852040816326578"/>
    <n v="36.300000000000225"/>
    <n v="15.599999999999618"/>
    <n v="1"/>
    <n v="15.599999999999618"/>
    <n v="-26.099999999999618"/>
    <n v="1.6730769230769396"/>
    <n v="1.29735"/>
    <m/>
    <n v="0.57653061224494762"/>
    <s v="win"/>
    <n v="15.599999999998783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985800000000001"/>
    <n v="1.29451"/>
    <n v="1.2959699999999998"/>
    <n v="2.8942528735629709E-2"/>
    <n v="1"/>
    <n v="15.599999999998783"/>
    <n v="-26.100000000002233"/>
  </r>
  <r>
    <s v="Július 19"/>
    <x v="0"/>
    <x v="4"/>
    <x v="1"/>
    <x v="1"/>
    <n v="1.29132"/>
    <n v="1.2896399999999999"/>
    <n v="16.800000000001258"/>
    <s v="20-"/>
    <n v="1.29057"/>
    <n v="1.2910600000000001"/>
    <n v="1.2889200000000001"/>
    <n v="1.2889200000000001"/>
    <s v="bear"/>
    <s v="bear"/>
    <s v="same"/>
    <n v="21.400000000000308"/>
    <s v="21-22.99"/>
    <n v="0.8452380952381503"/>
    <s v="80-99.99%"/>
    <n v="2.5999999999992696"/>
    <s v="0-9.99"/>
    <n v="16.499999999999293"/>
    <n v="0.43636363636355319"/>
    <s v="40-49.99%"/>
    <n v="0.77102803738313341"/>
    <s v="70-79.99%"/>
    <n v="7.1999999999983189"/>
    <s v="5-9.99"/>
    <n v="0.33644859813075773"/>
    <s v="30-39.99%"/>
    <n v="5.5514018691572646"/>
    <s v="5-5.99"/>
    <x v="0"/>
    <x v="1"/>
    <n v="17.400000000000308"/>
    <m/>
    <s v=""/>
    <s v=""/>
    <s v=""/>
    <s v=""/>
    <s v=""/>
    <s v=""/>
    <s v=""/>
    <m/>
    <m/>
    <s v=""/>
    <s v=""/>
    <s v=""/>
    <m/>
    <n v="1.2889299999999999"/>
    <n v="1.28969"/>
    <n v="1.28698"/>
    <n v="1.2873699999999999"/>
    <m/>
    <s v="bear"/>
    <n v="0.98154981549811593"/>
    <n v="27.099999999999902"/>
    <n v="15.600000000000058"/>
    <n v="0.57564575645756877"/>
    <m/>
    <n v="1.2873600000000001"/>
    <n v="1.2893600000000001"/>
    <n v="1.28729"/>
    <n v="1.28881"/>
    <m/>
    <s v="bull"/>
    <n v="1"/>
    <n v="20.700000000000163"/>
    <n v="14.499999999999513"/>
    <n v="0.70048309178741064"/>
    <m/>
    <n v="27.099999999999902"/>
    <s v="27-28.99"/>
    <n v="30.099999999999572"/>
    <n v="0.62970711297070148"/>
    <s v="60-69.99%"/>
    <n v="1.28969"/>
    <n v="1.28698"/>
    <n v="26.599999999998847"/>
    <s v="20+"/>
    <n v="2.976190476196534E-2"/>
    <s v="0-9.99%"/>
    <n v="1.2663551401868931"/>
    <s v="120-129.99%"/>
    <s v="Mixed"/>
    <n v="0.9895397489539528"/>
    <s v="90+%"/>
    <x v="0"/>
    <x v="3"/>
    <n v="23.09999999999990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19"/>
    <x v="0"/>
    <x v="4"/>
    <x v="1"/>
    <x v="2"/>
    <n v="1.2920199999999999"/>
    <n v="1.2882"/>
    <n v="38.199999999999349"/>
    <s v="35-39.99"/>
    <n v="1.2889299999999999"/>
    <n v="1.28969"/>
    <n v="1.28698"/>
    <n v="1.2873699999999999"/>
    <s v="bear"/>
    <s v="bear"/>
    <s v="same"/>
    <n v="27.099999999999902"/>
    <s v="27-28.99"/>
    <n v="0.39005235602094679"/>
    <s v="30-39.99%"/>
    <n v="23.299999999999436"/>
    <s v="20-29.99"/>
    <n v="15.600000000000058"/>
    <n v="0.53205128205134955"/>
    <s v="50-59.99%"/>
    <n v="0.57564575645756877"/>
    <s v="50-59.99%"/>
    <n v="12.199999999999989"/>
    <s v="12-14.99"/>
    <n v="0.45018450184501968"/>
    <s v="40-49.99%"/>
    <n v="7.0228782287823321"/>
    <s v="7-7.99"/>
    <x v="0"/>
    <x v="1"/>
    <n v="23.099999999999902"/>
    <m/>
    <s v=""/>
    <s v=""/>
    <s v=""/>
    <s v=""/>
    <s v=""/>
    <s v=""/>
    <s v=""/>
    <m/>
    <m/>
    <s v=""/>
    <s v=""/>
    <s v=""/>
    <m/>
    <n v="1.2873600000000001"/>
    <n v="1.2893600000000001"/>
    <n v="1.28729"/>
    <n v="1.28881"/>
    <m/>
    <s v="bull"/>
    <n v="0.43961352657002861"/>
    <n v="20.700000000000163"/>
    <n v="14.499999999999513"/>
    <n v="0.70048309178741064"/>
    <m/>
    <n v="1.2888200000000001"/>
    <n v="1.28884"/>
    <n v="1.28749"/>
    <n v="1.2877400000000001"/>
    <m/>
    <s v="bear"/>
    <n v="0.52592592592593201"/>
    <n v="13.499999999999623"/>
    <n v="10.799999999999699"/>
    <n v="0.8"/>
    <m/>
    <n v="20.700000000000163"/>
    <s v="19-20.99"/>
    <n v="25.299999999999212"/>
    <n v="0.73976608187132653"/>
    <s v="70-79.99%"/>
    <n v="1.2893600000000001"/>
    <n v="1.28729"/>
    <n v="9.0999999999996639"/>
    <s v="5-9.99"/>
    <n v="0.30366492146598684"/>
    <s v="30-39.99%"/>
    <n v="0.76383763837639251"/>
    <s v="70-79.99%"/>
    <s v="Mixed"/>
    <n v="0.47368421052630549"/>
    <s v="40-49.99%"/>
    <x v="0"/>
    <x v="3"/>
    <n v="16.70000000000016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16"/>
    <x v="0"/>
    <x v="4"/>
    <x v="2"/>
    <x v="3"/>
    <n v="1.29996"/>
    <n v="1.28894"/>
    <n v="110.2000000000003"/>
    <s v="100-119.99"/>
    <n v="1.29938"/>
    <n v="1.3004899999999999"/>
    <n v="1.29817"/>
    <n v="1.29996"/>
    <s v="bull"/>
    <s v="bull"/>
    <s v="same"/>
    <n v="23.199999999998777"/>
    <s v="23-24.99"/>
    <n v="0.16243194192377072"/>
    <s v="15-19.99%"/>
    <n v="92.300000000000722"/>
    <s v="90+"/>
    <n v="5.8000000000002494"/>
    <n v="0"/>
    <s v="0-9.99%"/>
    <n v="0.25000000000002393"/>
    <s v="20-29.99%"/>
    <n v="5.2999999999991942"/>
    <s v="5-9.99"/>
    <n v="0.22844827586204627"/>
    <s v="20-29.99%"/>
    <n v="1.3249999999999253"/>
    <s v="1-1.99"/>
    <x v="0"/>
    <x v="1"/>
    <n v="19.199999999998777"/>
    <m/>
    <s v=""/>
    <s v=""/>
    <s v=""/>
    <s v=""/>
    <s v=""/>
    <s v=""/>
    <s v=""/>
    <m/>
    <m/>
    <s v=""/>
    <s v=""/>
    <s v=""/>
    <m/>
    <n v="1.2999499999999999"/>
    <n v="1.30067"/>
    <n v="1.2991699999999999"/>
    <n v="1.2999700000000001"/>
    <m/>
    <s v="bull"/>
    <n v="0.47333333333330768"/>
    <n v="15.000000000000568"/>
    <n v="0.20000000000131024"/>
    <n v="1.3333333333420178E-2"/>
    <m/>
    <n v="1.30003"/>
    <n v="1.30009"/>
    <n v="1.2986200000000001"/>
    <n v="1.2994699999999999"/>
    <m/>
    <s v="bear"/>
    <n v="8.843537414964342E-2"/>
    <n v="14.699999999998603"/>
    <n v="5.6000000000011596"/>
    <n v="0.38095238095249606"/>
    <m/>
    <n v="20.499999999998852"/>
    <s v="19-20.99"/>
    <n v="5.8000000000024698"/>
    <n v="0.19528619528628388"/>
    <s v="10-19.99%"/>
    <n v="1.30067"/>
    <n v="1.2986200000000001"/>
    <n v="7.0999999999998842"/>
    <s v="5-9.99"/>
    <n v="0.12159709618873804"/>
    <s v="10-19.99%"/>
    <n v="0.88362068965516949"/>
    <s v="80-89.99%"/>
    <s v="Mixed"/>
    <n v="0.28282828282827455"/>
    <s v="20-29.99%"/>
    <x v="0"/>
    <x v="3"/>
    <n v="16.49999999999885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16"/>
    <x v="0"/>
    <x v="4"/>
    <x v="2"/>
    <x v="1"/>
    <n v="1.29288"/>
    <n v="1.29027"/>
    <n v="26.100000000000012"/>
    <s v="25-29.99"/>
    <n v="1.2923800000000001"/>
    <n v="1.29453"/>
    <n v="1.2919799999999999"/>
    <n v="1.29386"/>
    <s v="bull"/>
    <s v="bull"/>
    <s v="same"/>
    <n v="25.500000000000522"/>
    <s v="25-26.99"/>
    <n v="0.34482758620694348"/>
    <s v="30-39.99%"/>
    <n v="17.099999999998783"/>
    <s v="10-19.99"/>
    <n v="14.799999999999258"/>
    <n v="0.66216216216218249"/>
    <s v="60-69.99%"/>
    <n v="0.58039215686270407"/>
    <s v="50-59.99%"/>
    <n v="16.499999999999293"/>
    <s v="15-19.99"/>
    <n v="0.64705882352937083"/>
    <s v="60-69.99%"/>
    <n v="9.5764705882342067"/>
    <s v="9-9.99"/>
    <x v="0"/>
    <x v="2"/>
    <s v=""/>
    <m/>
    <s v=""/>
    <s v=""/>
    <s v=""/>
    <s v=""/>
    <s v=""/>
    <s v=""/>
    <s v=""/>
    <m/>
    <m/>
    <s v=""/>
    <s v=""/>
    <s v=""/>
    <m/>
    <n v="1.29383"/>
    <n v="1.2948"/>
    <n v="1.2931600000000001"/>
    <n v="1.2938499999999999"/>
    <m/>
    <s v="bull"/>
    <n v="1"/>
    <n v="16.399999999998638"/>
    <n v="0.19999999999908979"/>
    <n v="1.2195121951165025E-2"/>
    <m/>
    <n v="1.29386"/>
    <n v="1.29426"/>
    <n v="1.2936000000000001"/>
    <n v="1.2940700000000001"/>
    <m/>
    <s v="bull"/>
    <n v="1"/>
    <n v="6.599999999998829"/>
    <n v="2.1000000000004349"/>
    <n v="0.31818181818194052"/>
    <m/>
    <n v="16.399999999998638"/>
    <s v="15-16.99"/>
    <n v="2.2999999999995246"/>
    <n v="9.9999999999990347E-2"/>
    <s v="0-9.99%"/>
    <n v="1.2948"/>
    <n v="1.2931600000000001"/>
    <n v="19.199999999999218"/>
    <s v="15-19.99"/>
    <n v="-0.1072796934866122"/>
    <b v="0"/>
    <n v="0.64313725490189422"/>
    <s v="60-69.99%"/>
    <s v="Continuation"/>
    <n v="1"/>
    <s v="90+%"/>
    <x v="2"/>
    <x v="0"/>
    <n v="-22.899999999998638"/>
    <m/>
    <s v=""/>
    <n v="-16.399999999998638"/>
    <n v="-22.899999999998638"/>
    <n v="1"/>
    <n v="12.399999999998638"/>
    <n v="-22.899999999998638"/>
    <n v="1.84677419354848"/>
    <m/>
    <m/>
    <s v=""/>
    <m/>
    <m/>
    <s v="sell stop"/>
    <n v="1.2952000000000001"/>
    <n v="1.2917700000000003"/>
    <n v="1.29291"/>
    <n v="3.2986899563316976E-2"/>
    <n v="1"/>
    <n v="12.399999999997803"/>
    <n v="-22.900000000001253"/>
  </r>
  <r>
    <s v="Július 16"/>
    <x v="0"/>
    <x v="4"/>
    <x v="2"/>
    <x v="1"/>
    <n v="1.29288"/>
    <n v="1.29027"/>
    <n v="26.100000000000012"/>
    <s v="25-29.99"/>
    <n v="1.2904100000000001"/>
    <n v="1.29084"/>
    <n v="1.2893399999999999"/>
    <n v="1.29037"/>
    <s v="bear"/>
    <s v="bear"/>
    <s v="same"/>
    <n v="15.000000000000568"/>
    <s v="15-16.99"/>
    <n v="0.21839080459768551"/>
    <s v="20-29.99%"/>
    <n v="20.400000000000418"/>
    <s v="20-29.99"/>
    <n v="0.40000000000040004"/>
    <n v="0"/>
    <s v="0-9.99%"/>
    <n v="2.6666666666692325E-2"/>
    <s v="0-9.99%"/>
    <n v="9.3000000000009742"/>
    <s v="5-9.99"/>
    <n v="0.62000000000004141"/>
    <s v="60-69.99%"/>
    <n v="0.24800000000026459"/>
    <s v="0-0.99"/>
    <x v="0"/>
    <x v="0"/>
    <n v="-21.500000000000568"/>
    <m/>
    <s v=""/>
    <s v=""/>
    <s v=""/>
    <s v=""/>
    <s v=""/>
    <s v=""/>
    <s v=""/>
    <m/>
    <m/>
    <s v=""/>
    <s v=""/>
    <s v=""/>
    <m/>
    <n v="1.2904100000000001"/>
    <n v="1.2910699999999999"/>
    <n v="1.28894"/>
    <n v="1.2901800000000001"/>
    <m/>
    <s v="bear"/>
    <n v="0.62441314553994132"/>
    <n v="21.299999999999653"/>
    <n v="2.2999999999995246"/>
    <n v="0.10798122065725645"/>
    <m/>
    <n v="1.2902100000000001"/>
    <n v="1.29139"/>
    <n v="1.28996"/>
    <n v="1.29078"/>
    <m/>
    <s v="bull"/>
    <n v="0.21678321678323306"/>
    <n v="14.300000000000423"/>
    <n v="5.6999999999995943"/>
    <n v="0.3986013986013584"/>
    <m/>
    <n v="24.500000000000632"/>
    <s v="23-24.99"/>
    <n v="7.9999999999991189"/>
    <n v="0.22471910112357024"/>
    <s v="20-29.99%"/>
    <n v="1.29139"/>
    <n v="1.28894"/>
    <n v="13.300000000000534"/>
    <s v="12-14.99"/>
    <n v="0.42911877394636372"/>
    <s v="40-49.99%"/>
    <n v="1.6333333333333135"/>
    <s v="160-169.99%"/>
    <s v="Mixed"/>
    <n v="0.46067415730339389"/>
    <s v="40-49.99%"/>
    <x v="2"/>
    <x v="3"/>
    <n v="20.500000000000632"/>
    <n v="1.30067"/>
    <n v="3.7877551020407001"/>
    <n v="92.799999999999557"/>
    <n v="32.750000000000952"/>
    <n v="1.5"/>
    <n v="32.750000000000952"/>
    <n v="-31.000000000000632"/>
    <n v="0.94656488549617501"/>
    <n v="1.2895799999999999"/>
    <m/>
    <n v="0.73877551020409904"/>
    <m/>
    <m/>
    <s v="buy stop"/>
    <n v="1.2886899999999999"/>
    <n v="1.2950650000000001"/>
    <n v="1.2917900000000002"/>
    <n v="2.4367741935481319E-2"/>
    <n v="1.5"/>
    <n v="32.749999999999169"/>
    <n v="-31.000000000003247"/>
  </r>
  <r>
    <s v="Július 16"/>
    <x v="0"/>
    <x v="4"/>
    <x v="2"/>
    <x v="2"/>
    <n v="1.29288"/>
    <n v="1.29027"/>
    <n v="26.100000000000012"/>
    <s v="25-29.99"/>
    <n v="1.2923800000000001"/>
    <n v="1.29453"/>
    <n v="1.2919799999999999"/>
    <n v="1.29386"/>
    <s v="bull"/>
    <s v="bull"/>
    <s v="same"/>
    <n v="25.500000000000522"/>
    <s v="25-26.99"/>
    <n v="0.34482758620694348"/>
    <s v="30-39.99%"/>
    <n v="17.099999999998783"/>
    <s v="10-19.99"/>
    <n v="14.799999999999258"/>
    <n v="0.66216216216218249"/>
    <s v="60-69.99%"/>
    <n v="0.58039215686270407"/>
    <s v="50-59.99%"/>
    <n v="16.499999999999293"/>
    <s v="15-19.99"/>
    <n v="0.64705882352937083"/>
    <s v="60-69.99%"/>
    <n v="9.5764705882342067"/>
    <s v="9-9.99"/>
    <x v="0"/>
    <x v="2"/>
    <s v=""/>
    <m/>
    <s v=""/>
    <s v=""/>
    <s v=""/>
    <s v=""/>
    <s v=""/>
    <s v=""/>
    <s v=""/>
    <m/>
    <m/>
    <s v=""/>
    <s v=""/>
    <s v=""/>
    <m/>
    <n v="1.29383"/>
    <n v="1.2948"/>
    <n v="1.2931600000000001"/>
    <n v="1.2938499999999999"/>
    <m/>
    <s v="bull"/>
    <n v="1"/>
    <n v="16.399999999998638"/>
    <n v="0.19999999999908979"/>
    <n v="1.2195121951165025E-2"/>
    <m/>
    <n v="1.29386"/>
    <n v="1.29426"/>
    <n v="1.2936000000000001"/>
    <n v="1.2940700000000001"/>
    <m/>
    <s v="bull"/>
    <n v="1"/>
    <n v="6.599999999998829"/>
    <n v="2.1000000000004349"/>
    <n v="0.31818181818194052"/>
    <m/>
    <n v="16.399999999998638"/>
    <s v="15-16.99"/>
    <n v="2.2999999999995246"/>
    <n v="9.9999999999990347E-2"/>
    <s v="0-9.99%"/>
    <n v="1.2948"/>
    <n v="1.2931600000000001"/>
    <n v="19.199999999999218"/>
    <s v="15-19.99"/>
    <n v="-0.1072796934866122"/>
    <b v="0"/>
    <n v="0.64313725490189422"/>
    <s v="60-69.99%"/>
    <s v="Continuation"/>
    <n v="1"/>
    <s v="90+%"/>
    <x v="2"/>
    <x v="0"/>
    <n v="-22.899999999998638"/>
    <m/>
    <s v=""/>
    <n v="-16.399999999998638"/>
    <n v="-22.899999999998638"/>
    <n v="1"/>
    <n v="12.399999999998638"/>
    <n v="-22.899999999998638"/>
    <n v="1.84677419354848"/>
    <m/>
    <m/>
    <s v=""/>
    <m/>
    <m/>
    <s v="sell stop"/>
    <n v="1.2952000000000001"/>
    <n v="1.2917700000000003"/>
    <n v="1.29291"/>
    <n v="3.2986899563316976E-2"/>
    <n v="1"/>
    <n v="12.399999999997803"/>
    <n v="-22.900000000001253"/>
  </r>
  <r>
    <s v="Július 16"/>
    <x v="0"/>
    <x v="4"/>
    <x v="2"/>
    <x v="2"/>
    <n v="1.29288"/>
    <n v="1.29027"/>
    <n v="26.100000000000012"/>
    <s v="25-29.99"/>
    <n v="1.2904100000000001"/>
    <n v="1.29084"/>
    <n v="1.2893399999999999"/>
    <n v="1.29037"/>
    <s v="bear"/>
    <s v="bear"/>
    <s v="same"/>
    <n v="15.000000000000568"/>
    <s v="15-16.99"/>
    <n v="0.21839080459768551"/>
    <s v="20-29.99%"/>
    <n v="20.400000000000418"/>
    <s v="20-29.99"/>
    <n v="0.40000000000040004"/>
    <n v="0"/>
    <s v="0-9.99%"/>
    <n v="2.6666666666692325E-2"/>
    <s v="0-9.99%"/>
    <n v="9.3000000000009742"/>
    <s v="5-9.99"/>
    <n v="0.62000000000004141"/>
    <s v="60-69.99%"/>
    <n v="0.24800000000026459"/>
    <s v="0-0.99"/>
    <x v="0"/>
    <x v="0"/>
    <n v="-21.500000000000568"/>
    <m/>
    <s v=""/>
    <s v=""/>
    <s v=""/>
    <s v=""/>
    <s v=""/>
    <s v=""/>
    <s v=""/>
    <m/>
    <m/>
    <s v=""/>
    <s v=""/>
    <s v=""/>
    <m/>
    <n v="1.2904100000000001"/>
    <n v="1.2910699999999999"/>
    <n v="1.28894"/>
    <n v="1.2901800000000001"/>
    <m/>
    <s v="bear"/>
    <n v="0.62441314553994132"/>
    <n v="21.299999999999653"/>
    <n v="2.2999999999995246"/>
    <n v="0.10798122065725645"/>
    <m/>
    <n v="1.2902100000000001"/>
    <n v="1.29139"/>
    <n v="1.28996"/>
    <n v="1.29078"/>
    <m/>
    <s v="bull"/>
    <n v="0.21678321678323306"/>
    <n v="14.300000000000423"/>
    <n v="5.6999999999995943"/>
    <n v="0.3986013986013584"/>
    <m/>
    <n v="24.500000000000632"/>
    <s v="23-24.99"/>
    <n v="7.9999999999991189"/>
    <n v="0.22471910112357024"/>
    <s v="20-29.99%"/>
    <n v="1.29139"/>
    <n v="1.28894"/>
    <n v="13.300000000000534"/>
    <s v="12-14.99"/>
    <n v="0.42911877394636372"/>
    <s v="40-49.99%"/>
    <n v="1.6333333333333135"/>
    <s v="160-169.99%"/>
    <s v="Mixed"/>
    <n v="0.46067415730339389"/>
    <s v="40-49.99%"/>
    <x v="2"/>
    <x v="3"/>
    <n v="20.500000000000632"/>
    <n v="1.30067"/>
    <n v="3.7877551020407001"/>
    <n v="92.799999999999557"/>
    <n v="32.750000000000952"/>
    <n v="1.5"/>
    <n v="32.750000000000952"/>
    <n v="-31.000000000000632"/>
    <n v="0.94656488549617501"/>
    <n v="1.2895799999999999"/>
    <m/>
    <n v="0.73877551020409904"/>
    <m/>
    <m/>
    <s v="buy stop"/>
    <n v="1.2886899999999999"/>
    <n v="1.2950650000000001"/>
    <n v="1.2917900000000002"/>
    <n v="2.4367741935481319E-2"/>
    <n v="1.5"/>
    <n v="32.749999999999169"/>
    <n v="-31.000000000003247"/>
  </r>
  <r>
    <s v="Július 15"/>
    <x v="0"/>
    <x v="4"/>
    <x v="3"/>
    <x v="0"/>
    <n v="1.28912"/>
    <n v="1.28142"/>
    <n v="77.000000000000398"/>
    <s v="75-79.99"/>
    <n v="1.28837"/>
    <n v="1.2895799999999999"/>
    <n v="1.28813"/>
    <n v="1.28925"/>
    <s v="bull"/>
    <s v="bull"/>
    <s v="same"/>
    <n v="14.499999999999513"/>
    <s v="12-14.99"/>
    <n v="0.12857142857143394"/>
    <s v="10-14.99%"/>
    <n v="67.099999999999937"/>
    <s v="60-69.99"/>
    <n v="8.799999999999919"/>
    <n v="0.14772727272723257"/>
    <s v="10-19.99%"/>
    <n v="0.60689655172415269"/>
    <s v="60-69.99%"/>
    <n v="4.5999999999990493"/>
    <s v="2.5-4.99"/>
    <n v="0.31724137931028989"/>
    <s v="30-39.99%"/>
    <n v="2.7917241379305255"/>
    <s v="2-2.99"/>
    <x v="1"/>
    <x v="0"/>
    <n v="-20.999999999999513"/>
    <m/>
    <s v=""/>
    <n v="-14.499999999999513"/>
    <n v="-20.999999999999513"/>
    <n v="1.8"/>
    <n v="22.099999999999124"/>
    <n v="-20.999999999999513"/>
    <n v="0.95022624434390701"/>
    <m/>
    <m/>
    <s v=""/>
    <s v="lose"/>
    <n v="-21.000000000002128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899800000000001"/>
    <n v="1.2857700000000001"/>
    <n v="1.2878799999999999"/>
    <n v="3.5971428571424928E-2"/>
    <n v="1.8"/>
    <n v="22.099999999999177"/>
    <n v="-21.000000000002128"/>
  </r>
  <r>
    <s v="Július 15"/>
    <x v="0"/>
    <x v="4"/>
    <x v="3"/>
    <x v="1"/>
    <n v="1.2754000000000001"/>
    <n v="1.27356"/>
    <n v="18.400000000000638"/>
    <s v="20-"/>
    <n v="1.27397"/>
    <n v="1.27427"/>
    <n v="1.27311"/>
    <n v="1.2734700000000001"/>
    <s v="bear"/>
    <s v="bear"/>
    <s v="same"/>
    <n v="11.600000000000499"/>
    <s v="10-11.99"/>
    <n v="0.38586956521737165"/>
    <s v="30-39.99%"/>
    <n v="11.300000000000754"/>
    <s v="10-19.99"/>
    <n v="4.9999999999994493"/>
    <n v="0.17999999999986677"/>
    <s v="10-19.99%"/>
    <n v="0.43103448275855466"/>
    <s v="40-49.99%"/>
    <n v="4.5000000000006146"/>
    <s v="2.5-4.99"/>
    <n v="0.38793103448279492"/>
    <s v="30-39.99%"/>
    <n v="1.939655172413761"/>
    <s v="1-1.99"/>
    <x v="0"/>
    <x v="1"/>
    <n v="7.6000000000004988"/>
    <m/>
    <s v=""/>
    <s v=""/>
    <s v=""/>
    <s v=""/>
    <s v=""/>
    <s v=""/>
    <s v=""/>
    <m/>
    <m/>
    <s v=""/>
    <s v=""/>
    <s v=""/>
    <m/>
    <n v="1.2734300000000001"/>
    <n v="1.2734700000000001"/>
    <n v="1.2722599999999999"/>
    <n v="1.2733699999999999"/>
    <m/>
    <s v="bear"/>
    <n v="1"/>
    <n v="12.100000000001554"/>
    <n v="0.60000000000171028"/>
    <n v="4.9586776859639109E-2"/>
    <m/>
    <n v="1.27335"/>
    <n v="1.27335"/>
    <n v="1.2716499999999999"/>
    <n v="1.2720199999999999"/>
    <m/>
    <s v="bear"/>
    <n v="1"/>
    <n v="17.000000000000348"/>
    <n v="13.300000000000534"/>
    <n v="0.78235294117648591"/>
    <m/>
    <n v="18.200000000001548"/>
    <s v="17-18.99"/>
    <n v="13.900000000002244"/>
    <n v="0.4776632302405957"/>
    <s v="40-49.99%"/>
    <n v="1.2734700000000001"/>
    <n v="1.2716499999999999"/>
    <n v="19.100000000000783"/>
    <s v="15-19.99"/>
    <n v="-4.8913043478217587E-2"/>
    <b v="0"/>
    <n v="1.5689655172414454"/>
    <s v="150-159.99%"/>
    <s v="Continuation"/>
    <n v="1"/>
    <s v="90+%"/>
    <x v="2"/>
    <x v="3"/>
    <n v="14.200000000001548"/>
    <n v="1.2953699999999999"/>
    <n v="12.032967032965905"/>
    <n v="218.9999999999981"/>
    <n v="17.840000000001858"/>
    <n v="1.2"/>
    <n v="17.840000000001858"/>
    <n v="-24.700000000001548"/>
    <n v="1.3845291479820054"/>
    <m/>
    <m/>
    <s v=""/>
    <m/>
    <m/>
    <s v="buy stop"/>
    <n v="1.2713999999999999"/>
    <n v="1.2756540000000003"/>
    <n v="1.2738700000000003"/>
    <n v="3.058299595141185E-2"/>
    <n v="1.2"/>
    <n v="17.840000000000078"/>
    <n v="-24.700000000004163"/>
  </r>
  <r>
    <s v="Július 14"/>
    <x v="0"/>
    <x v="4"/>
    <x v="4"/>
    <x v="0"/>
    <n v="1.27285"/>
    <n v="1.2682"/>
    <n v="46.500000000000426"/>
    <s v="45-49.99"/>
    <n v="1.2728699999999999"/>
    <n v="1.2762100000000001"/>
    <n v="1.2724599999999999"/>
    <n v="1.2761800000000001"/>
    <s v="bull"/>
    <s v="bull"/>
    <s v="same"/>
    <n v="37.500000000001421"/>
    <s v="29+"/>
    <n v="8.3870967741958985E-2"/>
    <s v="0-9.99%"/>
    <n v="42.599999999999298"/>
    <s v="40-49.99"/>
    <n v="33.100000000001458"/>
    <n v="1.00604229607248"/>
    <s v="90+%"/>
    <n v="0.88266666666667215"/>
    <s v="80-99.99%"/>
    <n v="33.600000000000293"/>
    <s v="20+"/>
    <n v="0.89599999999997382"/>
    <s v="80-99.99%"/>
    <n v="29.657600000000443"/>
    <s v="20-29.99"/>
    <x v="1"/>
    <x v="2"/>
    <s v=""/>
    <m/>
    <s v=""/>
    <s v=""/>
    <s v=""/>
    <n v="1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766100000000002"/>
    <n v="1.2689599999999999"/>
    <n v="1.2722099999999998"/>
    <n v="1.7168181818180243E-2"/>
    <n v="1"/>
    <n v="33.50000000000059"/>
    <n v="-44.000000000004036"/>
  </r>
  <r>
    <s v="Július 14"/>
    <x v="0"/>
    <x v="4"/>
    <x v="4"/>
    <x v="3"/>
    <n v="1.2735399999999999"/>
    <n v="1.2690600000000001"/>
    <n v="44.799999999998178"/>
    <s v="40-44.99"/>
    <n v="1.27125"/>
    <n v="1.2713699999999999"/>
    <n v="1.2682"/>
    <n v="1.2702199999999999"/>
    <s v="bear"/>
    <s v="bear"/>
    <s v="same"/>
    <n v="31.699999999998951"/>
    <s v="29+"/>
    <n v="0.51562499999997902"/>
    <s v="50-59.99%"/>
    <n v="21.700000000000056"/>
    <s v="20-29.99"/>
    <n v="10.300000000000864"/>
    <n v="0"/>
    <s v="0-9.99%"/>
    <n v="0.3249211356467257"/>
    <s v="30-39.99%"/>
    <n v="8.6000000000008292"/>
    <s v="5-9.99"/>
    <n v="0.27129337539435688"/>
    <s v="20-29.99%"/>
    <n v="2.7943217665621103"/>
    <s v="2-2.99"/>
    <x v="0"/>
    <x v="1"/>
    <n v="27.699999999998951"/>
    <m/>
    <s v=""/>
    <s v=""/>
    <s v=""/>
    <s v=""/>
    <s v=""/>
    <s v=""/>
    <s v=""/>
    <m/>
    <m/>
    <s v=""/>
    <s v=""/>
    <s v=""/>
    <m/>
    <n v="1.2702"/>
    <n v="1.27118"/>
    <n v="1.2695799999999999"/>
    <n v="1.26973"/>
    <m/>
    <s v="bear"/>
    <n v="0"/>
    <n v="16.000000000000458"/>
    <n v="4.6999999999997044"/>
    <n v="0.29374999999997309"/>
    <m/>
    <n v="1.2697499999999999"/>
    <n v="1.27098"/>
    <n v="1.26956"/>
    <n v="1.2700800000000001"/>
    <m/>
    <s v="bull"/>
    <n v="0"/>
    <n v="14.199999999999768"/>
    <n v="3.300000000001635"/>
    <n v="0.23239436619730203"/>
    <m/>
    <n v="16.199999999999548"/>
    <s v="15-16.99"/>
    <n v="8.0000000000013394"/>
    <n v="0.264900662251698"/>
    <s v="20-29.99%"/>
    <n v="1.27118"/>
    <n v="1.26956"/>
    <n v="0"/>
    <s v="20+"/>
    <n v="0.36160714285714746"/>
    <s v="30-39.99%"/>
    <n v="0.5110410094637251"/>
    <s v="50-59.99%"/>
    <s v="Mixed"/>
    <n v="0"/>
    <s v="0-9.99%"/>
    <x v="0"/>
    <x v="3"/>
    <n v="12.19999999999954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14"/>
    <x v="0"/>
    <x v="4"/>
    <x v="4"/>
    <x v="1"/>
    <n v="1.27336"/>
    <n v="1.27037"/>
    <n v="29.900000000000482"/>
    <s v="25-29.99"/>
    <n v="1.2706599999999999"/>
    <n v="1.27152"/>
    <n v="1.27007"/>
    <n v="1.2714099999999999"/>
    <s v="bear"/>
    <s v="bull"/>
    <s v="opp"/>
    <n v="14.499999999999513"/>
    <s v="12-14.99"/>
    <n v="0.3846153846153732"/>
    <s v="30-39.99%"/>
    <n v="18.400000000000638"/>
    <s v="10-19.99"/>
    <n v="7.5000000000002842"/>
    <n v="0"/>
    <s v="0-9.99%"/>
    <n v="0.51724137931038183"/>
    <s v="50-59.99%"/>
    <n v="2.9999999999996696"/>
    <s v="2.5-4.99"/>
    <n v="0.20689655172412208"/>
    <s v="20-29.99%"/>
    <n v="1.5517241379309745"/>
    <s v="1-1.99"/>
    <x v="0"/>
    <x v="0"/>
    <n v="-20.999999999999513"/>
    <m/>
    <s v=""/>
    <s v=""/>
    <s v=""/>
    <s v=""/>
    <s v=""/>
    <s v=""/>
    <s v=""/>
    <m/>
    <m/>
    <s v=""/>
    <s v=""/>
    <s v=""/>
    <m/>
    <n v="1.27145"/>
    <n v="1.2725500000000001"/>
    <n v="1.2709600000000001"/>
    <n v="1.2715799999999999"/>
    <m/>
    <s v="bull"/>
    <n v="0"/>
    <n v="15.899999999999803"/>
    <n v="1.2999999999996348"/>
    <n v="8.1761006289286217E-2"/>
    <m/>
    <n v="1.2714399999999999"/>
    <n v="1.27182"/>
    <n v="1.27016"/>
    <n v="1.2704500000000001"/>
    <m/>
    <s v="bear"/>
    <n v="0.12650602409641212"/>
    <n v="16.599999999999948"/>
    <n v="9.8999999999982435"/>
    <n v="0.59638554216857076"/>
    <m/>
    <n v="23.900000000001143"/>
    <s v="23-24.99"/>
    <n v="11.199999999997878"/>
    <n v="0.34461538461532198"/>
    <s v="30-39.99%"/>
    <n v="1.2725500000000001"/>
    <n v="1.27016"/>
    <n v="2.1000000000004349"/>
    <s v="20+"/>
    <n v="0.72909698996656713"/>
    <s v="70-79.99%"/>
    <n v="1.6482758620690996"/>
    <s v="160-169.99%"/>
    <s v="Mixed"/>
    <n v="6.4615384615398494E-2"/>
    <s v="0-9.99%"/>
    <x v="0"/>
    <x v="0"/>
    <n v="-30.40000000000114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14"/>
    <x v="0"/>
    <x v="4"/>
    <x v="4"/>
    <x v="2"/>
    <n v="1.27336"/>
    <n v="1.2700499999999999"/>
    <n v="33.100000000001458"/>
    <s v="30-34.99"/>
    <n v="1.2704299999999999"/>
    <n v="1.27081"/>
    <n v="1.26956"/>
    <n v="1.2698700000000001"/>
    <s v="bear"/>
    <s v="bear"/>
    <s v="same"/>
    <n v="12.499999999999734"/>
    <s v="12-14.99"/>
    <n v="0.22960725075530528"/>
    <s v="20-29.99%"/>
    <n v="25.500000000000519"/>
    <s v="20-29.99"/>
    <n v="5.5999999999989392"/>
    <n v="0.32142857142835901"/>
    <s v="30-39.99%"/>
    <n v="0.44799999999992468"/>
    <s v="40-49.99%"/>
    <n v="4.8999999999987942"/>
    <s v="2.5-4.99"/>
    <n v="0.39199999999991192"/>
    <s v="30-39.99%"/>
    <n v="2.1951999999990908"/>
    <s v="2-2.99"/>
    <x v="0"/>
    <x v="1"/>
    <n v="8.4999999999997335"/>
    <m/>
    <s v=""/>
    <s v=""/>
    <s v=""/>
    <s v=""/>
    <s v=""/>
    <s v=""/>
    <s v=""/>
    <m/>
    <m/>
    <s v=""/>
    <s v=""/>
    <s v=""/>
    <m/>
    <n v="1.26996"/>
    <n v="1.2706900000000001"/>
    <n v="1.2691399999999999"/>
    <n v="1.2694000000000001"/>
    <m/>
    <s v="bear"/>
    <n v="0.58709677419346518"/>
    <n v="15.500000000001624"/>
    <n v="5.5999999999989392"/>
    <n v="0.36129032258053889"/>
    <m/>
    <n v="1.2694099999999999"/>
    <n v="1.27128"/>
    <n v="1.2690600000000001"/>
    <n v="1.27098"/>
    <m/>
    <s v="bull"/>
    <n v="0.44594594594588916"/>
    <n v="22.199999999998887"/>
    <n v="15.700000000000713"/>
    <n v="0.70720720720727481"/>
    <m/>
    <n v="22.199999999998887"/>
    <s v="21-22.99"/>
    <n v="21.299999999999653"/>
    <n v="0.56498673740051353"/>
    <s v="50-59.99%"/>
    <n v="1.27128"/>
    <n v="1.2690600000000001"/>
    <n v="9.8999999999982435"/>
    <s v="5-9.99"/>
    <n v="0.37160120845921757"/>
    <s v="30-39.99%"/>
    <n v="1.7759999999999487"/>
    <s v="170+%"/>
    <s v="Mixed"/>
    <n v="0.50397877984078643"/>
    <s v="50-59.99%"/>
    <x v="2"/>
    <x v="3"/>
    <n v="18.199999999998887"/>
    <n v="1.2735399999999999"/>
    <n v="1.0180180180180369"/>
    <n v="22.599999999999287"/>
    <n v="18.199999999998887"/>
    <n v="1"/>
    <n v="18.199999999998887"/>
    <n v="-28.699999999998887"/>
    <n v="1.5769230769231122"/>
    <s v="n"/>
    <m/>
    <s v=""/>
    <m/>
    <m/>
    <s v="buy stop"/>
    <n v="1.26881"/>
    <n v="1.2734999999999999"/>
    <n v="1.2716800000000001"/>
    <n v="2.6320557491287821E-2"/>
    <n v="1"/>
    <n v="18.199999999997107"/>
    <n v="-28.700000000001502"/>
  </r>
  <r>
    <s v="Július 13"/>
    <x v="0"/>
    <x v="4"/>
    <x v="0"/>
    <x v="1"/>
    <n v="1.2596400000000001"/>
    <n v="1.25857"/>
    <n v="10.700000000001264"/>
    <s v="20-"/>
    <n v="1.2587600000000001"/>
    <n v="1.2587600000000001"/>
    <n v="1.25614"/>
    <n v="1.2561500000000001"/>
    <s v="bear"/>
    <s v="bear"/>
    <s v="same"/>
    <n v="26.200000000000667"/>
    <s v="25-26.99"/>
    <n v="0.17757009345804867"/>
    <s v="15-19.99%"/>
    <n v="8.799999999999919"/>
    <s v="0-9.99"/>
    <n v="26.100000000000012"/>
    <n v="0.92720306513404815"/>
    <s v="90+%"/>
    <n v="0.9961832061068453"/>
    <s v="90+%"/>
    <n v="24.299999999999322"/>
    <s v="20+"/>
    <n v="0.92748091603048488"/>
    <s v="90+%"/>
    <n v="24.207251908395666"/>
    <s v="20-29.99"/>
    <x v="2"/>
    <x v="1"/>
    <n v="22.200000000000667"/>
    <m/>
    <n v="-480.44274809159083"/>
    <s v=""/>
    <s v=""/>
    <s v=""/>
    <n v="22.200000000000667"/>
    <n v="-32.700000000000671"/>
    <n v="1.4729729729729588"/>
    <m/>
    <m/>
    <s v=""/>
    <s v="lose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13"/>
    <x v="0"/>
    <x v="4"/>
    <x v="0"/>
    <x v="2"/>
    <n v="1.26129"/>
    <n v="1.2583200000000001"/>
    <n v="29.699999999999172"/>
    <s v="25-29.99"/>
    <n v="1.2587600000000001"/>
    <n v="1.2587600000000001"/>
    <n v="1.25614"/>
    <n v="1.2561500000000001"/>
    <s v="bear"/>
    <s v="bear"/>
    <s v="same"/>
    <n v="26.200000000000667"/>
    <s v="25-26.99"/>
    <n v="0.14814814814815092"/>
    <s v="10-14.99%"/>
    <n v="25.299999999999212"/>
    <s v="20-29.99"/>
    <n v="26.100000000000012"/>
    <n v="0.83141762452107437"/>
    <s v="80-99.99%"/>
    <n v="0.9961832061068453"/>
    <s v="90+%"/>
    <n v="21.800000000000708"/>
    <s v="20+"/>
    <n v="0.8320610687022959"/>
    <s v="80-99.99%"/>
    <n v="21.716793893129932"/>
    <s v="20-29.99"/>
    <x v="0"/>
    <x v="1"/>
    <n v="22.200000000000667"/>
    <m/>
    <s v=""/>
    <s v=""/>
    <s v=""/>
    <s v=""/>
    <s v=""/>
    <s v=""/>
    <s v=""/>
    <m/>
    <m/>
    <s v=""/>
    <s v=""/>
    <s v=""/>
    <m/>
    <n v="1.2560800000000001"/>
    <n v="1.25668"/>
    <n v="1.2543500000000001"/>
    <n v="1.2549699999999999"/>
    <m/>
    <s v="bear"/>
    <n v="1"/>
    <n v="23.299999999999432"/>
    <n v="11.100000000001664"/>
    <n v="0.47639484978549074"/>
    <m/>
    <n v="1.2550399999999999"/>
    <n v="1.25546"/>
    <n v="1.25427"/>
    <n v="1.25546"/>
    <m/>
    <s v="bull"/>
    <n v="1"/>
    <n v="11.900000000000244"/>
    <n v="4.2000000000008697"/>
    <n v="0.35294117647065409"/>
    <m/>
    <n v="24.100000000000232"/>
    <s v="23-24.99"/>
    <n v="15.300000000002534"/>
    <n v="0.43465909090916688"/>
    <s v="40-49.99%"/>
    <n v="1.25668"/>
    <n v="1.25427"/>
    <n v="40.500000000001094"/>
    <s v="20+"/>
    <n v="-0.55218855218859664"/>
    <b v="0"/>
    <n v="0.9198473282442603"/>
    <s v="90-99.99%"/>
    <s v="Mixed"/>
    <n v="1"/>
    <s v="90+%"/>
    <x v="2"/>
    <x v="3"/>
    <n v="20.100000000000232"/>
    <n v="1.27379"/>
    <n v="7.0995850622405783"/>
    <n v="171.0999999999996"/>
    <n v="32.150000000000347"/>
    <n v="1.5"/>
    <n v="32.150000000000347"/>
    <n v="-30.600000000000232"/>
    <n v="0.95178849144634226"/>
    <m/>
    <m/>
    <s v=""/>
    <m/>
    <m/>
    <s v="buy stop"/>
    <n v="1.2540199999999999"/>
    <n v="1.2602950000000002"/>
    <n v="1.2570800000000002"/>
    <n v="2.4686274509801626E-2"/>
    <n v="1.5"/>
    <n v="32.149999999999679"/>
    <n v="-30.600000000002847"/>
  </r>
  <r>
    <s v="Július 12"/>
    <x v="0"/>
    <x v="4"/>
    <x v="1"/>
    <x v="0"/>
    <n v="1.2586900000000001"/>
    <n v="1.25556"/>
    <n v="31.300000000000772"/>
    <s v="30-34.99"/>
    <n v="1.25857"/>
    <n v="1.2589600000000001"/>
    <n v="1.2583599999999999"/>
    <n v="1.2588699999999999"/>
    <s v="bull"/>
    <s v="bull"/>
    <s v="same"/>
    <n v="6.0000000000015596"/>
    <s v="10-"/>
    <n v="0.10543130990420299"/>
    <s v="10-14.99%"/>
    <n v="27.999999999999137"/>
    <s v="20-29.99"/>
    <n v="2.9999999999996696"/>
    <n v="0.59999999999955589"/>
    <s v="50-59.99%"/>
    <n v="0.49999999999981498"/>
    <s v="40-49.99%"/>
    <n v="2.6999999999999247"/>
    <s v="2.5-4.99"/>
    <n v="0.44999999999987045"/>
    <s v="40-49.99%"/>
    <n v="1.3499999999994627"/>
    <s v="1-1.99"/>
    <x v="1"/>
    <x v="2"/>
    <s v=""/>
    <m/>
    <s v=""/>
    <s v=""/>
    <s v=""/>
    <n v="1.1000000000000001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593600000000003"/>
    <n v="1.2579499999999999"/>
    <n v="1.2581099999999998"/>
    <n v="6.0431999999979821E-2"/>
    <n v="1.1000000000000001"/>
    <n v="2.600000000000215"/>
    <n v="-12.500000000004174"/>
  </r>
  <r>
    <s v="Július 12"/>
    <x v="0"/>
    <x v="4"/>
    <x v="1"/>
    <x v="1"/>
    <n v="1.2608299999999999"/>
    <n v="1.25918"/>
    <n v="16.499999999999293"/>
    <s v="20-"/>
    <n v="1.2595400000000001"/>
    <n v="1.26003"/>
    <n v="1.25831"/>
    <n v="1.25837"/>
    <s v="bear"/>
    <s v="bear"/>
    <s v="same"/>
    <n v="17.199999999999438"/>
    <s v="17-18.99"/>
    <n v="0.51515151515154778"/>
    <s v="50-59.99%"/>
    <n v="7.9999999999991189"/>
    <s v="0-9.99"/>
    <n v="11.700000000001154"/>
    <n v="0.69230769230760469"/>
    <s v="60-69.99%"/>
    <n v="0.68023255813962424"/>
    <s v="60-69.99%"/>
    <n v="8.6999999999992639"/>
    <s v="5-9.99"/>
    <n v="0.50581395348834579"/>
    <s v="50-59.99%"/>
    <n v="5.9180232558142301"/>
    <s v="5-5.99"/>
    <x v="0"/>
    <x v="2"/>
    <s v=""/>
    <m/>
    <s v=""/>
    <s v=""/>
    <s v=""/>
    <s v=""/>
    <s v=""/>
    <s v=""/>
    <s v=""/>
    <m/>
    <m/>
    <s v=""/>
    <s v=""/>
    <s v=""/>
    <m/>
    <n v="1.2583599999999999"/>
    <n v="1.2583599999999999"/>
    <n v="1.25766"/>
    <n v="1.2577799999999999"/>
    <m/>
    <s v="bear"/>
    <n v="1"/>
    <n v="6.9999999999992291"/>
    <n v="5.8000000000002494"/>
    <n v="0.82857142857155541"/>
    <m/>
    <n v="1.2577199999999999"/>
    <n v="1.2592300000000001"/>
    <n v="1.2576400000000001"/>
    <n v="1.25905"/>
    <m/>
    <s v="bull"/>
    <n v="0.96855345911943014"/>
    <n v="15.899999999999803"/>
    <n v="13.300000000000534"/>
    <n v="0.83647798742142754"/>
    <m/>
    <n v="15.899999999999803"/>
    <s v="15-16.99"/>
    <n v="19.100000000000783"/>
    <n v="0.83406113537124849"/>
    <s v="80-99.99%"/>
    <n v="1.2592300000000001"/>
    <n v="1.2576400000000001"/>
    <n v="15.399999999998748"/>
    <s v="15-19.99"/>
    <n v="3.030303030309555E-2"/>
    <s v="0-9.99%"/>
    <n v="0.92441860465118153"/>
    <s v="90-99.99%"/>
    <s v="Mixed"/>
    <n v="0.97816593886458181"/>
    <s v="90+%"/>
    <x v="2"/>
    <x v="0"/>
    <n v="-22.399999999999803"/>
    <m/>
    <s v=""/>
    <n v="-15.899999999999803"/>
    <n v="-22.399999999999803"/>
    <n v="1"/>
    <n v="11.899999999999803"/>
    <n v="-22.399999999999803"/>
    <n v="1.8823529411764852"/>
    <m/>
    <m/>
    <s v=""/>
    <m/>
    <m/>
    <s v="buy stop"/>
    <n v="1.25739"/>
    <n v="1.2608200000000001"/>
    <n v="1.2596300000000002"/>
    <n v="3.3723214285710644E-2"/>
    <n v="1"/>
    <n v="11.899999999998023"/>
    <n v="-22.400000000002418"/>
  </r>
  <r>
    <s v="Július 12"/>
    <x v="0"/>
    <x v="4"/>
    <x v="1"/>
    <x v="1"/>
    <n v="1.26461"/>
    <n v="1.2586599999999999"/>
    <n v="59.500000000001222"/>
    <s v="55-59.99"/>
    <n v="1.2595400000000001"/>
    <n v="1.26003"/>
    <n v="1.25831"/>
    <n v="1.25837"/>
    <s v="bear"/>
    <s v="bear"/>
    <s v="same"/>
    <n v="17.199999999999438"/>
    <s v="17-18.99"/>
    <n v="0.23025210084034708"/>
    <s v="20-29.99%"/>
    <n v="45.800000000000288"/>
    <s v="40-49.99"/>
    <n v="11.700000000001154"/>
    <n v="0.24786324786313918"/>
    <s v="20-29.99%"/>
    <n v="0.68023255813962424"/>
    <s v="60-69.99%"/>
    <n v="3.4999999999985043"/>
    <s v="2.5-4.99"/>
    <n v="0.20348837209294296"/>
    <s v="20-29.99%"/>
    <n v="2.3808139534876673"/>
    <s v="2-2.99"/>
    <x v="1"/>
    <x v="2"/>
    <s v=""/>
    <m/>
    <s v=""/>
    <s v=""/>
    <s v=""/>
    <n v="2.1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25806"/>
    <n v="1.2636419999999999"/>
    <n v="1.2604300000000002"/>
    <n v="3.187341772151623E-2"/>
    <n v="2.1"/>
    <n v="32.119999999997702"/>
    <n v="-23.700000000002053"/>
  </r>
  <r>
    <s v="Július 9"/>
    <x v="0"/>
    <x v="4"/>
    <x v="2"/>
    <x v="3"/>
    <n v="1.27216"/>
    <n v="1.26556"/>
    <n v="65.999999999999389"/>
    <s v="65-69.99"/>
    <n v="1.26556"/>
    <n v="1.2658499999999999"/>
    <n v="1.2636000000000001"/>
    <n v="1.2636799999999999"/>
    <s v="bear"/>
    <s v="bear"/>
    <s v="same"/>
    <n v="22.499999999998632"/>
    <s v="21-22.99"/>
    <n v="4.3939393939379415E-2"/>
    <s v="0-9.99%"/>
    <n v="63.100000000000378"/>
    <s v="60-69.99"/>
    <n v="18.800000000001038"/>
    <n v="1"/>
    <s v="90+%"/>
    <n v="0.83555555555565253"/>
    <s v="80-99.99%"/>
    <n v="19.599999999999618"/>
    <s v="15-19.99"/>
    <n v="0.87111111111114703"/>
    <s v="80-99.99%"/>
    <n v="16.37688888889047"/>
    <s v="10-19.99"/>
    <x v="0"/>
    <x v="2"/>
    <s v=""/>
    <m/>
    <s v=""/>
    <s v=""/>
    <s v=""/>
    <s v=""/>
    <s v=""/>
    <s v=""/>
    <s v=""/>
    <m/>
    <m/>
    <s v=""/>
    <s v=""/>
    <s v=""/>
    <m/>
    <n v="1.2636400000000001"/>
    <n v="1.26407"/>
    <n v="1.26217"/>
    <n v="1.26251"/>
    <m/>
    <s v="bear"/>
    <n v="1"/>
    <n v="19.000000000000128"/>
    <n v="11.300000000000754"/>
    <n v="0.59473684210529887"/>
    <m/>
    <n v="1.2652000000000001"/>
    <n v="1.2625200000000001"/>
    <n v="1.2611600000000001"/>
    <n v="1.2616700000000001"/>
    <m/>
    <s v="bear"/>
    <n v="1"/>
    <n v="13.600000000000279"/>
    <n v="35.300000000000331"/>
    <n v="2.5955882352940889"/>
    <m/>
    <n v="29.099999999999682"/>
    <s v="29+"/>
    <n v="46.600000000001089"/>
    <n v="1.4294478527607517"/>
    <s v="90+%"/>
    <n v="1.26407"/>
    <n v="1.2611600000000001"/>
    <n v="43.999999999999595"/>
    <s v="20+"/>
    <n v="-0.22575757575757655"/>
    <b v="0"/>
    <n v="1.2933333333333978"/>
    <s v="120-129.99%"/>
    <s v="Continuation"/>
    <n v="1"/>
    <s v="90+%"/>
    <x v="2"/>
    <x v="0"/>
    <n v="-35.599999999999682"/>
    <m/>
    <s v=""/>
    <n v="-29.099999999999682"/>
    <n v="-35.599999999999682"/>
    <n v="1.1000000000000001"/>
    <n v="28.00999999999965"/>
    <n v="-35.599999999999682"/>
    <n v="1.2709746519100367"/>
    <m/>
    <m/>
    <s v=""/>
    <m/>
    <m/>
    <s v="buy stop"/>
    <n v="1.26091"/>
    <n v="1.267271"/>
    <n v="1.2644700000000002"/>
    <n v="2.1219101123594136E-2"/>
    <n v="1.1000000000000001"/>
    <n v="28.009999999998314"/>
    <n v="-35.600000000002296"/>
  </r>
  <r>
    <s v="Július 9"/>
    <x v="0"/>
    <x v="4"/>
    <x v="2"/>
    <x v="1"/>
    <n v="1.26938"/>
    <n v="1.2678700000000001"/>
    <n v="15.099999999999003"/>
    <s v="20-"/>
    <n v="1.26925"/>
    <n v="1.26928"/>
    <n v="1.2670399999999999"/>
    <n v="1.26742"/>
    <s v="bear"/>
    <s v="bear"/>
    <s v="same"/>
    <n v="22.400000000000198"/>
    <s v="21-22.99"/>
    <n v="0.93377483443708897"/>
    <s v="90+%"/>
    <n v="0.99999999999988987"/>
    <s v="0-9.99"/>
    <n v="18.299999999999983"/>
    <n v="0.2459016393442961"/>
    <s v="20-29.99%"/>
    <n v="0.8169642857142777"/>
    <s v="80-99.99%"/>
    <n v="8.3000000000010843"/>
    <s v="5-9.99"/>
    <n v="0.37053571428575943"/>
    <s v="30-39.99%"/>
    <n v="6.7808035714293906"/>
    <s v="6-6.99"/>
    <x v="0"/>
    <x v="2"/>
    <s v=""/>
    <m/>
    <s v=""/>
    <s v=""/>
    <s v=""/>
    <s v=""/>
    <s v=""/>
    <s v=""/>
    <s v=""/>
    <m/>
    <m/>
    <s v=""/>
    <s v=""/>
    <s v=""/>
    <m/>
    <n v="1.2674300000000001"/>
    <n v="1.26745"/>
    <n v="1.2661500000000001"/>
    <n v="1.2697000000000001"/>
    <m/>
    <s v="bull"/>
    <n v="1"/>
    <n v="12.999999999998568"/>
    <n v="22.699999999999942"/>
    <n v="1.746153846154034"/>
    <m/>
    <n v="1.2670300000000001"/>
    <n v="1.2672699999999999"/>
    <n v="1.2661100000000001"/>
    <n v="1.26668"/>
    <m/>
    <s v="bear"/>
    <n v="1"/>
    <n v="11.599999999998278"/>
    <n v="3.5000000000007248"/>
    <n v="0.30172413793114172"/>
    <m/>
    <n v="13.399999999998968"/>
    <s v="12-14.99"/>
    <n v="26.200000000000667"/>
    <n v="1.0650406504066676"/>
    <s v="90+%"/>
    <n v="1.26745"/>
    <n v="1.2661100000000001"/>
    <n v="17.599999999999838"/>
    <s v="15-19.99"/>
    <n v="-0.27814569536431438"/>
    <b v="0"/>
    <n v="0.59821428571423441"/>
    <s v="50-59.99%"/>
    <s v="Mixed"/>
    <n v="1"/>
    <s v="90+%"/>
    <x v="2"/>
    <x v="0"/>
    <n v="-19.899999999998968"/>
    <m/>
    <s v=""/>
    <n v="-13.399999999998968"/>
    <n v="-19.899999999998968"/>
    <n v="2.4"/>
    <n v="28.159999999997524"/>
    <n v="-19.899999999998968"/>
    <n v="0.70667613636366189"/>
    <m/>
    <m/>
    <s v=""/>
    <m/>
    <m/>
    <s v="buy stop"/>
    <n v="1.26586"/>
    <n v="1.2706659999999996"/>
    <n v="1.2678500000000001"/>
    <n v="3.7959798994971858E-2"/>
    <n v="2.4"/>
    <n v="28.159999999994856"/>
    <n v="-19.900000000001583"/>
  </r>
  <r>
    <s v="Július 9"/>
    <x v="0"/>
    <x v="4"/>
    <x v="2"/>
    <x v="1"/>
    <n v="1.26938"/>
    <n v="1.2678700000000001"/>
    <n v="15.099999999999003"/>
    <s v="20-"/>
    <n v="1.26807"/>
    <n v="1.2704500000000001"/>
    <n v="1.26807"/>
    <n v="1.26996"/>
    <s v="bull"/>
    <s v="bull"/>
    <s v="same"/>
    <n v="23.800000000000487"/>
    <s v="23-24.99"/>
    <n v="0.86754966887417806"/>
    <s v="80-99.99%"/>
    <n v="1.9999999999997797"/>
    <s v="0-9.99"/>
    <n v="18.899999999999473"/>
    <n v="0.30687830687832862"/>
    <s v="30-39.99%"/>
    <n v="0.79411764705878507"/>
    <s v="70-79.99%"/>
    <n v="10.700000000001264"/>
    <s v="10-11.99"/>
    <n v="0.44957983193281703"/>
    <s v="40-49.99%"/>
    <n v="8.4970588235300042"/>
    <s v="8-8.99"/>
    <x v="0"/>
    <x v="1"/>
    <n v="19.800000000000487"/>
    <m/>
    <s v=""/>
    <s v=""/>
    <s v=""/>
    <s v=""/>
    <s v=""/>
    <s v=""/>
    <s v=""/>
    <m/>
    <m/>
    <s v=""/>
    <s v=""/>
    <s v=""/>
    <m/>
    <n v="1.2700400000000001"/>
    <n v="1.2700499999999999"/>
    <n v="1.2692699999999999"/>
    <n v="1.2697400000000001"/>
    <m/>
    <s v="bear"/>
    <n v="0.85897435897428964"/>
    <n v="7.8000000000000291"/>
    <n v="2.9999999999996696"/>
    <n v="0.38461538461534084"/>
    <m/>
    <n v="1.26973"/>
    <n v="1.27216"/>
    <n v="1.2696799999999999"/>
    <n v="1.27179"/>
    <m/>
    <s v="bull"/>
    <n v="1"/>
    <n v="24.800000000000377"/>
    <n v="20.599999999999508"/>
    <n v="0.83064516129029009"/>
    <m/>
    <n v="28.900000000000592"/>
    <s v="27-28.99"/>
    <n v="23.599999999999177"/>
    <n v="0.72392638036806389"/>
    <s v="70-79.99%"/>
    <n v="1.27216"/>
    <n v="1.2692699999999999"/>
    <n v="27.800000000000047"/>
    <s v="20+"/>
    <n v="7.2847682119246193E-2"/>
    <s v="0-9.99%"/>
    <n v="1.2142857142857142"/>
    <s v="120-129.99%"/>
    <s v="Mixed"/>
    <n v="0.96625766871164009"/>
    <s v="90+%"/>
    <x v="0"/>
    <x v="3"/>
    <n v="24.90000000000059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9"/>
    <x v="0"/>
    <x v="4"/>
    <x v="2"/>
    <x v="2"/>
    <n v="1.2702599999999999"/>
    <n v="1.2673700000000001"/>
    <n v="28.899999999998371"/>
    <s v="25-29.99"/>
    <n v="1.26973"/>
    <n v="1.27216"/>
    <n v="1.2696799999999999"/>
    <n v="1.27179"/>
    <s v="bull"/>
    <s v="bull"/>
    <s v="same"/>
    <n v="24.800000000000377"/>
    <s v="23-24.99"/>
    <n v="0.2006920415225113"/>
    <s v="20-29.99%"/>
    <n v="23.099999999998122"/>
    <s v="20-29.99"/>
    <n v="20.599999999999508"/>
    <n v="0.74271844660197472"/>
    <s v="70-79.99%"/>
    <n v="0.83064516129029009"/>
    <s v="80-99.99%"/>
    <n v="19.000000000000128"/>
    <s v="15-19.99"/>
    <n v="0.76612903225805806"/>
    <s v="70-79.99%"/>
    <n v="15.782258064515618"/>
    <s v="10-19.99"/>
    <x v="0"/>
    <x v="1"/>
    <n v="20.800000000000377"/>
    <m/>
    <s v=""/>
    <s v=""/>
    <s v=""/>
    <s v=""/>
    <s v=""/>
    <s v=""/>
    <s v=""/>
    <m/>
    <m/>
    <s v=""/>
    <s v=""/>
    <s v=""/>
    <m/>
    <n v="1.2717700000000001"/>
    <n v="1.27196"/>
    <n v="1.27091"/>
    <n v="1.27169"/>
    <m/>
    <s v="bear"/>
    <n v="1"/>
    <n v="10.499999999999954"/>
    <n v="0.80000000000080007"/>
    <n v="7.6190476190552719E-2"/>
    <m/>
    <n v="1.27173"/>
    <n v="1.2719100000000001"/>
    <n v="1.2698700000000001"/>
    <n v="1.2700800000000001"/>
    <m/>
    <s v="bear"/>
    <n v="0.80882352941182234"/>
    <n v="20.400000000000418"/>
    <n v="16.499999999999293"/>
    <n v="0.80882352941171354"/>
    <m/>
    <n v="20.899999999999253"/>
    <s v="19-20.99"/>
    <n v="17.300000000000093"/>
    <n v="0.55987055016180853"/>
    <s v="50-59.99%"/>
    <n v="1.27196"/>
    <n v="1.2698700000000001"/>
    <n v="17.000000000000348"/>
    <s v="15-19.99"/>
    <n v="0.13494809688578285"/>
    <s v="10-19.99%"/>
    <n v="0.84274193548382803"/>
    <s v="80-89.99%"/>
    <s v="Reversal"/>
    <n v="0.87378640776702732"/>
    <s v="80-99.99%"/>
    <x v="0"/>
    <x v="3"/>
    <n v="16.89999999999925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9"/>
    <x v="0"/>
    <x v="4"/>
    <x v="2"/>
    <x v="2"/>
    <n v="1.2702599999999999"/>
    <n v="1.2673700000000001"/>
    <n v="28.899999999998371"/>
    <s v="25-29.99"/>
    <n v="1.26925"/>
    <n v="1.26928"/>
    <n v="1.2670399999999999"/>
    <n v="1.26742"/>
    <s v="bear"/>
    <s v="bear"/>
    <s v="same"/>
    <n v="22.400000000000198"/>
    <s v="21-22.99"/>
    <n v="0.66089965397922623"/>
    <s v="60-69.99%"/>
    <n v="9.7999999999998089"/>
    <s v="0-9.99"/>
    <n v="18.299999999999983"/>
    <n v="0"/>
    <s v="0-9.99%"/>
    <n v="0.8169642857142777"/>
    <s v="80-99.99%"/>
    <n v="3.300000000001635"/>
    <s v="2.5-4.99"/>
    <n v="0.14732142857150027"/>
    <s v="10-19.99%"/>
    <n v="2.6959821428584521"/>
    <s v="2-2.99"/>
    <x v="0"/>
    <x v="2"/>
    <s v=""/>
    <m/>
    <s v=""/>
    <s v=""/>
    <s v=""/>
    <s v=""/>
    <s v=""/>
    <s v=""/>
    <s v=""/>
    <m/>
    <m/>
    <s v=""/>
    <s v=""/>
    <s v=""/>
    <m/>
    <n v="1.2674300000000001"/>
    <n v="1.26745"/>
    <n v="1.2661500000000001"/>
    <n v="1.2697000000000001"/>
    <m/>
    <s v="bull"/>
    <n v="0.93846153846164093"/>
    <n v="12.999999999998568"/>
    <n v="22.699999999999942"/>
    <n v="1.746153846154034"/>
    <m/>
    <n v="1.2670300000000001"/>
    <n v="1.2672699999999999"/>
    <n v="1.2661100000000001"/>
    <n v="1.26668"/>
    <m/>
    <s v="bear"/>
    <n v="1"/>
    <n v="11.599999999998278"/>
    <n v="3.5000000000007248"/>
    <n v="0.30172413793114172"/>
    <m/>
    <n v="13.399999999998968"/>
    <s v="12-14.99"/>
    <n v="26.200000000000667"/>
    <n v="1.0650406504066676"/>
    <s v="90+%"/>
    <n v="1.26745"/>
    <n v="1.2661100000000001"/>
    <n v="12.600000000000389"/>
    <s v="12-14.99"/>
    <n v="2.768166089960639E-2"/>
    <s v="0-9.99%"/>
    <n v="0.59821428571423441"/>
    <s v="50-59.99%"/>
    <s v="Mixed"/>
    <n v="0.96747967479680153"/>
    <s v="90+%"/>
    <x v="2"/>
    <x v="0"/>
    <n v="-19.899999999998968"/>
    <m/>
    <s v=""/>
    <n v="-13.399999999998968"/>
    <n v="-19.899999999998968"/>
    <n v="2.4"/>
    <n v="28.159999999997524"/>
    <n v="-19.899999999998968"/>
    <n v="0.70667613636366189"/>
    <m/>
    <m/>
    <s v=""/>
    <m/>
    <m/>
    <s v="buy stop"/>
    <n v="1.26586"/>
    <n v="1.2706659999999996"/>
    <n v="1.2678500000000001"/>
    <n v="3.7959798994971858E-2"/>
    <n v="2.4"/>
    <n v="28.159999999994856"/>
    <n v="-19.900000000001583"/>
  </r>
  <r>
    <s v="Július 8"/>
    <x v="0"/>
    <x v="4"/>
    <x v="3"/>
    <x v="0"/>
    <n v="1.2700800000000001"/>
    <n v="1.26528"/>
    <n v="48.000000000001378"/>
    <s v="45-49.99"/>
    <n v="1.2689600000000001"/>
    <n v="1.2710999999999999"/>
    <n v="1.2689600000000001"/>
    <n v="1.2703199999999999"/>
    <s v="bull"/>
    <s v="bull"/>
    <s v="same"/>
    <n v="21.399999999998087"/>
    <s v="21-22.99"/>
    <n v="0.2333333333333287"/>
    <s v="20-29.99%"/>
    <n v="36.800000000001276"/>
    <s v="30-39.99"/>
    <n v="13.599999999998058"/>
    <n v="0.17647058823516926"/>
    <s v="10-19.99%"/>
    <n v="0.63551401869155488"/>
    <s v="60-69.99%"/>
    <n v="10.199999999997988"/>
    <s v="10-11.99"/>
    <n v="0.47663551401864018"/>
    <s v="40-49.99%"/>
    <n v="6.4822429906525816"/>
    <s v="6-6.99"/>
    <x v="0"/>
    <x v="0"/>
    <n v="-27.899999999998087"/>
    <m/>
    <s v=""/>
    <s v=""/>
    <s v=""/>
    <s v=""/>
    <s v=""/>
    <s v=""/>
    <s v=""/>
    <m/>
    <m/>
    <s v=""/>
    <s v=""/>
    <s v=""/>
    <m/>
    <n v="1.27034"/>
    <n v="1.2703599999999999"/>
    <n v="1.2697700000000001"/>
    <n v="1.2698499999999999"/>
    <m/>
    <s v="bear"/>
    <n v="0.47457627118626844"/>
    <n v="5.8999999999986841"/>
    <n v="4.9000000000010147"/>
    <n v="0.83050847457662835"/>
    <m/>
    <n v="1.26979"/>
    <n v="1.2700899999999999"/>
    <n v="1.26955"/>
    <n v="1.2692000000000001"/>
    <m/>
    <s v="bear"/>
    <n v="1.8518518518229159E-2"/>
    <n v="5.3999999999998494"/>
    <n v="5.8999999999986841"/>
    <n v="1.0925925925923794"/>
    <m/>
    <n v="8.099999999999774"/>
    <s v="10-"/>
    <n v="10.799999999999699"/>
    <n v="0.95575221238947794"/>
    <s v="90+%"/>
    <n v="1.2703599999999999"/>
    <n v="1.26955"/>
    <n v="2.7999999999983594"/>
    <s v="2.5-4.99"/>
    <n v="0.11041666666669298"/>
    <s v="10-19.99%"/>
    <n v="0.37850467289721951"/>
    <s v="30-39.99%"/>
    <s v="Reversal"/>
    <n v="0.25663716814134252"/>
    <s v="20-29.99%"/>
    <x v="0"/>
    <x v="3"/>
    <n v="4.099999999999774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8"/>
    <x v="0"/>
    <x v="4"/>
    <x v="3"/>
    <x v="1"/>
    <n v="1.2667299999999999"/>
    <n v="1.2645200000000001"/>
    <n v="22.099999999998232"/>
    <s v="20-24.99"/>
    <n v="1.26573"/>
    <n v="1.2661800000000001"/>
    <n v="1.26416"/>
    <n v="1.2642599999999999"/>
    <s v="bear"/>
    <s v="bear"/>
    <s v="same"/>
    <n v="20.200000000001328"/>
    <s v="19-20.99"/>
    <n v="0.75113122171951474"/>
    <s v="70-79.99%"/>
    <n v="5.499999999998284"/>
    <s v="0-9.99"/>
    <n v="14.700000000000824"/>
    <n v="0.17687074829941118"/>
    <s v="10-19.99%"/>
    <n v="0.7277227722772206"/>
    <s v="70-79.99%"/>
    <n v="3.6000000000013799"/>
    <s v="2.5-4.99"/>
    <n v="0.1782178217822348"/>
    <s v="10-19.99%"/>
    <n v="2.6198019801989982"/>
    <s v="2-2.99"/>
    <x v="0"/>
    <x v="1"/>
    <n v="16.200000000001328"/>
    <m/>
    <s v=""/>
    <s v=""/>
    <s v=""/>
    <s v=""/>
    <s v=""/>
    <s v=""/>
    <s v=""/>
    <m/>
    <m/>
    <s v=""/>
    <s v=""/>
    <s v=""/>
    <m/>
    <n v="1.2642899999999999"/>
    <n v="1.26492"/>
    <n v="1.26353"/>
    <n v="1.26386"/>
    <m/>
    <s v="bear"/>
    <n v="0.71223021582737034"/>
    <n v="13.900000000000023"/>
    <n v="4.2999999999993044"/>
    <n v="0.30935251798556096"/>
    <m/>
    <n v="1.26396"/>
    <n v="1.26427"/>
    <n v="1.2633700000000001"/>
    <n v="1.2641800000000001"/>
    <m/>
    <s v="bull"/>
    <n v="1"/>
    <n v="8.9999999999990088"/>
    <n v="2.20000000000109"/>
    <n v="0.24444444444459248"/>
    <m/>
    <n v="15.499999999999403"/>
    <s v="15-16.99"/>
    <n v="6.5000000000003944"/>
    <n v="0.28384279475985452"/>
    <s v="20-29.99%"/>
    <n v="1.26492"/>
    <n v="1.2633700000000001"/>
    <n v="11.499999999999844"/>
    <s v="10-11.99"/>
    <n v="0.18099547511311673"/>
    <s v="10-19.99%"/>
    <n v="0.7673267326731873"/>
    <s v="70-79.99%"/>
    <s v="Mixed"/>
    <n v="0.82532751091704237"/>
    <s v="80-99.99%"/>
    <x v="2"/>
    <x v="3"/>
    <n v="11.499999999999403"/>
    <n v="1.2710999999999999"/>
    <n v="3.9870967741936063"/>
    <n v="61.799999999998519"/>
    <n v="11.499999999999403"/>
    <n v="1"/>
    <n v="11.499999999999403"/>
    <n v="-21.999999999999403"/>
    <n v="1.9130434782609169"/>
    <m/>
    <m/>
    <s v=""/>
    <m/>
    <m/>
    <s v="buy stop"/>
    <n v="1.26312"/>
    <n v="1.26647"/>
    <n v="1.2653200000000002"/>
    <n v="3.4336363636360487E-2"/>
    <n v="1"/>
    <n v="11.499999999997623"/>
    <n v="-22.000000000002018"/>
  </r>
  <r>
    <s v="Július 7"/>
    <x v="0"/>
    <x v="4"/>
    <x v="4"/>
    <x v="0"/>
    <n v="1.2608699999999999"/>
    <n v="1.2561800000000001"/>
    <n v="46.899999999998613"/>
    <s v="45-49.99"/>
    <n v="1.25996"/>
    <n v="1.26227"/>
    <n v="1.25996"/>
    <n v="1.26172"/>
    <s v="bull"/>
    <s v="bull"/>
    <s v="same"/>
    <n v="23.100000000000342"/>
    <s v="23-24.99"/>
    <n v="0.19402985074626722"/>
    <s v="15-19.99%"/>
    <n v="37.799999999998946"/>
    <s v="30-39.99"/>
    <n v="17.599999999999838"/>
    <n v="0.48295454545455979"/>
    <s v="40-49.99%"/>
    <n v="0.76190476190474354"/>
    <s v="70-79.99%"/>
    <n v="14.000000000000679"/>
    <s v="12-14.99"/>
    <n v="0.60606060606062651"/>
    <s v="60-69.99%"/>
    <n v="10.666666666666927"/>
    <s v="10-19.99"/>
    <x v="0"/>
    <x v="0"/>
    <n v="-29.600000000000342"/>
    <m/>
    <s v=""/>
    <s v=""/>
    <s v=""/>
    <s v=""/>
    <s v=""/>
    <s v=""/>
    <s v=""/>
    <m/>
    <m/>
    <s v=""/>
    <s v=""/>
    <s v=""/>
    <m/>
    <n v="1.2617700000000001"/>
    <n v="1.2626299999999999"/>
    <n v="1.2613700000000001"/>
    <n v="1.2616700000000001"/>
    <m/>
    <s v="bear"/>
    <n v="1"/>
    <n v="12.599999999998168"/>
    <n v="0.99999999999988987"/>
    <n v="7.9365079365082164E-2"/>
    <m/>
    <n v="1.26166"/>
    <n v="1.2633799999999999"/>
    <n v="1.2615700000000001"/>
    <n v="1.2662"/>
    <m/>
    <s v="bull"/>
    <n v="1"/>
    <n v="18.099999999998673"/>
    <n v="45.399999999999885"/>
    <n v="2.5082872928178572"/>
    <m/>
    <n v="20.099999999998452"/>
    <s v="19-20.99"/>
    <n v="46.399999999999778"/>
    <n v="1.5114006514659464"/>
    <s v="90+%"/>
    <n v="1.2633799999999999"/>
    <n v="1.2613700000000001"/>
    <n v="25.100000000000122"/>
    <s v="20+"/>
    <n v="-0.10660980810238417"/>
    <b v="0"/>
    <n v="0.87012987012979026"/>
    <s v="80-89.99%"/>
    <s v="Mixed"/>
    <n v="1"/>
    <s v="90+%"/>
    <x v="2"/>
    <x v="3"/>
    <n v="16.099999999998452"/>
    <n v="1.25857"/>
    <n v="1.3930348258708216"/>
    <n v="28.000000000001357"/>
    <n v="16.099999999998452"/>
    <n v="1"/>
    <n v="16.099999999998452"/>
    <n v="-26.599999999998452"/>
    <n v="1.6521739130435409"/>
    <n v="1.2605599999999999"/>
    <m/>
    <n v="-0.40298507462699595"/>
    <m/>
    <m/>
    <s v="sell stop"/>
    <n v="1.2637800000000001"/>
    <n v="1.2596100000000003"/>
    <n v="1.26112"/>
    <n v="2.8398496240600361E-2"/>
    <n v="1"/>
    <n v="16.099999999997618"/>
    <n v="-26.600000000001067"/>
  </r>
  <r>
    <s v="Július 7"/>
    <x v="0"/>
    <x v="4"/>
    <x v="4"/>
    <x v="1"/>
    <n v="1.2615499999999999"/>
    <n v="1.25756"/>
    <n v="39.89999999999938"/>
    <s v="35-39.99"/>
    <n v="1.25789"/>
    <n v="1.2587299999999999"/>
    <n v="1.2571699999999999"/>
    <n v="1.2582100000000001"/>
    <s v="bear"/>
    <s v="bull"/>
    <s v="opp"/>
    <n v="15.600000000000058"/>
    <s v="15-16.99"/>
    <n v="0.29323308270674475"/>
    <s v="20-29.99%"/>
    <n v="28.200000000000447"/>
    <s v="20-29.99"/>
    <n v="3.2000000000009798"/>
    <n v="0"/>
    <s v="0-9.99%"/>
    <n v="0.20512820512826718"/>
    <s v="20-29.99%"/>
    <n v="3.9000000000011248"/>
    <s v="2.5-4.99"/>
    <n v="0.25000000000007117"/>
    <s v="20-29.99%"/>
    <n v="0.80000000000047278"/>
    <s v="0-0.99"/>
    <x v="0"/>
    <x v="0"/>
    <n v="-22.100000000000058"/>
    <m/>
    <s v=""/>
    <s v=""/>
    <s v=""/>
    <s v=""/>
    <s v=""/>
    <s v=""/>
    <s v=""/>
    <m/>
    <m/>
    <s v=""/>
    <s v=""/>
    <s v=""/>
    <m/>
    <n v="1.2582199999999999"/>
    <n v="1.2583299999999999"/>
    <n v="1.25752"/>
    <n v="1.2577199999999999"/>
    <m/>
    <s v="bear"/>
    <n v="4.9382716049433478E-2"/>
    <n v="8.099999999999774"/>
    <n v="4.9999999999994493"/>
    <n v="0.61728395061723318"/>
    <m/>
    <n v="1.2576499999999999"/>
    <n v="1.25787"/>
    <n v="1.2567699999999999"/>
    <n v="1.2577400000000001"/>
    <m/>
    <s v="bull"/>
    <n v="0.71818181818181448"/>
    <n v="11.000000000001009"/>
    <n v="0.90000000000145519"/>
    <n v="8.1818181818306607E-2"/>
    <m/>
    <n v="15.600000000000058"/>
    <s v="15-16.99"/>
    <n v="5.9000000000009045"/>
    <n v="0.30890052356024411"/>
    <s v="30-39.99%"/>
    <n v="1.2583299999999999"/>
    <n v="1.2567699999999999"/>
    <n v="7.9000000000006843"/>
    <s v="5-9.99"/>
    <n v="0.19298245614033818"/>
    <s v="10-19.99%"/>
    <n v="1"/>
    <s v="100-109.99%"/>
    <s v="Mixed"/>
    <n v="0.43455497382202846"/>
    <s v="40-49.99%"/>
    <x v="2"/>
    <x v="0"/>
    <n v="-22.100000000000058"/>
    <m/>
    <s v=""/>
    <n v="-15.600000000000058"/>
    <n v="-22.100000000000058"/>
    <n v="1"/>
    <n v="11.600000000000058"/>
    <n v="-22.100000000000058"/>
    <n v="1.905172413793099"/>
    <m/>
    <m/>
    <s v=""/>
    <m/>
    <m/>
    <s v="buy stop"/>
    <n v="1.2565199999999999"/>
    <n v="1.25989"/>
    <n v="1.2587300000000001"/>
    <n v="3.4180995475108986E-2"/>
    <n v="1"/>
    <n v="11.599999999998278"/>
    <n v="-22.100000000002673"/>
  </r>
  <r>
    <s v="Július 7"/>
    <x v="0"/>
    <x v="4"/>
    <x v="4"/>
    <x v="2"/>
    <n v="1.26257"/>
    <n v="1.25756"/>
    <n v="50.099999999999589"/>
    <s v="50-54.99"/>
    <n v="1.25789"/>
    <n v="1.2587299999999999"/>
    <n v="1.2571699999999999"/>
    <n v="1.2582100000000001"/>
    <s v="bear"/>
    <s v="bull"/>
    <s v="opp"/>
    <n v="15.600000000000058"/>
    <s v="15-16.99"/>
    <n v="0.23353293413171716"/>
    <s v="20-29.99%"/>
    <n v="38.400000000000659"/>
    <s v="30-39.99"/>
    <n v="3.2000000000009798"/>
    <n v="0"/>
    <s v="0-9.99%"/>
    <n v="0.20512820512826718"/>
    <s v="20-29.99%"/>
    <n v="3.9000000000011248"/>
    <s v="2.5-4.99"/>
    <n v="0.25000000000007117"/>
    <s v="20-29.99%"/>
    <n v="0.80000000000047278"/>
    <s v="0-0.99"/>
    <x v="0"/>
    <x v="0"/>
    <n v="-22.100000000000058"/>
    <m/>
    <s v=""/>
    <s v=""/>
    <s v=""/>
    <s v=""/>
    <s v=""/>
    <s v=""/>
    <s v=""/>
    <m/>
    <m/>
    <s v=""/>
    <s v=""/>
    <s v=""/>
    <m/>
    <n v="1.2582199999999999"/>
    <n v="1.2583299999999999"/>
    <n v="1.25752"/>
    <n v="1.2577199999999999"/>
    <m/>
    <s v="bear"/>
    <n v="4.9382716049433478E-2"/>
    <n v="8.099999999999774"/>
    <n v="4.9999999999994493"/>
    <n v="0.61728395061723318"/>
    <m/>
    <n v="1.2576499999999999"/>
    <n v="1.25787"/>
    <n v="1.2567699999999999"/>
    <n v="1.2577400000000001"/>
    <m/>
    <s v="bull"/>
    <n v="0.71818181818181448"/>
    <n v="11.000000000001009"/>
    <n v="0.90000000000145519"/>
    <n v="8.1818181818306607E-2"/>
    <m/>
    <n v="15.600000000000058"/>
    <s v="15-16.99"/>
    <n v="5.9000000000009045"/>
    <n v="0.30890052356024411"/>
    <s v="30-39.99%"/>
    <n v="1.2583299999999999"/>
    <n v="1.2567699999999999"/>
    <n v="7.9000000000006843"/>
    <s v="5-9.99"/>
    <n v="0.15369261477044785"/>
    <s v="10-19.99%"/>
    <n v="1"/>
    <s v="100-109.99%"/>
    <s v="Mixed"/>
    <n v="0.43455497382202846"/>
    <s v="40-49.99%"/>
    <x v="2"/>
    <x v="0"/>
    <n v="-22.100000000000058"/>
    <m/>
    <s v=""/>
    <n v="-15.600000000000058"/>
    <n v="-22.100000000000058"/>
    <n v="1"/>
    <n v="11.600000000000058"/>
    <n v="-22.100000000000058"/>
    <n v="1.905172413793099"/>
    <m/>
    <m/>
    <s v=""/>
    <m/>
    <m/>
    <s v="buy stop"/>
    <n v="1.2565199999999999"/>
    <n v="1.25989"/>
    <n v="1.2587300000000001"/>
    <n v="3.4180995475108986E-2"/>
    <n v="1"/>
    <n v="11.599999999998278"/>
    <n v="-22.100000000002673"/>
  </r>
  <r>
    <s v="Július 6"/>
    <x v="0"/>
    <x v="4"/>
    <x v="0"/>
    <x v="0"/>
    <n v="1.26006"/>
    <n v="1.25647"/>
    <n v="35.899999999999821"/>
    <s v="35-39.99"/>
    <n v="1.2579499999999999"/>
    <n v="1.26376"/>
    <n v="1.2554000000000001"/>
    <n v="1.2631699999999999"/>
    <s v="ND"/>
    <s v="bull"/>
    <s v="ND"/>
    <n v="83.599999999999227"/>
    <s v="29+"/>
    <n v="2.030640668523692"/>
    <s v="90+%"/>
    <n v="-37.000000000000355"/>
    <b v="0"/>
    <n v="52.200000000000024"/>
    <n v="0.59578544061301619"/>
    <s v="50-59.99%"/>
    <n v="0.62440191387560418"/>
    <s v="60-69.99%"/>
    <n v="10.699999999999044"/>
    <s v="10-11.99"/>
    <n v="0.1279904306219993"/>
    <s v="10-19.99%"/>
    <n v="6.6811004784683679"/>
    <s v="6-6.99"/>
    <x v="2"/>
    <x v="2"/>
    <s v=""/>
    <m/>
    <s v=""/>
    <s v=""/>
    <s v=""/>
    <s v=""/>
    <s v=""/>
    <s v=""/>
    <s v=""/>
    <m/>
    <m/>
    <s v=""/>
    <s v=""/>
    <s v=""/>
    <m/>
    <n v="1.26326"/>
    <n v="1.2636700000000001"/>
    <n v="1.2616499999999999"/>
    <n v="1.2627200000000001"/>
    <m/>
    <s v="bear"/>
    <s v=""/>
    <n v="20.200000000001328"/>
    <n v="5.3999999999998494"/>
    <n v="0.26732673267324231"/>
    <m/>
    <n v="1.26271"/>
    <n v="1.2641800000000001"/>
    <n v="1.26172"/>
    <n v="1.26373"/>
    <m/>
    <s v="bull"/>
    <s v=""/>
    <n v="24.600000000001288"/>
    <n v="10.200000000000209"/>
    <n v="0.41463414634145018"/>
    <m/>
    <n v="25.300000000001432"/>
    <s v="25-26.99"/>
    <n v="15.600000000000058"/>
    <n v="0.34821428571426671"/>
    <s v="30-39.99%"/>
    <n v="1.2641800000000001"/>
    <n v="1.2616499999999999"/>
    <n v="41.200000000001239"/>
    <s v="20+"/>
    <n v="-0.44289693593314444"/>
    <b v="0"/>
    <n v="0.30263157894738835"/>
    <s v="30-39.99%"/>
    <s v="Mixed"/>
    <s v=""/>
    <s v="90+%"/>
    <x v="1"/>
    <x v="0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5"/>
    <x v="0"/>
    <x v="4"/>
    <x v="1"/>
    <x v="1"/>
    <n v="1.25481"/>
    <n v="1.25343"/>
    <n v="13.799999999999368"/>
    <s v="20-"/>
    <n v="1.2542800000000001"/>
    <n v="1.2555700000000001"/>
    <n v="1.2542199999999999"/>
    <n v="1.2555000000000001"/>
    <s v="bull"/>
    <s v="bull"/>
    <s v="same"/>
    <n v="13.500000000001844"/>
    <s v="12-14.99"/>
    <n v="0.42753623188414308"/>
    <s v="40-49.99%"/>
    <n v="7.8999999999984638"/>
    <s v="0-9.99"/>
    <n v="12.199999999999989"/>
    <n v="0.56557377049186897"/>
    <s v="50-59.99%"/>
    <n v="0.90370370370357944"/>
    <s v="90+%"/>
    <n v="7.6000000000009393"/>
    <s v="5-9.99"/>
    <n v="0.56296296296295567"/>
    <s v="50-59.99%"/>
    <n v="6.8681481481480526"/>
    <s v="6-6.99"/>
    <x v="2"/>
    <x v="1"/>
    <n v="9.5000000000018439"/>
    <m/>
    <n v="929.0518518517249"/>
    <s v=""/>
    <s v=""/>
    <s v=""/>
    <n v="20.300000000003319"/>
    <n v="-20.000000000001844"/>
    <n v="0.98522167487677703"/>
    <m/>
    <m/>
    <s v=""/>
    <s v="lose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5"/>
    <x v="0"/>
    <x v="4"/>
    <x v="1"/>
    <x v="1"/>
    <n v="1.25481"/>
    <n v="1.25343"/>
    <n v="13.799999999999368"/>
    <s v="20-"/>
    <n v="1.25386"/>
    <n v="1.25386"/>
    <n v="1.2527600000000001"/>
    <n v="1.2532700000000001"/>
    <s v="bear"/>
    <s v="bear"/>
    <s v="same"/>
    <n v="10.999999999998789"/>
    <s v="10-11.99"/>
    <n v="0.31159420289851458"/>
    <s v="30-39.99%"/>
    <n v="9.5000000000000639"/>
    <s v="0-9.99"/>
    <n v="5.8999999999986841"/>
    <n v="0.27118644067792147"/>
    <s v="20-29.99%"/>
    <n v="0.53636363636357576"/>
    <s v="50-59.99%"/>
    <n v="6.6999999999994841"/>
    <s v="5-9.99"/>
    <n v="0.60909090909092922"/>
    <s v="60-69.99%"/>
    <n v="3.5936363636356807"/>
    <s v="3-3.99"/>
    <x v="2"/>
    <x v="1"/>
    <n v="6.9999999999987885"/>
    <m/>
    <n v="-1139.8727272728527"/>
    <s v=""/>
    <s v=""/>
    <s v=""/>
    <n v="24.59999999999685"/>
    <n v="-17.499999999998789"/>
    <n v="0.71138211382118011"/>
    <m/>
    <m/>
    <s v=""/>
    <s v="lose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5"/>
    <x v="0"/>
    <x v="4"/>
    <x v="1"/>
    <x v="2"/>
    <n v="1.2557700000000001"/>
    <n v="1.2521100000000001"/>
    <n v="36.599999999999966"/>
    <s v="35-39.99"/>
    <n v="1.2527699999999999"/>
    <n v="1.2529699999999999"/>
    <n v="1.25173"/>
    <n v="1.25227"/>
    <s v="bear"/>
    <s v="bear"/>
    <s v="same"/>
    <n v="12.399999999999078"/>
    <s v="12-14.99"/>
    <n v="0.23497267759559062"/>
    <s v="20-29.99%"/>
    <n v="28.000000000001357"/>
    <s v="20-29.99"/>
    <n v="4.9999999999994493"/>
    <n v="0"/>
    <s v="0-9.99%"/>
    <n v="0.40322580645159845"/>
    <s v="40-49.99%"/>
    <n v="3.8000000000004697"/>
    <s v="2.5-4.99"/>
    <n v="0.30645161290328649"/>
    <s v="30-39.99%"/>
    <n v="1.5322580645162636"/>
    <s v="1-1.99"/>
    <x v="0"/>
    <x v="0"/>
    <n v="-18.899999999999078"/>
    <m/>
    <s v=""/>
    <s v=""/>
    <s v=""/>
    <s v="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2"/>
    <x v="0"/>
    <x v="4"/>
    <x v="2"/>
    <x v="0"/>
    <n v="1.26108"/>
    <n v="1.25302"/>
    <n v="80.599999999999568"/>
    <s v="80-84.99"/>
    <n v="1.25413"/>
    <n v="1.25424"/>
    <n v="1.2527600000000001"/>
    <n v="1.25312"/>
    <s v="bear"/>
    <s v="bear"/>
    <s v="same"/>
    <n v="14.799999999999258"/>
    <s v="12-14.99"/>
    <n v="0.15136476426799075"/>
    <s v="15-19.99%"/>
    <n v="68.399999999999579"/>
    <s v="60-69.99"/>
    <n v="10.099999999999554"/>
    <n v="0"/>
    <s v="0-9.99%"/>
    <n v="0.68243243243243645"/>
    <s v="60-69.99%"/>
    <n v="2.5999999999992696"/>
    <s v="2.5-4.99"/>
    <n v="0.17567567567563513"/>
    <s v="10-19.99%"/>
    <n v="1.7743243243238362"/>
    <s v="1-1.99"/>
    <x v="0"/>
    <x v="1"/>
    <n v="10.799999999999258"/>
    <m/>
    <s v=""/>
    <s v=""/>
    <s v=""/>
    <s v=""/>
    <s v=""/>
    <s v=""/>
    <s v=""/>
    <m/>
    <m/>
    <s v=""/>
    <s v=""/>
    <s v=""/>
    <m/>
    <n v="1.2529699999999999"/>
    <n v="1.2543200000000001"/>
    <n v="1.25291"/>
    <n v="1.2536799999999999"/>
    <m/>
    <s v="bull"/>
    <n v="7.8014184397194389E-2"/>
    <n v="14.100000000001334"/>
    <n v="7.0999999999998842"/>
    <n v="0.50354609929072425"/>
    <m/>
    <n v="1.25363"/>
    <n v="1.25457"/>
    <n v="1.25363"/>
    <n v="1.2542199999999999"/>
    <m/>
    <s v="bull"/>
    <n v="0"/>
    <n v="9.3999999999994088"/>
    <n v="5.8999999999986841"/>
    <n v="0.62765957446798459"/>
    <m/>
    <n v="16.599999999999948"/>
    <s v="15-16.99"/>
    <n v="12.999999999998568"/>
    <n v="0.55319148936162377"/>
    <s v="50-59.99%"/>
    <n v="1.25457"/>
    <n v="1.25291"/>
    <n v="1.100000000000545"/>
    <s v="20+"/>
    <n v="0.19230769230768593"/>
    <s v="10-19.99%"/>
    <n v="1.1216216216216743"/>
    <s v="110-119.99%"/>
    <s v="Reversal"/>
    <n v="4.6808510638319582E-2"/>
    <s v="0-9.99%"/>
    <x v="0"/>
    <x v="3"/>
    <n v="12.59999999999994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2"/>
    <x v="0"/>
    <x v="4"/>
    <x v="2"/>
    <x v="3"/>
    <n v="1.25417"/>
    <n v="1.2481599999999999"/>
    <n v="60.100000000000705"/>
    <s v="60-64.99"/>
    <n v="1.2534700000000001"/>
    <n v="1.2558199999999999"/>
    <n v="1.25342"/>
    <n v="1.2547900000000001"/>
    <s v="bull"/>
    <s v="bull"/>
    <s v="same"/>
    <n v="23.999999999999577"/>
    <s v="23-24.99"/>
    <n v="0.12479201331115135"/>
    <s v="10-14.99%"/>
    <n v="52.600000000000421"/>
    <s v="50-59.99"/>
    <n v="13.199999999999878"/>
    <n v="0.46969696969702324"/>
    <s v="40-49.99%"/>
    <n v="0.5500000000000046"/>
    <s v="50-59.99%"/>
    <n v="16.499999999999293"/>
    <s v="15-19.99"/>
    <n v="0.68749999999998268"/>
    <s v="60-69.99%"/>
    <n v="9.0749999999996867"/>
    <s v="9-9.99"/>
    <x v="0"/>
    <x v="0"/>
    <n v="-30.499999999999577"/>
    <m/>
    <s v=""/>
    <s v=""/>
    <s v=""/>
    <s v=""/>
    <s v=""/>
    <s v=""/>
    <s v=""/>
    <m/>
    <m/>
    <s v=""/>
    <s v=""/>
    <s v=""/>
    <m/>
    <n v="1.25484"/>
    <n v="1.25556"/>
    <n v="1.2540899999999999"/>
    <n v="1.2540899999999999"/>
    <m/>
    <s v="bear"/>
    <n v="0.94557823129246565"/>
    <n v="14.700000000000824"/>
    <n v="7.5000000000002842"/>
    <n v="0.51020408163264386"/>
    <m/>
    <n v="1.2539"/>
    <n v="1.26081"/>
    <n v="1.25302"/>
    <n v="1.2580800000000001"/>
    <m/>
    <s v="bull"/>
    <n v="0.85237483953787041"/>
    <n v="77.899999999999636"/>
    <n v="41.800000000000722"/>
    <n v="0.53658536585367034"/>
    <m/>
    <n v="77.899999999999636"/>
    <s v="29+"/>
    <n v="49.300000000001006"/>
    <n v="0.5323974082073516"/>
    <s v="50-59.99%"/>
    <n v="1.26081"/>
    <n v="1.25302"/>
    <n v="66.399999999999793"/>
    <s v="20+"/>
    <n v="0.19134775374375557"/>
    <s v="10-19.99%"/>
    <n v="3.2458333333333753"/>
    <s v="170+%"/>
    <s v="Mixed"/>
    <n v="0.86717062634988562"/>
    <s v="80-99.99%"/>
    <x v="0"/>
    <x v="0"/>
    <n v="-84.39999999999963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úlius 2"/>
    <x v="0"/>
    <x v="4"/>
    <x v="2"/>
    <x v="1"/>
    <n v="1.25196"/>
    <n v="1.2482899999999999"/>
    <n v="36.700000000000621"/>
    <s v="35-39.99"/>
    <n v="1.25217"/>
    <n v="1.25315"/>
    <n v="1.2516799999999999"/>
    <n v="1.2525599999999999"/>
    <s v="bull"/>
    <s v="bull"/>
    <s v="same"/>
    <n v="14.700000000000824"/>
    <s v="12-14.99"/>
    <n v="7.6294277929169818E-2"/>
    <s v="0-9.99%"/>
    <n v="33.900000000000041"/>
    <s v="30-39.99"/>
    <n v="3.8999999999989043"/>
    <n v="1.5384615384618012"/>
    <s v="90+%"/>
    <n v="0.26530612244889018"/>
    <s v="20-29.99%"/>
    <n v="11.900000000000244"/>
    <s v="10-11.99"/>
    <n v="0.80952380952378078"/>
    <s v="80-99.99%"/>
    <n v="3.1571428571418578"/>
    <s v="3-3.99"/>
    <x v="1"/>
    <x v="1"/>
    <n v="10.700000000000824"/>
    <n v="1.2488999999999999"/>
    <n v="1.8911564625849309"/>
    <n v="27.800000000000047"/>
    <n v="22.460000000001482"/>
    <n v="1.8"/>
    <n v="22.460000000001482"/>
    <n v="-21.200000000000824"/>
    <n v="0.94390026714155939"/>
    <s v="n"/>
    <m/>
    <s v=""/>
    <s v="win"/>
    <n v="22.460000000000647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535500000000002"/>
    <n v="1.2492839999999998"/>
    <n v="1.2514299999999998"/>
    <n v="3.5632075471692337E-2"/>
    <n v="1.8"/>
    <n v="22.460000000000647"/>
    <n v="-21.200000000003438"/>
  </r>
  <r>
    <s v="Július 1"/>
    <x v="0"/>
    <x v="4"/>
    <x v="2"/>
    <x v="1"/>
    <n v="1.2232700000000001"/>
    <n v="1.21987"/>
    <n v="34.000000000000696"/>
    <s v="30-34.99"/>
    <n v="1.22096"/>
    <n v="1.2215199999999999"/>
    <n v="1.21957"/>
    <n v="1.22014"/>
    <s v="bear"/>
    <s v="bear"/>
    <s v="same"/>
    <n v="19.499999999998963"/>
    <s v="19-20.99"/>
    <n v="0.48529411764702807"/>
    <s v="40-49.99%"/>
    <n v="17.500000000001403"/>
    <s v="10-19.99"/>
    <n v="8.2000000000004292"/>
    <n v="0"/>
    <s v="0-9.99%"/>
    <n v="0.42051282051286487"/>
    <s v="40-49.99%"/>
    <n v="2.9999999999996696"/>
    <s v="2.5-4.99"/>
    <n v="0.15384615384614508"/>
    <s v="10-19.99%"/>
    <n v="1.2615384615384557"/>
    <s v="1-1.99"/>
    <x v="1"/>
    <x v="1"/>
    <n v="15.499999999998963"/>
    <n v="1.25397"/>
    <n v="16.641025641026573"/>
    <n v="324.50000000000091"/>
    <n v="15.499999999998963"/>
    <n v="1"/>
    <n v="15.499999999998963"/>
    <n v="-25.999999999998963"/>
    <n v="1.677419354838755"/>
    <n v="1.22075"/>
    <m/>
    <n v="0.39487179487178375"/>
    <s v="win"/>
    <n v="15.499999999997183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21932"/>
    <n v="1.2234699999999998"/>
    <n v="1.2219200000000001"/>
    <n v="2.9053846153844393E-2"/>
    <n v="1"/>
    <n v="15.499999999997183"/>
    <n v="-26.000000000001577"/>
  </r>
  <r>
    <s v="Augusztus 31"/>
    <x v="0"/>
    <x v="5"/>
    <x v="0"/>
    <x v="0"/>
    <n v="1.2726200000000001"/>
    <n v="1.2670399999999999"/>
    <n v="55.800000000001404"/>
    <s v="55-59.99"/>
    <n v="1.2721499999999999"/>
    <n v="1.2742199999999999"/>
    <n v="1.2718799999999999"/>
    <n v="1.27397"/>
    <s v="bull"/>
    <s v="bull"/>
    <s v="same"/>
    <n v="23.400000000000087"/>
    <s v="23-24.99"/>
    <n v="0.13261648745522694"/>
    <s v="10-14.99%"/>
    <n v="48.399999999999551"/>
    <s v="40-49.99"/>
    <n v="18.200000000001548"/>
    <n v="0.74175824175815797"/>
    <s v="70-79.99%"/>
    <n v="0.77777777777784107"/>
    <s v="70-79.99%"/>
    <n v="15.999999999998238"/>
    <s v="15-19.99"/>
    <n v="0.68376068376060595"/>
    <s v="60-69.99%"/>
    <n v="12.444444444444086"/>
    <s v="10-19.99"/>
    <x v="0"/>
    <x v="1"/>
    <n v="19.400000000000087"/>
    <m/>
    <s v=""/>
    <s v=""/>
    <s v=""/>
    <s v=""/>
    <s v=""/>
    <s v=""/>
    <s v=""/>
    <m/>
    <m/>
    <s v=""/>
    <s v=""/>
    <s v=""/>
    <m/>
    <n v="1.27407"/>
    <n v="1.2741499999999999"/>
    <n v="1.27166"/>
    <n v="1.2724899999999999"/>
    <m/>
    <s v="bear"/>
    <n v="0.61445783132525389"/>
    <n v="24.899999999998812"/>
    <n v="15.800000000001369"/>
    <n v="0.63453815261052704"/>
    <m/>
    <n v="1.2725200000000001"/>
    <n v="1.2727599999999999"/>
    <n v="1.2702500000000001"/>
    <n v="1.2706299999999999"/>
    <m/>
    <s v="bear"/>
    <n v="5.5776892430206636E-2"/>
    <n v="25.099999999997902"/>
    <n v="18.900000000001693"/>
    <n v="0.75298804780889539"/>
    <m/>
    <n v="38.999999999997925"/>
    <s v="29+"/>
    <n v="34.700000000003058"/>
    <n v="0.69400000000010675"/>
    <s v="60-69.99%"/>
    <n v="1.2741499999999999"/>
    <n v="1.2702500000000001"/>
    <n v="15.299999999998093"/>
    <s v="15-19.99"/>
    <n v="0.42473118279568522"/>
    <s v="40-49.99%"/>
    <n v="1.6666666666665717"/>
    <s v="160-169.99%"/>
    <s v="Reversal"/>
    <n v="0.33399999999994512"/>
    <s v="30-39.99%"/>
    <x v="0"/>
    <x v="3"/>
    <n v="34.999999999997925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31"/>
    <x v="0"/>
    <x v="5"/>
    <x v="0"/>
    <x v="1"/>
    <n v="1.2663"/>
    <n v="1.26366"/>
    <n v="26.399999999999757"/>
    <s v="25-29.99"/>
    <n v="1.26441"/>
    <n v="1.26441"/>
    <n v="1.2634099999999999"/>
    <n v="1.26406"/>
    <s v="bear"/>
    <s v="bear"/>
    <s v="same"/>
    <n v="10.000000000001119"/>
    <s v="10-11.99"/>
    <n v="0.28409090909092249"/>
    <s v="20-29.99%"/>
    <n v="18.899999999999473"/>
    <s v="10-19.99"/>
    <n v="3.5000000000007248"/>
    <n v="0"/>
    <s v="0-9.99%"/>
    <n v="0.35000000000003328"/>
    <s v="30-39.99%"/>
    <n v="2.5000000000008349"/>
    <s v="2.5-4.99"/>
    <n v="0.25000000000005551"/>
    <s v="20-29.99%"/>
    <n v="0.87500000000037548"/>
    <s v="0-0.99"/>
    <x v="1"/>
    <x v="0"/>
    <n v="-16.500000000001119"/>
    <m/>
    <s v=""/>
    <n v="-10.000000000001119"/>
    <n v="-16.500000000001119"/>
    <n v="2.6"/>
    <n v="22.00000000000291"/>
    <n v="-16.500000000001119"/>
    <n v="0.74999999999995171"/>
    <m/>
    <m/>
    <s v=""/>
    <s v="lose"/>
    <n v="-16.500000000003734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2631599999999998"/>
    <n v="1.2670100000000004"/>
    <n v="1.2648100000000002"/>
    <n v="4.5781818181807821E-2"/>
    <n v="2.6"/>
    <n v="22.000000000002018"/>
    <n v="-16.500000000003734"/>
  </r>
  <r>
    <s v="Augusztus 31"/>
    <x v="0"/>
    <x v="5"/>
    <x v="0"/>
    <x v="2"/>
    <n v="1.2664800000000001"/>
    <n v="1.2632000000000001"/>
    <n v="32.7999999999995"/>
    <s v="30-34.99"/>
    <n v="1.26372"/>
    <n v="1.26468"/>
    <n v="1.2628600000000001"/>
    <n v="1.2628699999999999"/>
    <s v="bear"/>
    <s v="bear"/>
    <s v="same"/>
    <n v="18.199999999999328"/>
    <s v="17-18.99"/>
    <n v="0.4512195121951062"/>
    <s v="40-49.99%"/>
    <n v="18.000000000000242"/>
    <s v="10-19.99"/>
    <n v="8.5000000000001741"/>
    <n v="0.38823529411783148"/>
    <s v="30-39.99%"/>
    <n v="0.46703296703299385"/>
    <s v="40-49.99%"/>
    <n v="3.4000000000000696"/>
    <s v="2.5-4.99"/>
    <n v="0.18681318681319753"/>
    <s v="10-19.99%"/>
    <n v="1.5879120879122117"/>
    <s v="1-1.99"/>
    <x v="0"/>
    <x v="1"/>
    <n v="14.199999999999328"/>
    <m/>
    <s v=""/>
    <s v=""/>
    <s v=""/>
    <s v=""/>
    <s v=""/>
    <s v=""/>
    <s v=""/>
    <m/>
    <m/>
    <s v=""/>
    <s v=""/>
    <s v=""/>
    <m/>
    <n v="1.26288"/>
    <n v="1.2637"/>
    <n v="1.26281"/>
    <n v="1.26325"/>
    <m/>
    <s v="bull"/>
    <n v="0.43820224719110934"/>
    <n v="8.9000000000005741"/>
    <n v="3.6999999999998145"/>
    <n v="0.41573033707860402"/>
    <m/>
    <n v="1.26326"/>
    <n v="1.2644899999999999"/>
    <n v="1.2624599999999999"/>
    <n v="1.2638499999999999"/>
    <m/>
    <s v="bull"/>
    <n v="0.36453201970452886"/>
    <n v="20.299999999999763"/>
    <n v="5.8999999999986841"/>
    <n v="0.29064039408860853"/>
    <m/>
    <n v="20.299999999999763"/>
    <s v="19-20.99"/>
    <n v="9.5999999999984986"/>
    <n v="0.32876712328761604"/>
    <s v="30-39.99%"/>
    <n v="1.2644899999999999"/>
    <n v="1.2624599999999999"/>
    <n v="7.4000000000018495"/>
    <s v="5-9.99"/>
    <n v="0.39329268292677166"/>
    <s v="30-39.99%"/>
    <n v="1.1153846153846436"/>
    <s v="110-119.99%"/>
    <s v="Reversal"/>
    <n v="0.38698630136996043"/>
    <s v="30-39.99%"/>
    <x v="0"/>
    <x v="3"/>
    <n v="16.29999999999976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30"/>
    <x v="0"/>
    <x v="5"/>
    <x v="1"/>
    <x v="0"/>
    <n v="1.2715700000000001"/>
    <n v="1.26858"/>
    <n v="29.900000000000482"/>
    <s v="25-29.99"/>
    <n v="1.2692300000000001"/>
    <n v="1.2692300000000001"/>
    <n v="1.26705"/>
    <n v="1.2675700000000001"/>
    <s v="bear"/>
    <s v="bear"/>
    <s v="same"/>
    <n v="21.800000000000708"/>
    <s v="21-22.99"/>
    <n v="0.21739130434783577"/>
    <s v="20-29.99%"/>
    <n v="23.400000000000087"/>
    <s v="20-29.99"/>
    <n v="16.599999999999948"/>
    <n v="0.60843373493973407"/>
    <s v="60-69.99%"/>
    <n v="0.76146788990822978"/>
    <s v="70-79.99%"/>
    <n v="15.300000000000313"/>
    <s v="15-19.99"/>
    <n v="0.70183486238531267"/>
    <s v="70-79.99%"/>
    <n v="11.650458715596153"/>
    <s v="10-19.99"/>
    <x v="0"/>
    <x v="0"/>
    <n v="-28.300000000000708"/>
    <m/>
    <s v=""/>
    <s v=""/>
    <s v=""/>
    <s v=""/>
    <s v=""/>
    <s v=""/>
    <s v=""/>
    <m/>
    <m/>
    <s v=""/>
    <s v=""/>
    <s v=""/>
    <m/>
    <n v="1.2675799999999999"/>
    <n v="1.2683800000000001"/>
    <n v="1.26742"/>
    <n v="1.26831"/>
    <m/>
    <s v="bull"/>
    <n v="1"/>
    <n v="9.6000000000007191"/>
    <n v="7.3000000000011944"/>
    <n v="0.76041666666673413"/>
    <m/>
    <n v="1.26827"/>
    <n v="1.2693700000000001"/>
    <n v="1.26817"/>
    <n v="1.26857"/>
    <m/>
    <s v="bull"/>
    <n v="0.34166666666665896"/>
    <n v="12.000000000000899"/>
    <n v="2.9999999999996696"/>
    <n v="0.24999999999995373"/>
    <m/>
    <n v="19.500000000001183"/>
    <s v="19-20.99"/>
    <n v="10.300000000000864"/>
    <n v="0.47685185185185613"/>
    <s v="40-49.99%"/>
    <n v="1.2693700000000001"/>
    <n v="1.26742"/>
    <n v="11.600000000000499"/>
    <s v="10-11.99"/>
    <n v="0.26421404682276112"/>
    <s v="20-29.99%"/>
    <n v="0.89449541284406198"/>
    <s v="80-89.99%"/>
    <s v="Reversal"/>
    <n v="0.63425925925925497"/>
    <s v="60-6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30"/>
    <x v="0"/>
    <x v="5"/>
    <x v="1"/>
    <x v="3"/>
    <n v="1.27464"/>
    <n v="1.2696499999999999"/>
    <n v="49.900000000000503"/>
    <s v="45-49.99"/>
    <n v="1.2698"/>
    <n v="1.2700800000000001"/>
    <n v="1.26875"/>
    <n v="1.2691399999999999"/>
    <s v="bear"/>
    <s v="bear"/>
    <s v="same"/>
    <n v="13.300000000000534"/>
    <s v="12-14.99"/>
    <n v="8.6172344689408445E-2"/>
    <s v="0-9.99%"/>
    <n v="45.599999999998978"/>
    <s v="40-49.99"/>
    <n v="6.6000000000010495"/>
    <n v="0.77272727272716568"/>
    <s v="70-79.99%"/>
    <n v="0.49624060150381838"/>
    <s v="40-49.99%"/>
    <n v="8.9999999999990088"/>
    <s v="5-9.99"/>
    <n v="0.67669172932320665"/>
    <s v="60-69.99%"/>
    <n v="4.466165413533874"/>
    <s v="4-4.99"/>
    <x v="0"/>
    <x v="1"/>
    <n v="9.3000000000005336"/>
    <m/>
    <s v=""/>
    <s v=""/>
    <s v=""/>
    <s v=""/>
    <s v=""/>
    <s v=""/>
    <s v=""/>
    <m/>
    <m/>
    <s v=""/>
    <s v=""/>
    <s v=""/>
    <m/>
    <n v="1.26922"/>
    <n v="1.2710900000000001"/>
    <n v="1.2690399999999999"/>
    <n v="1.27077"/>
    <m/>
    <s v="bull"/>
    <n v="0.29756097560974026"/>
    <n v="20.500000000001073"/>
    <n v="15.499999999999403"/>
    <n v="0.75609756097554104"/>
    <m/>
    <n v="1.27074"/>
    <n v="1.27119"/>
    <n v="1.27003"/>
    <n v="1.27027"/>
    <m/>
    <s v="bear"/>
    <n v="0"/>
    <n v="11.600000000000499"/>
    <n v="4.6999999999997044"/>
    <n v="0.40517241379306057"/>
    <m/>
    <n v="21.500000000000963"/>
    <s v="21-22.99"/>
    <n v="20.199999999999108"/>
    <n v="0.62928348909651455"/>
    <s v="60-69.99%"/>
    <n v="1.27119"/>
    <n v="1.2690399999999999"/>
    <n v="6.0999999999999943"/>
    <s v="5-9.99"/>
    <n v="0.30861723446895417"/>
    <s v="30-39.99%"/>
    <n v="1.6165413533834663"/>
    <s v="160-169.99%"/>
    <s v="Mixed"/>
    <n v="0.19003115264796561"/>
    <s v="10-19.99%"/>
    <x v="0"/>
    <x v="0"/>
    <n v="-28.00000000000096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30"/>
    <x v="0"/>
    <x v="5"/>
    <x v="1"/>
    <x v="1"/>
    <n v="1.27519"/>
    <n v="1.27267"/>
    <n v="25.200000000000777"/>
    <s v="25-29.99"/>
    <n v="1.2733300000000001"/>
    <n v="1.2735099999999999"/>
    <n v="1.27233"/>
    <n v="1.2726299999999999"/>
    <s v="bear"/>
    <s v="bear"/>
    <s v="same"/>
    <n v="11.799999999999589"/>
    <s v="10-11.99"/>
    <n v="0.33333333333330395"/>
    <s v="30-39.99%"/>
    <n v="16.800000000001258"/>
    <s v="10-19.99"/>
    <n v="7.0000000000014495"/>
    <n v="5.7142857142902459E-2"/>
    <s v="0-9.99%"/>
    <n v="0.59322033898319437"/>
    <s v="50-59.99%"/>
    <n v="3.4000000000000696"/>
    <s v="2.5-4.99"/>
    <n v="0.28813559322035492"/>
    <s v="20-29.99%"/>
    <n v="2.0169491525429022"/>
    <s v="2-2.99"/>
    <x v="0"/>
    <x v="0"/>
    <n v="-18.299999999999589"/>
    <m/>
    <s v=""/>
    <s v=""/>
    <s v=""/>
    <s v=""/>
    <s v=""/>
    <s v=""/>
    <s v=""/>
    <m/>
    <m/>
    <s v=""/>
    <s v=""/>
    <s v=""/>
    <m/>
    <n v="1.27257"/>
    <n v="1.27257"/>
    <n v="1.2714300000000001"/>
    <n v="1.2718"/>
    <m/>
    <s v="bear"/>
    <n v="1"/>
    <n v="11.399999999999189"/>
    <n v="7.699999999999374"/>
    <n v="0.67543859649122129"/>
    <m/>
    <n v="1.2718100000000001"/>
    <n v="1.2730600000000001"/>
    <n v="1.27153"/>
    <n v="1.27267"/>
    <m/>
    <s v="bull"/>
    <n v="0.74509803921561801"/>
    <n v="15.300000000000313"/>
    <n v="8.5999999999986088"/>
    <n v="0.56209150326787138"/>
    <m/>
    <n v="16.300000000000203"/>
    <s v="15-16.99"/>
    <n v="16.299999999997983"/>
    <n v="0.61048689138570367"/>
    <s v="60-69.99%"/>
    <n v="1.2730600000000001"/>
    <n v="1.2714300000000001"/>
    <n v="12.399999999999078"/>
    <s v="12-14.99"/>
    <n v="0.15476190476194462"/>
    <s v="10-19.99%"/>
    <n v="1.3813559322034552"/>
    <s v="130-139.99%"/>
    <s v="Mixed"/>
    <n v="0.85393258426961804"/>
    <s v="80-99.99%"/>
    <x v="2"/>
    <x v="0"/>
    <n v="-22.800000000000203"/>
    <m/>
    <s v=""/>
    <n v="-16.300000000000203"/>
    <n v="-22.800000000000203"/>
    <n v="1"/>
    <n v="12.300000000000203"/>
    <n v="-22.800000000000203"/>
    <n v="1.8536585365853517"/>
    <m/>
    <m/>
    <s v=""/>
    <m/>
    <m/>
    <s v="buy stop"/>
    <n v="1.27118"/>
    <n v="1.2746900000000001"/>
    <n v="1.2734600000000003"/>
    <n v="3.3131578947364328E-2"/>
    <n v="1"/>
    <n v="12.299999999998423"/>
    <n v="-22.800000000002818"/>
  </r>
  <r>
    <s v="Augusztus 30"/>
    <x v="0"/>
    <x v="5"/>
    <x v="1"/>
    <x v="2"/>
    <n v="1.2755399999999999"/>
    <n v="1.27267"/>
    <n v="28.699999999999282"/>
    <s v="25-29.99"/>
    <n v="1.2733300000000001"/>
    <n v="1.2735099999999999"/>
    <n v="1.27233"/>
    <n v="1.2726299999999999"/>
    <s v="bear"/>
    <s v="bear"/>
    <s v="same"/>
    <n v="11.799999999999589"/>
    <s v="10-11.99"/>
    <n v="0.29268292682925884"/>
    <s v="20-29.99%"/>
    <n v="20.299999999999763"/>
    <s v="20-29.99"/>
    <n v="7.0000000000014495"/>
    <n v="5.7142857142902459E-2"/>
    <s v="0-9.99%"/>
    <n v="0.59322033898319437"/>
    <s v="50-59.99%"/>
    <n v="3.4000000000000696"/>
    <s v="2.5-4.99"/>
    <n v="0.28813559322035492"/>
    <s v="20-29.99%"/>
    <n v="2.0169491525429022"/>
    <s v="2-2.99"/>
    <x v="0"/>
    <x v="0"/>
    <n v="-18.299999999999589"/>
    <m/>
    <s v=""/>
    <s v=""/>
    <s v=""/>
    <s v=""/>
    <s v=""/>
    <s v=""/>
    <s v=""/>
    <m/>
    <m/>
    <s v=""/>
    <s v=""/>
    <s v=""/>
    <m/>
    <n v="1.27257"/>
    <n v="1.27257"/>
    <n v="1.2714300000000001"/>
    <n v="1.2718"/>
    <m/>
    <s v="bear"/>
    <n v="1"/>
    <n v="11.399999999999189"/>
    <n v="7.699999999999374"/>
    <n v="0.67543859649122129"/>
    <m/>
    <n v="1.2718100000000001"/>
    <n v="1.2730600000000001"/>
    <n v="1.27153"/>
    <n v="1.27267"/>
    <m/>
    <s v="bull"/>
    <n v="0.74509803921561801"/>
    <n v="15.300000000000313"/>
    <n v="8.5999999999986088"/>
    <n v="0.56209150326787138"/>
    <m/>
    <n v="16.300000000000203"/>
    <s v="15-16.99"/>
    <n v="16.299999999997983"/>
    <n v="0.61048689138570367"/>
    <s v="60-69.99%"/>
    <n v="1.2730600000000001"/>
    <n v="1.2714300000000001"/>
    <n v="12.399999999999078"/>
    <s v="12-14.99"/>
    <n v="0.13588850174220288"/>
    <s v="10-19.99%"/>
    <n v="1.3813559322034552"/>
    <s v="130-139.99%"/>
    <s v="Mixed"/>
    <n v="0.85393258426961804"/>
    <s v="80-99.99%"/>
    <x v="2"/>
    <x v="0"/>
    <n v="-22.800000000000203"/>
    <m/>
    <s v=""/>
    <n v="-16.300000000000203"/>
    <n v="-22.800000000000203"/>
    <n v="1"/>
    <n v="12.300000000000203"/>
    <n v="-22.800000000000203"/>
    <n v="1.8536585365853517"/>
    <m/>
    <m/>
    <s v=""/>
    <m/>
    <m/>
    <s v="buy stop"/>
    <n v="1.27118"/>
    <n v="1.2746900000000001"/>
    <n v="1.2734600000000003"/>
    <n v="3.3131578947364328E-2"/>
    <n v="1"/>
    <n v="12.299999999998423"/>
    <n v="-22.800000000002818"/>
  </r>
  <r>
    <s v="Augusztus 27"/>
    <x v="0"/>
    <x v="5"/>
    <x v="2"/>
    <x v="0"/>
    <n v="1.2741499999999999"/>
    <n v="1.26966"/>
    <n v="44.899999999998826"/>
    <s v="40-44.99"/>
    <n v="1.2722899999999999"/>
    <n v="1.2732000000000001"/>
    <n v="1.26756"/>
    <n v="1.2695700000000001"/>
    <s v="bear"/>
    <s v="bear"/>
    <s v="same"/>
    <n v="56.400000000000894"/>
    <s v="29+"/>
    <n v="0.78841870824057714"/>
    <s v="70-79.99%"/>
    <n v="9.49999999999784"/>
    <s v="0-9.99"/>
    <n v="27.199999999998337"/>
    <n v="3.3088235294091536E-2"/>
    <s v="0-9.99%"/>
    <n v="0.48226950354606213"/>
    <s v="40-49.99%"/>
    <n v="20.999999999999908"/>
    <s v="20+"/>
    <n v="0.37234042553190738"/>
    <s v="30-39.99%"/>
    <n v="10.127659574467261"/>
    <s v="10-19.99"/>
    <x v="0"/>
    <x v="0"/>
    <n v="-62.900000000000894"/>
    <m/>
    <s v=""/>
    <s v=""/>
    <s v=""/>
    <s v=""/>
    <s v=""/>
    <s v=""/>
    <s v=""/>
    <m/>
    <m/>
    <s v=""/>
    <s v=""/>
    <s v=""/>
    <m/>
    <n v="1.26956"/>
    <n v="1.2706599999999999"/>
    <n v="1.2682800000000001"/>
    <n v="1.27024"/>
    <m/>
    <s v="bull"/>
    <n v="0.57983193277312495"/>
    <n v="23.799999999998267"/>
    <n v="6.8000000000001393"/>
    <n v="0.28571428571431234"/>
    <m/>
    <n v="1.27023"/>
    <n v="1.27128"/>
    <n v="1.2694799999999999"/>
    <n v="1.27115"/>
    <m/>
    <s v="bull"/>
    <n v="0.100000000000037"/>
    <n v="18.000000000000238"/>
    <n v="9.200000000000319"/>
    <n v="0.51111111111112206"/>
    <m/>
    <n v="29.999999999998916"/>
    <s v="29+"/>
    <n v="16.000000000000458"/>
    <n v="0.38277511961724953"/>
    <s v="30-39.99%"/>
    <n v="1.27128"/>
    <n v="1.2682800000000001"/>
    <n v="13.799999999999368"/>
    <s v="12-14.99"/>
    <n v="0.36080178173719313"/>
    <s v="30-39.99%"/>
    <n v="0.53191489361699362"/>
    <s v="50-59.99%"/>
    <s v="Reversal"/>
    <n v="0.37320574162680897"/>
    <s v="30-39.99%"/>
    <x v="0"/>
    <x v="3"/>
    <n v="25.99999999999891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27"/>
    <x v="0"/>
    <x v="5"/>
    <x v="2"/>
    <x v="0"/>
    <n v="1.2741499999999999"/>
    <n v="1.26966"/>
    <n v="44.899999999998826"/>
    <s v="40-44.99"/>
    <n v="1.2718700000000001"/>
    <n v="1.2778400000000001"/>
    <n v="1.2716799999999999"/>
    <n v="1.27671"/>
    <s v="bull"/>
    <s v="bull"/>
    <s v="same"/>
    <n v="61.600000000001657"/>
    <s v="29+"/>
    <n v="0.55011135857461857"/>
    <s v="50-59.99%"/>
    <n v="20.1999999999991"/>
    <s v="20-29.99"/>
    <n v="48.399999999999551"/>
    <n v="0.52892561983473996"/>
    <s v="50-59.99%"/>
    <n v="0.78571428571425728"/>
    <s v="70-79.99%"/>
    <n v="36.900000000001931"/>
    <s v="20+"/>
    <n v="0.59902597402598923"/>
    <s v="50-59.99%"/>
    <n v="28.992857142857609"/>
    <s v="20-29.99"/>
    <x v="0"/>
    <x v="2"/>
    <s v=""/>
    <m/>
    <s v=""/>
    <s v=""/>
    <s v=""/>
    <s v=""/>
    <s v=""/>
    <s v=""/>
    <s v=""/>
    <m/>
    <m/>
    <s v=""/>
    <s v=""/>
    <s v=""/>
    <m/>
    <n v="1.2767500000000001"/>
    <n v="1.2773699999999999"/>
    <n v="1.2753399999999999"/>
    <n v="1.27597"/>
    <m/>
    <s v="bear"/>
    <n v="1"/>
    <n v="20.299999999999763"/>
    <n v="7.8000000000000291"/>
    <n v="0.38423645320197636"/>
    <m/>
    <n v="1.2759799999999999"/>
    <n v="1.2766900000000001"/>
    <n v="1.2754799999999999"/>
    <n v="1.27579"/>
    <m/>
    <s v="bear"/>
    <n v="1"/>
    <n v="12.100000000001554"/>
    <n v="1.8999999999991246"/>
    <n v="0.15702479338833725"/>
    <m/>
    <n v="20.299999999999763"/>
    <s v="19-20.99"/>
    <n v="9.6999999999991537"/>
    <n v="0.29938271604934447"/>
    <s v="20-29.99%"/>
    <n v="1.2773699999999999"/>
    <n v="1.2753399999999999"/>
    <n v="32.200000000000003"/>
    <s v="20+"/>
    <n v="-0.26503340757239535"/>
    <b v="0"/>
    <n v="0.32954545454544182"/>
    <s v="30-39.99%"/>
    <s v="Reversal"/>
    <n v="1"/>
    <s v="90+%"/>
    <x v="2"/>
    <x v="3"/>
    <n v="16.299999999999763"/>
    <n v="1.2725200000000001"/>
    <n v="1.3891625615762835"/>
    <n v="28.199999999998226"/>
    <n v="16.299999999999763"/>
    <n v="1"/>
    <n v="16.299999999999763"/>
    <n v="-26.799999999999763"/>
    <n v="1.6441717791411137"/>
    <m/>
    <m/>
    <s v=""/>
    <m/>
    <m/>
    <s v="sell stop"/>
    <n v="1.2777700000000001"/>
    <n v="1.27356"/>
    <n v="1.2750899999999998"/>
    <n v="2.8186567164176606E-2"/>
    <n v="1"/>
    <n v="16.299999999998928"/>
    <n v="-26.800000000002377"/>
  </r>
  <r>
    <s v="Augusztus 27"/>
    <x v="0"/>
    <x v="5"/>
    <x v="2"/>
    <x v="3"/>
    <n v="1.2736499999999999"/>
    <n v="1.26936"/>
    <n v="42.899999999999054"/>
    <s v="40-44.99"/>
    <n v="1.27135"/>
    <n v="1.2741499999999999"/>
    <n v="1.26966"/>
    <n v="1.27278"/>
    <s v="bull"/>
    <s v="bull"/>
    <s v="same"/>
    <n v="44.899999999998826"/>
    <s v="29+"/>
    <n v="0.9300699300699361"/>
    <s v="90+%"/>
    <n v="2.9999999999996732"/>
    <s v="0-9.99"/>
    <n v="14.300000000000423"/>
    <n v="0"/>
    <s v="0-9.99%"/>
    <n v="0.31848552338531844"/>
    <s v="30-39.99%"/>
    <n v="4.9999999999994493"/>
    <s v="2.5-4.99"/>
    <n v="0.11135857461023564"/>
    <s v="10-19.99%"/>
    <n v="1.5924276169264169"/>
    <s v="1-1.99"/>
    <x v="0"/>
    <x v="0"/>
    <n v="-51.399999999998826"/>
    <m/>
    <s v=""/>
    <s v=""/>
    <s v=""/>
    <s v=""/>
    <s v=""/>
    <s v=""/>
    <s v=""/>
    <m/>
    <m/>
    <s v=""/>
    <s v=""/>
    <s v=""/>
    <m/>
    <n v="1.2727200000000001"/>
    <n v="1.2734399999999999"/>
    <n v="1.27159"/>
    <n v="1.27261"/>
    <m/>
    <s v="bear"/>
    <n v="0"/>
    <n v="18.499999999999073"/>
    <n v="1.100000000000545"/>
    <n v="5.9459459459491895E-2"/>
    <m/>
    <n v="1.2725900000000001"/>
    <n v="1.27261"/>
    <n v="1.2712600000000001"/>
    <n v="1.2721"/>
    <m/>
    <s v="bear"/>
    <n v="0"/>
    <n v="13.499999999999623"/>
    <n v="4.9000000000010147"/>
    <n v="0.36296296296304825"/>
    <m/>
    <n v="21.799999999998487"/>
    <s v="21-22.99"/>
    <n v="6.0000000000015596"/>
    <n v="0.18750000000005637"/>
    <s v="10-19.99%"/>
    <n v="1.2734399999999999"/>
    <n v="1.2712600000000001"/>
    <n v="0"/>
    <s v="20+"/>
    <n v="0.50815850815848407"/>
    <s v="50-59.99%"/>
    <n v="0.48552338530064715"/>
    <s v="40-49.99%"/>
    <s v="Reversal"/>
    <n v="0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27"/>
    <x v="0"/>
    <x v="5"/>
    <x v="2"/>
    <x v="1"/>
    <n v="1.2730600000000001"/>
    <n v="1.27078"/>
    <n v="22.800000000000598"/>
    <s v="20-24.99"/>
    <n v="1.2722199999999999"/>
    <n v="1.27237"/>
    <n v="1.27024"/>
    <n v="1.27024"/>
    <s v="bear"/>
    <s v="bear"/>
    <s v="same"/>
    <n v="21.299999999999653"/>
    <s v="21-22.99"/>
    <n v="0.69736842105260466"/>
    <s v="60-69.99%"/>
    <n v="6.9000000000007944"/>
    <s v="0-9.99"/>
    <n v="19.799999999998708"/>
    <n v="0.27272727272728292"/>
    <s v="20-29.99%"/>
    <n v="0.92957746478868686"/>
    <s v="90+%"/>
    <n v="5.3999999999998494"/>
    <s v="5-9.99"/>
    <n v="0.25352112676056043"/>
    <s v="20-29.99%"/>
    <n v="5.019718309858769"/>
    <s v="5-5.99"/>
    <x v="0"/>
    <x v="0"/>
    <n v="-27.799999999999653"/>
    <m/>
    <s v=""/>
    <s v=""/>
    <s v=""/>
    <s v=""/>
    <s v=""/>
    <s v=""/>
    <s v=""/>
    <m/>
    <m/>
    <s v=""/>
    <s v=""/>
    <s v=""/>
    <m/>
    <n v="1.27027"/>
    <n v="1.27091"/>
    <n v="1.26936"/>
    <n v="1.27064"/>
    <m/>
    <s v="bull"/>
    <n v="0.91612903225808484"/>
    <n v="15.499999999999403"/>
    <n v="3.6999999999998145"/>
    <n v="0.23870967741935206"/>
    <m/>
    <n v="1.2706299999999999"/>
    <n v="1.27122"/>
    <n v="1.2703199999999999"/>
    <n v="1.2710399999999999"/>
    <m/>
    <s v="bull"/>
    <n v="0.51111111111118235"/>
    <n v="9.0000000000012292"/>
    <n v="4.1000000000002146"/>
    <n v="0.45555555555551719"/>
    <m/>
    <n v="18.599999999999728"/>
    <s v="17-18.99"/>
    <n v="7.8000000000000291"/>
    <n v="0.3183673469387685"/>
    <s v="30-39.99%"/>
    <n v="1.27122"/>
    <n v="1.26936"/>
    <n v="14.199999999999768"/>
    <s v="12-14.99"/>
    <n v="0.19298245614034404"/>
    <s v="10-19.99%"/>
    <n v="0.87323943661971981"/>
    <s v="80-89.99%"/>
    <s v="Reversal"/>
    <n v="0.76734693877553273"/>
    <s v="70-79.99%"/>
    <x v="2"/>
    <x v="3"/>
    <n v="14.599999999999728"/>
    <n v="1.2741499999999999"/>
    <n v="1.5752688172042579"/>
    <n v="29.299999999998771"/>
    <n v="18.319999999999673"/>
    <n v="1.2"/>
    <n v="18.319999999999673"/>
    <n v="-25.099999999999728"/>
    <n v="1.3700873362445511"/>
    <m/>
    <m/>
    <s v=""/>
    <m/>
    <m/>
    <s v="buy stop"/>
    <n v="1.26911"/>
    <n v="1.273452"/>
    <n v="1.2716200000000002"/>
    <n v="3.0095617529877671E-2"/>
    <n v="1.2"/>
    <n v="18.319999999998338"/>
    <n v="-25.100000000002343"/>
  </r>
  <r>
    <s v="Augusztus 27"/>
    <x v="0"/>
    <x v="5"/>
    <x v="2"/>
    <x v="1"/>
    <n v="1.2730600000000001"/>
    <n v="1.27078"/>
    <n v="22.800000000000598"/>
    <s v="20-24.99"/>
    <n v="1.2710699999999999"/>
    <n v="1.2736499999999999"/>
    <n v="1.2709299999999999"/>
    <n v="1.2729900000000001"/>
    <s v="bull"/>
    <s v="bull"/>
    <s v="same"/>
    <n v="27.200000000000557"/>
    <s v="27-28.99"/>
    <n v="0.93421052631584711"/>
    <s v="90+%"/>
    <n v="1.4999999999987246"/>
    <s v="0-9.99"/>
    <n v="19.200000000001438"/>
    <n v="0"/>
    <s v="0-9.99%"/>
    <n v="0.70588235294121493"/>
    <s v="70-79.99%"/>
    <n v="5.8999999999986841"/>
    <s v="5-9.99"/>
    <n v="0.21691176470582954"/>
    <s v="20-29.99%"/>
    <n v="4.1647058823522389"/>
    <s v="4-4.99"/>
    <x v="0"/>
    <x v="0"/>
    <n v="-33.700000000000557"/>
    <m/>
    <s v=""/>
    <s v=""/>
    <s v=""/>
    <s v=""/>
    <s v=""/>
    <s v=""/>
    <s v=""/>
    <m/>
    <m/>
    <s v=""/>
    <s v=""/>
    <s v=""/>
    <m/>
    <n v="1.2729999999999999"/>
    <n v="1.27322"/>
    <n v="1.2722500000000001"/>
    <n v="1.27271"/>
    <m/>
    <s v="bear"/>
    <n v="0.16494845360819788"/>
    <n v="9.6999999999991537"/>
    <n v="2.8999999999990145"/>
    <n v="0.29896907216487295"/>
    <m/>
    <n v="1.27267"/>
    <n v="1.2728600000000001"/>
    <n v="1.27156"/>
    <n v="1.27247"/>
    <m/>
    <s v="bear"/>
    <n v="0"/>
    <n v="13.000000000000789"/>
    <n v="1.9999999999997797"/>
    <n v="0.15384615384612757"/>
    <m/>
    <n v="16.599999999999948"/>
    <s v="15-16.99"/>
    <n v="4.8999999999987942"/>
    <n v="0.21585903083695182"/>
    <s v="20-29.99%"/>
    <n v="1.27322"/>
    <n v="1.27156"/>
    <n v="1.5999999999993797"/>
    <s v="20+"/>
    <n v="0.65789473684211297"/>
    <s v="60-69.99%"/>
    <n v="0.61029411764704444"/>
    <s v="60-69.99%"/>
    <s v="Reversal"/>
    <n v="7.0484581497770205E-2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27"/>
    <x v="0"/>
    <x v="5"/>
    <x v="2"/>
    <x v="2"/>
    <n v="1.2730600000000001"/>
    <n v="1.2691699999999999"/>
    <n v="38.900000000001711"/>
    <s v="35-39.99"/>
    <n v="1.2710699999999999"/>
    <n v="1.2736499999999999"/>
    <n v="1.2709299999999999"/>
    <n v="1.2729900000000001"/>
    <s v="bull"/>
    <s v="bull"/>
    <s v="same"/>
    <n v="27.200000000000557"/>
    <s v="27-28.99"/>
    <n v="0.54755784061699064"/>
    <s v="50-59.99%"/>
    <n v="17.599999999999838"/>
    <s v="10-19.99"/>
    <n v="19.200000000001438"/>
    <n v="0"/>
    <s v="0-9.99%"/>
    <n v="0.70588235294121493"/>
    <s v="70-79.99%"/>
    <n v="5.8999999999986841"/>
    <s v="5-9.99"/>
    <n v="0.21691176470582954"/>
    <s v="20-29.99%"/>
    <n v="4.1647058823522389"/>
    <s v="4-4.99"/>
    <x v="0"/>
    <x v="0"/>
    <n v="-33.700000000000557"/>
    <m/>
    <s v=""/>
    <s v=""/>
    <s v=""/>
    <s v=""/>
    <s v=""/>
    <s v=""/>
    <s v=""/>
    <m/>
    <m/>
    <s v=""/>
    <s v=""/>
    <s v=""/>
    <m/>
    <n v="1.2729999999999999"/>
    <n v="1.27322"/>
    <n v="1.2722500000000001"/>
    <n v="1.27271"/>
    <m/>
    <s v="bear"/>
    <n v="0.16494845360819788"/>
    <n v="9.6999999999991537"/>
    <n v="2.8999999999990145"/>
    <n v="0.29896907216487295"/>
    <m/>
    <n v="1.27267"/>
    <n v="1.2728600000000001"/>
    <n v="1.27156"/>
    <n v="1.27247"/>
    <m/>
    <s v="bear"/>
    <n v="0"/>
    <n v="13.000000000000789"/>
    <n v="1.9999999999997797"/>
    <n v="0.15384615384612757"/>
    <m/>
    <n v="16.599999999999948"/>
    <s v="15-16.99"/>
    <n v="4.8999999999987942"/>
    <n v="0.21585903083695182"/>
    <s v="20-29.99%"/>
    <n v="1.27322"/>
    <n v="1.27156"/>
    <n v="1.5999999999993797"/>
    <s v="20+"/>
    <n v="0.38560411311053749"/>
    <s v="30-39.99%"/>
    <n v="0.61029411764704444"/>
    <s v="60-69.99%"/>
    <s v="Reversal"/>
    <n v="7.0484581497770205E-2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26"/>
    <x v="0"/>
    <x v="5"/>
    <x v="3"/>
    <x v="0"/>
    <n v="1.2728600000000001"/>
    <n v="1.2665599999999999"/>
    <n v="63.000000000001947"/>
    <s v="60-64.99"/>
    <n v="1.2724800000000001"/>
    <n v="1.27573"/>
    <n v="1.27237"/>
    <n v="1.2742899999999999"/>
    <s v="bull"/>
    <s v="bull"/>
    <s v="same"/>
    <n v="33.600000000000293"/>
    <s v="29+"/>
    <n v="7.7777777777791421E-2"/>
    <s v="0-9.99%"/>
    <n v="58.100000000000932"/>
    <s v="50-59.99"/>
    <n v="18.099999999998673"/>
    <n v="0.79005524861874321"/>
    <s v="70-79.99%"/>
    <n v="0.53869047619043198"/>
    <s v="50-59.99%"/>
    <n v="28.699999999999282"/>
    <s v="20+"/>
    <n v="0.85416666666663787"/>
    <s v="80-99.99%"/>
    <n v="15.460416666665012"/>
    <s v="10-19.99"/>
    <x v="1"/>
    <x v="1"/>
    <n v="29.600000000000293"/>
    <n v="1.2685599999999999"/>
    <n v="1.1339285714285889"/>
    <n v="38.100000000000911"/>
    <n v="29.600000000000293"/>
    <n v="1"/>
    <n v="29.600000000000293"/>
    <n v="-40.100000000000293"/>
    <n v="1.3547297297297263"/>
    <s v="n"/>
    <m/>
    <s v=""/>
    <s v="win"/>
    <n v="29.599999999999461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761300000000002"/>
    <n v="1.2692600000000001"/>
    <n v="1.2721199999999999"/>
    <n v="1.8837905236906365E-2"/>
    <n v="1"/>
    <n v="29.599999999999461"/>
    <n v="-40.100000000002908"/>
  </r>
  <r>
    <s v="Augusztus 26"/>
    <x v="0"/>
    <x v="5"/>
    <x v="3"/>
    <x v="3"/>
    <n v="1.2745899999999999"/>
    <n v="1.2677700000000001"/>
    <n v="68.199999999998255"/>
    <s v="65-69.99"/>
    <n v="1.26932"/>
    <n v="1.27057"/>
    <n v="1.2665599999999999"/>
    <n v="1.2676400000000001"/>
    <s v="bear"/>
    <s v="bear"/>
    <s v="same"/>
    <n v="40.100000000000691"/>
    <s v="29+"/>
    <n v="0.410557184750731"/>
    <s v="40-49.99%"/>
    <n v="40.199999999999122"/>
    <s v="40-49.99"/>
    <n v="16.799999999999038"/>
    <n v="7.7380952380935078E-2"/>
    <s v="0-9.99%"/>
    <n v="0.41895261845383414"/>
    <s v="40-49.99%"/>
    <n v="12.100000000001554"/>
    <s v="12-14.99"/>
    <n v="0.30174563591025799"/>
    <s v="30-39.99%"/>
    <n v="5.0693266832920445"/>
    <s v="5-5.99"/>
    <x v="0"/>
    <x v="1"/>
    <n v="36.100000000000691"/>
    <m/>
    <s v=""/>
    <s v=""/>
    <s v=""/>
    <s v=""/>
    <s v=""/>
    <s v=""/>
    <s v=""/>
    <m/>
    <m/>
    <s v=""/>
    <s v=""/>
    <s v=""/>
    <m/>
    <n v="1.2676499999999999"/>
    <n v="1.26878"/>
    <n v="1.2674700000000001"/>
    <n v="1.26867"/>
    <m/>
    <s v="bull"/>
    <n v="0.22900763358777462"/>
    <n v="13.099999999999223"/>
    <n v="10.200000000000209"/>
    <n v="0.77862595419853542"/>
    <m/>
    <n v="1.2686599999999999"/>
    <n v="1.26918"/>
    <n v="1.2678499999999999"/>
    <n v="1.26868"/>
    <m/>
    <s v="bull"/>
    <n v="0"/>
    <n v="13.300000000000534"/>
    <n v="0.20000000000131024"/>
    <n v="1.5037593985060316E-2"/>
    <m/>
    <n v="17.099999999998783"/>
    <s v="17-18.99"/>
    <n v="10.400000000001519"/>
    <n v="0.3939393939394551"/>
    <s v="30-39.99%"/>
    <n v="1.26918"/>
    <n v="1.2674700000000001"/>
    <n v="2.9999999999996696"/>
    <s v="2.5-4.99"/>
    <n v="0.20674486803518291"/>
    <s v="20-29.99%"/>
    <n v="0.42643391521193236"/>
    <s v="40-49.99%"/>
    <s v="Reversal"/>
    <n v="0.11363636363635217"/>
    <s v="10-19.99%"/>
    <x v="0"/>
    <x v="3"/>
    <n v="13.09999999999878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26"/>
    <x v="0"/>
    <x v="5"/>
    <x v="3"/>
    <x v="1"/>
    <n v="1.27203"/>
    <n v="1.2687600000000001"/>
    <n v="32.699999999998838"/>
    <s v="30-34.99"/>
    <n v="1.27129"/>
    <n v="1.2734700000000001"/>
    <n v="1.2703199999999999"/>
    <n v="1.2708600000000001"/>
    <s v="bull"/>
    <s v="bear"/>
    <s v="opp"/>
    <n v="31.500000000002082"/>
    <s v="29+"/>
    <n v="0.52293577981656303"/>
    <s v="50-59.99%"/>
    <n v="15.599999999997834"/>
    <s v="10-19.99"/>
    <n v="4.2999999999993044"/>
    <n v="0"/>
    <s v="0-9.99%"/>
    <n v="0.13650793650790541"/>
    <s v="10-19.99%"/>
    <n v="14.400000000001079"/>
    <s v="12-14.99"/>
    <n v="0.45714285714286118"/>
    <s v="40-49.99%"/>
    <n v="1.9657142857139851"/>
    <s v="1-1.99"/>
    <x v="0"/>
    <x v="0"/>
    <n v="-38.000000000002082"/>
    <m/>
    <s v=""/>
    <s v=""/>
    <s v=""/>
    <s v=""/>
    <s v=""/>
    <s v=""/>
    <s v=""/>
    <m/>
    <m/>
    <s v=""/>
    <s v=""/>
    <s v=""/>
    <m/>
    <n v="1.2708299999999999"/>
    <n v="1.27142"/>
    <n v="1.2693000000000001"/>
    <n v="1.27041"/>
    <m/>
    <s v="bear"/>
    <n v="0"/>
    <n v="21.199999999998997"/>
    <n v="4.1999999999986493"/>
    <n v="0.19811320754711548"/>
    <m/>
    <n v="1.2704"/>
    <n v="1.2710300000000001"/>
    <n v="1.26895"/>
    <n v="1.2696799999999999"/>
    <m/>
    <s v="bear"/>
    <n v="0"/>
    <n v="20.800000000000818"/>
    <n v="7.2000000000005393"/>
    <n v="0.34615384615385847"/>
    <m/>
    <n v="24.699999999999722"/>
    <s v="23-24.99"/>
    <n v="11.399999999999189"/>
    <n v="0.27142857142855331"/>
    <s v="20-29.99%"/>
    <n v="1.27142"/>
    <n v="1.26895"/>
    <n v="0"/>
    <s v="20+"/>
    <n v="0.75535168195720492"/>
    <s v="70-79.99%"/>
    <n v="0.7841269841269235"/>
    <s v="70-79.99%"/>
    <s v="Continuation"/>
    <n v="0"/>
    <s v="0-9.99%"/>
    <x v="0"/>
    <x v="0"/>
    <n v="-31.19999999999972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26"/>
    <x v="0"/>
    <x v="5"/>
    <x v="3"/>
    <x v="2"/>
    <n v="1.27203"/>
    <n v="1.2687600000000001"/>
    <n v="32.699999999998838"/>
    <s v="30-34.99"/>
    <n v="1.27129"/>
    <n v="1.2734700000000001"/>
    <n v="1.2703199999999999"/>
    <n v="1.2708600000000001"/>
    <s v="bull"/>
    <s v="bear"/>
    <s v="opp"/>
    <n v="31.500000000002082"/>
    <s v="29+"/>
    <n v="0.52293577981656303"/>
    <s v="50-59.99%"/>
    <n v="15.599999999997834"/>
    <s v="10-19.99"/>
    <n v="4.2999999999993044"/>
    <n v="0"/>
    <s v="0-9.99%"/>
    <n v="0.13650793650790541"/>
    <s v="10-19.99%"/>
    <n v="14.400000000001079"/>
    <s v="12-14.99"/>
    <n v="0.45714285714286118"/>
    <s v="40-49.99%"/>
    <n v="1.9657142857139851"/>
    <s v="1-1.99"/>
    <x v="0"/>
    <x v="0"/>
    <n v="-38.000000000002082"/>
    <m/>
    <s v=""/>
    <s v=""/>
    <s v=""/>
    <s v=""/>
    <s v=""/>
    <s v=""/>
    <s v=""/>
    <m/>
    <m/>
    <s v=""/>
    <s v=""/>
    <s v=""/>
    <m/>
    <n v="1.2708299999999999"/>
    <n v="1.27142"/>
    <n v="1.2693000000000001"/>
    <n v="1.27041"/>
    <m/>
    <s v="bear"/>
    <n v="0"/>
    <n v="21.199999999998997"/>
    <n v="4.1999999999986493"/>
    <n v="0.19811320754711548"/>
    <m/>
    <n v="1.2704"/>
    <n v="1.2710300000000001"/>
    <n v="1.26895"/>
    <n v="1.2696799999999999"/>
    <m/>
    <s v="bear"/>
    <n v="0"/>
    <n v="20.800000000000818"/>
    <n v="7.2000000000005393"/>
    <n v="0.34615384615385847"/>
    <m/>
    <n v="24.699999999999722"/>
    <s v="23-24.99"/>
    <n v="11.399999999999189"/>
    <n v="0.27142857142855331"/>
    <s v="20-29.99%"/>
    <n v="1.27142"/>
    <n v="1.26895"/>
    <n v="0"/>
    <s v="20+"/>
    <n v="0.75535168195720492"/>
    <s v="70-79.99%"/>
    <n v="0.7841269841269235"/>
    <s v="70-79.99%"/>
    <s v="Continuation"/>
    <n v="0"/>
    <s v="0-9.99%"/>
    <x v="0"/>
    <x v="0"/>
    <n v="-31.19999999999972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25"/>
    <x v="0"/>
    <x v="5"/>
    <x v="4"/>
    <x v="0"/>
    <n v="1.26688"/>
    <n v="1.26098"/>
    <n v="59.000000000000163"/>
    <s v="55-59.99"/>
    <n v="1.2664800000000001"/>
    <n v="1.2678"/>
    <n v="1.26556"/>
    <n v="1.26709"/>
    <s v="bull"/>
    <s v="bull"/>
    <s v="same"/>
    <n v="22.400000000000198"/>
    <s v="21-22.99"/>
    <n v="0.22372881355931937"/>
    <s v="20-29.99%"/>
    <n v="45.800000000000281"/>
    <s v="40-49.99"/>
    <n v="6.0999999999999943"/>
    <n v="0.34426229508203882"/>
    <s v="30-39.99%"/>
    <n v="0.27232142857142594"/>
    <s v="20-29.99%"/>
    <n v="9.200000000000319"/>
    <s v="5-9.99"/>
    <n v="0.41071428571429636"/>
    <s v="40-49.99%"/>
    <n v="2.5053571428572057"/>
    <s v="2-2.99"/>
    <x v="1"/>
    <x v="1"/>
    <n v="18.400000000000198"/>
    <n v="1.2619499999999999"/>
    <n v="1.6116071428571792"/>
    <n v="36.100000000001131"/>
    <n v="18.400000000000198"/>
    <n v="1"/>
    <n v="18.400000000000198"/>
    <n v="-28.900000000000198"/>
    <n v="1.5706521739130372"/>
    <s v="n"/>
    <m/>
    <s v=""/>
    <s v="win"/>
    <n v="18.399999999999363"/>
    <m/>
    <n v="1.26715"/>
    <n v="1.2671600000000001"/>
    <n v="1.26416"/>
    <n v="1.2645599999999999"/>
    <m/>
    <s v="bear"/>
    <n v="9.3333333333349117E-2"/>
    <n v="30.000000000001137"/>
    <n v="25.900000000000922"/>
    <n v="0.8633333333333314"/>
    <m/>
    <n v="1.26437"/>
    <n v="1.26488"/>
    <n v="1.26268"/>
    <n v="1.2634700000000001"/>
    <m/>
    <s v="bear"/>
    <n v="0"/>
    <n v="21.999999999999797"/>
    <n v="8.9999999999990088"/>
    <n v="0.40909090909086782"/>
    <m/>
    <n v="44.800000000000395"/>
    <s v="29+"/>
    <n v="34.899999999999935"/>
    <n v="0.67115384615383278"/>
    <s v="60-69.99%"/>
    <n v="1.2671600000000001"/>
    <n v="1.26268"/>
    <n v="2.8000000000005798"/>
    <s v="2.5-4.99"/>
    <n v="0.7118644067796559"/>
    <s v="70-79.99%"/>
    <n v="2"/>
    <s v="170+%"/>
    <s v="Reversal"/>
    <n v="5.3846153846164022E-2"/>
    <s v="0-9.99%"/>
    <x v="1"/>
    <x v="0"/>
    <s v=""/>
    <m/>
    <s v=""/>
    <s v=""/>
    <s v=""/>
    <s v=""/>
    <s v=""/>
    <s v=""/>
    <s v=""/>
    <m/>
    <m/>
    <s v=""/>
    <m/>
    <m/>
    <s v="sell stop"/>
    <n v="1.2682000000000002"/>
    <n v="1.2635700000000001"/>
    <n v="1.2653099999999999"/>
    <n v="2.6138408304495726E-2"/>
    <n v="1"/>
    <n v="18.399999999999363"/>
    <n v="-28.900000000002812"/>
  </r>
  <r>
    <s v="Augusztus 25"/>
    <x v="0"/>
    <x v="5"/>
    <x v="4"/>
    <x v="1"/>
    <n v="1.26657"/>
    <n v="1.2627999999999999"/>
    <n v="37.700000000000514"/>
    <s v="35-39.99"/>
    <n v="1.2656799999999999"/>
    <n v="1.26898"/>
    <n v="1.2654700000000001"/>
    <n v="1.2682500000000001"/>
    <s v="bull"/>
    <s v="bull"/>
    <s v="same"/>
    <n v="35.099999999999021"/>
    <s v="29+"/>
    <n v="0.29177718832887634"/>
    <s v="20-29.99%"/>
    <n v="26.700000000001726"/>
    <s v="20-29.99"/>
    <n v="25.700000000001832"/>
    <n v="0.65369649805447705"/>
    <s v="60-69.99%"/>
    <n v="0.73219373219380479"/>
    <s v="70-79.99%"/>
    <n v="24.100000000000232"/>
    <s v="20+"/>
    <n v="0.68660968660971233"/>
    <s v="60-69.99%"/>
    <n v="17.645868945870866"/>
    <s v="10-19.99"/>
    <x v="0"/>
    <x v="1"/>
    <n v="31.099999999999021"/>
    <m/>
    <s v=""/>
    <s v=""/>
    <s v=""/>
    <s v=""/>
    <s v=""/>
    <s v=""/>
    <s v=""/>
    <m/>
    <m/>
    <s v=""/>
    <s v=""/>
    <s v=""/>
    <m/>
    <n v="1.2682599999999999"/>
    <n v="1.27258"/>
    <n v="1.2682599999999999"/>
    <n v="1.27054"/>
    <m/>
    <s v="bull"/>
    <n v="1"/>
    <n v="43.200000000001012"/>
    <n v="22.800000000000598"/>
    <n v="0.52777777777777923"/>
    <m/>
    <n v="1.2705299999999999"/>
    <n v="1.2717099999999999"/>
    <n v="1.26966"/>
    <n v="1.27051"/>
    <m/>
    <s v="bear"/>
    <n v="1"/>
    <n v="20.499999999998852"/>
    <n v="0.19999999999908979"/>
    <n v="9.7560975609317559E-3"/>
    <m/>
    <n v="43.200000000001012"/>
    <s v="29+"/>
    <n v="22.999999999999687"/>
    <n v="0.36106750392464265"/>
    <s v="30-39.99%"/>
    <n v="1.27258"/>
    <n v="1.2682599999999999"/>
    <n v="60.100000000000705"/>
    <s v="20+"/>
    <n v="-0.44827586206895126"/>
    <b v="0"/>
    <n v="1.2307692307692939"/>
    <s v="120-129.99%"/>
    <s v="Mixed"/>
    <n v="1"/>
    <s v="90+%"/>
    <x v="0"/>
    <x v="3"/>
    <n v="39.20000000000101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25"/>
    <x v="0"/>
    <x v="5"/>
    <x v="4"/>
    <x v="2"/>
    <n v="1.26657"/>
    <n v="1.2627600000000001"/>
    <n v="38.099999999998687"/>
    <s v="35-39.99"/>
    <n v="1.2656799999999999"/>
    <n v="1.26898"/>
    <n v="1.2654700000000001"/>
    <n v="1.2682500000000001"/>
    <s v="bull"/>
    <s v="bull"/>
    <s v="same"/>
    <n v="35.099999999999021"/>
    <s v="29+"/>
    <n v="0.28871391076113301"/>
    <s v="20-29.99%"/>
    <n v="27.099999999999898"/>
    <s v="20-29.99"/>
    <n v="25.700000000001832"/>
    <n v="0.65369649805447705"/>
    <s v="60-69.99%"/>
    <n v="0.73219373219380479"/>
    <s v="70-79.99%"/>
    <n v="24.100000000000232"/>
    <s v="20+"/>
    <n v="0.68660968660971233"/>
    <s v="60-69.99%"/>
    <n v="17.645868945870866"/>
    <s v="10-19.99"/>
    <x v="0"/>
    <x v="1"/>
    <n v="31.099999999999021"/>
    <m/>
    <s v=""/>
    <s v=""/>
    <s v=""/>
    <s v=""/>
    <s v=""/>
    <s v=""/>
    <s v=""/>
    <m/>
    <m/>
    <s v=""/>
    <s v=""/>
    <s v=""/>
    <m/>
    <n v="1.2682599999999999"/>
    <n v="1.27258"/>
    <n v="1.2682599999999999"/>
    <n v="1.27054"/>
    <m/>
    <s v="bull"/>
    <n v="1"/>
    <n v="43.200000000001012"/>
    <n v="22.800000000000598"/>
    <n v="0.52777777777777923"/>
    <m/>
    <n v="1.2705299999999999"/>
    <n v="1.2717099999999999"/>
    <n v="1.26966"/>
    <n v="1.27051"/>
    <m/>
    <s v="bear"/>
    <n v="1"/>
    <n v="20.499999999998852"/>
    <n v="0.19999999999908979"/>
    <n v="9.7560975609317559E-3"/>
    <m/>
    <n v="43.200000000001012"/>
    <s v="29+"/>
    <n v="22.999999999999687"/>
    <n v="0.36106750392464265"/>
    <s v="30-39.99%"/>
    <n v="1.27258"/>
    <n v="1.2682599999999999"/>
    <n v="60.100000000000705"/>
    <s v="20+"/>
    <n v="-0.4435695538057815"/>
    <b v="0"/>
    <n v="1.2307692307692939"/>
    <s v="120-129.99%"/>
    <s v="Mixed"/>
    <n v="1"/>
    <s v="90+%"/>
    <x v="0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24"/>
    <x v="0"/>
    <x v="5"/>
    <x v="0"/>
    <x v="0"/>
    <n v="1.2639400000000001"/>
    <n v="1.25874"/>
    <n v="52.000000000000938"/>
    <s v="50-54.99"/>
    <n v="1.2635099999999999"/>
    <n v="1.2689600000000001"/>
    <n v="1.2613700000000001"/>
    <n v="1.2685599999999999"/>
    <s v="bull"/>
    <s v="bull"/>
    <s v="same"/>
    <n v="75.899999999999864"/>
    <s v="29+"/>
    <n v="0.49423076923075299"/>
    <s v="40-49.99%"/>
    <n v="26.300000000001319"/>
    <s v="20-29.99"/>
    <n v="50.499999999999986"/>
    <n v="0.9148514851484848"/>
    <s v="90+%"/>
    <n v="0.66534914361001418"/>
    <s v="60-69.99%"/>
    <n v="50.200000000000244"/>
    <s v="20+"/>
    <n v="0.66139657444005706"/>
    <s v="60-69.99%"/>
    <n v="33.400527009222877"/>
    <s v="30-39.99"/>
    <x v="0"/>
    <x v="2"/>
    <s v=""/>
    <m/>
    <s v=""/>
    <s v=""/>
    <s v=""/>
    <s v=""/>
    <s v=""/>
    <s v=""/>
    <s v=""/>
    <m/>
    <m/>
    <s v=""/>
    <s v=""/>
    <s v=""/>
    <m/>
    <n v="1.2684599999999999"/>
    <n v="1.2718"/>
    <n v="1.2684599999999999"/>
    <n v="1.26969"/>
    <m/>
    <s v="bull"/>
    <n v="1"/>
    <n v="33.400000000001207"/>
    <n v="12.300000000000644"/>
    <n v="0.36826347305389817"/>
    <m/>
    <n v="1.2697000000000001"/>
    <n v="1.2605599999999999"/>
    <n v="1.2687600000000001"/>
    <n v="1.2697799999999999"/>
    <m/>
    <s v="bull"/>
    <n v="1"/>
    <n v="-82.000000000002075"/>
    <n v="0.79999999999857963"/>
    <n v="-9.7560975609580405E-3"/>
    <m/>
    <n v="33.400000000001207"/>
    <s v="29+"/>
    <n v="13.099999999999223"/>
    <n v="-0.26954732510285984"/>
    <b v="0"/>
    <n v="1.2718"/>
    <n v="1.2684599999999999"/>
    <n v="78.599999999999781"/>
    <s v="20+"/>
    <n v="-0.86923076923072617"/>
    <b v="0"/>
    <n v="0.44005270092228282"/>
    <s v="40-49.99%"/>
    <s v="Continuation"/>
    <n v="1"/>
    <s v="90+%"/>
    <x v="2"/>
    <x v="3"/>
    <n v="29.400000000001207"/>
    <n v="1.26162"/>
    <n v="2.0479041916166798"/>
    <n v="68.399999999999579"/>
    <n v="32.740000000001331"/>
    <n v="1.1000000000000001"/>
    <n v="32.740000000001331"/>
    <n v="-39.900000000001207"/>
    <n v="1.2186927306047521"/>
    <m/>
    <m/>
    <s v=""/>
    <m/>
    <m/>
    <s v="sell stop"/>
    <n v="1.2722000000000002"/>
    <n v="1.2650359999999998"/>
    <n v="1.2682099999999998"/>
    <n v="1.8932330827065857E-2"/>
    <n v="1.1000000000000001"/>
    <n v="32.74000000000094"/>
    <n v="-39.900000000003821"/>
  </r>
  <r>
    <s v="Augusztus 24"/>
    <x v="0"/>
    <x v="5"/>
    <x v="0"/>
    <x v="3"/>
    <n v="1.2658700000000001"/>
    <n v="1.26027"/>
    <n v="56.000000000000497"/>
    <s v="55-59.99"/>
    <n v="1.2609999999999999"/>
    <n v="1.26105"/>
    <n v="1.25874"/>
    <n v="1.25952"/>
    <s v="bear"/>
    <s v="bear"/>
    <s v="same"/>
    <n v="23.100000000000342"/>
    <s v="23-24.99"/>
    <n v="0.13928571428571357"/>
    <s v="10-14.99%"/>
    <n v="48.200000000000472"/>
    <s v="40-49.99"/>
    <n v="14.799999999999258"/>
    <n v="0.50675675675680132"/>
    <s v="50-59.99%"/>
    <n v="0.64069264069259912"/>
    <s v="60-69.99%"/>
    <n v="15.300000000000313"/>
    <s v="15-19.99"/>
    <n v="0.66233766233766611"/>
    <s v="60-69.99%"/>
    <n v="9.8025974025969678"/>
    <s v="9-9.99"/>
    <x v="0"/>
    <x v="1"/>
    <n v="19.100000000000342"/>
    <m/>
    <s v=""/>
    <s v=""/>
    <s v=""/>
    <s v=""/>
    <s v=""/>
    <s v=""/>
    <s v=""/>
    <m/>
    <m/>
    <s v=""/>
    <s v=""/>
    <s v=""/>
    <m/>
    <n v="1.2595099999999999"/>
    <n v="1.26126"/>
    <n v="1.2592699999999999"/>
    <n v="1.2607900000000001"/>
    <m/>
    <s v="bull"/>
    <n v="0.50251256281408663"/>
    <n v="19.900000000001583"/>
    <n v="12.800000000001699"/>
    <n v="0.64321608040204425"/>
    <m/>
    <n v="1.26084"/>
    <n v="1.26125"/>
    <n v="1.26004"/>
    <n v="1.2604900000000001"/>
    <m/>
    <s v="bear"/>
    <n v="0.19008264462807037"/>
    <n v="12.099999999999334"/>
    <n v="3.4999999999985043"/>
    <n v="0.28925619834699978"/>
    <m/>
    <n v="19.900000000001583"/>
    <s v="19-20.99"/>
    <n v="16.300000000000203"/>
    <n v="0.50937499999999181"/>
    <s v="50-59.99%"/>
    <n v="1.26126"/>
    <n v="1.2592699999999999"/>
    <n v="10.000000000001119"/>
    <s v="10-11.99"/>
    <n v="0.17678571428572101"/>
    <s v="10-19.99%"/>
    <n v="0.86147186147191723"/>
    <s v="80-89.99%"/>
    <s v="Mixed"/>
    <n v="0.38437500000000913"/>
    <s v="30-39.99%"/>
    <x v="2"/>
    <x v="3"/>
    <n v="15.900000000001583"/>
    <n v="1.2718"/>
    <n v="5.296482412059877"/>
    <n v="105.39999999999993"/>
    <n v="15.900000000001583"/>
    <n v="1"/>
    <n v="15.900000000001583"/>
    <n v="-26.400000000001583"/>
    <n v="1.6603773584905004"/>
    <m/>
    <m/>
    <s v=""/>
    <m/>
    <m/>
    <s v="buy stop"/>
    <n v="1.2590199999999998"/>
    <n v="1.2632500000000002"/>
    <n v="1.2616600000000002"/>
    <n v="2.8613636363631817E-2"/>
    <n v="1"/>
    <n v="15.899999999999803"/>
    <n v="-26.400000000004198"/>
  </r>
  <r>
    <s v="Augusztus 24"/>
    <x v="0"/>
    <x v="5"/>
    <x v="0"/>
    <x v="1"/>
    <n v="1.2650699999999999"/>
    <n v="1.2625500000000001"/>
    <n v="25.199999999998557"/>
    <s v="25-29.99"/>
    <n v="1.2639100000000001"/>
    <n v="1.2658700000000001"/>
    <n v="1.2636700000000001"/>
    <n v="1.26546"/>
    <s v="bull"/>
    <s v="bull"/>
    <s v="same"/>
    <n v="21.999999999999797"/>
    <s v="21-22.99"/>
    <n v="0.55555555555552616"/>
    <s v="50-59.99%"/>
    <n v="11.200000000000099"/>
    <s v="10-19.99"/>
    <n v="15.499999999999403"/>
    <n v="0.2516129032258887"/>
    <s v="20-29.99%"/>
    <n v="0.70454545454543394"/>
    <s v="70-79.99%"/>
    <n v="8.0000000000013394"/>
    <s v="5-9.99"/>
    <n v="0.36363636363642787"/>
    <s v="30-39.99%"/>
    <n v="5.6363636363644147"/>
    <s v="5-5.99"/>
    <x v="1"/>
    <x v="1"/>
    <n v="17.999999999999797"/>
    <n v="1.25874"/>
    <n v="2.2409090909091574"/>
    <n v="49.300000000001006"/>
    <n v="17.999999999999797"/>
    <n v="1"/>
    <n v="17.999999999999797"/>
    <n v="-28.499999999999797"/>
    <n v="1.5833333333333399"/>
    <n v="1.26448"/>
    <m/>
    <n v="0.36818181818181128"/>
    <s v="win"/>
    <n v="17.999999999998963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662700000000002"/>
    <n v="1.2617200000000002"/>
    <n v="1.26342"/>
    <n v="2.6505263157892495E-2"/>
    <n v="1"/>
    <n v="17.999999999998963"/>
    <n v="-28.500000000002412"/>
  </r>
  <r>
    <s v="Augusztus 24"/>
    <x v="0"/>
    <x v="5"/>
    <x v="0"/>
    <x v="2"/>
    <n v="1.2619499999999999"/>
    <n v="1.2625500000000001"/>
    <n v="-6.0000000000015596"/>
    <s v="20-"/>
    <n v="1.2639100000000001"/>
    <n v="1.2658700000000001"/>
    <n v="1.2636700000000001"/>
    <n v="1.26546"/>
    <s v="bull"/>
    <s v="bull"/>
    <s v="same"/>
    <n v="21.999999999999797"/>
    <s v="21-22.99"/>
    <n v="2.8666666666661973"/>
    <s v="90+%"/>
    <n v="11.200000000000095"/>
    <s v="10-19.99"/>
    <n v="15.499999999999403"/>
    <n v="2.2645161290324256"/>
    <s v="90+%"/>
    <n v="0.70454545454543394"/>
    <s v="70-79.99%"/>
    <n v="39.200000000001452"/>
    <s v="20+"/>
    <n v="1.7818181818182643"/>
    <s v="90+%"/>
    <n v="27.618181818182034"/>
    <s v="20-29.99"/>
    <x v="1"/>
    <x v="1"/>
    <n v="17.999999999999797"/>
    <n v="1.25874"/>
    <n v="2.2409090909091574"/>
    <n v="49.300000000001006"/>
    <n v="17.999999999999797"/>
    <n v="1"/>
    <n v="17.999999999999797"/>
    <n v="-28.499999999999797"/>
    <n v="1.5833333333333399"/>
    <n v="1.26448"/>
    <m/>
    <n v="0.36818181818181128"/>
    <s v="win"/>
    <n v="17.999999999998963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662700000000002"/>
    <n v="1.2617200000000002"/>
    <n v="1.26342"/>
    <n v="2.6505263157892495E-2"/>
    <n v="1"/>
    <n v="17.999999999998963"/>
    <n v="-28.500000000002412"/>
  </r>
  <r>
    <s v="Augusztus 24"/>
    <x v="0"/>
    <x v="5"/>
    <x v="0"/>
    <x v="1"/>
    <n v="1.2650699999999999"/>
    <n v="1.2625500000000001"/>
    <n v="25.199999999998557"/>
    <s v="25-29.99"/>
    <n v="1.2629600000000001"/>
    <n v="1.2629699999999999"/>
    <n v="1.2613700000000001"/>
    <n v="1.26146"/>
    <s v="bear"/>
    <s v="bear"/>
    <s v="same"/>
    <n v="15.999999999998238"/>
    <s v="15-16.99"/>
    <n v="0.16666666666662261"/>
    <s v="15-19.99%"/>
    <n v="20.999999999999908"/>
    <s v="20-29.99"/>
    <n v="15.000000000000568"/>
    <n v="0.72666666666666269"/>
    <s v="70-79.99%"/>
    <n v="0.93750000000013878"/>
    <s v="90+%"/>
    <n v="11.799999999999589"/>
    <s v="10-11.99"/>
    <n v="0.73750000000005556"/>
    <s v="70-79.99%"/>
    <n v="11.062500000001252"/>
    <s v="10-19.99"/>
    <x v="0"/>
    <x v="0"/>
    <n v="-22.499999999998238"/>
    <m/>
    <s v=""/>
    <s v=""/>
    <s v=""/>
    <s v=""/>
    <s v=""/>
    <s v=""/>
    <s v=""/>
    <m/>
    <m/>
    <s v=""/>
    <s v=""/>
    <s v=""/>
    <m/>
    <n v="1.2614399999999999"/>
    <n v="1.2623"/>
    <n v="1.26115"/>
    <n v="1.2614000000000001"/>
    <m/>
    <s v="bear"/>
    <n v="1"/>
    <n v="11.499999999999844"/>
    <n v="0.39999999999817959"/>
    <n v="3.4782608695494349E-2"/>
    <m/>
    <n v="1.2614099999999999"/>
    <n v="1.26237"/>
    <n v="1.2613300000000001"/>
    <n v="1.2622599999999999"/>
    <m/>
    <s v="bull"/>
    <n v="1"/>
    <n v="10.399999999999299"/>
    <n v="8.5000000000001741"/>
    <n v="0.81730769230776412"/>
    <m/>
    <n v="12.199999999999989"/>
    <s v="12-14.99"/>
    <n v="8.8999999999983537"/>
    <n v="0.40639269406386769"/>
    <s v="40-49.99%"/>
    <n v="1.26237"/>
    <n v="1.26115"/>
    <n v="14.000000000000679"/>
    <s v="12-14.99"/>
    <n v="-7.1428571428602899E-2"/>
    <b v="0"/>
    <n v="0.76250000000008322"/>
    <s v="70-79.99%"/>
    <s v="Mixed"/>
    <n v="1"/>
    <s v="90+%"/>
    <x v="2"/>
    <x v="3"/>
    <n v="8.1999999999999886"/>
    <n v="1.26416"/>
    <n v="1.4672131147540655"/>
    <n v="17.899999999999583"/>
    <n v="-18.699999999999989"/>
    <n v="2.4"/>
    <n v="25.279999999999973"/>
    <n v="-18.699999999999989"/>
    <n v="0.73971518987341811"/>
    <m/>
    <m/>
    <s v=""/>
    <m/>
    <m/>
    <s v="buy stop"/>
    <n v="1.2608999999999999"/>
    <n v="1.265298"/>
    <n v="1.2627700000000002"/>
    <n v="4.0395721925128067E-2"/>
    <n v="2.4"/>
    <n v="25.279999999998637"/>
    <n v="-18.700000000002603"/>
  </r>
  <r>
    <s v="Augusztus 24"/>
    <x v="0"/>
    <x v="5"/>
    <x v="0"/>
    <x v="2"/>
    <n v="1.2619499999999999"/>
    <n v="1.2625500000000001"/>
    <n v="-6.0000000000015596"/>
    <s v="20-"/>
    <n v="1.2629600000000001"/>
    <n v="1.2629699999999999"/>
    <n v="1.2613700000000001"/>
    <n v="1.26146"/>
    <s v="ND"/>
    <s v="bear"/>
    <s v="ND"/>
    <n v="15.999999999998238"/>
    <s v="15-16.99"/>
    <n v="-0.69999999999959295"/>
    <b v="0"/>
    <n v="-10.200000000000209"/>
    <b v="0"/>
    <n v="15.000000000000568"/>
    <n v="0.72666666666666269"/>
    <s v="70-79.99%"/>
    <n v="0.93750000000013878"/>
    <s v="90+%"/>
    <n v="11.799999999999589"/>
    <s v="10-11.99"/>
    <n v="0.73750000000005556"/>
    <s v="70-79.99%"/>
    <n v="11.062500000001252"/>
    <s v="10-19.99"/>
    <x v="2"/>
    <x v="3"/>
    <s v=""/>
    <m/>
    <s v=""/>
    <s v=""/>
    <s v=""/>
    <s v=""/>
    <s v=""/>
    <s v=""/>
    <s v=""/>
    <m/>
    <m/>
    <s v=""/>
    <s v="lose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23"/>
    <x v="0"/>
    <x v="5"/>
    <x v="1"/>
    <x v="1"/>
    <n v="1.27227"/>
    <n v="1.27064"/>
    <n v="16.300000000000203"/>
    <s v="20-"/>
    <n v="1.2720199999999999"/>
    <n v="1.2728600000000001"/>
    <n v="1.27156"/>
    <n v="1.27186"/>
    <s v="bull"/>
    <s v="bear"/>
    <s v="opp"/>
    <n v="13.000000000000789"/>
    <s v="12-14.99"/>
    <n v="0.43558282208587701"/>
    <s v="40-49.99%"/>
    <n v="9.200000000000319"/>
    <s v="0-9.99"/>
    <n v="1.5999999999993797"/>
    <n v="0"/>
    <s v="0-9.99%"/>
    <n v="0.12307692307686789"/>
    <s v="10-19.99%"/>
    <n v="5.9000000000009045"/>
    <s v="5-9.99"/>
    <n v="0.45384615384619587"/>
    <s v="40-49.99%"/>
    <n v="0.72615384615363188"/>
    <s v="0-0.99"/>
    <x v="0"/>
    <x v="1"/>
    <n v="9.0000000000007887"/>
    <m/>
    <s v=""/>
    <s v=""/>
    <s v=""/>
    <s v=""/>
    <s v=""/>
    <s v=""/>
    <s v=""/>
    <m/>
    <m/>
    <s v=""/>
    <s v=""/>
    <s v=""/>
    <m/>
    <n v="1.2718100000000001"/>
    <n v="1.27288"/>
    <n v="1.27136"/>
    <n v="1.2722199999999999"/>
    <m/>
    <s v="bull"/>
    <n v="0.40131578947369284"/>
    <n v="15.199999999999658"/>
    <n v="4.0999999999979941"/>
    <n v="0.26973684210513726"/>
    <m/>
    <n v="1.2722599999999999"/>
    <n v="1.27274"/>
    <n v="1.27122"/>
    <n v="1.2714099999999999"/>
    <m/>
    <s v="bear"/>
    <n v="0.309210526315777"/>
    <n v="15.199999999999658"/>
    <n v="8.5000000000001741"/>
    <n v="0.55921052631581347"/>
    <m/>
    <n v="16.599999999999948"/>
    <s v="15-16.99"/>
    <n v="12.599999999998168"/>
    <n v="0.41447368421047537"/>
    <s v="40-49.99%"/>
    <n v="1.27288"/>
    <n v="1.27122"/>
    <n v="6.0999999999999943"/>
    <s v="5-9.99"/>
    <n v="0.64417177914109347"/>
    <s v="60-69.99%"/>
    <n v="1.2769230769229956"/>
    <s v="120-129.99%"/>
    <s v="Mixed"/>
    <n v="0.35526315789473489"/>
    <s v="30-39.99%"/>
    <x v="2"/>
    <x v="3"/>
    <n v="12.599999999999948"/>
    <n v="1.26301"/>
    <n v="4.9457831325301669"/>
    <n v="82.100000000000506"/>
    <n v="12.599999999999948"/>
    <n v="1"/>
    <n v="12.599999999999948"/>
    <n v="-23.099999999999948"/>
    <n v="1.8333333333333368"/>
    <m/>
    <m/>
    <s v=""/>
    <m/>
    <m/>
    <s v="sell stop"/>
    <n v="1.2732800000000002"/>
    <n v="1.2698100000000001"/>
    <n v="1.2709699999999999"/>
    <n v="3.2701298701295074E-2"/>
    <n v="1"/>
    <n v="12.599999999999113"/>
    <n v="-23.100000000002563"/>
  </r>
  <r>
    <s v="Augusztus 23"/>
    <x v="0"/>
    <x v="5"/>
    <x v="1"/>
    <x v="1"/>
    <n v="1.27227"/>
    <n v="1.27064"/>
    <n v="16.300000000000203"/>
    <s v="20-"/>
    <n v="1.27118"/>
    <n v="1.2714700000000001"/>
    <n v="1.2688600000000001"/>
    <n v="1.2688600000000001"/>
    <s v="bear"/>
    <s v="bear"/>
    <s v="same"/>
    <n v="26.100000000000012"/>
    <s v="25-26.99"/>
    <n v="0.50920245398779018"/>
    <s v="50-59.99%"/>
    <n v="7.9999999999991189"/>
    <s v="0-9.99"/>
    <n v="23.199999999998777"/>
    <n v="0.76724137931033909"/>
    <s v="70-79.99%"/>
    <n v="0.88888888888884166"/>
    <s v="80-99.99%"/>
    <n v="17.799999999998928"/>
    <s v="15-19.99"/>
    <n v="0.68199233716470953"/>
    <s v="60-69.99%"/>
    <n v="15.822222222220429"/>
    <s v="10-19.99"/>
    <x v="0"/>
    <x v="0"/>
    <n v="-32.600000000000009"/>
    <m/>
    <s v=""/>
    <s v=""/>
    <s v=""/>
    <s v=""/>
    <s v=""/>
    <s v=""/>
    <s v=""/>
    <m/>
    <m/>
    <s v=""/>
    <s v=""/>
    <s v=""/>
    <m/>
    <n v="1.2688900000000001"/>
    <n v="1.26962"/>
    <n v="1.26813"/>
    <n v="1.26827"/>
    <m/>
    <s v="bear"/>
    <n v="1"/>
    <n v="14.899999999999913"/>
    <n v="6.2000000000006494"/>
    <n v="0.4161073825503816"/>
    <m/>
    <n v="1.2683199999999999"/>
    <n v="1.2698700000000001"/>
    <n v="1.2683199999999999"/>
    <n v="1.2694700000000001"/>
    <m/>
    <s v="bull"/>
    <n v="1"/>
    <n v="15.500000000001624"/>
    <n v="11.500000000002064"/>
    <n v="0.74193548387102315"/>
    <m/>
    <n v="17.400000000000748"/>
    <s v="17-18.99"/>
    <n v="17.700000000002714"/>
    <n v="0.582236842105323"/>
    <s v="50-59.99%"/>
    <n v="1.2698700000000001"/>
    <n v="1.26813"/>
    <n v="25.100000000000122"/>
    <s v="20+"/>
    <n v="-0.47239263803676551"/>
    <b v="0"/>
    <n v="0.66666666666669505"/>
    <s v="60-69.99%"/>
    <s v="Mixed"/>
    <n v="1"/>
    <s v="90+%"/>
    <x v="2"/>
    <x v="3"/>
    <n v="13.400000000000748"/>
    <n v="1.27247"/>
    <n v="1.4942528735631173"/>
    <n v="25.999999999999357"/>
    <n v="16.880000000000898"/>
    <n v="1.2"/>
    <n v="16.880000000000898"/>
    <n v="-23.900000000000748"/>
    <n v="1.4158767772511538"/>
    <m/>
    <m/>
    <s v=""/>
    <m/>
    <m/>
    <s v="buy stop"/>
    <n v="1.2678799999999999"/>
    <n v="1.2719580000000001"/>
    <n v="1.2702700000000002"/>
    <n v="3.1606694560665012E-2"/>
    <n v="1.2"/>
    <n v="16.879999999999118"/>
    <n v="-23.900000000003363"/>
  </r>
  <r>
    <s v="Augusztus 23"/>
    <x v="0"/>
    <x v="5"/>
    <x v="1"/>
    <x v="2"/>
    <n v="1.2723100000000001"/>
    <n v="1.26891"/>
    <n v="34.000000000000696"/>
    <s v="30-34.99"/>
    <n v="1.2720199999999999"/>
    <n v="1.2728600000000001"/>
    <n v="1.27156"/>
    <n v="1.27186"/>
    <s v="bull"/>
    <s v="bear"/>
    <s v="opp"/>
    <n v="13.000000000000789"/>
    <s v="12-14.99"/>
    <n v="0.2205882352941215"/>
    <s v="20-29.99%"/>
    <n v="26.500000000000412"/>
    <s v="20-29.99"/>
    <n v="1.5999999999993797"/>
    <n v="0"/>
    <s v="0-9.99%"/>
    <n v="0.12307692307686789"/>
    <s v="10-19.99%"/>
    <n v="5.5000000000005045"/>
    <s v="5-9.99"/>
    <n v="0.42307692307693623"/>
    <s v="40-49.99%"/>
    <n v="0.67692307692283549"/>
    <s v="0-0.99"/>
    <x v="0"/>
    <x v="1"/>
    <n v="9.0000000000007887"/>
    <m/>
    <s v=""/>
    <s v=""/>
    <s v=""/>
    <s v=""/>
    <s v=""/>
    <s v=""/>
    <s v=""/>
    <m/>
    <m/>
    <s v=""/>
    <s v=""/>
    <s v=""/>
    <m/>
    <n v="1.2718100000000001"/>
    <n v="1.27288"/>
    <n v="1.27136"/>
    <n v="1.2722199999999999"/>
    <m/>
    <s v="bull"/>
    <n v="0.37499999999998174"/>
    <n v="15.199999999999658"/>
    <n v="4.0999999999979941"/>
    <n v="0.26973684210513726"/>
    <m/>
    <n v="1.2722599999999999"/>
    <n v="1.27274"/>
    <n v="1.27122"/>
    <n v="1.2714099999999999"/>
    <m/>
    <s v="bear"/>
    <n v="0.28289473684206584"/>
    <n v="15.199999999999658"/>
    <n v="8.5000000000001741"/>
    <n v="0.55921052631581347"/>
    <m/>
    <n v="16.599999999999948"/>
    <s v="15-16.99"/>
    <n v="12.599999999998168"/>
    <n v="0.41447368421047537"/>
    <s v="40-49.99%"/>
    <n v="1.27288"/>
    <n v="1.27122"/>
    <n v="5.6999999999995943"/>
    <s v="5-9.99"/>
    <n v="0.3205882352941215"/>
    <s v="30-39.99%"/>
    <n v="1.2769230769229956"/>
    <s v="120-129.99%"/>
    <s v="Mixed"/>
    <n v="0.32894736842102379"/>
    <s v="30-39.99%"/>
    <x v="2"/>
    <x v="3"/>
    <n v="12.599999999999948"/>
    <n v="1.26301"/>
    <n v="4.9457831325301669"/>
    <n v="82.100000000000506"/>
    <n v="12.599999999999948"/>
    <n v="1"/>
    <n v="12.599999999999948"/>
    <n v="-23.099999999999948"/>
    <n v="1.8333333333333368"/>
    <m/>
    <m/>
    <s v=""/>
    <m/>
    <m/>
    <s v="sell stop"/>
    <n v="1.2732800000000002"/>
    <n v="1.2698100000000001"/>
    <n v="1.2709699999999999"/>
    <n v="3.2701298701295074E-2"/>
    <n v="1"/>
    <n v="12.599999999999113"/>
    <n v="-23.100000000002563"/>
  </r>
  <r>
    <s v="Augusztus 23"/>
    <x v="0"/>
    <x v="5"/>
    <x v="1"/>
    <x v="2"/>
    <n v="1.2723100000000001"/>
    <n v="1.26891"/>
    <n v="34.000000000000696"/>
    <s v="30-34.99"/>
    <n v="1.2688900000000001"/>
    <n v="1.26962"/>
    <n v="1.26813"/>
    <n v="1.26827"/>
    <s v="bear"/>
    <s v="bear"/>
    <s v="same"/>
    <n v="14.899999999999913"/>
    <s v="12-14.99"/>
    <n v="0.20882352941175703"/>
    <s v="20-29.99%"/>
    <n v="26.900000000000812"/>
    <s v="20-29.99"/>
    <n v="6.2000000000006494"/>
    <n v="1.0322580645159789"/>
    <s v="90+%"/>
    <n v="0.4161073825503816"/>
    <s v="40-49.99%"/>
    <n v="7.8000000000000291"/>
    <s v="5-9.99"/>
    <n v="0.52348993288591106"/>
    <s v="50-59.99%"/>
    <n v="3.2456375838929885"/>
    <s v="3-3.99"/>
    <x v="0"/>
    <x v="1"/>
    <n v="10.899999999999913"/>
    <m/>
    <s v=""/>
    <s v=""/>
    <s v=""/>
    <s v=""/>
    <s v=""/>
    <s v=""/>
    <s v=""/>
    <m/>
    <m/>
    <s v=""/>
    <s v=""/>
    <s v=""/>
    <m/>
    <n v="1.2683199999999999"/>
    <n v="1.2698700000000001"/>
    <n v="1.2683199999999999"/>
    <n v="1.2694700000000001"/>
    <m/>
    <s v="bull"/>
    <n v="0.38064516129034104"/>
    <n v="15.500000000001624"/>
    <n v="11.500000000002064"/>
    <n v="0.74193548387102315"/>
    <m/>
    <n v="1.2683199999999999"/>
    <n v="1.2698700000000001"/>
    <n v="1.2683199999999999"/>
    <n v="1.2694700000000001"/>
    <m/>
    <s v="bull"/>
    <n v="0.38064516129034104"/>
    <n v="15.500000000001624"/>
    <n v="11.500000000002064"/>
    <n v="0.74193548387102315"/>
    <m/>
    <n v="15.500000000001624"/>
    <s v="15-16.99"/>
    <n v="23.000000000004128"/>
    <n v="0.74193548387102315"/>
    <s v="70-79.99%"/>
    <n v="1.2698700000000001"/>
    <n v="1.2683199999999999"/>
    <n v="5.9000000000009045"/>
    <s v="5-9.99"/>
    <n v="0.28235294117648596"/>
    <s v="20-29.99%"/>
    <n v="1.0402684563759539"/>
    <s v="100-109.99%"/>
    <s v="Reversal"/>
    <n v="0.38064516129034104"/>
    <s v="30-39.99%"/>
    <x v="0"/>
    <x v="3"/>
    <n v="11.500000000001624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20"/>
    <x v="0"/>
    <x v="5"/>
    <x v="2"/>
    <x v="0"/>
    <n v="1.27176"/>
    <n v="1.26766"/>
    <n v="40.999999999999929"/>
    <s v="40-44.99"/>
    <n v="1.26857"/>
    <n v="1.2695799999999999"/>
    <n v="1.2672699999999999"/>
    <n v="1.2678499999999999"/>
    <s v="bear"/>
    <s v="bear"/>
    <s v="same"/>
    <n v="23.100000000000342"/>
    <s v="23-24.99"/>
    <n v="0.46829268292681098"/>
    <s v="40-49.99%"/>
    <n v="21.800000000000711"/>
    <s v="20-29.99"/>
    <n v="7.2000000000005393"/>
    <n v="0"/>
    <s v="0-9.99%"/>
    <n v="0.31168831168833039"/>
    <s v="30-39.99%"/>
    <n v="3.9000000000011248"/>
    <s v="2.5-4.99"/>
    <n v="0.16883116883121502"/>
    <s v="10-19.99%"/>
    <n v="1.2155844155848392"/>
    <s v="1-1.99"/>
    <x v="0"/>
    <x v="1"/>
    <n v="19.100000000000342"/>
    <m/>
    <s v=""/>
    <s v=""/>
    <s v=""/>
    <s v=""/>
    <s v=""/>
    <s v=""/>
    <s v=""/>
    <m/>
    <m/>
    <s v=""/>
    <s v=""/>
    <s v=""/>
    <m/>
    <n v="1.2679400000000001"/>
    <n v="1.26867"/>
    <n v="1.2673000000000001"/>
    <n v="1.26816"/>
    <m/>
    <s v="bull"/>
    <n v="0.26277372262770055"/>
    <n v="13.699999999998713"/>
    <n v="2.1999999999988695"/>
    <n v="0.160583941605772"/>
    <m/>
    <n v="1.26817"/>
    <n v="1.26972"/>
    <n v="1.2679199999999999"/>
    <n v="1.2694799999999999"/>
    <m/>
    <s v="bull"/>
    <n v="0"/>
    <n v="18.000000000000238"/>
    <n v="13.099999999999223"/>
    <n v="0.72777777777772501"/>
    <m/>
    <n v="24.199999999998667"/>
    <s v="23-24.99"/>
    <n v="15.299999999998093"/>
    <n v="0.48264984227124919"/>
    <s v="40-49.99%"/>
    <n v="1.26972"/>
    <n v="1.2673000000000001"/>
    <n v="3.5999999999991594"/>
    <s v="2.5-4.99"/>
    <n v="0.5024390243902328"/>
    <s v="50-59.99%"/>
    <n v="1.0476190476189744"/>
    <s v="100-109.99%"/>
    <s v="Reversal"/>
    <n v="0.11356466876969333"/>
    <s v="10-19.99%"/>
    <x v="0"/>
    <x v="3"/>
    <n v="20.19999999999866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20"/>
    <x v="0"/>
    <x v="5"/>
    <x v="2"/>
    <x v="1"/>
    <n v="1.28162"/>
    <n v="1.27962"/>
    <n v="20.000000000000018"/>
    <s v="20-24.99"/>
    <n v="1.28033"/>
    <n v="1.28284"/>
    <n v="1.2797000000000001"/>
    <n v="1.2823199999999999"/>
    <s v="bull"/>
    <s v="bull"/>
    <s v="same"/>
    <n v="31.399999999999206"/>
    <s v="29+"/>
    <n v="0.95999999999996"/>
    <s v="90+%"/>
    <n v="0.80000000000080007"/>
    <s v="0-9.99"/>
    <n v="19.899999999999363"/>
    <n v="0.35175879396982179"/>
    <s v="30-39.99%"/>
    <n v="0.63375796178343524"/>
    <s v="60-69.99%"/>
    <n v="12.199999999999989"/>
    <s v="12-14.99"/>
    <n v="0.38853503184714322"/>
    <s v="30-39.99%"/>
    <n v="7.7318471337579027"/>
    <s v="7-7.99"/>
    <x v="0"/>
    <x v="1"/>
    <n v="27.399999999999206"/>
    <m/>
    <s v=""/>
    <s v=""/>
    <s v=""/>
    <s v=""/>
    <s v=""/>
    <s v=""/>
    <s v=""/>
    <m/>
    <m/>
    <s v=""/>
    <s v=""/>
    <s v=""/>
    <m/>
    <n v="1.2823599999999999"/>
    <n v="1.28271"/>
    <n v="1.28077"/>
    <n v="1.2813699999999999"/>
    <m/>
    <s v="bear"/>
    <n v="0.56185567010309578"/>
    <n v="19.400000000000528"/>
    <n v="9.900000000000464"/>
    <n v="0.51030927835052553"/>
    <m/>
    <n v="1.2814099999999999"/>
    <n v="1.28318"/>
    <n v="1.2810999999999999"/>
    <n v="1.28277"/>
    <m/>
    <s v="bull"/>
    <n v="0.74999999999997335"/>
    <n v="20.800000000000818"/>
    <n v="13.600000000000279"/>
    <n v="0.65384615384614153"/>
    <m/>
    <n v="24.100000000000232"/>
    <s v="23-24.99"/>
    <n v="23.500000000000743"/>
    <n v="0.58457711442785965"/>
    <s v="50-59.99%"/>
    <n v="1.28318"/>
    <n v="1.28077"/>
    <n v="15.600000000000058"/>
    <s v="15-19.99"/>
    <n v="0.42500000000000832"/>
    <s v="40-49.99%"/>
    <n v="0.76751592356690579"/>
    <s v="70-79.99%"/>
    <s v="Mixed"/>
    <n v="0.65920398009949066"/>
    <s v="60-69.99%"/>
    <x v="0"/>
    <x v="3"/>
    <n v="20.10000000000023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20"/>
    <x v="0"/>
    <x v="5"/>
    <x v="2"/>
    <x v="1"/>
    <n v="1.28162"/>
    <n v="1.27962"/>
    <n v="20.000000000000018"/>
    <s v="20-24.99"/>
    <n v="1.2794700000000001"/>
    <n v="1.28087"/>
    <n v="1.2790999999999999"/>
    <n v="1.2803100000000001"/>
    <s v="bear"/>
    <s v="bull"/>
    <s v="opp"/>
    <n v="17.700000000000493"/>
    <s v="17-18.99"/>
    <n v="0.62499999999998612"/>
    <s v="60-69.99%"/>
    <n v="7.5000000000002842"/>
    <s v="0-9.99"/>
    <n v="8.399999999999519"/>
    <n v="0"/>
    <s v="0-9.99%"/>
    <n v="0.47457627118640028"/>
    <s v="40-49.99%"/>
    <n v="5.2000000000007596"/>
    <s v="5-9.99"/>
    <n v="0.29378531073449798"/>
    <s v="20-29.99%"/>
    <n v="2.4677966101696418"/>
    <s v="2-2.99"/>
    <x v="0"/>
    <x v="1"/>
    <n v="13.700000000000493"/>
    <m/>
    <s v=""/>
    <s v=""/>
    <s v=""/>
    <s v=""/>
    <s v=""/>
    <s v=""/>
    <s v=""/>
    <m/>
    <m/>
    <s v=""/>
    <s v=""/>
    <s v=""/>
    <m/>
    <n v="1.28033"/>
    <n v="1.28284"/>
    <n v="1.2797000000000001"/>
    <n v="1.2823199999999999"/>
    <m/>
    <s v="bull"/>
    <n v="0"/>
    <n v="31.399999999999206"/>
    <n v="19.899999999999363"/>
    <n v="0.63375796178343524"/>
    <m/>
    <n v="1.2823599999999999"/>
    <n v="1.28271"/>
    <n v="1.28077"/>
    <n v="1.2813699999999999"/>
    <m/>
    <s v="bear"/>
    <n v="0"/>
    <n v="19.400000000000528"/>
    <n v="9.900000000000464"/>
    <n v="0.51030927835052553"/>
    <m/>
    <n v="31.399999999999206"/>
    <s v="29+"/>
    <n v="29.799999999999827"/>
    <n v="0.58661417322834608"/>
    <s v="50-59.99%"/>
    <n v="1.28284"/>
    <n v="1.2797000000000001"/>
    <n v="12.199999999999989"/>
    <s v="12-14.99"/>
    <n v="0.95999999999996"/>
    <s v="90+%"/>
    <n v="1.774011299434934"/>
    <s v="170+%"/>
    <s v="Mixed"/>
    <n v="0"/>
    <s v="0-9.99%"/>
    <x v="0"/>
    <x v="0"/>
    <n v="-37.8999999999992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20"/>
    <x v="0"/>
    <x v="5"/>
    <x v="2"/>
    <x v="2"/>
    <n v="1.2816700000000001"/>
    <n v="1.2791699999999999"/>
    <n v="25.000000000001688"/>
    <s v="25-29.99"/>
    <n v="1.28033"/>
    <n v="1.28284"/>
    <n v="1.2797000000000001"/>
    <n v="1.2823199999999999"/>
    <s v="bull"/>
    <s v="bull"/>
    <s v="same"/>
    <n v="31.399999999999206"/>
    <s v="29+"/>
    <n v="0.78799999999995773"/>
    <s v="70-79.99%"/>
    <n v="5.3000000000014147"/>
    <s v="0-9.99"/>
    <n v="19.899999999999363"/>
    <n v="0.32663316582906443"/>
    <s v="30-39.99%"/>
    <n v="0.63375796178343524"/>
    <s v="60-69.99%"/>
    <n v="11.699999999998933"/>
    <s v="10-11.99"/>
    <n v="0.3726114649681283"/>
    <s v="30-39.99%"/>
    <n v="7.4149681528655167"/>
    <s v="7-7.99"/>
    <x v="0"/>
    <x v="1"/>
    <n v="27.399999999999206"/>
    <m/>
    <s v=""/>
    <s v=""/>
    <s v=""/>
    <s v=""/>
    <s v=""/>
    <s v=""/>
    <s v=""/>
    <m/>
    <m/>
    <s v=""/>
    <s v=""/>
    <s v=""/>
    <m/>
    <n v="1.2823599999999999"/>
    <n v="1.28271"/>
    <n v="1.28077"/>
    <n v="1.2813699999999999"/>
    <m/>
    <s v="bear"/>
    <n v="0.53608247422675337"/>
    <n v="19.400000000000528"/>
    <n v="9.900000000000464"/>
    <n v="0.51030927835052553"/>
    <m/>
    <n v="1.2814099999999999"/>
    <n v="1.28318"/>
    <n v="1.2810999999999999"/>
    <n v="1.28277"/>
    <m/>
    <s v="bull"/>
    <n v="0.72596153846146194"/>
    <n v="20.800000000000818"/>
    <n v="13.600000000000279"/>
    <n v="0.65384615384614153"/>
    <m/>
    <n v="24.100000000000232"/>
    <s v="23-24.99"/>
    <n v="23.500000000000743"/>
    <n v="0.58457711442785965"/>
    <s v="50-59.99%"/>
    <n v="1.28318"/>
    <n v="1.28077"/>
    <n v="15.099999999999003"/>
    <s v="15-19.99"/>
    <n v="0.36000000000002486"/>
    <s v="30-39.99%"/>
    <n v="0.76751592356690579"/>
    <s v="70-79.99%"/>
    <s v="Mixed"/>
    <n v="0.63432835820889177"/>
    <s v="60-69.99%"/>
    <x v="0"/>
    <x v="3"/>
    <n v="20.10000000000023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19"/>
    <x v="0"/>
    <x v="5"/>
    <x v="3"/>
    <x v="3"/>
    <n v="1.2852600000000001"/>
    <n v="1.2771399999999999"/>
    <n v="81.200000000001268"/>
    <s v="80-84.99"/>
    <n v="1.2831999999999999"/>
    <n v="1.2877799999999999"/>
    <n v="1.28277"/>
    <n v="1.2870999999999999"/>
    <s v="bull"/>
    <s v="bull"/>
    <s v="same"/>
    <n v="50.099999999999589"/>
    <s v="29+"/>
    <n v="0.30665024630542664"/>
    <s v="30-39.99%"/>
    <n v="56.300000000000239"/>
    <s v="50-59.99"/>
    <n v="39.000000000000142"/>
    <n v="0.47179487179482948"/>
    <s v="40-49.99%"/>
    <n v="0.77844311377246433"/>
    <s v="70-79.99%"/>
    <n v="25.199999999998557"/>
    <s v="20+"/>
    <n v="0.50299401197602323"/>
    <s v="50-59.99%"/>
    <n v="19.616766467064977"/>
    <s v="10-19.99"/>
    <x v="0"/>
    <x v="2"/>
    <s v=""/>
    <m/>
    <s v=""/>
    <s v=""/>
    <s v=""/>
    <s v=""/>
    <s v=""/>
    <s v=""/>
    <s v=""/>
    <m/>
    <m/>
    <s v=""/>
    <s v=""/>
    <s v=""/>
    <m/>
    <n v="1.28704"/>
    <n v="1.2889200000000001"/>
    <n v="1.28704"/>
    <n v="1.2888500000000001"/>
    <m/>
    <s v="bull"/>
    <n v="1"/>
    <n v="18.800000000001038"/>
    <n v="18.100000000000893"/>
    <n v="0.96276595744680282"/>
    <m/>
    <n v="1.28887"/>
    <n v="1.2901800000000001"/>
    <n v="1.28816"/>
    <n v="1.28816"/>
    <m/>
    <s v="bear"/>
    <n v="1"/>
    <n v="20.200000000001328"/>
    <n v="7.0999999999998842"/>
    <n v="0.35148514851482265"/>
    <m/>
    <n v="31.400000000001427"/>
    <s v="29+"/>
    <n v="25.200000000000777"/>
    <n v="0.64615384615382687"/>
    <s v="60-69.99%"/>
    <n v="1.2901800000000001"/>
    <n v="1.28704"/>
    <n v="49.200000000000358"/>
    <s v="20+"/>
    <n v="-0.21921182266008193"/>
    <b v="0"/>
    <n v="0.6267465069860616"/>
    <s v="60-69.99%"/>
    <s v="Mixed"/>
    <n v="1"/>
    <s v="90+%"/>
    <x v="0"/>
    <x v="3"/>
    <n v="27.40000000000142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19"/>
    <x v="0"/>
    <x v="5"/>
    <x v="3"/>
    <x v="1"/>
    <n v="1.2813699999999999"/>
    <n v="1.27807"/>
    <n v="32.999999999998586"/>
    <s v="30-34.99"/>
    <n v="1.28057"/>
    <n v="1.28061"/>
    <n v="1.2771399999999999"/>
    <n v="1.2791600000000001"/>
    <s v="bear"/>
    <s v="bear"/>
    <s v="same"/>
    <n v="34.700000000000841"/>
    <s v="29+"/>
    <n v="0.76969696969699863"/>
    <s v="70-79.99%"/>
    <n v="7.5999999999987189"/>
    <s v="0-9.99"/>
    <n v="14.099999999999113"/>
    <n v="0"/>
    <s v="0-9.99%"/>
    <n v="0.40634005763685221"/>
    <s v="40-49.99%"/>
    <n v="9.3000000000009742"/>
    <s v="5-9.99"/>
    <n v="0.26801152737754319"/>
    <s v="20-29.99%"/>
    <n v="3.7789625360231214"/>
    <s v="3-3.99"/>
    <x v="0"/>
    <x v="1"/>
    <n v="30.700000000000841"/>
    <m/>
    <s v=""/>
    <s v=""/>
    <s v=""/>
    <s v=""/>
    <s v=""/>
    <s v=""/>
    <s v=""/>
    <m/>
    <m/>
    <s v=""/>
    <s v=""/>
    <s v=""/>
    <m/>
    <n v="1.27915"/>
    <n v="1.2793699999999999"/>
    <n v="1.2782500000000001"/>
    <n v="1.2792300000000001"/>
    <m/>
    <s v="bull"/>
    <n v="0"/>
    <n v="11.199999999997878"/>
    <n v="0.80000000000080007"/>
    <n v="7.1428571428656398E-2"/>
    <m/>
    <n v="1.27928"/>
    <n v="1.27938"/>
    <n v="1.27803"/>
    <n v="1.27918"/>
    <m/>
    <s v="bear"/>
    <n v="2.9629629629660089E-2"/>
    <n v="13.499999999999623"/>
    <n v="0.99999999999988987"/>
    <n v="7.4074074074067978E-2"/>
    <m/>
    <n v="13.499999999999623"/>
    <s v="12-14.99"/>
    <n v="1.8000000000006899"/>
    <n v="7.2874493927160805E-2"/>
    <s v="0-9.99%"/>
    <n v="1.27938"/>
    <n v="1.27803"/>
    <n v="0.40000000000040004"/>
    <s v="20+"/>
    <n v="0.39696969696969042"/>
    <s v="30-39.99%"/>
    <n v="0.38904899135444659"/>
    <s v="30-39.99%"/>
    <s v="Mixed"/>
    <n v="1.6194331983823501E-2"/>
    <s v="0-9.99%"/>
    <x v="0"/>
    <x v="3"/>
    <n v="9.4999999999996234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19"/>
    <x v="0"/>
    <x v="5"/>
    <x v="3"/>
    <x v="1"/>
    <n v="1.2813699999999999"/>
    <n v="1.27807"/>
    <n v="32.999999999998586"/>
    <s v="30-34.99"/>
    <n v="1.2813099999999999"/>
    <n v="1.28176"/>
    <n v="1.2803100000000001"/>
    <n v="1.2807599999999999"/>
    <s v="bull"/>
    <s v="bear"/>
    <s v="opp"/>
    <n v="14.499999999999513"/>
    <s v="12-14.99"/>
    <n v="0.32121212121208614"/>
    <s v="30-39.99%"/>
    <n v="22.400000000000198"/>
    <s v="20-29.99"/>
    <n v="5.5000000000005045"/>
    <n v="0"/>
    <s v="0-9.99%"/>
    <n v="0.37931034482763371"/>
    <s v="30-39.99%"/>
    <n v="3.9000000000011248"/>
    <s v="2.5-4.99"/>
    <n v="0.26896551724146589"/>
    <s v="20-29.99%"/>
    <n v="1.4793103448281981"/>
    <s v="1-1.99"/>
    <x v="0"/>
    <x v="0"/>
    <n v="-20.999999999999513"/>
    <m/>
    <s v=""/>
    <s v=""/>
    <s v=""/>
    <s v=""/>
    <s v=""/>
    <s v=""/>
    <s v=""/>
    <m/>
    <m/>
    <s v=""/>
    <s v=""/>
    <s v=""/>
    <m/>
    <n v="1.2807900000000001"/>
    <n v="1.28162"/>
    <n v="1.28033"/>
    <n v="1.28102"/>
    <m/>
    <s v="bull"/>
    <n v="0.19379844961246581"/>
    <n v="12.900000000000134"/>
    <n v="2.2999999999995246"/>
    <n v="0.17829457364337215"/>
    <m/>
    <n v="1.28104"/>
    <n v="1.28128"/>
    <n v="1.27956"/>
    <n v="1.2809900000000001"/>
    <m/>
    <s v="bear"/>
    <n v="0"/>
    <n v="17.199999999999438"/>
    <n v="0.49999999999883471"/>
    <n v="2.9069767441793664E-2"/>
    <m/>
    <n v="20.599999999999508"/>
    <s v="19-20.99"/>
    <n v="2.7999999999983594"/>
    <n v="9.3023255813900307E-2"/>
    <s v="0-9.99%"/>
    <n v="1.28162"/>
    <n v="1.27956"/>
    <n v="2.5000000000008349"/>
    <s v="2.5-4.99"/>
    <n v="0.54848484848483181"/>
    <s v="50-59.99%"/>
    <n v="1.4206896551724275"/>
    <s v="140-149.99%"/>
    <s v="Mixed"/>
    <n v="8.3056478405344539E-2"/>
    <s v="0-9.99%"/>
    <x v="0"/>
    <x v="3"/>
    <n v="16.59999999999950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19"/>
    <x v="0"/>
    <x v="5"/>
    <x v="3"/>
    <x v="2"/>
    <n v="1.2855700000000001"/>
    <n v="1.27807"/>
    <n v="75.000000000000625"/>
    <s v="75-79.99"/>
    <n v="1.28057"/>
    <n v="1.28061"/>
    <n v="1.2771399999999999"/>
    <n v="1.2791600000000001"/>
    <s v="bear"/>
    <s v="bear"/>
    <s v="same"/>
    <n v="34.700000000000841"/>
    <s v="29+"/>
    <n v="0.33866666666666206"/>
    <s v="30-39.99%"/>
    <n v="49.600000000000762"/>
    <s v="40-49.99"/>
    <n v="14.099999999999113"/>
    <n v="0"/>
    <s v="0-9.99%"/>
    <n v="0.40634005763685221"/>
    <s v="40-49.99%"/>
    <n v="9.3000000000009742"/>
    <s v="5-9.99"/>
    <n v="0.26801152737754319"/>
    <s v="20-29.99%"/>
    <n v="3.7789625360231214"/>
    <s v="3-3.99"/>
    <x v="0"/>
    <x v="1"/>
    <n v="30.700000000000841"/>
    <m/>
    <s v=""/>
    <s v=""/>
    <s v=""/>
    <s v=""/>
    <s v=""/>
    <s v=""/>
    <s v=""/>
    <m/>
    <m/>
    <s v=""/>
    <s v=""/>
    <s v=""/>
    <m/>
    <n v="1.27915"/>
    <n v="1.2793699999999999"/>
    <n v="1.2782500000000001"/>
    <n v="1.2792300000000001"/>
    <m/>
    <s v="bull"/>
    <n v="0"/>
    <n v="11.199999999997878"/>
    <n v="0.80000000000080007"/>
    <n v="7.1428571428656398E-2"/>
    <m/>
    <n v="1.27928"/>
    <n v="1.27938"/>
    <n v="1.27803"/>
    <n v="1.27918"/>
    <m/>
    <s v="bear"/>
    <n v="2.9629629629660089E-2"/>
    <n v="13.499999999999623"/>
    <n v="0.99999999999988987"/>
    <n v="7.4074074074067978E-2"/>
    <m/>
    <n v="13.499999999999623"/>
    <s v="12-14.99"/>
    <n v="1.8000000000006899"/>
    <n v="7.2874493927160805E-2"/>
    <s v="0-9.99%"/>
    <n v="1.27938"/>
    <n v="1.27803"/>
    <n v="0.40000000000040004"/>
    <s v="20+"/>
    <n v="0.17466666666665487"/>
    <s v="10-19.99%"/>
    <n v="0.38904899135444659"/>
    <s v="30-39.99%"/>
    <s v="Mixed"/>
    <n v="1.6194331983823501E-2"/>
    <s v="0-9.99%"/>
    <x v="0"/>
    <x v="3"/>
    <n v="9.4999999999996234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18"/>
    <x v="0"/>
    <x v="5"/>
    <x v="4"/>
    <x v="0"/>
    <n v="1.29217"/>
    <n v="1.2864500000000001"/>
    <n v="57.199999999999477"/>
    <s v="55-59.99"/>
    <n v="1.28765"/>
    <n v="1.28809"/>
    <n v="1.2845899999999999"/>
    <n v="1.2850299999999999"/>
    <s v="bear"/>
    <s v="bear"/>
    <s v="same"/>
    <n v="35.000000000000583"/>
    <s v="29+"/>
    <n v="0.28671328671326546"/>
    <s v="20-29.99%"/>
    <n v="40.800000000000843"/>
    <s v="40-49.99"/>
    <n v="26.200000000000667"/>
    <n v="0.54198473282448956"/>
    <s v="50-59.99%"/>
    <n v="0.74857142857143522"/>
    <s v="70-79.99%"/>
    <n v="18.600000000001948"/>
    <s v="15-19.99"/>
    <n v="0.53142857142861821"/>
    <s v="50-59.99%"/>
    <n v="13.923428571430154"/>
    <s v="10-19.99"/>
    <x v="0"/>
    <x v="0"/>
    <n v="-41.500000000000583"/>
    <m/>
    <s v=""/>
    <s v=""/>
    <s v=""/>
    <s v=""/>
    <s v=""/>
    <s v=""/>
    <s v=""/>
    <m/>
    <m/>
    <s v=""/>
    <s v=""/>
    <s v=""/>
    <m/>
    <n v="1.28504"/>
    <n v="1.2863800000000001"/>
    <n v="1.2847900000000001"/>
    <n v="1.2860100000000001"/>
    <m/>
    <s v="bull"/>
    <n v="1"/>
    <n v="15.899999999999803"/>
    <n v="9.7000000000013742"/>
    <n v="0.61006289308185502"/>
    <m/>
    <n v="1.2860199999999999"/>
    <n v="1.2862499999999999"/>
    <n v="1.2842899999999999"/>
    <n v="1.28528"/>
    <m/>
    <s v="bear"/>
    <n v="1"/>
    <n v="19.599999999999618"/>
    <n v="7.3999999999996291"/>
    <n v="0.37755102040815169"/>
    <m/>
    <n v="20.900000000001473"/>
    <s v="19-20.99"/>
    <n v="17.100000000001003"/>
    <n v="0.48169014084510658"/>
    <s v="40-49.99%"/>
    <n v="1.2863800000000001"/>
    <n v="1.2842899999999999"/>
    <n v="21.600000000001618"/>
    <s v="20+"/>
    <n v="-1.2237762237764883E-2"/>
    <b v="0"/>
    <n v="0.59714285714288928"/>
    <s v="50-59.99%"/>
    <s v="Mixed"/>
    <n v="1"/>
    <s v="90+%"/>
    <x v="2"/>
    <x v="3"/>
    <n v="16.900000000001473"/>
    <n v="1.2885599999999999"/>
    <n v="1.043062200956792"/>
    <n v="21.799999999998487"/>
    <n v="16.900000000001473"/>
    <n v="1"/>
    <n v="16.900000000001473"/>
    <n v="-27.400000000001473"/>
    <n v="1.6213017751478749"/>
    <m/>
    <m/>
    <s v=""/>
    <m/>
    <m/>
    <s v="buy stop"/>
    <n v="1.2840399999999998"/>
    <n v="1.2884700000000002"/>
    <n v="1.2867800000000003"/>
    <n v="2.7569343065689318E-2"/>
    <n v="1"/>
    <n v="16.899999999999693"/>
    <n v="-27.400000000004088"/>
  </r>
  <r>
    <s v="Augusztus 18"/>
    <x v="0"/>
    <x v="5"/>
    <x v="4"/>
    <x v="3"/>
    <n v="1.2908299999999999"/>
    <n v="1.2822800000000001"/>
    <n v="85.499999999998352"/>
    <s v="85-89.99"/>
    <n v="1.2890600000000001"/>
    <n v="1.29128"/>
    <n v="1.28817"/>
    <n v="1.29027"/>
    <s v="bull"/>
    <s v="bull"/>
    <s v="same"/>
    <n v="31.099999999999461"/>
    <s v="29+"/>
    <n v="0.31111111111110362"/>
    <s v="30-39.99%"/>
    <n v="58.899999999999508"/>
    <s v="50-59.99"/>
    <n v="12.099999999999334"/>
    <n v="0"/>
    <s v="0-9.99%"/>
    <n v="0.38906752411574091"/>
    <s v="30-39.99%"/>
    <n v="4.5000000000006146"/>
    <s v="2.5-4.99"/>
    <n v="0.14469453376208014"/>
    <s v="10-19.99%"/>
    <n v="1.7508038585210732"/>
    <s v="1-1.99"/>
    <x v="0"/>
    <x v="1"/>
    <n v="27.099999999999461"/>
    <m/>
    <s v=""/>
    <s v=""/>
    <s v=""/>
    <s v=""/>
    <s v=""/>
    <s v=""/>
    <s v=""/>
    <m/>
    <m/>
    <s v=""/>
    <s v=""/>
    <s v=""/>
    <m/>
    <n v="1.29017"/>
    <n v="1.29217"/>
    <n v="1.28989"/>
    <n v="1.2911699999999999"/>
    <m/>
    <s v="bull"/>
    <n v="0.58771929824565072"/>
    <n v="22.800000000000598"/>
    <n v="9.9999999999988987"/>
    <n v="0.43859649122801037"/>
    <m/>
    <n v="1.2910699999999999"/>
    <n v="1.29183"/>
    <n v="1.28965"/>
    <n v="1.29068"/>
    <m/>
    <s v="bear"/>
    <n v="0.45871559633031167"/>
    <n v="21.800000000000708"/>
    <n v="3.8999999999989043"/>
    <n v="0.17889908256875128"/>
    <m/>
    <n v="25.200000000000777"/>
    <s v="25-26.99"/>
    <n v="13.899999999997803"/>
    <n v="0.31165919282505378"/>
    <s v="30-39.99%"/>
    <n v="1.29217"/>
    <n v="1.28965"/>
    <n v="13.400000000001189"/>
    <s v="12-14.99"/>
    <n v="0.13801169590643059"/>
    <s v="10-19.99%"/>
    <n v="0.81028938906756309"/>
    <s v="80-89.99%"/>
    <s v="Mixed"/>
    <n v="0.52466367713008133"/>
    <s v="50-59.99%"/>
    <x v="2"/>
    <x v="3"/>
    <n v="21.200000000000777"/>
    <n v="1.2828999999999999"/>
    <n v="2.6785714285713591"/>
    <n v="67.500000000000341"/>
    <n v="23.720000000000859"/>
    <n v="1.1000000000000001"/>
    <n v="23.720000000000859"/>
    <n v="-31.700000000000777"/>
    <n v="1.3364249578414684"/>
    <m/>
    <m/>
    <s v=""/>
    <m/>
    <m/>
    <s v="sell stop"/>
    <n v="1.2925700000000002"/>
    <n v="1.287128"/>
    <n v="1.2893999999999999"/>
    <n v="2.3829652996842875E-2"/>
    <n v="1.1000000000000001"/>
    <n v="23.719999999999132"/>
    <n v="-31.700000000003392"/>
  </r>
  <r>
    <s v="Augusztus 18"/>
    <x v="0"/>
    <x v="5"/>
    <x v="4"/>
    <x v="1"/>
    <n v="1.2852699999999999"/>
    <n v="1.2833399999999999"/>
    <n v="19.299999999999873"/>
    <s v="20-"/>
    <n v="1.2838099999999999"/>
    <n v="1.28416"/>
    <n v="1.2822800000000001"/>
    <n v="1.2832600000000001"/>
    <s v="bear"/>
    <s v="bear"/>
    <s v="same"/>
    <n v="18.799999999998818"/>
    <s v="17-18.99"/>
    <n v="0.42487046632126857"/>
    <s v="40-49.99%"/>
    <n v="11.099999999999444"/>
    <s v="10-19.99"/>
    <n v="5.499999999998284"/>
    <n v="0.14545454545433259"/>
    <s v="10-19.99%"/>
    <n v="0.29255319148928882"/>
    <s v="20-29.99%"/>
    <n v="10.599999999998388"/>
    <s v="10-11.99"/>
    <n v="0.56382978723399224"/>
    <s v="50-59.99%"/>
    <n v="3.10106382978599"/>
    <s v="3-3.99"/>
    <x v="0"/>
    <x v="1"/>
    <n v="14.799999999998818"/>
    <m/>
    <s v=""/>
    <s v=""/>
    <s v=""/>
    <s v=""/>
    <s v=""/>
    <s v=""/>
    <s v=""/>
    <m/>
    <m/>
    <s v=""/>
    <s v=""/>
    <s v=""/>
    <m/>
    <n v="1.28328"/>
    <n v="1.2842199999999999"/>
    <n v="1.2830600000000001"/>
    <n v="1.2841800000000001"/>
    <m/>
    <s v="bull"/>
    <n v="0.24137931034472199"/>
    <n v="11.599999999998278"/>
    <n v="9.0000000000012292"/>
    <n v="0.77586206896573839"/>
    <m/>
    <n v="1.28427"/>
    <n v="1.2845599999999999"/>
    <n v="1.2834300000000001"/>
    <n v="1.28392"/>
    <m/>
    <s v="bear"/>
    <n v="0"/>
    <n v="11.299999999998533"/>
    <n v="3.5000000000007248"/>
    <n v="0.30973451327444063"/>
    <m/>
    <n v="14.999999999998348"/>
    <s v="12-14.99"/>
    <n v="12.500000000001954"/>
    <n v="0.54585152838444084"/>
    <s v="50-59.99%"/>
    <n v="1.2845599999999999"/>
    <n v="1.2830600000000001"/>
    <n v="2.7999999999983594"/>
    <s v="2.5-4.99"/>
    <n v="0.6321243523316098"/>
    <s v="60-69.99%"/>
    <n v="0.79787234042549426"/>
    <s v="70-79.99%"/>
    <s v="Mixed"/>
    <n v="0.12227074235802399"/>
    <s v="10-19.99%"/>
    <x v="0"/>
    <x v="3"/>
    <n v="10.99999999999834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18"/>
    <x v="0"/>
    <x v="5"/>
    <x v="4"/>
    <x v="2"/>
    <n v="1.2879700000000001"/>
    <n v="1.2833399999999999"/>
    <n v="46.30000000000134"/>
    <s v="45-49.99"/>
    <n v="1.2838099999999999"/>
    <n v="1.28416"/>
    <n v="1.2822800000000001"/>
    <n v="1.2832600000000001"/>
    <s v="bear"/>
    <s v="bear"/>
    <s v="same"/>
    <n v="18.799999999998818"/>
    <s v="17-18.99"/>
    <n v="0.17710583153348147"/>
    <s v="15-19.99%"/>
    <n v="38.100000000000911"/>
    <s v="30-39.99"/>
    <n v="5.499999999998284"/>
    <n v="0.14545454545433259"/>
    <s v="10-19.99%"/>
    <n v="0.29255319148928882"/>
    <s v="20-29.99%"/>
    <n v="10.599999999998388"/>
    <s v="10-11.99"/>
    <n v="0.56382978723399224"/>
    <s v="50-59.99%"/>
    <n v="3.10106382978599"/>
    <s v="3-3.99"/>
    <x v="1"/>
    <x v="1"/>
    <n v="14.799999999998818"/>
    <n v="1.29217"/>
    <n v="4.2606382978726476"/>
    <n v="80.100000000000733"/>
    <n v="35.479999999997517"/>
    <n v="2.1"/>
    <n v="35.479999999997517"/>
    <n v="-25.299999999998818"/>
    <n v="0.71307779030441343"/>
    <n v="1.2825500000000001"/>
    <m/>
    <n v="0.85638297872339919"/>
    <s v="win"/>
    <n v="35.479999999996622"/>
    <m/>
    <n v="1.28328"/>
    <n v="1.2842199999999999"/>
    <n v="1.2830600000000001"/>
    <n v="1.2841800000000001"/>
    <m/>
    <s v="bull"/>
    <n v="0.24137931034472199"/>
    <n v="11.599999999998278"/>
    <n v="9.0000000000012292"/>
    <n v="0.77586206896573839"/>
    <m/>
    <n v="1.28427"/>
    <n v="1.2845599999999999"/>
    <n v="1.2834300000000001"/>
    <n v="1.28392"/>
    <m/>
    <s v="bear"/>
    <n v="0"/>
    <n v="11.299999999998533"/>
    <n v="3.5000000000007248"/>
    <n v="0.30973451327444063"/>
    <m/>
    <n v="14.999999999998348"/>
    <s v="12-14.99"/>
    <n v="12.500000000001954"/>
    <n v="0.54585152838444084"/>
    <s v="50-59.99%"/>
    <n v="1.2845599999999999"/>
    <n v="1.2830600000000001"/>
    <n v="2.7999999999983594"/>
    <s v="2.5-4.99"/>
    <n v="0.2634989200863852"/>
    <s v="20-29.99%"/>
    <n v="0.79787234042549426"/>
    <s v="70-79.99%"/>
    <s v="Mixed"/>
    <n v="0.12227074235802399"/>
    <s v="10-19.99%"/>
    <x v="1"/>
    <x v="3"/>
    <s v=""/>
    <m/>
    <s v=""/>
    <s v=""/>
    <s v=""/>
    <s v=""/>
    <s v=""/>
    <s v=""/>
    <s v=""/>
    <m/>
    <m/>
    <s v=""/>
    <m/>
    <m/>
    <s v="buy stop"/>
    <n v="1.28203"/>
    <n v="1.2881079999999998"/>
    <n v="1.2845600000000001"/>
    <n v="2.9857707509879733E-2"/>
    <n v="2.1"/>
    <n v="35.479999999996622"/>
    <n v="-25.300000000001432"/>
  </r>
  <r>
    <s v="Augusztus 17"/>
    <x v="0"/>
    <x v="5"/>
    <x v="0"/>
    <x v="0"/>
    <n v="1.2903500000000001"/>
    <n v="1.28556"/>
    <n v="47.900000000000716"/>
    <s v="45-49.99"/>
    <n v="1.2864199999999999"/>
    <n v="1.2865599999999999"/>
    <n v="1.2845599999999999"/>
    <n v="1.2850200000000001"/>
    <s v="bear"/>
    <s v="bear"/>
    <s v="same"/>
    <n v="20.000000000000018"/>
    <s v="19-20.99"/>
    <n v="0.20876826722335592"/>
    <s v="20-29.99%"/>
    <n v="37.900000000001818"/>
    <s v="30-39.99"/>
    <n v="13.999999999998458"/>
    <n v="0.38571428571431743"/>
    <s v="30-39.99%"/>
    <n v="0.69999999999992224"/>
    <s v="60-69.99%"/>
    <n v="10.000000000001119"/>
    <s v="10-11.99"/>
    <n v="0.50000000000005551"/>
    <s v="50-59.99%"/>
    <n v="7.0000000000000053"/>
    <s v="7-7.99"/>
    <x v="1"/>
    <x v="1"/>
    <n v="16.000000000000018"/>
    <n v="1.29003"/>
    <n v="1.7350000000000403"/>
    <n v="34.700000000000841"/>
    <n v="16.000000000000018"/>
    <n v="1"/>
    <n v="16.000000000000018"/>
    <n v="-26.500000000000018"/>
    <n v="1.6562499999999993"/>
    <s v="n"/>
    <m/>
    <s v=""/>
    <s v="win"/>
    <n v="15.999999999998238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2843099999999998"/>
    <n v="1.2885599999999999"/>
    <n v="1.2869600000000001"/>
    <n v="2.8505660377355656E-2"/>
    <n v="1"/>
    <n v="15.999999999998238"/>
    <n v="-26.500000000002633"/>
  </r>
  <r>
    <s v="Augusztus 17"/>
    <x v="0"/>
    <x v="5"/>
    <x v="0"/>
    <x v="1"/>
    <n v="1.2863800000000001"/>
    <n v="1.2832699999999999"/>
    <n v="31.100000000001682"/>
    <s v="30-34.99"/>
    <n v="1.28416"/>
    <n v="1.2843"/>
    <n v="1.28261"/>
    <n v="1.2830699999999999"/>
    <s v="bear"/>
    <s v="bear"/>
    <s v="same"/>
    <n v="16.899999999999693"/>
    <s v="15-16.99"/>
    <n v="0.33118971061094232"/>
    <s v="30-39.99%"/>
    <n v="20.800000000000818"/>
    <s v="20-29.99"/>
    <n v="10.900000000000354"/>
    <n v="0.18348623853208393"/>
    <s v="10-19.99%"/>
    <n v="0.64497041420121604"/>
    <s v="60-69.99%"/>
    <n v="6.599999999998829"/>
    <s v="5-9.99"/>
    <n v="0.39053254437863605"/>
    <s v="30-39.99%"/>
    <n v="4.2568047337272708"/>
    <s v="4-4.99"/>
    <x v="1"/>
    <x v="1"/>
    <n v="12.899999999999693"/>
    <n v="1.2915099999999999"/>
    <n v="4.2662721893491531"/>
    <n v="72.099999999999383"/>
    <n v="21.34999999999954"/>
    <n v="1.5"/>
    <n v="21.34999999999954"/>
    <n v="-23.399999999999693"/>
    <n v="1.0960187353630069"/>
    <n v="1.28389"/>
    <m/>
    <n v="0.2426035502958751"/>
    <s v="win"/>
    <n v="21.34999999999776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2823599999999999"/>
    <n v="1.286835"/>
    <n v="1.2847000000000002"/>
    <n v="3.2282051282048099E-2"/>
    <n v="1.5"/>
    <n v="21.34999999999776"/>
    <n v="-23.400000000002308"/>
  </r>
  <r>
    <s v="Augusztus 17"/>
    <x v="0"/>
    <x v="5"/>
    <x v="0"/>
    <x v="2"/>
    <n v="1.2863800000000001"/>
    <n v="1.2803500000000001"/>
    <n v="60.299999999999798"/>
    <s v="60-64.99"/>
    <n v="1.2861100000000001"/>
    <n v="1.2878799999999999"/>
    <n v="1.2855799999999999"/>
    <n v="1.2872399999999999"/>
    <s v="bull"/>
    <s v="bull"/>
    <s v="same"/>
    <n v="22.999999999999687"/>
    <s v="21-22.99"/>
    <n v="0.13266998341627473"/>
    <s v="10-14.99%"/>
    <n v="52.299999999998462"/>
    <s v="50-59.99"/>
    <n v="11.299999999998533"/>
    <n v="0.76106194690263052"/>
    <s v="70-79.99%"/>
    <n v="0.49130434782602989"/>
    <s v="40-49.99%"/>
    <n v="14.999999999998348"/>
    <s v="12-14.99"/>
    <n v="0.65217391304341532"/>
    <s v="60-69.99%"/>
    <n v="7.3695652173896367"/>
    <s v="7-7.99"/>
    <x v="0"/>
    <x v="0"/>
    <n v="-29.499999999999687"/>
    <m/>
    <s v=""/>
    <s v=""/>
    <s v=""/>
    <s v=""/>
    <s v=""/>
    <s v=""/>
    <s v=""/>
    <m/>
    <m/>
    <s v=""/>
    <s v=""/>
    <s v=""/>
    <m/>
    <n v="1.2872699999999999"/>
    <n v="1.2875799999999999"/>
    <n v="1.28626"/>
    <n v="1.28678"/>
    <m/>
    <s v="bear"/>
    <n v="0.90909090909081736"/>
    <n v="13.199999999999878"/>
    <n v="4.8999999999987942"/>
    <n v="0.37121212121203329"/>
    <m/>
    <n v="1.28684"/>
    <n v="1.2888599999999999"/>
    <n v="1.2865599999999999"/>
    <n v="1.2885500000000001"/>
    <m/>
    <s v="bull"/>
    <n v="1"/>
    <n v="22.999999999999687"/>
    <n v="17.100000000001003"/>
    <n v="0.74347826086961899"/>
    <m/>
    <n v="25.999999999999357"/>
    <s v="25-26.99"/>
    <n v="21.999999999999797"/>
    <n v="0.60773480662983603"/>
    <s v="60-69.99%"/>
    <n v="1.2888599999999999"/>
    <n v="1.28626"/>
    <n v="24.799999999998157"/>
    <s v="20+"/>
    <n v="1.9900497512457781E-2"/>
    <s v="0-9.99%"/>
    <n v="1.1304347826086831"/>
    <s v="110-119.99%"/>
    <s v="Mixed"/>
    <n v="0.96685082872924832"/>
    <s v="90+%"/>
    <x v="2"/>
    <x v="0"/>
    <n v="-32.499999999999361"/>
    <m/>
    <s v=""/>
    <n v="-25.999999999999361"/>
    <n v="-32.499999999999361"/>
    <n v="1.1000000000000001"/>
    <n v="24.599999999999294"/>
    <n v="-32.499999999999361"/>
    <n v="1.3211382113821257"/>
    <m/>
    <m/>
    <s v=""/>
    <m/>
    <m/>
    <s v="sell stop"/>
    <n v="1.2892600000000001"/>
    <n v="1.2836500000000002"/>
    <n v="1.2860099999999999"/>
    <n v="2.3243076923075513E-2"/>
    <n v="1.1000000000000001"/>
    <n v="24.599999999997792"/>
    <n v="-32.500000000001975"/>
  </r>
  <r>
    <s v="Augusztus 17"/>
    <x v="0"/>
    <x v="5"/>
    <x v="0"/>
    <x v="1"/>
    <n v="1.2863800000000001"/>
    <n v="1.2832699999999999"/>
    <n v="31.100000000001682"/>
    <s v="30-34.99"/>
    <n v="1.2861100000000001"/>
    <n v="1.2878799999999999"/>
    <n v="1.2855799999999999"/>
    <n v="1.2872399999999999"/>
    <s v="bull"/>
    <s v="bull"/>
    <s v="same"/>
    <n v="22.999999999999687"/>
    <s v="21-22.99"/>
    <n v="0.25723472668813208"/>
    <s v="20-29.99%"/>
    <n v="23.100000000000342"/>
    <s v="20-29.99"/>
    <n v="11.299999999998533"/>
    <n v="0.76106194690263052"/>
    <s v="70-79.99%"/>
    <n v="0.49130434782602989"/>
    <s v="40-49.99%"/>
    <n v="14.999999999998348"/>
    <s v="12-14.99"/>
    <n v="0.65217391304341532"/>
    <s v="60-69.99%"/>
    <n v="7.3695652173896367"/>
    <s v="7-7.99"/>
    <x v="0"/>
    <x v="0"/>
    <n v="-29.499999999999687"/>
    <m/>
    <s v=""/>
    <s v=""/>
    <s v=""/>
    <s v=""/>
    <s v=""/>
    <s v=""/>
    <s v=""/>
    <m/>
    <m/>
    <s v=""/>
    <s v=""/>
    <s v=""/>
    <m/>
    <n v="1.2872699999999999"/>
    <n v="1.2875799999999999"/>
    <n v="1.28626"/>
    <n v="1.28678"/>
    <m/>
    <s v="bear"/>
    <n v="0.90909090909081736"/>
    <n v="13.199999999999878"/>
    <n v="4.8999999999987942"/>
    <n v="0.37121212121203329"/>
    <m/>
    <n v="1.28684"/>
    <n v="1.2888599999999999"/>
    <n v="1.2865599999999999"/>
    <n v="1.2885500000000001"/>
    <m/>
    <s v="bull"/>
    <n v="1"/>
    <n v="22.999999999999687"/>
    <n v="17.100000000001003"/>
    <n v="0.74347826086961899"/>
    <m/>
    <n v="25.999999999999357"/>
    <s v="25-26.99"/>
    <n v="21.999999999999797"/>
    <n v="0.60773480662983603"/>
    <s v="60-69.99%"/>
    <n v="1.2888599999999999"/>
    <n v="1.28626"/>
    <n v="24.799999999998157"/>
    <s v="20+"/>
    <n v="3.8585209003251936E-2"/>
    <s v="0-9.99%"/>
    <n v="1.1304347826086831"/>
    <s v="110-119.99%"/>
    <s v="Mixed"/>
    <n v="0.96685082872924832"/>
    <s v="90+%"/>
    <x v="2"/>
    <x v="0"/>
    <n v="-32.499999999999361"/>
    <m/>
    <s v=""/>
    <n v="-25.999999999999361"/>
    <n v="-32.499999999999361"/>
    <n v="1.1000000000000001"/>
    <n v="24.599999999999294"/>
    <n v="-32.499999999999361"/>
    <n v="1.3211382113821257"/>
    <m/>
    <m/>
    <s v=""/>
    <m/>
    <m/>
    <s v="sell stop"/>
    <n v="1.2892600000000001"/>
    <n v="1.2836500000000002"/>
    <n v="1.2860099999999999"/>
    <n v="2.3243076923075513E-2"/>
    <n v="1.1000000000000001"/>
    <n v="24.599999999997792"/>
    <n v="-32.500000000001975"/>
  </r>
  <r>
    <s v="Augusztus 16"/>
    <x v="0"/>
    <x v="5"/>
    <x v="1"/>
    <x v="0"/>
    <n v="1.28705"/>
    <n v="1.2809699999999999"/>
    <n v="60.80000000000085"/>
    <s v="60-64.99"/>
    <n v="1.28172"/>
    <n v="1.2820800000000001"/>
    <n v="1.2804899999999999"/>
    <n v="1.28064"/>
    <s v="bear"/>
    <s v="bear"/>
    <s v="same"/>
    <n v="15.900000000002024"/>
    <s v="15-16.99"/>
    <n v="0.18256578947370902"/>
    <s v="15-19.99%"/>
    <n v="49.699999999999186"/>
    <s v="40-49.99"/>
    <n v="10.799999999999699"/>
    <n v="0.30555555555550989"/>
    <s v="30-39.99%"/>
    <n v="0.67924528301876252"/>
    <s v="60-69.99%"/>
    <n v="4.8000000000003595"/>
    <s v="2.5-4.99"/>
    <n v="0.30188679245281436"/>
    <s v="30-39.99%"/>
    <n v="3.2603773584903042"/>
    <s v="3-3.99"/>
    <x v="1"/>
    <x v="1"/>
    <n v="11.900000000002024"/>
    <n v="1.2863800000000001"/>
    <n v="2.7044025157229075"/>
    <n v="42.999999999999702"/>
    <n v="19.850000000003035"/>
    <n v="1.5"/>
    <n v="19.850000000003035"/>
    <n v="-22.400000000002024"/>
    <n v="1.1284634760704584"/>
    <n v="1.2803500000000001"/>
    <m/>
    <n v="0.99"/>
    <s v="win"/>
    <n v="19.850000000001256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2802399999999998"/>
    <n v="1.2844650000000004"/>
    <n v="1.2824800000000003"/>
    <n v="3.3723214285707306E-2"/>
    <n v="1.5"/>
    <n v="19.850000000001256"/>
    <n v="-22.400000000004638"/>
  </r>
  <r>
    <s v="Augusztus 16"/>
    <x v="0"/>
    <x v="5"/>
    <x v="1"/>
    <x v="3"/>
    <n v="1.28342"/>
    <n v="1.2776700000000001"/>
    <n v="57.499999999999218"/>
    <s v="55-59.99"/>
    <n v="1.2818700000000001"/>
    <n v="1.2837400000000001"/>
    <n v="1.2813600000000001"/>
    <n v="1.2827"/>
    <s v="bull"/>
    <s v="bull"/>
    <s v="same"/>
    <n v="23.800000000000487"/>
    <s v="23-24.99"/>
    <n v="0.35826086956521369"/>
    <s v="30-39.99%"/>
    <n v="36.899999999999707"/>
    <s v="30-39.99"/>
    <n v="8.2999999999988638"/>
    <n v="0"/>
    <s v="0-9.99%"/>
    <n v="0.34873949579826446"/>
    <s v="30-39.99%"/>
    <n v="3.2000000000009798"/>
    <s v="2.5-4.99"/>
    <n v="0.13445378151264345"/>
    <s v="10-19.99%"/>
    <n v="1.115966386554788"/>
    <s v="1-1.99"/>
    <x v="0"/>
    <x v="0"/>
    <n v="-30.300000000000487"/>
    <m/>
    <s v=""/>
    <s v=""/>
    <s v=""/>
    <s v=""/>
    <s v=""/>
    <s v=""/>
    <s v=""/>
    <m/>
    <m/>
    <s v=""/>
    <s v=""/>
    <s v=""/>
    <m/>
    <n v="1.2825200000000001"/>
    <n v="1.28542"/>
    <n v="1.2824199999999999"/>
    <n v="1.28525"/>
    <m/>
    <s v="bull"/>
    <n v="0.66666666666664198"/>
    <n v="30.000000000001137"/>
    <n v="27.299999999998992"/>
    <n v="0.90999999999993186"/>
    <m/>
    <n v="1.2852600000000001"/>
    <n v="1.2860499999999999"/>
    <n v="1.2840800000000001"/>
    <n v="1.2848299999999999"/>
    <m/>
    <s v="bear"/>
    <n v="1"/>
    <n v="19.699999999998052"/>
    <n v="4.3000000000015248"/>
    <n v="0.2182741116752259"/>
    <m/>
    <n v="36.300000000000225"/>
    <s v="29+"/>
    <n v="31.600000000000517"/>
    <n v="0.6358148893360368"/>
    <s v="60-69.99%"/>
    <n v="1.2860499999999999"/>
    <n v="1.2824199999999999"/>
    <n v="26.299999999999102"/>
    <s v="20+"/>
    <n v="0.17391304347828276"/>
    <s v="10-19.99%"/>
    <n v="1.5252100840335916"/>
    <s v="150-159.99%"/>
    <s v="Mixed"/>
    <n v="0.79879275653920956"/>
    <s v="70-79.99%"/>
    <x v="2"/>
    <x v="0"/>
    <n v="-42.800000000000225"/>
    <m/>
    <s v=""/>
    <n v="-36.300000000000225"/>
    <n v="-42.800000000000225"/>
    <n v="1.1000000000000001"/>
    <n v="35.930000000000248"/>
    <n v="-42.800000000000225"/>
    <n v="1.1912051210687429"/>
    <m/>
    <m/>
    <s v=""/>
    <m/>
    <m/>
    <s v="sell stop"/>
    <n v="1.2864500000000001"/>
    <n v="1.2786769999999998"/>
    <n v="1.2821699999999998"/>
    <n v="1.7649532710279203E-2"/>
    <n v="1.1000000000000001"/>
    <n v="35.930000000000518"/>
    <n v="-42.800000000002839"/>
  </r>
  <r>
    <s v="Augusztus 16"/>
    <x v="0"/>
    <x v="5"/>
    <x v="1"/>
    <x v="1"/>
    <n v="1.2797799999999999"/>
    <n v="1.27702"/>
    <n v="27.599999999998737"/>
    <s v="25-29.99"/>
    <n v="1.2796099999999999"/>
    <n v="1.2811900000000001"/>
    <n v="1.27938"/>
    <n v="1.2809900000000001"/>
    <s v="bull"/>
    <s v="bull"/>
    <s v="same"/>
    <n v="18.100000000000893"/>
    <s v="17-18.99"/>
    <n v="0.14492753623187474"/>
    <s v="10-14.99%"/>
    <n v="23.599999999999177"/>
    <s v="20-29.99"/>
    <n v="13.800000000001589"/>
    <n v="0.87681159420291022"/>
    <s v="80-99.99%"/>
    <n v="0.76243093922656946"/>
    <s v="70-79.99%"/>
    <n v="14.100000000001334"/>
    <s v="12-14.99"/>
    <n v="0.77900552486191366"/>
    <s v="70-79.99%"/>
    <n v="10.750276243095646"/>
    <s v="10-19.99"/>
    <x v="1"/>
    <x v="0"/>
    <n v="-24.600000000000893"/>
    <m/>
    <s v=""/>
    <n v="-18.100000000000893"/>
    <n v="-24.600000000000893"/>
    <n v="2.1"/>
    <n v="34.010000000001874"/>
    <n v="-24.600000000000893"/>
    <n v="0.7233166715671725"/>
    <m/>
    <m/>
    <s v=""/>
    <s v="lose"/>
    <n v="-24.600000000003508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815900000000002"/>
    <n v="1.2758289999999999"/>
    <n v="1.2791299999999999"/>
    <n v="3.0707317073166353E-2"/>
    <n v="2.1"/>
    <n v="34.010000000000822"/>
    <n v="-24.600000000003508"/>
  </r>
  <r>
    <s v="Augusztus 16"/>
    <x v="0"/>
    <x v="5"/>
    <x v="1"/>
    <x v="1"/>
    <n v="1.2797799999999999"/>
    <n v="1.27433"/>
    <n v="54.499999999999545"/>
    <s v="50-54.99"/>
    <n v="1.2796099999999999"/>
    <n v="1.2811900000000001"/>
    <n v="1.27938"/>
    <n v="1.2809900000000001"/>
    <s v="bull"/>
    <s v="bull"/>
    <s v="same"/>
    <n v="18.100000000000893"/>
    <s v="17-18.99"/>
    <n v="7.3394495412836561E-2"/>
    <s v="0-9.99%"/>
    <n v="50.499999999999986"/>
    <s v="50-59.99"/>
    <n v="13.800000000001589"/>
    <n v="0.87681159420291022"/>
    <s v="80-99.99%"/>
    <n v="0.76243093922656946"/>
    <s v="70-79.99%"/>
    <n v="14.100000000001334"/>
    <s v="12-14.99"/>
    <n v="0.77900552486191366"/>
    <s v="70-79.99%"/>
    <n v="10.750276243095646"/>
    <s v="10-19.99"/>
    <x v="1"/>
    <x v="0"/>
    <n v="-24.600000000000893"/>
    <m/>
    <s v=""/>
    <n v="-18.100000000000893"/>
    <n v="-24.600000000000893"/>
    <n v="2.1"/>
    <n v="34.010000000001874"/>
    <n v="-24.600000000000893"/>
    <n v="0.7233166715671725"/>
    <m/>
    <m/>
    <s v=""/>
    <s v="lose"/>
    <n v="-24.600000000003508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815900000000002"/>
    <n v="1.2758289999999999"/>
    <n v="1.2791299999999999"/>
    <n v="3.0707317073166353E-2"/>
    <n v="2.1"/>
    <n v="34.010000000000822"/>
    <n v="-24.600000000003508"/>
  </r>
  <r>
    <s v="Augusztus 13"/>
    <x v="0"/>
    <x v="5"/>
    <x v="2"/>
    <x v="0"/>
    <n v="1.2830699999999999"/>
    <n v="1.27847"/>
    <n v="45.999999999999375"/>
    <s v="45-49.99"/>
    <n v="1.2806900000000001"/>
    <n v="1.2817099999999999"/>
    <n v="1.2757799999999999"/>
    <n v="1.2769299999999999"/>
    <s v="bear"/>
    <s v="bear"/>
    <s v="same"/>
    <n v="59.299999999999912"/>
    <s v="29+"/>
    <n v="0.70434782608694646"/>
    <s v="70-79.99%"/>
    <n v="13.600000000000279"/>
    <s v="10-19.99"/>
    <n v="37.600000000002076"/>
    <n v="0.4095744680851095"/>
    <s v="40-49.99%"/>
    <n v="0.63406408094438671"/>
    <s v="60-69.99%"/>
    <n v="26.900000000000812"/>
    <s v="20+"/>
    <n v="0.45362563237775466"/>
    <s v="40-49.99%"/>
    <n v="17.056323777404518"/>
    <s v="10-19.99"/>
    <x v="1"/>
    <x v="2"/>
    <s v=""/>
    <m/>
    <s v=""/>
    <s v=""/>
    <s v=""/>
    <n v="1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2755299999999998"/>
    <n v="1.2876399999999999"/>
    <n v="1.2821100000000001"/>
    <n v="1.1480243161093783E-2"/>
    <n v="1"/>
    <n v="55.299999999998128"/>
    <n v="-65.800000000002527"/>
  </r>
  <r>
    <s v="Augusztus 13"/>
    <x v="0"/>
    <x v="5"/>
    <x v="2"/>
    <x v="1"/>
    <n v="1.2877400000000001"/>
    <n v="1.2844199999999999"/>
    <n v="33.20000000000212"/>
    <s v="30-34.99"/>
    <n v="1.2872300000000001"/>
    <n v="1.28993"/>
    <n v="1.2872300000000001"/>
    <n v="1.2888500000000001"/>
    <s v="bull"/>
    <s v="bull"/>
    <s v="same"/>
    <n v="26.999999999999247"/>
    <s v="25-26.99"/>
    <n v="0.15361445783131863"/>
    <s v="15-19.99%"/>
    <n v="28.100000000002016"/>
    <s v="20-29.99"/>
    <n v="16.199999999999548"/>
    <n v="0.68518518518516991"/>
    <s v="60-69.99%"/>
    <n v="0.6"/>
    <s v="60-69.99%"/>
    <n v="21.899999999999142"/>
    <s v="20+"/>
    <n v="0.81111111111110201"/>
    <s v="80-99.99%"/>
    <n v="13.139999999999485"/>
    <s v="10-19.99"/>
    <x v="0"/>
    <x v="1"/>
    <n v="22.999999999999247"/>
    <m/>
    <s v=""/>
    <s v=""/>
    <s v=""/>
    <s v=""/>
    <s v=""/>
    <s v=""/>
    <s v=""/>
    <m/>
    <m/>
    <s v=""/>
    <s v=""/>
    <s v=""/>
    <m/>
    <n v="1.2887900000000001"/>
    <n v="1.2900799999999999"/>
    <n v="1.2882499999999999"/>
    <n v="1.2897700000000001"/>
    <m/>
    <s v="bull"/>
    <n v="1"/>
    <n v="18.299999999999983"/>
    <n v="9.7999999999998089"/>
    <n v="0.53551912568305016"/>
    <m/>
    <n v="1.2897799999999999"/>
    <n v="1.2897799999999999"/>
    <n v="1.2872600000000001"/>
    <n v="1.2876399999999999"/>
    <m/>
    <s v="bear"/>
    <n v="0.80952380952378433"/>
    <n v="25.199999999998557"/>
    <n v="21.400000000000308"/>
    <n v="0.84920634920641003"/>
    <m/>
    <n v="28.199999999998226"/>
    <s v="27-28.99"/>
    <n v="31.200000000000117"/>
    <n v="0.71724137931037169"/>
    <s v="70-79.99%"/>
    <n v="1.2900799999999999"/>
    <n v="1.2872600000000001"/>
    <n v="23.399999999997867"/>
    <s v="20+"/>
    <n v="0.14457831325301365"/>
    <s v="10-19.99%"/>
    <n v="1.0444444444444079"/>
    <s v="100-109.99%"/>
    <s v="Mixed"/>
    <n v="0.88965517241378134"/>
    <s v="80-99.99%"/>
    <x v="2"/>
    <x v="3"/>
    <n v="24.199999999998226"/>
    <n v="1.2749299999999999"/>
    <n v="4.3723404255322516"/>
    <n v="123.30000000000175"/>
    <n v="27.019999999998053"/>
    <n v="1.1000000000000001"/>
    <n v="27.019999999998053"/>
    <n v="-34.699999999998226"/>
    <n v="1.2842339008142387"/>
    <m/>
    <m/>
    <s v=""/>
    <m/>
    <m/>
    <s v="sell stop"/>
    <n v="1.2904800000000001"/>
    <n v="1.2844080000000004"/>
    <n v="1.28701"/>
    <n v="2.1769452449567198E-2"/>
    <n v="1.1000000000000001"/>
    <n v="27.019999999996326"/>
    <n v="-34.700000000000841"/>
  </r>
  <r>
    <s v="Augusztus 13"/>
    <x v="0"/>
    <x v="5"/>
    <x v="2"/>
    <x v="2"/>
    <n v="1.2877400000000001"/>
    <n v="1.2825200000000001"/>
    <n v="52.200000000000024"/>
    <s v="50-54.99"/>
    <n v="1.2872300000000001"/>
    <n v="1.28993"/>
    <n v="1.2872300000000001"/>
    <n v="1.2888500000000001"/>
    <s v="bull"/>
    <s v="bull"/>
    <s v="same"/>
    <n v="26.999999999999247"/>
    <s v="25-26.99"/>
    <n v="9.7701149425289319E-2"/>
    <s v="0-9.99%"/>
    <n v="47.099999999999923"/>
    <s v="40-49.99"/>
    <n v="16.199999999999548"/>
    <n v="0.68518518518516991"/>
    <s v="60-69.99%"/>
    <n v="0.6"/>
    <s v="60-69.99%"/>
    <n v="21.899999999999142"/>
    <s v="20+"/>
    <n v="0.81111111111110201"/>
    <s v="80-99.99%"/>
    <n v="13.139999999999485"/>
    <s v="10-19.99"/>
    <x v="0"/>
    <x v="1"/>
    <n v="22.999999999999247"/>
    <m/>
    <s v=""/>
    <s v=""/>
    <s v=""/>
    <s v=""/>
    <s v=""/>
    <s v=""/>
    <s v=""/>
    <m/>
    <m/>
    <s v=""/>
    <s v=""/>
    <s v=""/>
    <m/>
    <n v="1.2887900000000001"/>
    <n v="1.2900799999999999"/>
    <n v="1.2882499999999999"/>
    <n v="1.2897700000000001"/>
    <m/>
    <s v="bull"/>
    <n v="1"/>
    <n v="18.299999999999983"/>
    <n v="9.7999999999998089"/>
    <n v="0.53551912568305016"/>
    <m/>
    <n v="1.2897799999999999"/>
    <n v="1.2897799999999999"/>
    <n v="1.2872600000000001"/>
    <n v="1.2876399999999999"/>
    <m/>
    <s v="bear"/>
    <n v="0.80952380952378433"/>
    <n v="25.199999999998557"/>
    <n v="21.400000000000308"/>
    <n v="0.84920634920641003"/>
    <m/>
    <n v="28.199999999998226"/>
    <s v="27-28.99"/>
    <n v="31.200000000000117"/>
    <n v="0.71724137931037169"/>
    <s v="70-79.99%"/>
    <n v="1.2900799999999999"/>
    <n v="1.2872600000000001"/>
    <n v="23.399999999997867"/>
    <s v="20+"/>
    <n v="9.1954022988512588E-2"/>
    <s v="0-9.99%"/>
    <n v="1.0444444444444079"/>
    <s v="100-109.99%"/>
    <s v="Mixed"/>
    <n v="0.88965517241378134"/>
    <s v="80-99.99%"/>
    <x v="2"/>
    <x v="3"/>
    <n v="24.199999999998226"/>
    <n v="1.2749299999999999"/>
    <n v="4.3723404255322516"/>
    <n v="123.30000000000175"/>
    <n v="27.019999999998053"/>
    <n v="1.1000000000000001"/>
    <n v="27.019999999998053"/>
    <n v="-34.699999999998226"/>
    <n v="1.2842339008142387"/>
    <m/>
    <m/>
    <s v=""/>
    <m/>
    <m/>
    <s v="sell stop"/>
    <n v="1.2904800000000001"/>
    <n v="1.2844080000000004"/>
    <n v="1.28701"/>
    <n v="2.1769452449567198E-2"/>
    <n v="1.1000000000000001"/>
    <n v="27.019999999996326"/>
    <n v="-34.700000000000841"/>
  </r>
  <r>
    <s v="Augusztus 12"/>
    <x v="0"/>
    <x v="5"/>
    <x v="3"/>
    <x v="0"/>
    <n v="1.2853699999999999"/>
    <n v="1.2779499999999999"/>
    <n v="74.199999999999818"/>
    <s v="70-74.99"/>
    <n v="1.28295"/>
    <n v="1.28603"/>
    <n v="1.2828599999999999"/>
    <n v="1.2847599999999999"/>
    <s v="bull"/>
    <s v="bull"/>
    <s v="same"/>
    <n v="31.700000000001172"/>
    <s v="29+"/>
    <n v="0.33827493261455771"/>
    <s v="30-39.99%"/>
    <n v="49.099999999999696"/>
    <s v="40-49.99"/>
    <n v="18.099999999998673"/>
    <n v="0"/>
    <s v="0-9.99%"/>
    <n v="0.57097791798100961"/>
    <s v="50-59.99%"/>
    <n v="6.6000000000010495"/>
    <s v="5-9.99"/>
    <n v="0.2082018927445049"/>
    <s v="20-29.99%"/>
    <n v="3.7684542586752627"/>
    <s v="3-3.99"/>
    <x v="0"/>
    <x v="0"/>
    <n v="-38.200000000001168"/>
    <m/>
    <s v=""/>
    <s v=""/>
    <s v=""/>
    <s v="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12"/>
    <x v="0"/>
    <x v="5"/>
    <x v="3"/>
    <x v="3"/>
    <n v="1.2931699999999999"/>
    <n v="1.27986"/>
    <n v="133.09999999999934"/>
    <s v="120+"/>
    <n v="1.2805599999999999"/>
    <n v="1.28077"/>
    <n v="1.2783800000000001"/>
    <n v="1.27878"/>
    <s v="bear"/>
    <s v="bear"/>
    <s v="same"/>
    <n v="23.899999999998922"/>
    <s v="23-24.99"/>
    <n v="6.8369646882041391E-2"/>
    <s v="0-9.99%"/>
    <n v="123.99999999999967"/>
    <s v="90+"/>
    <n v="17.799999999998928"/>
    <n v="0.60674157303372744"/>
    <s v="60-69.99%"/>
    <n v="0.74476987447697618"/>
    <s v="70-79.99%"/>
    <n v="14.799999999999258"/>
    <s v="12-14.99"/>
    <n v="0.61924686192468303"/>
    <s v="60-69.99%"/>
    <n v="11.022594142258695"/>
    <s v="10-19.99"/>
    <x v="0"/>
    <x v="0"/>
    <n v="-30.399999999998922"/>
    <m/>
    <s v=""/>
    <s v=""/>
    <s v=""/>
    <s v=""/>
    <s v=""/>
    <s v=""/>
    <s v=""/>
    <m/>
    <m/>
    <s v=""/>
    <s v=""/>
    <s v=""/>
    <m/>
    <n v="1.2788600000000001"/>
    <n v="1.2823599999999999"/>
    <n v="1.27817"/>
    <n v="1.2818099999999999"/>
    <m/>
    <s v="bull"/>
    <n v="0.403341288782817"/>
    <n v="41.89999999999916"/>
    <n v="29.499999999997861"/>
    <n v="0.70405727923623995"/>
    <m/>
    <n v="1.2818799999999999"/>
    <n v="1.2824599999999999"/>
    <n v="1.2779499999999999"/>
    <n v="1.27922"/>
    <m/>
    <s v="bear"/>
    <n v="0.42350332594236639"/>
    <n v="45.100000000000136"/>
    <n v="26.599999999998847"/>
    <n v="0.58980044345895266"/>
    <m/>
    <n v="45.100000000000136"/>
    <s v="29+"/>
    <n v="56.099999999996712"/>
    <n v="0.64482758620686398"/>
    <s v="60-69.99%"/>
    <n v="1.2824599999999999"/>
    <n v="1.2779499999999999"/>
    <n v="19.100000000000783"/>
    <s v="15-19.99"/>
    <n v="0.19534184823440634"/>
    <s v="10-19.99%"/>
    <n v="1.8870292887030198"/>
    <s v="170+%"/>
    <s v="Mixed"/>
    <n v="0.41379310344828474"/>
    <s v="40-49.99%"/>
    <x v="0"/>
    <x v="3"/>
    <n v="41.10000000000013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12"/>
    <x v="0"/>
    <x v="5"/>
    <x v="3"/>
    <x v="1"/>
    <n v="1.2918700000000001"/>
    <n v="1.28694"/>
    <n v="49.300000000001006"/>
    <s v="45-49.99"/>
    <n v="1.2909600000000001"/>
    <n v="1.29281"/>
    <n v="1.2906500000000001"/>
    <n v="1.29217"/>
    <s v="bull"/>
    <s v="bull"/>
    <s v="same"/>
    <n v="21.599999999999397"/>
    <s v="21-22.99"/>
    <n v="0.24746450304259107"/>
    <s v="20-29.99%"/>
    <n v="37.100000000001017"/>
    <s v="30-39.99"/>
    <n v="12.099999999999334"/>
    <n v="0.24793388429750701"/>
    <s v="20-29.99%"/>
    <n v="0.56018518518516991"/>
    <s v="50-59.99%"/>
    <n v="9.3999999999994088"/>
    <s v="5-9.99"/>
    <n v="0.43518518518516996"/>
    <s v="40-49.99%"/>
    <n v="5.2657407407402657"/>
    <s v="5-5.99"/>
    <x v="0"/>
    <x v="1"/>
    <n v="17.599999999999397"/>
    <m/>
    <s v=""/>
    <s v=""/>
    <s v=""/>
    <s v=""/>
    <s v=""/>
    <s v=""/>
    <s v=""/>
    <m/>
    <m/>
    <s v=""/>
    <s v=""/>
    <s v=""/>
    <m/>
    <n v="1.2921800000000001"/>
    <n v="1.2922800000000001"/>
    <n v="1.29128"/>
    <n v="1.29217"/>
    <m/>
    <s v="bear"/>
    <n v="0.40999999999997555"/>
    <n v="10.000000000001119"/>
    <n v="0.10000000000065512"/>
    <n v="1.0000000000064393E-2"/>
    <m/>
    <n v="1.2920799999999999"/>
    <n v="1.2931699999999999"/>
    <n v="1.29182"/>
    <n v="1.29237"/>
    <m/>
    <s v="bull"/>
    <n v="0.96296296296288375"/>
    <n v="13.499999999999623"/>
    <n v="2.9000000000012349"/>
    <n v="0.21481481481491227"/>
    <m/>
    <n v="18.899999999999473"/>
    <s v="17-18.99"/>
    <n v="3.00000000000189"/>
    <n v="0.12765957446816151"/>
    <s v="10-19.99%"/>
    <n v="1.2931699999999999"/>
    <n v="1.29128"/>
    <n v="12.999999999998568"/>
    <s v="12-14.99"/>
    <n v="0.11967545638946823"/>
    <s v="10-19.99%"/>
    <n v="0.875"/>
    <s v="80-89.99%"/>
    <s v="Mixed"/>
    <n v="0.72765957446801033"/>
    <s v="70-79.99%"/>
    <x v="0"/>
    <x v="3"/>
    <n v="14.89999999999947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12"/>
    <x v="0"/>
    <x v="5"/>
    <x v="3"/>
    <x v="2"/>
    <n v="1.2918700000000001"/>
    <n v="1.28379"/>
    <n v="80.800000000000864"/>
    <s v="80-84.99"/>
    <n v="1.2909600000000001"/>
    <n v="1.29281"/>
    <n v="1.2906500000000001"/>
    <n v="1.29217"/>
    <s v="bull"/>
    <s v="bull"/>
    <s v="same"/>
    <n v="21.599999999999397"/>
    <s v="21-22.99"/>
    <n v="0.15099009900989924"/>
    <s v="15-19.99%"/>
    <n v="68.600000000000875"/>
    <s v="60-69.99"/>
    <n v="12.099999999999334"/>
    <n v="0.24793388429750701"/>
    <s v="20-29.99%"/>
    <n v="0.56018518518516991"/>
    <s v="50-59.99%"/>
    <n v="9.3999999999994088"/>
    <s v="5-9.99"/>
    <n v="0.43518518518516996"/>
    <s v="40-49.99%"/>
    <n v="5.2657407407402657"/>
    <s v="5-5.99"/>
    <x v="0"/>
    <x v="1"/>
    <n v="17.599999999999397"/>
    <m/>
    <s v=""/>
    <s v=""/>
    <s v=""/>
    <s v=""/>
    <s v=""/>
    <s v=""/>
    <s v=""/>
    <m/>
    <m/>
    <s v=""/>
    <s v=""/>
    <s v=""/>
    <m/>
    <n v="1.2921800000000001"/>
    <n v="1.2922800000000001"/>
    <n v="1.29128"/>
    <n v="1.29217"/>
    <m/>
    <s v="bear"/>
    <n v="0.40999999999997555"/>
    <n v="10.000000000001119"/>
    <n v="0.10000000000065512"/>
    <n v="1.0000000000064393E-2"/>
    <m/>
    <n v="1.2920799999999999"/>
    <n v="1.2931699999999999"/>
    <n v="1.29182"/>
    <n v="1.29237"/>
    <m/>
    <s v="bull"/>
    <n v="0.96296296296288375"/>
    <n v="13.499999999999623"/>
    <n v="2.9000000000012349"/>
    <n v="0.21481481481491227"/>
    <m/>
    <n v="18.899999999999473"/>
    <s v="17-18.99"/>
    <n v="3.00000000000189"/>
    <n v="0.12765957446816151"/>
    <s v="10-19.99%"/>
    <n v="1.2931699999999999"/>
    <n v="1.29128"/>
    <n v="12.999999999998568"/>
    <s v="12-14.99"/>
    <n v="7.3019801980208437E-2"/>
    <s v="0-9.99%"/>
    <n v="0.875"/>
    <s v="80-89.99%"/>
    <s v="Mixed"/>
    <n v="0.72765957446801033"/>
    <s v="70-79.99%"/>
    <x v="0"/>
    <x v="3"/>
    <n v="14.89999999999947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11"/>
    <x v="0"/>
    <x v="5"/>
    <x v="4"/>
    <x v="1"/>
    <n v="1.3127"/>
    <n v="1.30827"/>
    <n v="44.299999999999343"/>
    <s v="40-44.99"/>
    <n v="1.3095000000000001"/>
    <n v="1.3098700000000001"/>
    <n v="1.30664"/>
    <n v="1.3070200000000001"/>
    <s v="bear"/>
    <s v="bear"/>
    <s v="same"/>
    <n v="32.300000000000665"/>
    <s v="29+"/>
    <n v="0.36117381489843564"/>
    <s v="30-39.99%"/>
    <n v="28.299999999998882"/>
    <s v="20-29.99"/>
    <n v="24.800000000000377"/>
    <n v="0.5040322580644977"/>
    <s v="50-59.99%"/>
    <n v="0.76780185758513519"/>
    <s v="70-79.99%"/>
    <n v="16.300000000000203"/>
    <s v="15-19.99"/>
    <n v="0.50464396284829316"/>
    <s v="50-59.99%"/>
    <n v="12.515170278637859"/>
    <s v="10-19.99"/>
    <x v="0"/>
    <x v="2"/>
    <s v=""/>
    <m/>
    <s v=""/>
    <s v=""/>
    <s v=""/>
    <s v=""/>
    <s v=""/>
    <s v=""/>
    <s v=""/>
    <m/>
    <m/>
    <s v=""/>
    <s v=""/>
    <s v=""/>
    <m/>
    <n v="1.30697"/>
    <n v="1.3070999999999999"/>
    <n v="1.3047899999999999"/>
    <n v="1.3066599999999999"/>
    <m/>
    <s v="bear"/>
    <n v="1"/>
    <n v="23.100000000000342"/>
    <n v="3.1000000000003247"/>
    <n v="0.13419913419914625"/>
    <m/>
    <n v="1.30667"/>
    <n v="1.3070299999999999"/>
    <n v="1.3039499999999999"/>
    <n v="1.3039499999999999"/>
    <m/>
    <s v="bear"/>
    <n v="1"/>
    <n v="30.799999999999716"/>
    <n v="27.200000000000557"/>
    <n v="0.88311688311690928"/>
    <m/>
    <n v="31.499999999999861"/>
    <s v="29+"/>
    <n v="30.300000000000882"/>
    <n v="0.56215213358072069"/>
    <s v="50-59.99%"/>
    <n v="1.3070999999999999"/>
    <n v="1.3039499999999999"/>
    <n v="43.200000000001012"/>
    <s v="20+"/>
    <n v="-0.2641083521444994"/>
    <b v="0"/>
    <n v="0.97523219814239048"/>
    <s v="90-99.99%"/>
    <s v="Continuation"/>
    <n v="1"/>
    <s v="90+%"/>
    <x v="2"/>
    <x v="0"/>
    <n v="-37.999999999999858"/>
    <m/>
    <s v=""/>
    <n v="-31.499999999999858"/>
    <n v="-37.999999999999858"/>
    <n v="1.1000000000000001"/>
    <n v="30.649999999999849"/>
    <n v="-37.999999999999858"/>
    <n v="1.2398042414355643"/>
    <m/>
    <m/>
    <s v=""/>
    <m/>
    <m/>
    <s v="buy stop"/>
    <n v="1.3036999999999999"/>
    <n v="1.310565"/>
    <n v="1.3075000000000001"/>
    <n v="1.9878947368419761E-2"/>
    <n v="1.1000000000000001"/>
    <n v="30.649999999998734"/>
    <n v="-38.000000000002473"/>
  </r>
  <r>
    <s v="Augusztus 11"/>
    <x v="0"/>
    <x v="5"/>
    <x v="4"/>
    <x v="2"/>
    <n v="1.31847"/>
    <n v="1.30827"/>
    <n v="101.99999999999987"/>
    <s v="100-119.99"/>
    <n v="1.3095000000000001"/>
    <n v="1.3098700000000001"/>
    <n v="1.30664"/>
    <n v="1.3070200000000001"/>
    <s v="bear"/>
    <s v="bear"/>
    <s v="same"/>
    <n v="32.300000000000665"/>
    <s v="29+"/>
    <n v="0.15686274509804393"/>
    <s v="15-19.99%"/>
    <n v="85.999999999999403"/>
    <s v="80-99.99"/>
    <n v="24.800000000000377"/>
    <n v="0.5040322580644977"/>
    <s v="50-59.99%"/>
    <n v="0.76780185758513519"/>
    <s v="70-79.99%"/>
    <n v="16.300000000000203"/>
    <s v="15-19.99"/>
    <n v="0.50464396284829316"/>
    <s v="50-59.99%"/>
    <n v="12.515170278637859"/>
    <s v="10-19.99"/>
    <x v="0"/>
    <x v="2"/>
    <s v=""/>
    <m/>
    <s v=""/>
    <s v=""/>
    <s v=""/>
    <s v=""/>
    <s v=""/>
    <s v=""/>
    <s v=""/>
    <m/>
    <m/>
    <s v=""/>
    <s v=""/>
    <s v=""/>
    <m/>
    <n v="1.30697"/>
    <n v="1.3070999999999999"/>
    <n v="1.3047899999999999"/>
    <n v="1.3066599999999999"/>
    <m/>
    <s v="bear"/>
    <n v="1"/>
    <n v="23.100000000000342"/>
    <n v="3.1000000000003247"/>
    <n v="0.13419913419914625"/>
    <m/>
    <n v="1.30667"/>
    <n v="1.3070299999999999"/>
    <n v="1.3039499999999999"/>
    <n v="1.3039499999999999"/>
    <m/>
    <s v="bear"/>
    <n v="1"/>
    <n v="30.799999999999716"/>
    <n v="27.200000000000557"/>
    <n v="0.88311688311690928"/>
    <m/>
    <n v="31.499999999999861"/>
    <s v="29+"/>
    <n v="30.300000000000882"/>
    <n v="0.56215213358072069"/>
    <s v="50-59.99%"/>
    <n v="1.3070999999999999"/>
    <n v="1.3039499999999999"/>
    <n v="43.200000000001012"/>
    <s v="20+"/>
    <n v="-0.11470588235295259"/>
    <b v="0"/>
    <n v="0.97523219814239048"/>
    <s v="90-99.99%"/>
    <s v="Continuation"/>
    <n v="1"/>
    <s v="90+%"/>
    <x v="2"/>
    <x v="0"/>
    <n v="-37.999999999999858"/>
    <m/>
    <s v=""/>
    <n v="-31.499999999999858"/>
    <n v="-37.999999999999858"/>
    <n v="1.1000000000000001"/>
    <n v="30.649999999999849"/>
    <n v="-37.999999999999858"/>
    <n v="1.2398042414355643"/>
    <m/>
    <m/>
    <s v=""/>
    <m/>
    <m/>
    <s v="buy stop"/>
    <n v="1.3036999999999999"/>
    <n v="1.310565"/>
    <n v="1.3075000000000001"/>
    <n v="1.9878947368419761E-2"/>
    <n v="1.1000000000000001"/>
    <n v="30.649999999998734"/>
    <n v="-38.000000000002473"/>
  </r>
  <r>
    <s v="Augusztus 10"/>
    <x v="0"/>
    <x v="5"/>
    <x v="0"/>
    <x v="0"/>
    <n v="1.3147"/>
    <n v="1.30935"/>
    <n v="53.499999999999659"/>
    <s v="50-54.99"/>
    <n v="1.30996"/>
    <n v="1.3103899999999999"/>
    <n v="1.3088"/>
    <n v="1.31006"/>
    <s v="bear"/>
    <s v="bull"/>
    <s v="opp"/>
    <n v="15.899999999999803"/>
    <s v="15-16.99"/>
    <n v="0.1943925233644741"/>
    <s v="15-19.99%"/>
    <n v="43.100000000000364"/>
    <s v="40-49.99"/>
    <n v="0.99999999999988987"/>
    <n v="0"/>
    <s v="0-9.99%"/>
    <n v="6.2893081761000141E-2"/>
    <s v="0-9.99%"/>
    <n v="5.5000000000005045"/>
    <s v="5-9.99"/>
    <n v="0.3459119496855706"/>
    <s v="30-39.99%"/>
    <n v="0.34591194968553252"/>
    <s v="0-0.99"/>
    <x v="0"/>
    <x v="1"/>
    <n v="11.899999999999803"/>
    <m/>
    <s v=""/>
    <s v=""/>
    <s v=""/>
    <s v=""/>
    <s v=""/>
    <s v=""/>
    <s v=""/>
    <m/>
    <m/>
    <s v=""/>
    <s v=""/>
    <s v=""/>
    <m/>
    <n v="1.31002"/>
    <n v="1.31029"/>
    <n v="1.3094399999999999"/>
    <n v="1.3095600000000001"/>
    <m/>
    <s v="bear"/>
    <n v="0"/>
    <n v="8.5000000000001741"/>
    <n v="4.5999999999990493"/>
    <n v="0.54117647058811236"/>
    <m/>
    <n v="1.3095399999999999"/>
    <n v="1.30975"/>
    <n v="1.3073600000000001"/>
    <n v="1.3086"/>
    <m/>
    <s v="bear"/>
    <n v="0.83263598326360921"/>
    <n v="23.899999999998922"/>
    <n v="9.3999999999994088"/>
    <n v="0.39330543933053691"/>
    <m/>
    <n v="29.299999999998771"/>
    <s v="29+"/>
    <n v="13.999999999998458"/>
    <n v="0.43209876543206321"/>
    <s v="40-49.99%"/>
    <n v="1.31029"/>
    <n v="1.3073600000000001"/>
    <n v="19.899999999999363"/>
    <s v="15-19.99"/>
    <n v="0.17570093457942931"/>
    <s v="10-19.99%"/>
    <n v="1.8427672955974299"/>
    <s v="170+%"/>
    <s v="Reversal"/>
    <n v="0.61419753086419504"/>
    <s v="60-69.99%"/>
    <x v="0"/>
    <x v="3"/>
    <n v="25.29999999999877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10"/>
    <x v="0"/>
    <x v="5"/>
    <x v="0"/>
    <x v="1"/>
    <n v="1.3162799999999999"/>
    <n v="1.31348"/>
    <n v="27.999999999999137"/>
    <s v="25-29.99"/>
    <n v="1.3159700000000001"/>
    <n v="1.31684"/>
    <n v="1.31582"/>
    <n v="1.31653"/>
    <s v="bull"/>
    <s v="bull"/>
    <s v="same"/>
    <n v="10.200000000000209"/>
    <s v="10-11.99"/>
    <n v="0.16428571428568539"/>
    <s v="15-19.99%"/>
    <n v="23.400000000000087"/>
    <s v="20-29.99"/>
    <n v="5.5999999999989392"/>
    <n v="0.4464285714288051"/>
    <s v="40-49.99%"/>
    <n v="0.54901960784302206"/>
    <s v="50-59.99%"/>
    <n v="5.6000000000011596"/>
    <s v="5-9.99"/>
    <n v="0.54901960784323967"/>
    <s v="50-59.99%"/>
    <n v="3.0745098039215604"/>
    <s v="3-3.99"/>
    <x v="0"/>
    <x v="1"/>
    <n v="6.2000000000002089"/>
    <m/>
    <s v=""/>
    <s v=""/>
    <s v=""/>
    <s v=""/>
    <s v=""/>
    <s v=""/>
    <s v=""/>
    <m/>
    <m/>
    <s v=""/>
    <s v=""/>
    <s v=""/>
    <m/>
    <n v="1.3165"/>
    <n v="1.3166"/>
    <n v="1.31568"/>
    <n v="1.3157799999999999"/>
    <m/>
    <s v="bear"/>
    <n v="0.34782608695661615"/>
    <n v="9.200000000000319"/>
    <n v="7.2000000000005393"/>
    <n v="0.78260869565220537"/>
    <m/>
    <n v="1.3158300000000001"/>
    <n v="1.3173699999999999"/>
    <n v="1.31579"/>
    <n v="1.31704"/>
    <m/>
    <s v="bull"/>
    <n v="0.68987341772157862"/>
    <n v="15.799999999999148"/>
    <n v="12.099999999999334"/>
    <n v="0.76582278481012567"/>
    <m/>
    <n v="16.899999999999693"/>
    <s v="15-16.99"/>
    <n v="19.299999999999873"/>
    <n v="0.77200000000001134"/>
    <s v="70-79.99%"/>
    <n v="1.3173699999999999"/>
    <n v="1.31568"/>
    <n v="10.900000000000354"/>
    <s v="10-11.99"/>
    <n v="0.21428571428569729"/>
    <s v="20-29.99%"/>
    <n v="1.6568627450979752"/>
    <s v="160-169.99%"/>
    <s v="Mixed"/>
    <n v="0.56400000000006534"/>
    <s v="50-59.99%"/>
    <x v="2"/>
    <x v="3"/>
    <n v="12.899999999999693"/>
    <n v="1.3073600000000001"/>
    <n v="4.9230769230769429"/>
    <n v="83.199999999998823"/>
    <n v="12.899999999999693"/>
    <n v="1"/>
    <n v="12.899999999999693"/>
    <n v="-23.399999999999693"/>
    <n v="1.8139534883721125"/>
    <m/>
    <m/>
    <s v=""/>
    <m/>
    <m/>
    <s v="sell stop"/>
    <n v="1.3177700000000001"/>
    <n v="1.3142400000000001"/>
    <n v="1.3154299999999999"/>
    <n v="3.2282051282048099E-2"/>
    <n v="1"/>
    <n v="12.899999999998858"/>
    <n v="-23.400000000002308"/>
  </r>
  <r>
    <s v="Augusztus 9"/>
    <x v="0"/>
    <x v="5"/>
    <x v="1"/>
    <x v="0"/>
    <n v="1.32578"/>
    <n v="1.3227500000000001"/>
    <n v="30.299999999998661"/>
    <s v="30-34.99"/>
    <n v="1.3238000000000001"/>
    <n v="1.32402"/>
    <n v="1.32161"/>
    <n v="1.3218700000000001"/>
    <s v="bear"/>
    <s v="bear"/>
    <s v="same"/>
    <n v="24.100000000000232"/>
    <s v="23-24.99"/>
    <n v="0.41914191419139885"/>
    <s v="40-49.99%"/>
    <n v="17.599999999999838"/>
    <s v="10-19.99"/>
    <n v="19.299999999999873"/>
    <n v="0.45595854922279672"/>
    <s v="40-49.99%"/>
    <n v="0.80082987551865925"/>
    <s v="80-99.99%"/>
    <n v="11.400000000001409"/>
    <s v="10-11.99"/>
    <n v="0.47302904564320741"/>
    <s v="40-49.99%"/>
    <n v="9.1294605809138432"/>
    <s v="9-9.99"/>
    <x v="0"/>
    <x v="2"/>
    <s v=""/>
    <m/>
    <s v=""/>
    <s v=""/>
    <s v=""/>
    <s v=""/>
    <s v=""/>
    <s v=""/>
    <s v=""/>
    <m/>
    <m/>
    <s v=""/>
    <s v=""/>
    <s v=""/>
    <m/>
    <n v="1.3218799999999999"/>
    <n v="1.32287"/>
    <n v="1.3215699999999999"/>
    <n v="1.3226599999999999"/>
    <m/>
    <s v="bull"/>
    <n v="0.90769230769239173"/>
    <n v="13.000000000000789"/>
    <n v="7.8000000000000291"/>
    <n v="0.59999999999996589"/>
    <m/>
    <n v="1.32267"/>
    <n v="1.32297"/>
    <n v="1.3222700000000001"/>
    <n v="1.3227800000000001"/>
    <m/>
    <s v="bull"/>
    <n v="0.68571428571441262"/>
    <n v="6.9999999999992291"/>
    <n v="1.100000000000545"/>
    <n v="0.15714285714295231"/>
    <m/>
    <n v="14.000000000000679"/>
    <s v="12-14.99"/>
    <n v="8.9000000000005741"/>
    <n v="0.44500000000002832"/>
    <s v="40-49.99%"/>
    <n v="1.32297"/>
    <n v="1.3215699999999999"/>
    <n v="11.800000000001809"/>
    <s v="10-11.99"/>
    <n v="7.26072607260385E-2"/>
    <s v="0-9.99%"/>
    <n v="0.580912863070562"/>
    <s v="50-59.99%"/>
    <s v="Reversal"/>
    <n v="0.83000000000010765"/>
    <s v="80-99.99%"/>
    <x v="2"/>
    <x v="0"/>
    <n v="-20.500000000000679"/>
    <m/>
    <s v=""/>
    <n v="-14.000000000000679"/>
    <n v="-20.500000000000679"/>
    <n v="2.4"/>
    <n v="29.600000000001629"/>
    <n v="-20.500000000000679"/>
    <n v="0.69256756756755233"/>
    <m/>
    <m/>
    <s v=""/>
    <m/>
    <m/>
    <s v="buy stop"/>
    <n v="1.3213199999999998"/>
    <n v="1.3263300000000002"/>
    <n v="1.3233700000000002"/>
    <n v="3.6848780487798959E-2"/>
    <n v="2.4"/>
    <n v="29.600000000000737"/>
    <n v="-20.500000000003293"/>
  </r>
  <r>
    <s v="Augusztus 9"/>
    <x v="0"/>
    <x v="5"/>
    <x v="1"/>
    <x v="1"/>
    <n v="1.32867"/>
    <n v="1.32735"/>
    <n v="13.199999999999878"/>
    <s v="20-"/>
    <n v="1.32857"/>
    <n v="1.32958"/>
    <n v="1.32847"/>
    <n v="1.3295699999999999"/>
    <s v="bull"/>
    <s v="bull"/>
    <s v="same"/>
    <n v="11.099999999999444"/>
    <s v="10-11.99"/>
    <n v="0.15151515151513623"/>
    <s v="15-19.99%"/>
    <n v="11.200000000000099"/>
    <s v="10-19.99"/>
    <n v="9.9999999999988987"/>
    <n v="0.9"/>
    <s v="90+%"/>
    <n v="0.90090090090084685"/>
    <s v="90+%"/>
    <n v="9.0999999999996639"/>
    <s v="5-9.99"/>
    <n v="0.81981981981983065"/>
    <s v="80-99.99%"/>
    <n v="8.198198198197403"/>
    <s v="8-8.99"/>
    <x v="2"/>
    <x v="3"/>
    <s v=""/>
    <m/>
    <s v=""/>
    <s v=""/>
    <s v=""/>
    <s v=""/>
    <s v=""/>
    <s v=""/>
    <s v=""/>
    <m/>
    <m/>
    <s v=""/>
    <s v="lose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9"/>
    <x v="0"/>
    <x v="5"/>
    <x v="1"/>
    <x v="2"/>
    <n v="1.32904"/>
    <n v="1.32735"/>
    <n v="16.899999999999693"/>
    <s v="20-"/>
    <n v="1.32857"/>
    <n v="1.32958"/>
    <n v="1.32847"/>
    <n v="1.3295699999999999"/>
    <s v="bull"/>
    <s v="bull"/>
    <s v="same"/>
    <n v="11.099999999999444"/>
    <s v="10-11.99"/>
    <n v="0.33727810650885787"/>
    <s v="30-39.99%"/>
    <n v="11.200000000000099"/>
    <s v="10-19.99"/>
    <n v="9.9999999999988987"/>
    <n v="0.52999999999997782"/>
    <s v="50-59.99%"/>
    <n v="0.90090090090084685"/>
    <s v="90+%"/>
    <n v="5.3999999999998494"/>
    <s v="5-9.99"/>
    <n v="0.48648648648649728"/>
    <s v="40-49.99%"/>
    <n v="4.8648648648644377"/>
    <s v="4-4.99"/>
    <x v="0"/>
    <x v="1"/>
    <n v="7.0999999999994436"/>
    <m/>
    <s v=""/>
    <s v=""/>
    <s v=""/>
    <s v=""/>
    <s v=""/>
    <s v=""/>
    <s v=""/>
    <m/>
    <m/>
    <s v=""/>
    <s v=""/>
    <s v=""/>
    <m/>
    <n v="1.3295600000000001"/>
    <n v="1.3307"/>
    <n v="1.3293600000000001"/>
    <n v="1.3300799999999999"/>
    <m/>
    <s v="bull"/>
    <n v="1"/>
    <n v="13.399999999998968"/>
    <n v="5.1999999999985391"/>
    <n v="0.38805970149245816"/>
    <m/>
    <n v="1.33009"/>
    <n v="1.33009"/>
    <n v="1.3285800000000001"/>
    <n v="1.3285800000000001"/>
    <m/>
    <s v="bear"/>
    <n v="0.69536423841063888"/>
    <n v="15.099999999999003"/>
    <n v="15.099999999999003"/>
    <n v="1"/>
    <m/>
    <n v="21.199999999998997"/>
    <s v="21-22.99"/>
    <n v="20.299999999997542"/>
    <n v="0.71228070175435043"/>
    <s v="70-79.99%"/>
    <n v="1.3307"/>
    <n v="1.3285800000000001"/>
    <n v="16.599999999999948"/>
    <s v="15-19.99"/>
    <n v="0.27218934911237475"/>
    <s v="20-29.99%"/>
    <n v="1.9099099099099153"/>
    <s v="170+%"/>
    <s v="Mixed"/>
    <n v="0.8385964912280921"/>
    <s v="80-99.99%"/>
    <x v="2"/>
    <x v="3"/>
    <n v="17.199999999998997"/>
    <n v="1.3215699999999999"/>
    <n v="3.3066037735851479"/>
    <n v="70.100000000001828"/>
    <n v="17.199999999998997"/>
    <n v="1"/>
    <n v="17.199999999998997"/>
    <n v="-27.699999999998997"/>
    <n v="1.6104651162791053"/>
    <m/>
    <m/>
    <s v=""/>
    <m/>
    <m/>
    <s v="sell stop"/>
    <n v="1.3311000000000002"/>
    <n v="1.3267100000000003"/>
    <n v="1.32833"/>
    <n v="2.7270758122742093E-2"/>
    <n v="1"/>
    <n v="17.199999999998163"/>
    <n v="-27.700000000001612"/>
  </r>
  <r>
    <s v="Augusztus 9"/>
    <x v="0"/>
    <x v="5"/>
    <x v="1"/>
    <x v="2"/>
    <n v="1.32904"/>
    <n v="1.32735"/>
    <n v="16.899999999999693"/>
    <s v="20-"/>
    <n v="1.3291900000000001"/>
    <n v="1.3292299999999999"/>
    <n v="1.3268800000000001"/>
    <n v="1.3273200000000001"/>
    <s v="ND"/>
    <s v="bear"/>
    <s v="ND"/>
    <n v="23.499999999998522"/>
    <s v="23-24.99"/>
    <n v="1.1124260355029087"/>
    <s v="90+%"/>
    <n v="-1.8999999999991246"/>
    <b v="0"/>
    <n v="18.700000000000383"/>
    <n v="1.6042780748649132E-2"/>
    <s v="0-9.99%"/>
    <n v="0.79574468085113015"/>
    <s v="70-79.99%"/>
    <n v="4.6999999999997044"/>
    <s v="2.5-4.99"/>
    <n v="0.2"/>
    <s v="20-29.99%"/>
    <n v="3.7400000000000766"/>
    <s v="3-3.99"/>
    <x v="2"/>
    <x v="3"/>
    <s v=""/>
    <m/>
    <s v=""/>
    <s v=""/>
    <s v=""/>
    <s v=""/>
    <s v=""/>
    <s v=""/>
    <s v=""/>
    <m/>
    <m/>
    <s v=""/>
    <s v="lose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6"/>
    <x v="0"/>
    <x v="5"/>
    <x v="2"/>
    <x v="0"/>
    <n v="1.33188"/>
    <n v="1.3169299999999999"/>
    <n v="149.5000000000002"/>
    <s v="120+"/>
    <n v="1.3315600000000001"/>
    <n v="1.3333200000000001"/>
    <n v="1.33087"/>
    <n v="1.3316699999999999"/>
    <s v="bull"/>
    <s v="bull"/>
    <s v="same"/>
    <n v="24.500000000000632"/>
    <s v="23-24.99"/>
    <n v="6.755852842809057E-2"/>
    <s v="0-9.99%"/>
    <n v="139.40000000000066"/>
    <s v="90+"/>
    <n v="1.0999999999983245"/>
    <n v="0"/>
    <s v="0-9.99%"/>
    <n v="4.4897959183603925E-2"/>
    <s v="0-9.99%"/>
    <n v="14.400000000001079"/>
    <s v="12-14.99"/>
    <n v="0.58775510204084513"/>
    <s v="50-59.99%"/>
    <n v="0.64653061224394492"/>
    <s v="0-0.99"/>
    <x v="0"/>
    <x v="1"/>
    <n v="20.500000000000632"/>
    <m/>
    <s v=""/>
    <s v=""/>
    <s v=""/>
    <s v=""/>
    <s v=""/>
    <s v=""/>
    <s v=""/>
    <m/>
    <m/>
    <s v=""/>
    <s v=""/>
    <s v=""/>
    <m/>
    <n v="1.3316600000000001"/>
    <n v="1.33317"/>
    <n v="1.3314900000000001"/>
    <n v="1.33188"/>
    <m/>
    <s v="bull"/>
    <n v="0.76785714285719475"/>
    <n v="16.799999999999038"/>
    <n v="2.1999999999988695"/>
    <n v="0.13095238095232117"/>
    <m/>
    <n v="1.3318700000000001"/>
    <n v="1.3321000000000001"/>
    <n v="1.3300700000000001"/>
    <n v="1.33064"/>
    <m/>
    <s v="bear"/>
    <n v="0.10837438423650816"/>
    <n v="20.299999999999763"/>
    <n v="12.300000000000644"/>
    <n v="0.60591133004929987"/>
    <m/>
    <n v="30.999999999998806"/>
    <s v="29+"/>
    <n v="14.499999999999513"/>
    <n v="0.39083557951482434"/>
    <s v="30-39.99%"/>
    <n v="1.33317"/>
    <n v="1.3300700000000001"/>
    <n v="12.900000000000134"/>
    <s v="12-14.99"/>
    <n v="0.12107023411370334"/>
    <s v="10-19.99%"/>
    <n v="1.2653061224488982"/>
    <s v="120-129.99%"/>
    <s v="Mixed"/>
    <n v="0.40700808625341539"/>
    <s v="40-49.99%"/>
    <x v="0"/>
    <x v="3"/>
    <n v="26.99999999999880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6"/>
    <x v="0"/>
    <x v="5"/>
    <x v="2"/>
    <x v="1"/>
    <n v="1.3194300000000001"/>
    <n v="1.31724"/>
    <n v="21.900000000001363"/>
    <s v="20-24.99"/>
    <n v="1.3190999999999999"/>
    <n v="1.32002"/>
    <n v="1.3188500000000001"/>
    <n v="1.3189599999999999"/>
    <s v="bull"/>
    <s v="bear"/>
    <s v="opp"/>
    <n v="11.699999999998933"/>
    <s v="10-11.99"/>
    <n v="0.26484018264839676"/>
    <s v="20-29.99%"/>
    <n v="16.100000000001113"/>
    <s v="10-19.99"/>
    <n v="1.4000000000002899"/>
    <n v="0"/>
    <s v="0-9.99%"/>
    <n v="0.11965811965815534"/>
    <s v="10-19.99%"/>
    <n v="5.8999999999986841"/>
    <s v="5-9.99"/>
    <n v="0.50427350427343776"/>
    <s v="50-59.99%"/>
    <n v="0.7059829059829591"/>
    <s v="0-0.99"/>
    <x v="0"/>
    <x v="0"/>
    <n v="-18.199999999998933"/>
    <m/>
    <s v=""/>
    <s v=""/>
    <s v=""/>
    <s v=""/>
    <s v=""/>
    <s v=""/>
    <s v=""/>
    <m/>
    <m/>
    <s v=""/>
    <s v=""/>
    <s v=""/>
    <m/>
    <n v="1.3189500000000001"/>
    <n v="1.32019"/>
    <n v="1.31857"/>
    <n v="1.31969"/>
    <m/>
    <s v="bull"/>
    <n v="0.46913580246906983"/>
    <n v="16.199999999999548"/>
    <n v="7.3999999999996291"/>
    <n v="0.45679012345678"/>
    <m/>
    <n v="1.3196600000000001"/>
    <n v="1.31978"/>
    <n v="1.3184499999999999"/>
    <n v="1.31863"/>
    <m/>
    <s v="bear"/>
    <n v="0.26315789473671908"/>
    <n v="13.300000000000534"/>
    <n v="10.300000000000864"/>
    <n v="0.77443609022559778"/>
    <m/>
    <n v="17.400000000000748"/>
    <s v="17-18.99"/>
    <n v="17.700000000000493"/>
    <n v="0.60000000000001508"/>
    <s v="60-69.99%"/>
    <n v="1.32019"/>
    <n v="1.3184499999999999"/>
    <n v="7.5999999999987189"/>
    <s v="5-9.99"/>
    <n v="0.44748858447495066"/>
    <s v="40-49.99%"/>
    <n v="1.4871794871796866"/>
    <s v="140-149.99%"/>
    <s v="Mixed"/>
    <n v="0.37627118644058277"/>
    <s v="30-39.99%"/>
    <x v="2"/>
    <x v="3"/>
    <n v="13.400000000000748"/>
    <n v="1.3157000000000001"/>
    <n v="1.5804597701147642"/>
    <n v="27.499999999998082"/>
    <n v="16.880000000000898"/>
    <n v="1.2"/>
    <n v="16.880000000000898"/>
    <n v="-23.900000000000748"/>
    <n v="1.4158767772511538"/>
    <m/>
    <m/>
    <s v=""/>
    <m/>
    <m/>
    <s v="sell stop"/>
    <n v="1.3205900000000002"/>
    <n v="1.3166119999999999"/>
    <n v="1.3181999999999998"/>
    <n v="3.1606694560665012E-2"/>
    <n v="1.2"/>
    <n v="16.880000000000063"/>
    <n v="-23.900000000003363"/>
  </r>
  <r>
    <s v="Augusztus 6"/>
    <x v="0"/>
    <x v="5"/>
    <x v="2"/>
    <x v="2"/>
    <n v="1.3194300000000001"/>
    <n v="1.31724"/>
    <n v="21.900000000001363"/>
    <s v="20-24.99"/>
    <n v="1.3190999999999999"/>
    <n v="1.32002"/>
    <n v="1.3188500000000001"/>
    <n v="1.3189599999999999"/>
    <s v="bull"/>
    <s v="bear"/>
    <s v="opp"/>
    <n v="11.699999999998933"/>
    <s v="10-11.99"/>
    <n v="0.26484018264839676"/>
    <s v="20-29.99%"/>
    <n v="16.100000000001113"/>
    <s v="10-19.99"/>
    <n v="1.4000000000002899"/>
    <n v="0"/>
    <s v="0-9.99%"/>
    <n v="0.11965811965815534"/>
    <s v="10-19.99%"/>
    <n v="5.8999999999986841"/>
    <s v="5-9.99"/>
    <n v="0.50427350427343776"/>
    <s v="50-59.99%"/>
    <n v="0.7059829059829591"/>
    <s v="0-0.99"/>
    <x v="0"/>
    <x v="0"/>
    <n v="-18.199999999998933"/>
    <m/>
    <s v=""/>
    <s v=""/>
    <s v=""/>
    <s v=""/>
    <s v=""/>
    <s v=""/>
    <s v=""/>
    <m/>
    <m/>
    <s v=""/>
    <s v=""/>
    <s v=""/>
    <m/>
    <n v="1.3189500000000001"/>
    <n v="1.32019"/>
    <n v="1.31857"/>
    <n v="1.31969"/>
    <m/>
    <s v="bull"/>
    <n v="0.46913580246906983"/>
    <n v="16.199999999999548"/>
    <n v="7.3999999999996291"/>
    <n v="0.45679012345678"/>
    <m/>
    <n v="1.3196600000000001"/>
    <n v="1.31978"/>
    <n v="1.3184499999999999"/>
    <n v="1.31863"/>
    <m/>
    <s v="bear"/>
    <n v="0.26315789473671908"/>
    <n v="13.300000000000534"/>
    <n v="10.300000000000864"/>
    <n v="0.77443609022559778"/>
    <m/>
    <n v="17.400000000000748"/>
    <s v="17-18.99"/>
    <n v="17.700000000000493"/>
    <n v="0.60000000000001508"/>
    <s v="60-69.99%"/>
    <n v="1.32019"/>
    <n v="1.3184499999999999"/>
    <n v="7.5999999999987189"/>
    <s v="5-9.99"/>
    <n v="0.44748858447495066"/>
    <s v="40-49.99%"/>
    <n v="1.4871794871796866"/>
    <s v="140-149.99%"/>
    <s v="Mixed"/>
    <n v="0.37627118644058277"/>
    <s v="30-39.99%"/>
    <x v="2"/>
    <x v="3"/>
    <n v="13.400000000000748"/>
    <n v="1.3157000000000001"/>
    <n v="1.5804597701147642"/>
    <n v="27.499999999998082"/>
    <n v="16.880000000000898"/>
    <n v="1.2"/>
    <n v="16.880000000000898"/>
    <n v="-23.900000000000748"/>
    <n v="1.4158767772511538"/>
    <m/>
    <m/>
    <s v=""/>
    <m/>
    <m/>
    <s v="sell stop"/>
    <n v="1.3205900000000002"/>
    <n v="1.3166119999999999"/>
    <n v="1.3181999999999998"/>
    <n v="3.1606694560665012E-2"/>
    <n v="1.2"/>
    <n v="16.880000000000063"/>
    <n v="-23.900000000003363"/>
  </r>
  <r>
    <s v="Augusztus 5"/>
    <x v="0"/>
    <x v="5"/>
    <x v="3"/>
    <x v="0"/>
    <n v="1.3234600000000001"/>
    <n v="1.31575"/>
    <n v="77.10000000000106"/>
    <s v="75-79.99"/>
    <n v="1.3167500000000001"/>
    <n v="1.3167899999999999"/>
    <n v="1.3147500000000001"/>
    <n v="1.3153699999999999"/>
    <s v="bear"/>
    <s v="bear"/>
    <s v="same"/>
    <n v="20.399999999998197"/>
    <s v="19-20.99"/>
    <n v="0.13488975356678543"/>
    <s v="10-14.99%"/>
    <n v="66.700000000001765"/>
    <s v="60-69.99"/>
    <n v="13.800000000001589"/>
    <n v="0.27536231884058204"/>
    <s v="20-29.99%"/>
    <n v="0.67647058823543182"/>
    <s v="60-69.99%"/>
    <n v="9.9999999999988987"/>
    <s v="5-9.99"/>
    <n v="0.49019607843136187"/>
    <s v="40-49.99%"/>
    <n v="6.7647058823535735"/>
    <s v="6-6.99"/>
    <x v="1"/>
    <x v="1"/>
    <n v="16.399999999998197"/>
    <n v="1.31955"/>
    <n v="1.3529411764707548"/>
    <n v="27.600000000000957"/>
    <n v="16.399999999998197"/>
    <n v="1"/>
    <n v="16.399999999998197"/>
    <n v="-26.899999999998197"/>
    <n v="1.6402439024390947"/>
    <s v="n"/>
    <m/>
    <s v=""/>
    <s v="win"/>
    <n v="16.399999999996417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145"/>
    <n v="1.3188299999999997"/>
    <n v="1.3171900000000001"/>
    <n v="2.8081784386616255E-2"/>
    <n v="1"/>
    <n v="16.399999999996417"/>
    <n v="-26.900000000000812"/>
  </r>
  <r>
    <s v="Augusztus 5"/>
    <x v="0"/>
    <x v="5"/>
    <x v="3"/>
    <x v="3"/>
    <n v="1.3221799999999999"/>
    <n v="1.3118399999999999"/>
    <n v="103.40000000000016"/>
    <s v="100-119.99"/>
    <n v="1.3184800000000001"/>
    <n v="1.3234600000000001"/>
    <n v="1.31846"/>
    <n v="1.3226599999999999"/>
    <s v="bull"/>
    <s v="bull"/>
    <s v="same"/>
    <n v="50.000000000001151"/>
    <s v="29+"/>
    <n v="0.35976789168277939"/>
    <s v="30-39.99%"/>
    <n v="66.200000000000713"/>
    <s v="60-69.99"/>
    <n v="41.799999999998505"/>
    <n v="0.11483253588518018"/>
    <s v="10-19.99%"/>
    <n v="0.83599999999995089"/>
    <s v="80-99.99%"/>
    <n v="12.800000000001699"/>
    <s v="12-14.99"/>
    <n v="0.25600000000002809"/>
    <s v="20-29.99%"/>
    <n v="10.700800000000791"/>
    <s v="10-19.99"/>
    <x v="0"/>
    <x v="1"/>
    <n v="46.000000000001151"/>
    <m/>
    <s v=""/>
    <s v=""/>
    <s v=""/>
    <s v=""/>
    <s v=""/>
    <s v=""/>
    <s v=""/>
    <m/>
    <m/>
    <s v=""/>
    <s v=""/>
    <s v=""/>
    <m/>
    <n v="1.3226199999999999"/>
    <n v="1.3232299999999999"/>
    <n v="1.3209"/>
    <n v="1.32135"/>
    <m/>
    <s v="bear"/>
    <n v="0.45064377682404333"/>
    <n v="23.299999999999432"/>
    <n v="12.699999999998823"/>
    <n v="0.54506437768236626"/>
    <m/>
    <n v="1.3213600000000001"/>
    <n v="1.3213600000000001"/>
    <n v="1.31894"/>
    <n v="1.31917"/>
    <m/>
    <s v="bear"/>
    <n v="0"/>
    <n v="24.200000000000887"/>
    <n v="21.900000000001363"/>
    <n v="0.90495867768597349"/>
    <m/>
    <n v="42.899999999999054"/>
    <s v="29+"/>
    <n v="34.600000000000186"/>
    <n v="0.72842105263157797"/>
    <s v="70-79.99%"/>
    <n v="1.3232299999999999"/>
    <n v="1.31894"/>
    <n v="10.499999999999954"/>
    <s v="10-11.99"/>
    <n v="0.31334622823983604"/>
    <s v="30-39.99%"/>
    <n v="0.85799999999996135"/>
    <s v="80-89.99%"/>
    <s v="Reversal"/>
    <n v="0.22105263157894492"/>
    <s v="20-29.99%"/>
    <x v="0"/>
    <x v="3"/>
    <n v="38.899999999999054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5"/>
    <x v="0"/>
    <x v="5"/>
    <x v="3"/>
    <x v="1"/>
    <n v="1.3169200000000001"/>
    <n v="1.3144"/>
    <n v="25.200000000000777"/>
    <s v="25-29.99"/>
    <n v="1.31524"/>
    <n v="1.3156600000000001"/>
    <n v="1.3131699999999999"/>
    <n v="1.3138700000000001"/>
    <s v="bear"/>
    <s v="bear"/>
    <s v="same"/>
    <n v="24.900000000001032"/>
    <s v="23-24.99"/>
    <n v="0.5"/>
    <s v="50-59.99%"/>
    <n v="12.600000000000389"/>
    <s v="10-19.99"/>
    <n v="13.699999999998713"/>
    <n v="0.38686131386859068"/>
    <s v="30-39.99%"/>
    <n v="0.55020080321277687"/>
    <s v="50-59.99%"/>
    <n v="12.300000000000644"/>
    <s v="12-14.99"/>
    <n v="0.4939759036144632"/>
    <s v="40-49.99%"/>
    <n v="6.7674698795175097"/>
    <s v="6-6.99"/>
    <x v="0"/>
    <x v="1"/>
    <n v="20.900000000001032"/>
    <m/>
    <s v=""/>
    <s v=""/>
    <s v=""/>
    <s v=""/>
    <s v=""/>
    <s v=""/>
    <s v=""/>
    <m/>
    <m/>
    <s v=""/>
    <s v=""/>
    <s v=""/>
    <m/>
    <n v="1.31396"/>
    <n v="1.3140799999999999"/>
    <n v="1.3121499999999999"/>
    <n v="1.31237"/>
    <m/>
    <s v="bear"/>
    <n v="1"/>
    <n v="19.299999999999873"/>
    <n v="15.899999999999803"/>
    <n v="0.82383419689118698"/>
    <m/>
    <n v="1.31236"/>
    <n v="1.31348"/>
    <n v="1.3122199999999999"/>
    <n v="1.3131999999999999"/>
    <m/>
    <s v="bull"/>
    <n v="1"/>
    <n v="12.600000000000389"/>
    <n v="8.399999999999519"/>
    <n v="0.6666666666666079"/>
    <m/>
    <n v="19.299999999999873"/>
    <s v="19-20.99"/>
    <n v="24.299999999999322"/>
    <n v="0.76175548589338948"/>
    <s v="70-79.99%"/>
    <n v="1.3140799999999999"/>
    <n v="1.3121499999999999"/>
    <n v="22.500000000000853"/>
    <s v="20+"/>
    <n v="-0.12698412698416195"/>
    <b v="0"/>
    <n v="0.77510040160638849"/>
    <s v="70-79.99%"/>
    <s v="Mixed"/>
    <n v="1"/>
    <s v="90+%"/>
    <x v="2"/>
    <x v="3"/>
    <n v="15.299999999999873"/>
    <n v="1.3234600000000001"/>
    <n v="4.8601036269431228"/>
    <n v="93.80000000000166"/>
    <n v="15.299999999999873"/>
    <n v="1"/>
    <n v="15.299999999999873"/>
    <n v="-25.799999999999873"/>
    <n v="1.6862745098039273"/>
    <m/>
    <m/>
    <s v=""/>
    <m/>
    <m/>
    <s v="buy stop"/>
    <n v="1.3118999999999998"/>
    <n v="1.3160099999999999"/>
    <n v="1.3144800000000001"/>
    <n v="2.9279069767439037E-2"/>
    <n v="1"/>
    <n v="15.299999999998093"/>
    <n v="-25.800000000002488"/>
  </r>
  <r>
    <s v="Augusztus 5"/>
    <x v="0"/>
    <x v="5"/>
    <x v="3"/>
    <x v="2"/>
    <n v="1.3174399999999999"/>
    <n v="1.3143800000000001"/>
    <n v="30.599999999998406"/>
    <s v="30-34.99"/>
    <n v="1.31524"/>
    <n v="1.3156600000000001"/>
    <n v="1.3131699999999999"/>
    <n v="1.3138700000000001"/>
    <s v="bear"/>
    <s v="bear"/>
    <s v="same"/>
    <n v="24.900000000001032"/>
    <s v="23-24.99"/>
    <n v="0.41830065359477597"/>
    <s v="40-49.99%"/>
    <n v="17.799999999998928"/>
    <s v="10-19.99"/>
    <n v="13.699999999998713"/>
    <n v="0.3722627737226703"/>
    <s v="30-39.99%"/>
    <n v="0.55020080321277687"/>
    <s v="50-59.99%"/>
    <n v="12.100000000001554"/>
    <s v="12-14.99"/>
    <n v="0.48594377510044384"/>
    <s v="40-49.99%"/>
    <n v="6.6574297188754548"/>
    <s v="6-6.99"/>
    <x v="0"/>
    <x v="1"/>
    <n v="20.900000000001032"/>
    <m/>
    <s v=""/>
    <s v=""/>
    <s v=""/>
    <s v=""/>
    <s v=""/>
    <s v=""/>
    <s v=""/>
    <m/>
    <m/>
    <s v=""/>
    <s v=""/>
    <s v=""/>
    <m/>
    <n v="1.31396"/>
    <n v="1.3140799999999999"/>
    <n v="1.3121499999999999"/>
    <n v="1.31237"/>
    <m/>
    <s v="bear"/>
    <n v="1"/>
    <n v="19.299999999999873"/>
    <n v="15.899999999999803"/>
    <n v="0.82383419689118698"/>
    <m/>
    <n v="1.31236"/>
    <n v="1.31348"/>
    <n v="1.3122199999999999"/>
    <n v="1.3131999999999999"/>
    <m/>
    <s v="bull"/>
    <n v="1"/>
    <n v="12.600000000000389"/>
    <n v="8.399999999999519"/>
    <n v="0.6666666666666079"/>
    <m/>
    <n v="19.299999999999873"/>
    <s v="19-20.99"/>
    <n v="24.299999999999322"/>
    <n v="0.76175548589338948"/>
    <s v="70-79.99%"/>
    <n v="1.3140799999999999"/>
    <n v="1.3121499999999999"/>
    <n v="22.300000000001763"/>
    <s v="20+"/>
    <n v="-9.8039215686341386E-2"/>
    <b v="0"/>
    <n v="0.77510040160638849"/>
    <s v="70-79.99%"/>
    <s v="Mixed"/>
    <n v="1"/>
    <s v="90+%"/>
    <x v="2"/>
    <x v="3"/>
    <n v="15.299999999999873"/>
    <n v="1.3234600000000001"/>
    <n v="4.8601036269431228"/>
    <n v="93.80000000000166"/>
    <n v="15.299999999999873"/>
    <n v="1"/>
    <n v="15.299999999999873"/>
    <n v="-25.799999999999873"/>
    <n v="1.6862745098039273"/>
    <m/>
    <m/>
    <s v=""/>
    <m/>
    <m/>
    <s v="buy stop"/>
    <n v="1.3118999999999998"/>
    <n v="1.3160099999999999"/>
    <n v="1.3144800000000001"/>
    <n v="2.9279069767439037E-2"/>
    <n v="1"/>
    <n v="15.299999999998093"/>
    <n v="-25.800000000002488"/>
  </r>
  <r>
    <s v="Augusztus 4"/>
    <x v="0"/>
    <x v="5"/>
    <x v="4"/>
    <x v="0"/>
    <n v="1.32281"/>
    <n v="1.31908"/>
    <n v="37.300000000000111"/>
    <s v="35-39.99"/>
    <n v="1.3214600000000001"/>
    <n v="1.32155"/>
    <n v="1.31626"/>
    <n v="1.3169599999999999"/>
    <s v="bear"/>
    <s v="bear"/>
    <s v="same"/>
    <n v="52.900000000000169"/>
    <s v="29+"/>
    <n v="0.66219839142090209"/>
    <s v="60-69.99%"/>
    <n v="12.600000000000389"/>
    <s v="10-19.99"/>
    <n v="45.000000000001705"/>
    <n v="0.47111111111112031"/>
    <s v="40-49.99%"/>
    <n v="0.85066162570891424"/>
    <s v="80-99.99%"/>
    <n v="28.200000000000447"/>
    <s v="20+"/>
    <n v="0.53308128544424116"/>
    <s v="50-59.99%"/>
    <n v="23.98865784499176"/>
    <s v="20-29.99"/>
    <x v="1"/>
    <x v="2"/>
    <s v=""/>
    <m/>
    <s v=""/>
    <s v=""/>
    <s v=""/>
    <n v="1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160099999999999"/>
    <n v="1.32684"/>
    <n v="1.3219500000000002"/>
    <n v="1.2717171717171122E-2"/>
    <n v="1"/>
    <n v="48.899999999998386"/>
    <n v="-59.400000000002784"/>
  </r>
  <r>
    <s v="Augusztus 4"/>
    <x v="0"/>
    <x v="5"/>
    <x v="4"/>
    <x v="1"/>
    <n v="1.3228200000000001"/>
    <n v="1.32036"/>
    <n v="24.600000000001288"/>
    <s v="20-24.99"/>
    <n v="1.3206599999999999"/>
    <n v="1.32067"/>
    <n v="1.31938"/>
    <n v="1.31982"/>
    <s v="bear"/>
    <s v="bear"/>
    <s v="same"/>
    <n v="12.900000000000134"/>
    <s v="12-14.99"/>
    <n v="0.12601626016260822"/>
    <s v="10-14.99%"/>
    <n v="21.500000000000963"/>
    <s v="20-29.99"/>
    <n v="8.399999999999519"/>
    <n v="0.64285714285716178"/>
    <s v="60-69.99%"/>
    <n v="0.65116279069763039"/>
    <s v="60-69.99%"/>
    <n v="9.7999999999998089"/>
    <s v="5-9.99"/>
    <n v="0.75968992248059752"/>
    <s v="70-79.99%"/>
    <n v="6.3813953488366533"/>
    <s v="6-6.99"/>
    <x v="0"/>
    <x v="0"/>
    <n v="-19.400000000000134"/>
    <m/>
    <s v=""/>
    <s v=""/>
    <s v=""/>
    <s v=""/>
    <s v=""/>
    <s v=""/>
    <s v=""/>
    <m/>
    <m/>
    <s v=""/>
    <s v=""/>
    <s v=""/>
    <m/>
    <n v="1.3198000000000001"/>
    <n v="1.3200799999999999"/>
    <n v="1.3185500000000001"/>
    <n v="1.31887"/>
    <m/>
    <s v="bear"/>
    <n v="1"/>
    <n v="15.299999999998093"/>
    <n v="9.3000000000009742"/>
    <n v="0.60784313725504135"/>
    <m/>
    <n v="1.31891"/>
    <n v="1.31959"/>
    <n v="1.31853"/>
    <n v="1.3192900000000001"/>
    <m/>
    <s v="bull"/>
    <n v="1"/>
    <n v="10.600000000000609"/>
    <n v="3.8000000000004697"/>
    <n v="0.35849056603775958"/>
    <m/>
    <n v="15.499999999999403"/>
    <s v="15-16.99"/>
    <n v="13.100000000001444"/>
    <n v="0.50579150579158694"/>
    <s v="50-59.99%"/>
    <n v="1.3200799999999999"/>
    <n v="1.31853"/>
    <n v="18.299999999999983"/>
    <s v="15-19.99"/>
    <n v="-0.11382113821139972"/>
    <b v="0"/>
    <n v="1.2015503875968405"/>
    <s v="120-129.99%"/>
    <s v="Mixed"/>
    <n v="1"/>
    <s v="90+%"/>
    <x v="2"/>
    <x v="3"/>
    <n v="11.499999999999403"/>
    <n v="1.32317"/>
    <n v="1.9935483870968751"/>
    <n v="30.900000000000372"/>
    <n v="11.499999999999403"/>
    <n v="1"/>
    <n v="11.499999999999403"/>
    <n v="-21.999999999999403"/>
    <n v="1.9130434782609169"/>
    <m/>
    <m/>
    <s v=""/>
    <m/>
    <m/>
    <s v="buy stop"/>
    <n v="1.3182799999999999"/>
    <n v="1.3216299999999999"/>
    <n v="1.3204800000000001"/>
    <n v="3.4336363636360487E-2"/>
    <n v="1"/>
    <n v="11.499999999997623"/>
    <n v="-22.000000000002018"/>
  </r>
  <r>
    <s v="Augusztus 4"/>
    <x v="0"/>
    <x v="5"/>
    <x v="4"/>
    <x v="1"/>
    <n v="1.3228200000000001"/>
    <n v="1.32036"/>
    <n v="24.600000000001288"/>
    <s v="20-24.99"/>
    <n v="1.3220700000000001"/>
    <n v="1.3232600000000001"/>
    <n v="1.3218300000000001"/>
    <n v="1.32216"/>
    <s v="bull"/>
    <s v="bull"/>
    <s v="same"/>
    <n v="14.300000000000423"/>
    <s v="12-14.99"/>
    <n v="0.40243902439024171"/>
    <s v="40-49.99%"/>
    <n v="14.700000000000824"/>
    <s v="10-19.99"/>
    <n v="0.89999999999923475"/>
    <n v="0"/>
    <s v="0-9.99%"/>
    <n v="6.2937062937007557E-2"/>
    <s v="0-9.99%"/>
    <n v="4.3999999999999595"/>
    <s v="2.5-4.99"/>
    <n v="0.30769230769229577"/>
    <s v="30-39.99%"/>
    <n v="0.27692307692283069"/>
    <s v="0-0.99"/>
    <x v="0"/>
    <x v="1"/>
    <n v="10.300000000000423"/>
    <m/>
    <s v=""/>
    <s v=""/>
    <s v=""/>
    <s v=""/>
    <s v=""/>
    <s v=""/>
    <s v=""/>
    <m/>
    <m/>
    <s v=""/>
    <s v=""/>
    <s v=""/>
    <m/>
    <n v="1.32222"/>
    <n v="1.32247"/>
    <n v="1.3208299999999999"/>
    <n v="1.3208299999999999"/>
    <m/>
    <s v="bear"/>
    <n v="0"/>
    <n v="16.400000000000858"/>
    <n v="13.900000000000023"/>
    <n v="0.84756097560971322"/>
    <m/>
    <n v="1.3207899999999999"/>
    <n v="1.32161"/>
    <n v="1.32057"/>
    <n v="1.32077"/>
    <m/>
    <s v="bear"/>
    <n v="0"/>
    <n v="10.399999999999299"/>
    <n v="0.19999999999908979"/>
    <n v="1.9230769230683009E-2"/>
    <m/>
    <n v="19.000000000000128"/>
    <s v="19-20.99"/>
    <n v="14.099999999999113"/>
    <n v="0.52611940298503845"/>
    <s v="50-59.99%"/>
    <n v="1.32247"/>
    <n v="1.32057"/>
    <n v="0"/>
    <s v="20+"/>
    <n v="0.77235772357720056"/>
    <s v="70-79.99%"/>
    <n v="1.3286713286712983"/>
    <s v="130-139.99%"/>
    <s v="Reversal"/>
    <n v="0"/>
    <s v="0-9.99%"/>
    <x v="0"/>
    <x v="3"/>
    <n v="15.00000000000012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4"/>
    <x v="0"/>
    <x v="5"/>
    <x v="4"/>
    <x v="2"/>
    <n v="1.3239099999999999"/>
    <n v="1.32036"/>
    <n v="35.499999999999417"/>
    <s v="35-39.99"/>
    <n v="1.3206599999999999"/>
    <n v="1.32067"/>
    <n v="1.31938"/>
    <n v="1.31982"/>
    <s v="bear"/>
    <s v="bear"/>
    <s v="same"/>
    <n v="12.900000000000134"/>
    <s v="12-14.99"/>
    <n v="8.7323943661982414E-2"/>
    <s v="0-9.99%"/>
    <n v="32.399999999999096"/>
    <s v="30-39.99"/>
    <n v="8.399999999999519"/>
    <n v="0.64285714285716178"/>
    <s v="60-69.99%"/>
    <n v="0.65116279069763039"/>
    <s v="60-69.99%"/>
    <n v="9.7999999999998089"/>
    <s v="5-9.99"/>
    <n v="0.75968992248059752"/>
    <s v="70-79.99%"/>
    <n v="6.3813953488366533"/>
    <s v="6-6.99"/>
    <x v="0"/>
    <x v="0"/>
    <n v="-19.400000000000134"/>
    <m/>
    <s v=""/>
    <s v=""/>
    <s v=""/>
    <s v=""/>
    <s v=""/>
    <s v=""/>
    <s v=""/>
    <m/>
    <m/>
    <s v=""/>
    <s v=""/>
    <s v=""/>
    <m/>
    <n v="1.3198000000000001"/>
    <n v="1.3200799999999999"/>
    <n v="1.3185500000000001"/>
    <n v="1.31887"/>
    <m/>
    <s v="bear"/>
    <n v="1"/>
    <n v="15.299999999998093"/>
    <n v="9.3000000000009742"/>
    <n v="0.60784313725504135"/>
    <m/>
    <n v="1.31891"/>
    <n v="1.31959"/>
    <n v="1.31853"/>
    <n v="1.3192900000000001"/>
    <m/>
    <s v="bull"/>
    <n v="1"/>
    <n v="10.600000000000609"/>
    <n v="3.8000000000004697"/>
    <n v="0.35849056603775958"/>
    <m/>
    <n v="15.499999999999403"/>
    <s v="15-16.99"/>
    <n v="13.100000000001444"/>
    <n v="0.50579150579158694"/>
    <s v="50-59.99%"/>
    <n v="1.3200799999999999"/>
    <n v="1.31853"/>
    <n v="18.299999999999983"/>
    <s v="15-19.99"/>
    <n v="-7.8873239436637349E-2"/>
    <b v="0"/>
    <n v="1.2015503875968405"/>
    <s v="120-129.99%"/>
    <s v="Mixed"/>
    <n v="1"/>
    <s v="90+%"/>
    <x v="2"/>
    <x v="3"/>
    <n v="11.499999999999403"/>
    <n v="1.32317"/>
    <n v="1.9935483870968751"/>
    <n v="30.900000000000372"/>
    <n v="11.499999999999403"/>
    <n v="1"/>
    <n v="11.499999999999403"/>
    <n v="-21.999999999999403"/>
    <n v="1.9130434782609169"/>
    <m/>
    <m/>
    <s v=""/>
    <m/>
    <m/>
    <s v="buy stop"/>
    <n v="1.3182799999999999"/>
    <n v="1.3216299999999999"/>
    <n v="1.3204800000000001"/>
    <n v="3.4336363636360487E-2"/>
    <n v="1"/>
    <n v="11.499999999997623"/>
    <n v="-22.000000000002018"/>
  </r>
  <r>
    <s v="Augusztus 3"/>
    <x v="0"/>
    <x v="5"/>
    <x v="0"/>
    <x v="0"/>
    <n v="1.3246800000000001"/>
    <n v="1.3200499999999999"/>
    <n v="46.30000000000134"/>
    <s v="45-49.99"/>
    <n v="1.3200499999999999"/>
    <n v="1.32118"/>
    <n v="1.3182700000000001"/>
    <n v="1.3182700000000001"/>
    <s v="bear"/>
    <s v="bear"/>
    <s v="same"/>
    <n v="29.099999999999682"/>
    <s v="29+"/>
    <n v="0.24406047516199625"/>
    <s v="20-29.99%"/>
    <n v="35.000000000000583"/>
    <s v="30-39.99"/>
    <n v="17.799999999998928"/>
    <n v="1"/>
    <s v="90+%"/>
    <n v="0.61168384879722071"/>
    <s v="60-69.99%"/>
    <n v="17.799999999998928"/>
    <s v="15-19.99"/>
    <n v="0.61168384879722071"/>
    <s v="60-69.99%"/>
    <n v="10.887972508589872"/>
    <s v="10-19.99"/>
    <x v="0"/>
    <x v="0"/>
    <n v="-35.599999999999682"/>
    <m/>
    <s v=""/>
    <s v=""/>
    <s v=""/>
    <s v=""/>
    <s v=""/>
    <s v=""/>
    <s v=""/>
    <m/>
    <m/>
    <s v=""/>
    <s v=""/>
    <s v=""/>
    <m/>
    <n v="1.31829"/>
    <n v="1.3192900000000001"/>
    <n v="1.3182100000000001"/>
    <n v="1.3187800000000001"/>
    <m/>
    <s v="bull"/>
    <n v="1"/>
    <n v="10.799999999999699"/>
    <n v="4.9000000000010147"/>
    <n v="0.4537037037038103"/>
    <m/>
    <n v="1.31877"/>
    <n v="1.32152"/>
    <n v="1.3186"/>
    <n v="1.32138"/>
    <m/>
    <s v="bull"/>
    <n v="0.49657534246573104"/>
    <n v="29.200000000000337"/>
    <n v="26.100000000000012"/>
    <n v="0.8938356164383463"/>
    <m/>
    <n v="33.099999999999241"/>
    <s v="29+"/>
    <n v="31.000000000001027"/>
    <n v="0.775000000000025"/>
    <s v="70-79.99%"/>
    <n v="1.32152"/>
    <n v="1.3182100000000001"/>
    <n v="18.399999999998418"/>
    <s v="15-19.99"/>
    <n v="0.31749460043197403"/>
    <s v="30-39.99%"/>
    <n v="1.1374570446735259"/>
    <s v="110-119.99%"/>
    <s v="Reversal"/>
    <n v="0.63249999999997975"/>
    <s v="60-69.99%"/>
    <x v="0"/>
    <x v="0"/>
    <n v="-39.59999999999924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3"/>
    <x v="0"/>
    <x v="5"/>
    <x v="0"/>
    <x v="1"/>
    <n v="1.3178399999999999"/>
    <n v="1.31508"/>
    <n v="27.599999999998737"/>
    <s v="25-29.99"/>
    <n v="1.3153999999999999"/>
    <n v="1.31582"/>
    <n v="1.31464"/>
    <n v="1.31562"/>
    <s v="bear"/>
    <s v="bull"/>
    <s v="opp"/>
    <n v="11.799999999999589"/>
    <s v="10-11.99"/>
    <n v="0.26811594202898437"/>
    <s v="20-29.99%"/>
    <n v="20.199999999999108"/>
    <s v="20-29.99"/>
    <n v="2.20000000000109"/>
    <n v="0"/>
    <s v="0-9.99%"/>
    <n v="0.18644067796620056"/>
    <s v="10-19.99%"/>
    <n v="4.3999999999999595"/>
    <s v="2.5-4.99"/>
    <n v="0.37288135593221294"/>
    <s v="30-39.99%"/>
    <n v="0.82033898305127495"/>
    <s v="0-0.99"/>
    <x v="0"/>
    <x v="1"/>
    <n v="7.7999999999995886"/>
    <m/>
    <s v=""/>
    <s v=""/>
    <s v=""/>
    <s v=""/>
    <s v=""/>
    <s v=""/>
    <s v=""/>
    <m/>
    <m/>
    <s v=""/>
    <s v=""/>
    <s v=""/>
    <m/>
    <n v="1.31559"/>
    <n v="1.3178799999999999"/>
    <n v="1.3153600000000001"/>
    <n v="1.3172699999999999"/>
    <m/>
    <s v="bull"/>
    <n v="0"/>
    <n v="25.199999999998557"/>
    <n v="16.799999999999038"/>
    <n v="0.66666666666666663"/>
    <m/>
    <n v="1.3172600000000001"/>
    <n v="1.3185800000000001"/>
    <n v="1.3172600000000001"/>
    <n v="1.31796"/>
    <m/>
    <s v="bull"/>
    <n v="0"/>
    <n v="13.199999999999878"/>
    <n v="6.9999999999992291"/>
    <n v="0.53030303030297676"/>
    <m/>
    <n v="32.200000000000003"/>
    <s v="29+"/>
    <n v="23.799999999998267"/>
    <n v="0.61979166666664676"/>
    <s v="60-69.99%"/>
    <n v="1.3185800000000001"/>
    <n v="1.3153600000000001"/>
    <n v="7.4000000000018495"/>
    <s v="5-9.99"/>
    <n v="0.8985507246376554"/>
    <s v="80-99.99%"/>
    <n v="2.7288135593221292"/>
    <s v="170+%"/>
    <s v="Continuation"/>
    <n v="0"/>
    <s v="0-9.99%"/>
    <x v="0"/>
    <x v="3"/>
    <n v="28.20000000000000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3"/>
    <x v="0"/>
    <x v="5"/>
    <x v="0"/>
    <x v="1"/>
    <n v="1.3178399999999999"/>
    <n v="1.31508"/>
    <n v="27.599999999998737"/>
    <s v="25-29.99"/>
    <n v="1.3172600000000001"/>
    <n v="1.3185800000000001"/>
    <n v="1.3172600000000001"/>
    <n v="1.31796"/>
    <s v="bull"/>
    <s v="bull"/>
    <s v="same"/>
    <n v="13.199999999999878"/>
    <s v="12-14.99"/>
    <n v="0.21014492753617009"/>
    <s v="20-29.99%"/>
    <n v="21.800000000000708"/>
    <s v="20-29.99"/>
    <n v="6.9999999999992291"/>
    <n v="0.17142857142876175"/>
    <s v="10-19.99%"/>
    <n v="0.53030303030297676"/>
    <s v="50-59.99%"/>
    <n v="7.4000000000018495"/>
    <s v="5-9.99"/>
    <n v="0.56060606060620588"/>
    <s v="50-59.99%"/>
    <n v="3.9242424242430087"/>
    <s v="3-3.99"/>
    <x v="0"/>
    <x v="0"/>
    <n v="-19.699999999999878"/>
    <m/>
    <s v=""/>
    <s v=""/>
    <s v=""/>
    <s v="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3"/>
    <x v="0"/>
    <x v="5"/>
    <x v="0"/>
    <x v="2"/>
    <n v="1.3180700000000001"/>
    <n v="1.31508"/>
    <n v="29.900000000000482"/>
    <s v="25-29.99"/>
    <n v="1.3153999999999999"/>
    <n v="1.31582"/>
    <n v="1.31464"/>
    <n v="1.31562"/>
    <s v="bear"/>
    <s v="bull"/>
    <s v="opp"/>
    <n v="11.799999999999589"/>
    <s v="10-11.99"/>
    <n v="0.24749163879597022"/>
    <s v="20-29.99%"/>
    <n v="22.500000000000853"/>
    <s v="20-29.99"/>
    <n v="2.20000000000109"/>
    <n v="0"/>
    <s v="0-9.99%"/>
    <n v="0.18644067796620056"/>
    <s v="10-19.99%"/>
    <n v="4.3999999999999595"/>
    <s v="2.5-4.99"/>
    <n v="0.37288135593221294"/>
    <s v="30-39.99%"/>
    <n v="0.82033898305127495"/>
    <s v="0-0.99"/>
    <x v="0"/>
    <x v="1"/>
    <n v="7.7999999999995886"/>
    <m/>
    <s v=""/>
    <s v=""/>
    <s v=""/>
    <s v=""/>
    <s v=""/>
    <s v=""/>
    <s v=""/>
    <m/>
    <m/>
    <s v=""/>
    <s v=""/>
    <s v=""/>
    <m/>
    <n v="1.31559"/>
    <n v="1.3178799999999999"/>
    <n v="1.3153600000000001"/>
    <n v="1.3172699999999999"/>
    <m/>
    <s v="bull"/>
    <n v="0"/>
    <n v="25.199999999998557"/>
    <n v="16.799999999999038"/>
    <n v="0.66666666666666663"/>
    <m/>
    <n v="1.3172600000000001"/>
    <n v="1.3185800000000001"/>
    <n v="1.3172600000000001"/>
    <n v="1.31796"/>
    <m/>
    <s v="bull"/>
    <n v="0"/>
    <n v="13.199999999999878"/>
    <n v="6.9999999999992291"/>
    <n v="0.53030303030297676"/>
    <m/>
    <n v="32.200000000000003"/>
    <s v="29+"/>
    <n v="23.799999999998267"/>
    <n v="0.61979166666664676"/>
    <s v="60-69.99%"/>
    <n v="1.3185800000000001"/>
    <n v="1.3153600000000001"/>
    <n v="5.1000000000001044"/>
    <s v="5-9.99"/>
    <n v="0.90635451505014919"/>
    <s v="90+%"/>
    <n v="2.7288135593221292"/>
    <s v="170+%"/>
    <s v="Continuation"/>
    <n v="0"/>
    <s v="0-9.99%"/>
    <x v="0"/>
    <x v="3"/>
    <n v="28.20000000000000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3"/>
    <x v="0"/>
    <x v="5"/>
    <x v="0"/>
    <x v="2"/>
    <n v="1.3180700000000001"/>
    <n v="1.31508"/>
    <n v="29.900000000000482"/>
    <s v="25-29.99"/>
    <n v="1.3172600000000001"/>
    <n v="1.3185800000000001"/>
    <n v="1.3172600000000001"/>
    <n v="1.31796"/>
    <s v="bull"/>
    <s v="bull"/>
    <s v="same"/>
    <n v="13.199999999999878"/>
    <s v="12-14.99"/>
    <n v="0.27090301003343287"/>
    <s v="20-29.99%"/>
    <n v="21.800000000000708"/>
    <s v="20-29.99"/>
    <n v="6.9999999999992291"/>
    <n v="0"/>
    <s v="0-9.99%"/>
    <n v="0.53030303030297676"/>
    <s v="50-59.99%"/>
    <n v="5.1000000000001044"/>
    <s v="5-9.99"/>
    <n v="0.38636363636364784"/>
    <s v="30-39.99%"/>
    <n v="2.704545454545237"/>
    <s v="2-2.99"/>
    <x v="0"/>
    <x v="0"/>
    <n v="-19.699999999999878"/>
    <m/>
    <s v=""/>
    <s v=""/>
    <s v=""/>
    <s v="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Augusztus 2"/>
    <x v="0"/>
    <x v="5"/>
    <x v="1"/>
    <x v="1"/>
    <n v="1.30888"/>
    <n v="1.3071699999999999"/>
    <n v="17.100000000001003"/>
    <s v="20-"/>
    <n v="1.3079799999999999"/>
    <n v="1.3082800000000001"/>
    <n v="1.3064800000000001"/>
    <n v="1.3068500000000001"/>
    <s v="bear"/>
    <s v="bear"/>
    <s v="same"/>
    <n v="18.000000000000238"/>
    <s v="17-18.99"/>
    <n v="0.64912280701760305"/>
    <s v="60-69.99%"/>
    <n v="5.9999999999993392"/>
    <s v="0-9.99"/>
    <n v="11.299999999998533"/>
    <n v="0.28318584070789155"/>
    <s v="20-29.99%"/>
    <n v="0.62777777777768795"/>
    <s v="60-69.99%"/>
    <n v="6.8999999999985739"/>
    <s v="5-9.99"/>
    <n v="0.38333333333324904"/>
    <s v="30-39.99%"/>
    <n v="4.3316666666651518"/>
    <s v="4-4.99"/>
    <x v="0"/>
    <x v="0"/>
    <n v="-24.500000000000238"/>
    <m/>
    <s v=""/>
    <s v=""/>
    <s v=""/>
    <s v=""/>
    <s v=""/>
    <s v=""/>
    <s v=""/>
    <m/>
    <m/>
    <s v=""/>
    <s v=""/>
    <s v=""/>
    <m/>
    <n v="1.3067800000000001"/>
    <n v="1.3076700000000001"/>
    <n v="1.30647"/>
    <n v="1.30671"/>
    <m/>
    <s v="bear"/>
    <n v="0.58333333333322535"/>
    <n v="12.000000000000899"/>
    <n v="0.70000000000014495"/>
    <n v="5.8333333333341043E-2"/>
    <m/>
    <n v="1.30667"/>
    <n v="1.3075600000000001"/>
    <n v="1.3057099999999999"/>
    <n v="1.30575"/>
    <m/>
    <s v="bear"/>
    <n v="0.78918918918914316"/>
    <n v="18.500000000001293"/>
    <n v="9.200000000000319"/>
    <n v="0.49729729729727978"/>
    <m/>
    <n v="19.600000000001838"/>
    <s v="19-20.99"/>
    <n v="9.900000000000464"/>
    <n v="0.32459016393441814"/>
    <s v="30-39.99%"/>
    <n v="1.3076700000000001"/>
    <n v="1.3057099999999999"/>
    <n v="14.600000000000168"/>
    <s v="12-14.99"/>
    <n v="0.29239766081879393"/>
    <s v="20-29.99%"/>
    <n v="1.0888888888889765"/>
    <s v="100-109.99%"/>
    <s v="Continuation"/>
    <n v="0.70819672131140476"/>
    <s v="70-79.99%"/>
    <x v="0"/>
    <x v="3"/>
    <n v="15.60000000000183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30"/>
    <x v="0"/>
    <x v="6"/>
    <x v="3"/>
    <x v="0"/>
    <n v="1.3682799999999999"/>
    <n v="1.36171"/>
    <n v="65.699999999999648"/>
    <s v="65-69.99"/>
    <n v="1.36517"/>
    <n v="1.3652500000000001"/>
    <n v="1.3591599999999999"/>
    <n v="1.3605799999999999"/>
    <s v="bear"/>
    <s v="bear"/>
    <s v="same"/>
    <n v="60.900000000001512"/>
    <s v="29+"/>
    <n v="0.53881278538814581"/>
    <s v="50-59.99%"/>
    <n v="30.299999999998661"/>
    <s v="30-39.99"/>
    <n v="45.900000000000944"/>
    <n v="0.24618736383443401"/>
    <s v="20-29.99%"/>
    <n v="0.75369458128078493"/>
    <s v="70-79.99%"/>
    <n v="25.500000000000522"/>
    <s v="20+"/>
    <n v="0.41871921182265825"/>
    <s v="40-49.99%"/>
    <n v="19.219211822660409"/>
    <s v="10-19.99"/>
    <x v="0"/>
    <x v="2"/>
    <s v=""/>
    <m/>
    <s v=""/>
    <s v=""/>
    <s v=""/>
    <s v=""/>
    <s v=""/>
    <s v=""/>
    <s v=""/>
    <m/>
    <m/>
    <s v=""/>
    <s v=""/>
    <s v=""/>
    <m/>
    <n v="1.3606499999999999"/>
    <n v="1.36103"/>
    <n v="1.35826"/>
    <n v="1.35846"/>
    <m/>
    <s v="bear"/>
    <n v="1"/>
    <n v="27.699999999999392"/>
    <n v="21.899999999999142"/>
    <n v="0.79061371841153871"/>
    <m/>
    <n v="1.3584400000000001"/>
    <n v="1.3595200000000001"/>
    <n v="1.35737"/>
    <n v="1.3585499999999999"/>
    <m/>
    <s v="bull"/>
    <n v="1"/>
    <n v="21.500000000000963"/>
    <n v="1.0999999999983245"/>
    <n v="5.1162790697594197E-2"/>
    <m/>
    <n v="36.599999999999966"/>
    <s v="29+"/>
    <n v="22.999999999997467"/>
    <n v="0.46747967479669306"/>
    <s v="40-49.99%"/>
    <n v="1.36103"/>
    <n v="1.35737"/>
    <n v="43.400000000000105"/>
    <s v="20+"/>
    <n v="-0.10350076103501028"/>
    <b v="0"/>
    <n v="0.60098522167486135"/>
    <s v="60-69.99%"/>
    <s v="Mixed"/>
    <n v="1"/>
    <s v="90+%"/>
    <x v="0"/>
    <x v="3"/>
    <n v="32.59999999999996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30"/>
    <x v="0"/>
    <x v="6"/>
    <x v="3"/>
    <x v="3"/>
    <n v="1.36751"/>
    <n v="1.3558699999999999"/>
    <n v="116.40000000000094"/>
    <s v="100-119.99"/>
    <n v="1.3657699999999999"/>
    <n v="1.3682799999999999"/>
    <n v="1.36557"/>
    <n v="1.3674599999999999"/>
    <s v="bull"/>
    <s v="bull"/>
    <s v="same"/>
    <n v="27.099999999999902"/>
    <s v="27-28.99"/>
    <n v="0.16666666666666985"/>
    <s v="15-19.99%"/>
    <n v="97.000000000000412"/>
    <s v="90+"/>
    <n v="16.899999999999693"/>
    <n v="0"/>
    <s v="0-9.99%"/>
    <n v="0.62361623616235251"/>
    <s v="60-69.99%"/>
    <n v="7.699999999999374"/>
    <s v="5-9.99"/>
    <n v="0.28413284132839123"/>
    <s v="20-29.99%"/>
    <n v="4.8018450184497237"/>
    <s v="4-4.99"/>
    <x v="0"/>
    <x v="1"/>
    <n v="23.099999999999902"/>
    <m/>
    <s v=""/>
    <s v=""/>
    <s v=""/>
    <s v=""/>
    <s v=""/>
    <s v=""/>
    <s v=""/>
    <m/>
    <m/>
    <s v=""/>
    <s v=""/>
    <s v=""/>
    <m/>
    <n v="1.3673599999999999"/>
    <n v="1.36764"/>
    <n v="1.36551"/>
    <n v="1.3655999999999999"/>
    <m/>
    <s v="bear"/>
    <n v="6.1032863849749104E-2"/>
    <n v="21.299999999999653"/>
    <n v="17.599999999999838"/>
    <n v="0.82629107981221239"/>
    <m/>
    <n v="1.3656600000000001"/>
    <n v="1.3665799999999999"/>
    <n v="1.36487"/>
    <n v="1.3651199999999999"/>
    <m/>
    <s v="bear"/>
    <n v="0"/>
    <n v="17.099999999998783"/>
    <n v="5.4000000000020698"/>
    <n v="0.31578947368435406"/>
    <m/>
    <n v="27.699999999999392"/>
    <s v="27-28.99"/>
    <n v="23.000000000001908"/>
    <n v="0.59895833333340742"/>
    <s v="50-59.99%"/>
    <n v="1.36764"/>
    <n v="1.36487"/>
    <n v="1.2999999999996348"/>
    <s v="20+"/>
    <n v="0.22680412371133629"/>
    <s v="20-29.99%"/>
    <n v="1.0221402214021953"/>
    <s v="100-109.99%"/>
    <s v="Reversal"/>
    <n v="3.3854166666658532E-2"/>
    <s v="0-9.99%"/>
    <x v="0"/>
    <x v="3"/>
    <n v="23.69999999999939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30"/>
    <x v="0"/>
    <x v="6"/>
    <x v="3"/>
    <x v="2"/>
    <n v="1.36375"/>
    <n v="1.3558699999999999"/>
    <n v="78.800000000001091"/>
    <s v="75-79.99"/>
    <n v="1.36317"/>
    <n v="1.36446"/>
    <n v="1.3622799999999999"/>
    <n v="1.36277"/>
    <s v="bull"/>
    <s v="bear"/>
    <s v="opp"/>
    <n v="21.800000000000708"/>
    <s v="21-22.99"/>
    <n v="0.18654822335026167"/>
    <s v="15-19.99%"/>
    <n v="64.100000000000264"/>
    <s v="60-69.99"/>
    <n v="3.9999999999995595"/>
    <n v="0"/>
    <s v="0-9.99%"/>
    <n v="0.18348623853208393"/>
    <s v="10-19.99%"/>
    <n v="7.0999999999998842"/>
    <s v="5-9.99"/>
    <n v="0.32568807339447953"/>
    <s v="30-39.99%"/>
    <n v="1.3027522935777747"/>
    <s v="1-1.99"/>
    <x v="0"/>
    <x v="0"/>
    <n v="-28.300000000000708"/>
    <m/>
    <s v=""/>
    <s v=""/>
    <s v=""/>
    <s v=""/>
    <s v=""/>
    <s v=""/>
    <s v=""/>
    <m/>
    <m/>
    <s v=""/>
    <s v=""/>
    <s v=""/>
    <m/>
    <n v="1.3627199999999999"/>
    <n v="1.3660699999999999"/>
    <n v="1.36145"/>
    <n v="1.36575"/>
    <m/>
    <s v="bull"/>
    <n v="0.50216450216449238"/>
    <n v="46.199999999998468"/>
    <n v="30.300000000000882"/>
    <n v="0.65584415584419664"/>
    <m/>
    <n v="1.36574"/>
    <n v="1.3673200000000001"/>
    <n v="1.3651500000000001"/>
    <n v="1.3655600000000001"/>
    <m/>
    <s v="bear"/>
    <n v="1"/>
    <n v="21.700000000000053"/>
    <n v="1.7999999999984695"/>
    <n v="8.2949308755689635E-2"/>
    <m/>
    <n v="58.700000000000415"/>
    <s v="29+"/>
    <n v="32.099999999999355"/>
    <n v="0.47275405007363847"/>
    <s v="40-49.99%"/>
    <n v="1.3673200000000001"/>
    <n v="1.36145"/>
    <n v="35.700000000000728"/>
    <s v="20+"/>
    <n v="0.29187817258882448"/>
    <s v="20-29.99%"/>
    <n v="2.6926605504586472"/>
    <s v="170+%"/>
    <s v="Mixed"/>
    <n v="0.66126656848306042"/>
    <s v="60-69.99%"/>
    <x v="0"/>
    <x v="0"/>
    <n v="-65.200000000000415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29"/>
    <x v="0"/>
    <x v="6"/>
    <x v="4"/>
    <x v="0"/>
    <n v="1.3642700000000001"/>
    <n v="1.3577600000000001"/>
    <n v="65.100000000000165"/>
    <s v="65-69.99"/>
    <n v="1.3636200000000001"/>
    <n v="1.36459"/>
    <n v="1.36341"/>
    <n v="1.3644400000000001"/>
    <s v="bull"/>
    <s v="bull"/>
    <s v="same"/>
    <n v="11.799999999999589"/>
    <s v="10-11.99"/>
    <n v="0.13210445468511225"/>
    <s v="10-14.99%"/>
    <n v="56.499999999999332"/>
    <s v="50-59.99"/>
    <n v="8.2000000000004292"/>
    <n v="0.20731707317072509"/>
    <s v="20-29.99%"/>
    <n v="0.69491525423734868"/>
    <s v="60-69.99%"/>
    <n v="3.1999999999987594"/>
    <s v="2.5-4.99"/>
    <n v="0.2711864406778704"/>
    <s v="20-29.99%"/>
    <n v="2.2237288135586537"/>
    <s v="2-2.99"/>
    <x v="0"/>
    <x v="1"/>
    <n v="7.7999999999995886"/>
    <m/>
    <s v=""/>
    <s v=""/>
    <s v=""/>
    <s v=""/>
    <s v=""/>
    <s v=""/>
    <s v=""/>
    <m/>
    <m/>
    <s v=""/>
    <s v=""/>
    <s v=""/>
    <m/>
    <n v="1.36449"/>
    <n v="1.3645799999999999"/>
    <n v="1.3638999999999999"/>
    <n v="1.3639699999999999"/>
    <m/>
    <s v="bear"/>
    <n v="0.45588235294088836"/>
    <n v="6.8000000000001393"/>
    <n v="5.2000000000007596"/>
    <n v="0.76470588235303727"/>
    <m/>
    <n v="1.36405"/>
    <n v="1.3640699999999999"/>
    <n v="1.36236"/>
    <n v="1.3623700000000001"/>
    <m/>
    <s v="bear"/>
    <n v="0"/>
    <n v="17.099999999998783"/>
    <n v="16.799999999999038"/>
    <n v="0.98245614035089091"/>
    <m/>
    <n v="22.199999999998887"/>
    <s v="21-22.99"/>
    <n v="21.999999999999797"/>
    <n v="0.92050209205024225"/>
    <s v="90+%"/>
    <n v="1.3645799999999999"/>
    <n v="1.36236"/>
    <n v="3.0999999999981043"/>
    <s v="2.5-4.99"/>
    <n v="0.2933947772657563"/>
    <s v="20-29.99%"/>
    <n v="1.8813559322033611"/>
    <s v="170+%"/>
    <s v="Reversal"/>
    <n v="0.12970711297063783"/>
    <s v="10-19.99%"/>
    <x v="0"/>
    <x v="3"/>
    <n v="18.19999999999888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29"/>
    <x v="0"/>
    <x v="6"/>
    <x v="4"/>
    <x v="3"/>
    <n v="1.3637699999999999"/>
    <n v="1.3573200000000001"/>
    <n v="64.499999999998451"/>
    <s v="60-64.99"/>
    <n v="1.3628199999999999"/>
    <n v="1.3642700000000001"/>
    <n v="1.3620699999999999"/>
    <n v="1.3621799999999999"/>
    <s v="bull"/>
    <s v="bear"/>
    <s v="opp"/>
    <n v="22.000000000002018"/>
    <s v="21-22.99"/>
    <n v="0.26356589147287995"/>
    <s v="20-29.99%"/>
    <n v="47.499999999998103"/>
    <s v="40-49.99"/>
    <n v="6.3999999999997392"/>
    <n v="0"/>
    <s v="0-9.99%"/>
    <n v="0.29090909090905237"/>
    <s v="20-29.99%"/>
    <n v="5.0000000000016698"/>
    <s v="5-9.99"/>
    <n v="0.22727272727278233"/>
    <s v="20-29.99%"/>
    <n v="1.4545454545457477"/>
    <s v="1-1.99"/>
    <x v="0"/>
    <x v="1"/>
    <n v="18.000000000002018"/>
    <m/>
    <s v=""/>
    <s v=""/>
    <s v=""/>
    <s v=""/>
    <s v=""/>
    <s v=""/>
    <s v=""/>
    <m/>
    <m/>
    <s v=""/>
    <s v=""/>
    <s v=""/>
    <m/>
    <n v="1.36222"/>
    <n v="1.36226"/>
    <n v="1.3601700000000001"/>
    <n v="1.3603700000000001"/>
    <m/>
    <s v="bear"/>
    <n v="0"/>
    <n v="20.899999999999253"/>
    <n v="18.499999999999073"/>
    <n v="0.88516746411481984"/>
    <m/>
    <n v="1.3604400000000001"/>
    <n v="1.3605700000000001"/>
    <n v="1.35846"/>
    <n v="1.35988"/>
    <m/>
    <s v="bear"/>
    <n v="0"/>
    <n v="21.100000000000563"/>
    <n v="5.6000000000011596"/>
    <n v="0.26540284360194361"/>
    <m/>
    <n v="38.000000000000256"/>
    <s v="29+"/>
    <n v="24.100000000000232"/>
    <n v="0.57380952380953187"/>
    <s v="50-59.99%"/>
    <n v="1.36226"/>
    <n v="1.35846"/>
    <n v="0"/>
    <s v="20+"/>
    <n v="0.58914728682172357"/>
    <s v="50-59.99%"/>
    <n v="1.7272727272725805"/>
    <s v="170+%"/>
    <s v="Continuation"/>
    <n v="0"/>
    <s v="0-9.99%"/>
    <x v="0"/>
    <x v="0"/>
    <n v="-44.50000000000025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29"/>
    <x v="0"/>
    <x v="6"/>
    <x v="4"/>
    <x v="1"/>
    <n v="1.35951"/>
    <n v="1.3577999999999999"/>
    <n v="17.100000000001003"/>
    <s v="20-"/>
    <n v="1.35791"/>
    <n v="1.35897"/>
    <n v="1.3574999999999999"/>
    <n v="1.3589500000000001"/>
    <s v="bear"/>
    <s v="bull"/>
    <s v="opp"/>
    <n v="14.700000000000824"/>
    <s v="12-14.99"/>
    <n v="0.6842105263158168"/>
    <s v="60-69.99%"/>
    <n v="5.3999999999998494"/>
    <s v="0-9.99"/>
    <n v="10.400000000001519"/>
    <n v="0"/>
    <s v="0-9.99%"/>
    <n v="0.70748299319734265"/>
    <s v="70-79.99%"/>
    <n v="2.9999999999996696"/>
    <s v="2.5-4.99"/>
    <n v="0.20408163265302731"/>
    <s v="20-29.99%"/>
    <n v="2.1224489795917942"/>
    <s v="2-2.99"/>
    <x v="0"/>
    <x v="1"/>
    <n v="10.700000000000824"/>
    <m/>
    <s v=""/>
    <s v=""/>
    <s v=""/>
    <s v=""/>
    <s v=""/>
    <s v=""/>
    <s v=""/>
    <m/>
    <m/>
    <s v=""/>
    <s v=""/>
    <s v=""/>
    <m/>
    <n v="1.3589100000000001"/>
    <n v="1.35907"/>
    <n v="1.35728"/>
    <n v="1.35826"/>
    <m/>
    <s v="bear"/>
    <n v="0.29050279329601453"/>
    <n v="17.899999999999583"/>
    <n v="6.5000000000003944"/>
    <n v="0.36312849162014221"/>
    <m/>
    <n v="1.35822"/>
    <n v="1.3585799999999999"/>
    <n v="1.3573200000000001"/>
    <n v="1.3582099999999999"/>
    <m/>
    <s v="bear"/>
    <n v="0.38095238095228862"/>
    <n v="12.599999999998168"/>
    <n v="0.10000000000065512"/>
    <n v="7.9365079365610845E-3"/>
    <m/>
    <n v="17.899999999999583"/>
    <s v="17-18.99"/>
    <n v="6.6000000000010495"/>
    <n v="0.2163934426230012"/>
    <s v="20-29.99%"/>
    <n v="1.35907"/>
    <n v="1.35728"/>
    <n v="5.1999999999985391"/>
    <s v="5-9.99"/>
    <n v="0.74269005847954961"/>
    <s v="70-79.99%"/>
    <n v="1.2176870748298354"/>
    <s v="120-129.99%"/>
    <s v="Reversal"/>
    <n v="0.32786885245893166"/>
    <s v="30-39.99%"/>
    <x v="0"/>
    <x v="3"/>
    <n v="13.89999999999958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29"/>
    <x v="0"/>
    <x v="6"/>
    <x v="4"/>
    <x v="1"/>
    <n v="1.35951"/>
    <n v="1.3577999999999999"/>
    <n v="17.100000000001003"/>
    <s v="20-"/>
    <n v="1.3582000000000001"/>
    <n v="1.3621799999999999"/>
    <n v="1.3581799999999999"/>
    <n v="1.3612899999999999"/>
    <s v="bull"/>
    <s v="bull"/>
    <s v="same"/>
    <n v="40.000000000000036"/>
    <s v="29+"/>
    <n v="0.77777777777776336"/>
    <s v="70-79.99%"/>
    <n v="3.8000000000004697"/>
    <s v="0-9.99"/>
    <n v="30.899999999998151"/>
    <n v="0.5760517799352749"/>
    <s v="50-59.99%"/>
    <n v="0.77249999999995311"/>
    <s v="70-79.99%"/>
    <n v="26.699999999999502"/>
    <s v="20+"/>
    <n v="0.66749999999998699"/>
    <s v="60-69.99%"/>
    <n v="20.625749999998362"/>
    <s v="20-29.99"/>
    <x v="0"/>
    <x v="0"/>
    <n v="-46.500000000000036"/>
    <m/>
    <s v=""/>
    <s v=""/>
    <s v=""/>
    <s v=""/>
    <s v=""/>
    <s v=""/>
    <s v=""/>
    <m/>
    <m/>
    <s v=""/>
    <s v=""/>
    <s v=""/>
    <m/>
    <n v="1.36134"/>
    <n v="1.36338"/>
    <n v="1.3611500000000001"/>
    <n v="1.36266"/>
    <m/>
    <s v="bull"/>
    <n v="1"/>
    <n v="22.299999999999542"/>
    <n v="13.199999999999878"/>
    <n v="0.59192825112108294"/>
    <m/>
    <n v="1.3625799999999999"/>
    <n v="1.3637699999999999"/>
    <n v="1.3615600000000001"/>
    <n v="1.3635999999999999"/>
    <m/>
    <s v="bull"/>
    <n v="1"/>
    <n v="22.099999999998232"/>
    <n v="10.200000000000209"/>
    <n v="0.46153846153850792"/>
    <m/>
    <n v="26.199999999998447"/>
    <s v="25-26.99"/>
    <n v="23.400000000000087"/>
    <n v="0.52702702702705539"/>
    <s v="50-59.99%"/>
    <n v="1.3637699999999999"/>
    <n v="1.3611500000000001"/>
    <n v="42.599999999999305"/>
    <s v="20+"/>
    <n v="-0.95906432748537407"/>
    <b v="0"/>
    <n v="0.65499999999996061"/>
    <s v="60-69.99%"/>
    <s v="Continuation"/>
    <n v="1"/>
    <s v="90+%"/>
    <x v="2"/>
    <x v="3"/>
    <n v="22.199999999998447"/>
    <n v="1.3575900000000001"/>
    <n v="1.3587786259542818"/>
    <n v="35.60000000000008"/>
    <n v="24.819999999998295"/>
    <n v="1.1000000000000001"/>
    <n v="24.819999999998295"/>
    <n v="-32.699999999998447"/>
    <n v="1.3174858984690045"/>
    <m/>
    <m/>
    <s v=""/>
    <m/>
    <m/>
    <s v="sell stop"/>
    <n v="1.3641700000000001"/>
    <n v="1.3585180000000003"/>
    <n v="1.3609"/>
    <n v="2.3100917431191911E-2"/>
    <n v="1.1000000000000001"/>
    <n v="24.819999999997457"/>
    <n v="-32.700000000001062"/>
  </r>
  <r>
    <s v="Szeptember 29"/>
    <x v="0"/>
    <x v="6"/>
    <x v="4"/>
    <x v="2"/>
    <n v="1.35951"/>
    <n v="1.3565700000000001"/>
    <n v="29.399999999999427"/>
    <s v="25-29.99"/>
    <n v="1.3582000000000001"/>
    <n v="1.3621799999999999"/>
    <n v="1.3581799999999999"/>
    <n v="1.3612899999999999"/>
    <s v="bull"/>
    <s v="bull"/>
    <s v="same"/>
    <n v="40.000000000000036"/>
    <s v="29+"/>
    <n v="0.45238095238097936"/>
    <s v="40-49.99%"/>
    <n v="16.099999999998893"/>
    <s v="10-19.99"/>
    <n v="30.899999999998151"/>
    <n v="0.5760517799352749"/>
    <s v="50-59.99%"/>
    <n v="0.77249999999995311"/>
    <s v="70-79.99%"/>
    <n v="26.699999999999502"/>
    <s v="20+"/>
    <n v="0.66749999999998699"/>
    <s v="60-69.99%"/>
    <n v="20.625749999998362"/>
    <s v="20-29.99"/>
    <x v="0"/>
    <x v="0"/>
    <n v="-46.500000000000036"/>
    <m/>
    <s v=""/>
    <s v=""/>
    <s v=""/>
    <s v=""/>
    <s v=""/>
    <s v=""/>
    <s v=""/>
    <m/>
    <m/>
    <s v=""/>
    <s v=""/>
    <s v=""/>
    <m/>
    <n v="1.36134"/>
    <n v="1.36338"/>
    <n v="1.3611500000000001"/>
    <n v="1.36266"/>
    <m/>
    <s v="bull"/>
    <n v="1"/>
    <n v="22.299999999999542"/>
    <n v="13.199999999999878"/>
    <n v="0.59192825112108294"/>
    <m/>
    <n v="1.3625799999999999"/>
    <n v="1.3637699999999999"/>
    <n v="1.3615600000000001"/>
    <n v="1.3635999999999999"/>
    <m/>
    <s v="bull"/>
    <n v="1"/>
    <n v="22.099999999998232"/>
    <n v="10.200000000000209"/>
    <n v="0.46153846153850792"/>
    <m/>
    <n v="26.199999999998447"/>
    <s v="25-26.99"/>
    <n v="23.400000000000087"/>
    <n v="0.52702702702705539"/>
    <s v="50-59.99%"/>
    <n v="1.3637699999999999"/>
    <n v="1.3611500000000001"/>
    <n v="42.599999999999305"/>
    <s v="20+"/>
    <n v="-0.55782312925174071"/>
    <b v="0"/>
    <n v="0.65499999999996061"/>
    <s v="60-69.99%"/>
    <s v="Continuation"/>
    <n v="1"/>
    <s v="90+%"/>
    <x v="2"/>
    <x v="3"/>
    <n v="22.199999999998447"/>
    <n v="1.3575900000000001"/>
    <n v="1.3587786259542818"/>
    <n v="35.60000000000008"/>
    <n v="24.819999999998295"/>
    <n v="1.1000000000000001"/>
    <n v="24.819999999998295"/>
    <n v="-32.699999999998447"/>
    <n v="1.3174858984690045"/>
    <m/>
    <m/>
    <s v=""/>
    <m/>
    <m/>
    <s v="sell stop"/>
    <n v="1.3641700000000001"/>
    <n v="1.3585180000000003"/>
    <n v="1.3609"/>
    <n v="2.3100917431191911E-2"/>
    <n v="1.1000000000000001"/>
    <n v="24.819999999997457"/>
    <n v="-32.700000000001062"/>
  </r>
  <r>
    <s v="Szeptember 28"/>
    <x v="0"/>
    <x v="6"/>
    <x v="0"/>
    <x v="3"/>
    <n v="1.3493599999999999"/>
    <n v="1.3380099999999999"/>
    <n v="113.49999999999972"/>
    <s v="100-119.99"/>
    <n v="1.34676"/>
    <n v="1.35094"/>
    <n v="1.3456300000000001"/>
    <n v="1.34938"/>
    <s v="bull"/>
    <s v="bull"/>
    <s v="same"/>
    <n v="53.099999999999255"/>
    <s v="29+"/>
    <n v="0.3286343612334624"/>
    <s v="30-39.99%"/>
    <n v="76.200000000001836"/>
    <s v="70-79.99"/>
    <n v="26.200000000000667"/>
    <n v="7.6335877863093569E-3"/>
    <s v="0-9.99%"/>
    <n v="0.4934086629002078"/>
    <s v="40-49.99%"/>
    <n v="15.800000000001369"/>
    <s v="15-19.99"/>
    <n v="0.29755178907724278"/>
    <s v="20-29.99%"/>
    <n v="7.7958568738239586"/>
    <s v="7-7.99"/>
    <x v="0"/>
    <x v="0"/>
    <n v="-59.599999999999255"/>
    <m/>
    <s v=""/>
    <s v=""/>
    <s v=""/>
    <s v=""/>
    <s v=""/>
    <s v=""/>
    <s v=""/>
    <m/>
    <m/>
    <s v=""/>
    <s v=""/>
    <s v=""/>
    <m/>
    <n v="1.34937"/>
    <n v="1.35059"/>
    <n v="1.3473200000000001"/>
    <n v="1.34768"/>
    <m/>
    <s v="bear"/>
    <n v="0.37614678899085874"/>
    <n v="32.699999999998838"/>
    <n v="16.899999999999693"/>
    <n v="0.51681957186545247"/>
    <m/>
    <n v="1.34771"/>
    <n v="1.34802"/>
    <n v="1.3443499999999999"/>
    <n v="1.34497"/>
    <m/>
    <s v="bear"/>
    <n v="0"/>
    <n v="36.700000000000621"/>
    <n v="27.399999999999647"/>
    <n v="0.746594005449569"/>
    <m/>
    <n v="62.400000000000233"/>
    <s v="29+"/>
    <n v="44.299999999999343"/>
    <n v="0.63832853025936143"/>
    <s v="60-69.99%"/>
    <n v="1.35059"/>
    <n v="1.3443499999999999"/>
    <n v="12.300000000000644"/>
    <s v="12-14.99"/>
    <n v="0.44140969162995342"/>
    <s v="40-49.99%"/>
    <n v="1.175141242937874"/>
    <s v="110-119.99%"/>
    <s v="Reversal"/>
    <n v="0.17723342939482331"/>
    <s v="10-1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28"/>
    <x v="0"/>
    <x v="6"/>
    <x v="0"/>
    <x v="1"/>
    <n v="1.3471200000000001"/>
    <n v="1.34477"/>
    <n v="23.500000000000743"/>
    <s v="20-24.99"/>
    <n v="1.3443700000000001"/>
    <n v="1.34918"/>
    <n v="1.34412"/>
    <n v="1.3477699999999999"/>
    <s v="ND"/>
    <s v="bull"/>
    <s v="ND"/>
    <n v="50.600000000000648"/>
    <s v="29+"/>
    <n v="1.8765957446808024"/>
    <s v="90+%"/>
    <n v="-20.599999999999508"/>
    <b v="0"/>
    <n v="33.999999999998479"/>
    <n v="0.19117647058819012"/>
    <s v="10-19.99%"/>
    <n v="0.671936758893242"/>
    <s v="60-69.99%"/>
    <n v="6.5000000000003944"/>
    <s v="5-9.99"/>
    <n v="0.12845849802372156"/>
    <s v="10-19.99%"/>
    <n v="4.3675889328063384"/>
    <s v="4-4.99"/>
    <x v="2"/>
    <x v="2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28"/>
    <x v="0"/>
    <x v="6"/>
    <x v="0"/>
    <x v="1"/>
    <n v="1.3471200000000001"/>
    <n v="1.34477"/>
    <n v="23.500000000000743"/>
    <s v="20-24.99"/>
    <n v="1.3454699999999999"/>
    <n v="1.3455699999999999"/>
    <n v="1.3433900000000001"/>
    <n v="1.3437699999999999"/>
    <s v="bear"/>
    <s v="bear"/>
    <s v="same"/>
    <n v="21.799999999998487"/>
    <s v="21-22.99"/>
    <n v="0.34042553191484537"/>
    <s v="30-39.99%"/>
    <n v="15.500000000001624"/>
    <s v="10-19.99"/>
    <n v="17.000000000000348"/>
    <n v="0.58823529411770081"/>
    <s v="50-59.99%"/>
    <n v="0.77981651376153793"/>
    <s v="70-79.99%"/>
    <n v="13.799999999999368"/>
    <s v="12-14.99"/>
    <n v="0.63302752293579478"/>
    <s v="60-69.99%"/>
    <n v="10.761467889908731"/>
    <s v="10-19.99"/>
    <x v="0"/>
    <x v="1"/>
    <n v="17.799999999998487"/>
    <m/>
    <s v=""/>
    <s v=""/>
    <s v=""/>
    <s v=""/>
    <s v=""/>
    <s v=""/>
    <s v=""/>
    <m/>
    <m/>
    <s v=""/>
    <s v=""/>
    <s v=""/>
    <m/>
    <n v="1.34378"/>
    <n v="1.34537"/>
    <n v="1.3432599999999999"/>
    <n v="1.34327"/>
    <m/>
    <s v="bear"/>
    <n v="0.7156398104265792"/>
    <n v="21.100000000000563"/>
    <n v="5.1000000000001044"/>
    <n v="0.24170616113743926"/>
    <m/>
    <n v="1.34328"/>
    <n v="1.34328"/>
    <n v="1.3403700000000001"/>
    <n v="1.3403700000000001"/>
    <m/>
    <s v="bear"/>
    <n v="1"/>
    <n v="29.099999999999682"/>
    <n v="29.099999999999682"/>
    <n v="1"/>
    <m/>
    <n v="49.999999999998934"/>
    <s v="29+"/>
    <n v="34.19999999999979"/>
    <n v="0.68127490039839889"/>
    <s v="60-69.99%"/>
    <n v="1.34537"/>
    <n v="1.3403700000000001"/>
    <n v="43.999999999999595"/>
    <s v="20+"/>
    <n v="0.255319148936134"/>
    <s v="20-29.99%"/>
    <n v="2.2935779816514863"/>
    <s v="170+%"/>
    <s v="Continuation"/>
    <n v="0.88047808764941615"/>
    <s v="80-99.99%"/>
    <x v="0"/>
    <x v="3"/>
    <n v="45.999999999998934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28"/>
    <x v="0"/>
    <x v="6"/>
    <x v="0"/>
    <x v="2"/>
    <n v="1.3471200000000001"/>
    <n v="1.3425800000000001"/>
    <n v="45.399999999999885"/>
    <s v="45-49.99"/>
    <n v="1.34328"/>
    <n v="1.34328"/>
    <n v="1.3403700000000001"/>
    <n v="1.3403700000000001"/>
    <s v="bear"/>
    <s v="bear"/>
    <s v="same"/>
    <n v="29.099999999999682"/>
    <s v="29+"/>
    <n v="0.15418502202641512"/>
    <s v="15-19.99%"/>
    <n v="38.400000000000659"/>
    <s v="30-39.99"/>
    <n v="29.099999999999682"/>
    <n v="0.75945017182132968"/>
    <s v="70-79.99%"/>
    <n v="1"/>
    <s v="90+%"/>
    <n v="22.100000000000453"/>
    <s v="20+"/>
    <n v="0.75945017182132968"/>
    <s v="70-79.99%"/>
    <n v="22.100000000000453"/>
    <s v="20-29.99"/>
    <x v="0"/>
    <x v="1"/>
    <n v="25.099999999999682"/>
    <m/>
    <s v=""/>
    <s v=""/>
    <s v=""/>
    <s v=""/>
    <s v=""/>
    <s v=""/>
    <s v=""/>
    <m/>
    <m/>
    <s v=""/>
    <s v=""/>
    <s v=""/>
    <m/>
    <n v="1.3404100000000001"/>
    <n v="1.34091"/>
    <n v="1.33863"/>
    <n v="1.3396699999999999"/>
    <m/>
    <s v="bear"/>
    <n v="1"/>
    <n v="22.800000000000598"/>
    <n v="7.4000000000018495"/>
    <n v="0.32456140350884455"/>
    <m/>
    <n v="1.33968"/>
    <n v="1.34056"/>
    <n v="1.33917"/>
    <n v="1.33935"/>
    <m/>
    <s v="bear"/>
    <n v="1"/>
    <n v="13.900000000000023"/>
    <n v="3.2999999999994145"/>
    <n v="0.23741007194240352"/>
    <m/>
    <n v="22.800000000000598"/>
    <s v="21-22.99"/>
    <n v="10.700000000001264"/>
    <n v="0.29155313351501588"/>
    <s v="20-29.99%"/>
    <n v="1.34091"/>
    <n v="1.33863"/>
    <n v="39.500000000001201"/>
    <s v="20+"/>
    <n v="-0.36784140969164419"/>
    <b v="0"/>
    <n v="0.78350515463920434"/>
    <s v="70-79.99%"/>
    <s v="Continuation"/>
    <n v="1"/>
    <s v="90+%"/>
    <x v="2"/>
    <x v="3"/>
    <n v="18.800000000000598"/>
    <n v="1.3594599999999999"/>
    <n v="8.1359649122804196"/>
    <n v="185.49999999999844"/>
    <n v="18.800000000000598"/>
    <n v="1"/>
    <n v="18.800000000000598"/>
    <n v="-29.300000000000598"/>
    <n v="1.5585106382978546"/>
    <m/>
    <m/>
    <s v=""/>
    <m/>
    <m/>
    <s v="buy stop"/>
    <n v="1.3383799999999999"/>
    <n v="1.3431900000000001"/>
    <n v="1.3413100000000002"/>
    <n v="2.578156996586748E-2"/>
    <n v="1"/>
    <n v="18.799999999998818"/>
    <n v="-29.300000000003212"/>
  </r>
  <r>
    <s v="Szeptember 27"/>
    <x v="0"/>
    <x v="6"/>
    <x v="1"/>
    <x v="0"/>
    <n v="1.3506"/>
    <n v="1.34507"/>
    <n v="55.300000000000352"/>
    <s v="55-59.99"/>
    <n v="1.3456399999999999"/>
    <n v="1.34667"/>
    <n v="1.34446"/>
    <n v="1.34667"/>
    <s v="bear"/>
    <s v="bull"/>
    <s v="opp"/>
    <n v="22.100000000000453"/>
    <s v="21-22.99"/>
    <n v="0.2893309222423211"/>
    <s v="20-29.99%"/>
    <n v="39.299999999999898"/>
    <s v="30-39.99"/>
    <n v="10.300000000000864"/>
    <n v="0"/>
    <s v="0-9.99%"/>
    <n v="0.46606334841631913"/>
    <s v="40-49.99%"/>
    <n v="6.0999999999999943"/>
    <s v="5-9.99"/>
    <n v="0.27601809954750539"/>
    <s v="20-29.99%"/>
    <n v="2.8429864253395443"/>
    <s v="2-2.99"/>
    <x v="0"/>
    <x v="1"/>
    <n v="18.100000000000453"/>
    <m/>
    <s v=""/>
    <s v=""/>
    <s v=""/>
    <s v=""/>
    <s v=""/>
    <s v=""/>
    <s v=""/>
    <m/>
    <m/>
    <s v=""/>
    <s v=""/>
    <s v=""/>
    <m/>
    <n v="1.3465800000000001"/>
    <n v="1.3480700000000001"/>
    <n v="1.3461399999999999"/>
    <n v="1.3478600000000001"/>
    <m/>
    <s v="bull"/>
    <n v="0"/>
    <n v="19.300000000002093"/>
    <n v="12.799999999999478"/>
    <n v="0.66321243523306161"/>
    <m/>
    <n v="1.3479099999999999"/>
    <n v="1.3480799999999999"/>
    <n v="1.3468"/>
    <n v="1.3469599999999999"/>
    <m/>
    <s v="bear"/>
    <n v="0"/>
    <n v="12.799999999999478"/>
    <n v="9.5000000000000639"/>
    <n v="0.74218750000003519"/>
    <m/>
    <n v="19.400000000000528"/>
    <s v="19-20.99"/>
    <n v="22.299999999999542"/>
    <n v="0.69470404984418854"/>
    <s v="60-69.99%"/>
    <n v="1.3480799999999999"/>
    <n v="1.3461399999999999"/>
    <n v="0"/>
    <s v="20+"/>
    <n v="0.35081374321881381"/>
    <s v="30-39.99%"/>
    <n v="0.87782805429864841"/>
    <s v="80-89.99%"/>
    <s v="Mixed"/>
    <n v="0"/>
    <s v="0-9.99%"/>
    <x v="0"/>
    <x v="0"/>
    <n v="-25.90000000000052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27"/>
    <x v="0"/>
    <x v="6"/>
    <x v="1"/>
    <x v="3"/>
    <n v="1.3483499999999999"/>
    <n v="1.34249"/>
    <n v="58.599999999999767"/>
    <s v="55-59.99"/>
    <n v="1.3476699999999999"/>
    <n v="1.34979"/>
    <n v="1.3474600000000001"/>
    <n v="1.3488599999999999"/>
    <s v="bull"/>
    <s v="bull"/>
    <s v="same"/>
    <n v="23.299999999999432"/>
    <s v="23-24.99"/>
    <n v="0.15187713310577455"/>
    <s v="15-19.99%"/>
    <n v="49.70000000000141"/>
    <s v="40-49.99"/>
    <n v="11.900000000000244"/>
    <n v="0.42857142857142855"/>
    <s v="40-49.99%"/>
    <n v="0.51072961373392844"/>
    <s v="50-59.99%"/>
    <n v="14.400000000001079"/>
    <s v="12-14.99"/>
    <n v="0.61802575107302271"/>
    <s v="60-69.99%"/>
    <n v="7.3545064377691203"/>
    <s v="7-7.99"/>
    <x v="0"/>
    <x v="0"/>
    <n v="-29.799999999999432"/>
    <m/>
    <s v=""/>
    <s v=""/>
    <s v=""/>
    <s v=""/>
    <s v=""/>
    <s v=""/>
    <s v=""/>
    <m/>
    <m/>
    <s v=""/>
    <s v=""/>
    <s v=""/>
    <m/>
    <n v="1.34887"/>
    <n v="1.3498699999999999"/>
    <n v="1.3481000000000001"/>
    <n v="1.3482000000000001"/>
    <m/>
    <s v="bear"/>
    <n v="0.85875706214695713"/>
    <n v="17.699999999998273"/>
    <n v="6.6999999999994841"/>
    <n v="0.37853107344633546"/>
    <m/>
    <n v="1.34819"/>
    <n v="1.34989"/>
    <n v="1.34714"/>
    <n v="1.3495600000000001"/>
    <m/>
    <s v="bull"/>
    <n v="0.56000000000002903"/>
    <n v="27.500000000000302"/>
    <n v="13.700000000000934"/>
    <n v="0.49818181818184665"/>
    <m/>
    <n v="27.500000000000302"/>
    <s v="27-28.99"/>
    <n v="20.400000000000418"/>
    <n v="0.45132743362834205"/>
    <s v="40-49.99%"/>
    <n v="1.34989"/>
    <n v="1.34714"/>
    <n v="15.400000000000968"/>
    <s v="15-19.99"/>
    <n v="0.2064846416382147"/>
    <s v="20-29.99%"/>
    <n v="1.1802575107296553"/>
    <s v="110-119.99%"/>
    <s v="Mixed"/>
    <n v="0.67699115044251312"/>
    <s v="60-69.99%"/>
    <x v="0"/>
    <x v="3"/>
    <n v="23.50000000000030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27"/>
    <x v="0"/>
    <x v="6"/>
    <x v="1"/>
    <x v="1"/>
    <n v="1.3478600000000001"/>
    <n v="1.3457399999999999"/>
    <n v="21.200000000001218"/>
    <s v="20-24.99"/>
    <n v="1.3464100000000001"/>
    <n v="1.3469100000000001"/>
    <n v="1.3452900000000001"/>
    <n v="1.34534"/>
    <s v="bear"/>
    <s v="bear"/>
    <s v="same"/>
    <n v="16.199999999999548"/>
    <s v="15-16.99"/>
    <n v="0.55188679245285288"/>
    <s v="50-59.99%"/>
    <n v="9.5000000000000639"/>
    <s v="0-9.99"/>
    <n v="10.700000000001264"/>
    <n v="0.37383177570084924"/>
    <s v="30-39.99%"/>
    <n v="0.66049382716059024"/>
    <s v="60-69.99%"/>
    <n v="4.4999999999983942"/>
    <s v="2.5-4.99"/>
    <n v="0.27777777777768642"/>
    <s v="20-29.99%"/>
    <n v="2.9722222222215953"/>
    <s v="2-2.99"/>
    <x v="0"/>
    <x v="0"/>
    <n v="-22.699999999999548"/>
    <m/>
    <s v=""/>
    <s v=""/>
    <s v=""/>
    <s v=""/>
    <s v=""/>
    <s v=""/>
    <s v=""/>
    <m/>
    <m/>
    <s v=""/>
    <s v=""/>
    <s v=""/>
    <m/>
    <n v="1.3453999999999999"/>
    <n v="1.34619"/>
    <n v="1.3450800000000001"/>
    <n v="1.34568"/>
    <m/>
    <s v="bull"/>
    <n v="0.59459459459451891"/>
    <n v="11.099999999999444"/>
    <n v="2.8000000000005798"/>
    <n v="0.25225225225231712"/>
    <m/>
    <n v="1.3456900000000001"/>
    <n v="1.3477600000000001"/>
    <n v="1.3451200000000001"/>
    <n v="1.3474900000000001"/>
    <m/>
    <s v="bull"/>
    <n v="0.23484848484842749"/>
    <n v="26.399999999999757"/>
    <n v="18.000000000000238"/>
    <n v="0.68181818181819709"/>
    <m/>
    <n v="26.800000000000157"/>
    <s v="25-26.99"/>
    <n v="20.800000000000818"/>
    <n v="0.55466666666670028"/>
    <s v="50-59.99%"/>
    <n v="1.3477600000000001"/>
    <n v="1.3450800000000001"/>
    <n v="6.599999999998829"/>
    <s v="5-9.99"/>
    <n v="0.95283018867925318"/>
    <s v="90+%"/>
    <n v="1.6543209876543767"/>
    <s v="160-169.99%"/>
    <s v="Reversal"/>
    <n v="0.34133333333326743"/>
    <s v="30-39.99%"/>
    <x v="0"/>
    <x v="3"/>
    <n v="22.80000000000015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27"/>
    <x v="0"/>
    <x v="6"/>
    <x v="1"/>
    <x v="2"/>
    <n v="1.34856"/>
    <n v="1.34463"/>
    <n v="39.299999999999891"/>
    <s v="35-39.99"/>
    <n v="1.34657"/>
    <n v="1.3465800000000001"/>
    <n v="1.34328"/>
    <n v="1.3443000000000001"/>
    <s v="bear"/>
    <s v="bear"/>
    <s v="same"/>
    <n v="33.00000000000081"/>
    <s v="29+"/>
    <n v="0.49618320610690181"/>
    <s v="40-49.99%"/>
    <n v="19.799999999998704"/>
    <s v="10-19.99"/>
    <n v="22.699999999999942"/>
    <n v="0.14537444933918162"/>
    <s v="10-19.99%"/>
    <n v="0.68787878787876922"/>
    <s v="60-69.99%"/>
    <n v="13.499999999999623"/>
    <s v="12-14.99"/>
    <n v="0.40909090909088763"/>
    <s v="40-49.99%"/>
    <n v="9.2863636363631255"/>
    <s v="9-9.99"/>
    <x v="0"/>
    <x v="1"/>
    <n v="29.00000000000081"/>
    <m/>
    <s v=""/>
    <s v=""/>
    <s v=""/>
    <s v=""/>
    <s v=""/>
    <s v=""/>
    <s v=""/>
    <m/>
    <m/>
    <s v=""/>
    <s v=""/>
    <s v=""/>
    <m/>
    <n v="1.34433"/>
    <n v="1.3444700000000001"/>
    <n v="1.34249"/>
    <n v="1.3440700000000001"/>
    <m/>
    <s v="bear"/>
    <n v="1"/>
    <n v="19.800000000000928"/>
    <n v="2.5999999999992696"/>
    <n v="0.13131313131308828"/>
    <m/>
    <n v="1.3440799999999999"/>
    <n v="1.34456"/>
    <n v="1.3434999999999999"/>
    <n v="1.34406"/>
    <m/>
    <s v="bear"/>
    <n v="1"/>
    <n v="10.600000000000609"/>
    <n v="0.19999999999908979"/>
    <n v="1.8867924528214935E-2"/>
    <m/>
    <n v="20.700000000000163"/>
    <s v="19-20.99"/>
    <n v="2.7999999999983594"/>
    <n v="9.2105263157836112E-2"/>
    <s v="0-9.99%"/>
    <n v="1.34456"/>
    <n v="1.34249"/>
    <n v="21.400000000000308"/>
    <s v="20+"/>
    <n v="-1.7811704834609334E-2"/>
    <b v="0"/>
    <n v="0.62727272727271677"/>
    <s v="60-69.99%"/>
    <s v="Continuation"/>
    <n v="1"/>
    <s v="90+%"/>
    <x v="2"/>
    <x v="3"/>
    <n v="16.700000000000163"/>
    <n v="1.3506"/>
    <n v="2.9178743961352649"/>
    <n v="60.400000000000453"/>
    <n v="16.700000000000163"/>
    <n v="1"/>
    <n v="16.700000000000163"/>
    <n v="-27.200000000000163"/>
    <n v="1.6287425149700538"/>
    <m/>
    <m/>
    <s v=""/>
    <m/>
    <m/>
    <s v="buy stop"/>
    <n v="1.3422399999999999"/>
    <n v="1.34663"/>
    <n v="1.3449600000000002"/>
    <n v="2.7772058823526576E-2"/>
    <n v="1"/>
    <n v="16.699999999998383"/>
    <n v="-27.200000000002778"/>
  </r>
  <r>
    <s v="Szeptember 24"/>
    <x v="0"/>
    <x v="6"/>
    <x v="2"/>
    <x v="1"/>
    <n v="1.33558"/>
    <n v="1.33131"/>
    <n v="42.69999999999996"/>
    <s v="40-44.99"/>
    <n v="1.33222"/>
    <n v="1.33264"/>
    <n v="1.33046"/>
    <n v="1.33125"/>
    <s v="bear"/>
    <s v="bear"/>
    <s v="same"/>
    <n v="21.800000000000708"/>
    <s v="21-22.99"/>
    <n v="0.31147540983607835"/>
    <s v="30-39.99%"/>
    <n v="29.399999999999427"/>
    <s v="20-29.99"/>
    <n v="9.6999999999991537"/>
    <n v="6.1855670103045587E-2"/>
    <s v="0-9.99%"/>
    <n v="0.44495412844031373"/>
    <s v="40-49.99%"/>
    <n v="8.5000000000001741"/>
    <s v="5-9.99"/>
    <n v="0.38990825688072928"/>
    <s v="30-39.99%"/>
    <n v="3.7821100917427444"/>
    <s v="3-3.99"/>
    <x v="1"/>
    <x v="1"/>
    <n v="17.800000000000708"/>
    <n v="1.34918"/>
    <n v="7.5871559633025054"/>
    <n v="165.39999999999998"/>
    <n v="17.800000000000708"/>
    <n v="1"/>
    <n v="17.800000000000708"/>
    <n v="-28.300000000000708"/>
    <n v="1.5898876404494147"/>
    <s v="n"/>
    <m/>
    <s v=""/>
    <s v="win"/>
    <n v="17.799999999998928"/>
    <m/>
    <n v="1.3312299999999999"/>
    <n v="1.33768"/>
    <n v="1.3310200000000001"/>
    <n v="1.33636"/>
    <m/>
    <s v="bull"/>
    <n v="4.3543543543529475E-2"/>
    <n v="66.599999999998886"/>
    <n v="51.300000000000793"/>
    <n v="0.77027027027029504"/>
    <m/>
    <n v="1.3363499999999999"/>
    <n v="1.3395699999999999"/>
    <n v="1.33609"/>
    <n v="1.33857"/>
    <m/>
    <s v="bull"/>
    <n v="0"/>
    <n v="34.799999999999272"/>
    <n v="22.200000000001108"/>
    <n v="0.63793103448280375"/>
    <m/>
    <n v="85.499999999998352"/>
    <s v="29+"/>
    <n v="73.500000000001904"/>
    <n v="0.72485207100594906"/>
    <s v="70-79.99%"/>
    <n v="1.3395699999999999"/>
    <n v="1.3310200000000001"/>
    <n v="2.8999999999990145"/>
    <s v="2.5-4.99"/>
    <n v="1.9344262295081831"/>
    <s v="90+%"/>
    <n v="3.9220183486236504"/>
    <s v="170+%"/>
    <s v="Reversal"/>
    <n v="2.8599605522673245E-2"/>
    <s v="0-9.99%"/>
    <x v="1"/>
    <x v="3"/>
    <s v=""/>
    <m/>
    <s v=""/>
    <s v=""/>
    <s v=""/>
    <s v=""/>
    <s v=""/>
    <s v=""/>
    <s v=""/>
    <m/>
    <m/>
    <s v=""/>
    <m/>
    <m/>
    <s v="buy stop"/>
    <n v="1.3302099999999999"/>
    <n v="1.3348200000000001"/>
    <n v="1.3330400000000002"/>
    <n v="2.6692579505297222E-2"/>
    <n v="1"/>
    <n v="17.799999999998928"/>
    <n v="-28.300000000003322"/>
  </r>
  <r>
    <s v="Szeptember 22"/>
    <x v="0"/>
    <x v="6"/>
    <x v="4"/>
    <x v="0"/>
    <n v="1.3410599999999999"/>
    <n v="1.33589"/>
    <n v="51.699999999998965"/>
    <s v="50-54.99"/>
    <n v="1.3364100000000001"/>
    <n v="1.33728"/>
    <n v="1.33538"/>
    <n v="1.3356300000000001"/>
    <s v="bear"/>
    <s v="bear"/>
    <s v="same"/>
    <n v="19.000000000000128"/>
    <s v="19-20.99"/>
    <n v="0.26885880077370022"/>
    <s v="20-29.99%"/>
    <n v="37.799999999998946"/>
    <s v="30-39.99"/>
    <n v="7.8000000000000291"/>
    <n v="0.33333333333323845"/>
    <s v="30-39.99%"/>
    <n v="0.41052631578947246"/>
    <s v="40-49.99%"/>
    <n v="5.1000000000001044"/>
    <s v="5-9.99"/>
    <n v="0.26842105263158261"/>
    <s v="20-29.99%"/>
    <n v="2.0936842105263525"/>
    <s v="2-2.99"/>
    <x v="0"/>
    <x v="1"/>
    <n v="15.000000000000128"/>
    <m/>
    <s v=""/>
    <s v=""/>
    <s v=""/>
    <s v=""/>
    <s v=""/>
    <s v=""/>
    <s v=""/>
    <m/>
    <m/>
    <s v=""/>
    <s v=""/>
    <s v=""/>
    <m/>
    <n v="1.33562"/>
    <n v="1.3365800000000001"/>
    <n v="1.33517"/>
    <n v="1.3365800000000001"/>
    <m/>
    <s v="bull"/>
    <n v="0.51063829787233039"/>
    <n v="14.100000000001334"/>
    <n v="9.6000000000007191"/>
    <n v="0.68085106382977378"/>
    <m/>
    <n v="1.3365899999999999"/>
    <n v="1.3372299999999999"/>
    <n v="1.33643"/>
    <n v="1.3370200000000001"/>
    <m/>
    <s v="bull"/>
    <n v="0"/>
    <n v="7.9999999999991189"/>
    <n v="4.3000000000015248"/>
    <n v="0.53750000000024978"/>
    <m/>
    <n v="20.599999999999508"/>
    <s v="19-20.99"/>
    <n v="13.900000000002244"/>
    <n v="0.62895927601818824"/>
    <s v="60-69.99%"/>
    <n v="1.3372299999999999"/>
    <n v="1.33517"/>
    <n v="7.2000000000005393"/>
    <s v="5-9.99"/>
    <n v="0.25918762088973379"/>
    <s v="20-29.99%"/>
    <n v="1.0842105263157562"/>
    <s v="100-109.99%"/>
    <s v="Reversal"/>
    <n v="0.32579185520363763"/>
    <s v="30-39.99%"/>
    <x v="0"/>
    <x v="3"/>
    <n v="16.59999999999950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22"/>
    <x v="0"/>
    <x v="6"/>
    <x v="4"/>
    <x v="3"/>
    <n v="1.33955"/>
    <n v="1.3267100000000001"/>
    <n v="128.39999999999964"/>
    <s v="120+"/>
    <n v="1.3377399999999999"/>
    <n v="1.3417699999999999"/>
    <n v="1.33768"/>
    <n v="1.3410599999999999"/>
    <s v="bull"/>
    <s v="bull"/>
    <s v="same"/>
    <n v="40.899999999999267"/>
    <s v="29+"/>
    <n v="0.14563862928349247"/>
    <s v="10-14.99%"/>
    <n v="109.69999999999925"/>
    <s v="90+"/>
    <n v="33.199999999999896"/>
    <n v="0.45481927710840514"/>
    <s v="40-49.99%"/>
    <n v="0.81173594132030547"/>
    <s v="80-99.99%"/>
    <n v="22.199999999998887"/>
    <s v="20+"/>
    <n v="0.5427872860635522"/>
    <s v="50-59.99%"/>
    <n v="18.020537897309879"/>
    <s v="10-19.99"/>
    <x v="0"/>
    <x v="1"/>
    <n v="36.899999999999267"/>
    <m/>
    <s v=""/>
    <s v=""/>
    <s v=""/>
    <s v=""/>
    <s v=""/>
    <s v=""/>
    <s v=""/>
    <m/>
    <m/>
    <s v=""/>
    <s v=""/>
    <s v=""/>
    <m/>
    <n v="1.34124"/>
    <n v="1.3429899999999999"/>
    <n v="1.34074"/>
    <n v="1.34097"/>
    <m/>
    <s v="bear"/>
    <n v="1"/>
    <n v="22.499999999998632"/>
    <n v="2.6999999999999247"/>
    <n v="0.12000000000000395"/>
    <m/>
    <n v="1.3410599999999999"/>
    <n v="1.34395"/>
    <n v="1.3410299999999999"/>
    <n v="1.34179"/>
    <m/>
    <s v="bull"/>
    <n v="1"/>
    <n v="29.200000000000337"/>
    <n v="7.3000000000011944"/>
    <n v="0.25000000000003803"/>
    <m/>
    <n v="32.099999999999355"/>
    <s v="29+"/>
    <n v="10.000000000001119"/>
    <n v="0.19342359767894235"/>
    <s v="10-19.99%"/>
    <n v="1.34395"/>
    <n v="1.34074"/>
    <n v="43.999999999999595"/>
    <s v="20+"/>
    <n v="-9.2679127725858831E-2"/>
    <b v="0"/>
    <n v="0.78484107579461937"/>
    <s v="70-79.99%"/>
    <s v="Mixed"/>
    <n v="1"/>
    <s v="90+%"/>
    <x v="0"/>
    <x v="3"/>
    <n v="28.099999999999355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22"/>
    <x v="0"/>
    <x v="6"/>
    <x v="4"/>
    <x v="1"/>
    <n v="1.3312600000000001"/>
    <n v="1.3286199999999999"/>
    <n v="26.400000000001977"/>
    <s v="25-29.99"/>
    <n v="1.32935"/>
    <n v="1.3293999999999999"/>
    <n v="1.3281099999999999"/>
    <n v="1.3286800000000001"/>
    <s v="bear"/>
    <s v="bear"/>
    <s v="same"/>
    <n v="12.900000000000134"/>
    <s v="12-14.99"/>
    <n v="0.29545454545452443"/>
    <s v="20-29.99%"/>
    <n v="18.600000000001948"/>
    <s v="10-19.99"/>
    <n v="6.6999999999994841"/>
    <n v="0"/>
    <s v="0-9.99%"/>
    <n v="0.51937984496119494"/>
    <s v="50-59.99%"/>
    <n v="5.1000000000001044"/>
    <s v="5-9.99"/>
    <n v="0.3953488372093063"/>
    <s v="30-39.99%"/>
    <n v="2.6488372093021484"/>
    <s v="2-2.99"/>
    <x v="0"/>
    <x v="1"/>
    <n v="8.9000000000001336"/>
    <m/>
    <s v=""/>
    <s v=""/>
    <s v=""/>
    <s v=""/>
    <s v=""/>
    <s v=""/>
    <s v=""/>
    <m/>
    <m/>
    <s v=""/>
    <s v=""/>
    <s v=""/>
    <m/>
    <n v="1.3287100000000001"/>
    <n v="1.3307599999999999"/>
    <n v="1.32856"/>
    <n v="1.33067"/>
    <m/>
    <s v="bull"/>
    <n v="2.7272727272704335E-2"/>
    <n v="21.999999999999797"/>
    <n v="19.599999999999618"/>
    <n v="0.89090909090908177"/>
    <m/>
    <n v="1.3307599999999999"/>
    <n v="1.3320700000000001"/>
    <n v="1.33013"/>
    <n v="1.33107"/>
    <m/>
    <s v="bull"/>
    <n v="0"/>
    <n v="19.400000000000528"/>
    <n v="3.1000000000003247"/>
    <n v="0.15979381443300208"/>
    <m/>
    <n v="35.100000000001245"/>
    <s v="29+"/>
    <n v="22.699999999999942"/>
    <n v="0.54830917874395568"/>
    <s v="50-59.99%"/>
    <n v="1.3320700000000001"/>
    <n v="1.32856"/>
    <n v="0.59999999999948983"/>
    <s v="20+"/>
    <n v="1.3068181818181503"/>
    <s v="90+%"/>
    <n v="2.7209302325582079"/>
    <s v="170+%"/>
    <s v="Reversal"/>
    <n v="1.449275362317597E-2"/>
    <s v="0-9.99%"/>
    <x v="0"/>
    <x v="0"/>
    <n v="-41.600000000001245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22"/>
    <x v="0"/>
    <x v="6"/>
    <x v="4"/>
    <x v="1"/>
    <n v="1.3312600000000001"/>
    <n v="1.3286199999999999"/>
    <n v="26.400000000001977"/>
    <s v="25-29.99"/>
    <n v="1.3307599999999999"/>
    <n v="1.3320700000000001"/>
    <n v="1.33013"/>
    <n v="1.33107"/>
    <s v="bull"/>
    <s v="bull"/>
    <s v="same"/>
    <n v="19.400000000000528"/>
    <s v="19-20.99"/>
    <n v="0.42803030303029954"/>
    <s v="40-49.99%"/>
    <n v="15.100000000001224"/>
    <s v="10-19.99"/>
    <n v="3.1000000000003247"/>
    <n v="0"/>
    <s v="0-9.99%"/>
    <n v="0.15979381443300208"/>
    <s v="10-19.99%"/>
    <n v="8.099999999999774"/>
    <s v="5-9.99"/>
    <n v="0.41752577319585327"/>
    <s v="40-49.99%"/>
    <n v="1.2943298969072807"/>
    <s v="1-1.99"/>
    <x v="1"/>
    <x v="1"/>
    <n v="15.400000000000528"/>
    <n v="1.3267100000000001"/>
    <n v="1.7628865979380852"/>
    <n v="34.19999999999979"/>
    <n v="15.400000000000528"/>
    <n v="1"/>
    <n v="15.400000000000528"/>
    <n v="-25.900000000000528"/>
    <n v="1.6818181818181583"/>
    <n v="1.3307899999999999"/>
    <m/>
    <n v="0.34020618556694071"/>
    <s v="win"/>
    <n v="15.399999999999693"/>
    <m/>
    <n v="1.3310900000000001"/>
    <n v="1.3329800000000001"/>
    <n v="1.3307199999999999"/>
    <n v="1.3320700000000001"/>
    <m/>
    <s v="bull"/>
    <n v="0.76106194690257922"/>
    <n v="22.600000000001508"/>
    <n v="9.7999999999998089"/>
    <n v="0.43362831858403339"/>
    <m/>
    <n v="1.33206"/>
    <n v="1.33247"/>
    <n v="1.3309500000000001"/>
    <n v="1.33239"/>
    <m/>
    <s v="bull"/>
    <n v="0.79605263157892137"/>
    <n v="15.199999999999658"/>
    <n v="3.2999999999994145"/>
    <n v="0.21710526315786111"/>
    <m/>
    <n v="22.600000000001508"/>
    <s v="21-22.99"/>
    <n v="13.099999999999223"/>
    <n v="0.34656084656081537"/>
    <s v="30-39.99%"/>
    <n v="1.3329800000000001"/>
    <n v="1.3307199999999999"/>
    <n v="17.199999999999438"/>
    <s v="15-19.99"/>
    <n v="0.20454545454551762"/>
    <s v="20-29.99%"/>
    <n v="1.1649484536082935"/>
    <s v="110-119.99%"/>
    <s v="Continuation"/>
    <n v="0.77513227513221883"/>
    <s v="70-79.99%"/>
    <x v="1"/>
    <x v="3"/>
    <s v=""/>
    <m/>
    <s v=""/>
    <s v=""/>
    <s v=""/>
    <s v=""/>
    <s v=""/>
    <s v=""/>
    <s v=""/>
    <m/>
    <m/>
    <s v=""/>
    <m/>
    <m/>
    <s v="sell stop"/>
    <n v="1.3324700000000003"/>
    <n v="1.3284400000000001"/>
    <n v="1.32988"/>
    <n v="2.9166023166019628E-2"/>
    <n v="1"/>
    <n v="15.399999999999693"/>
    <n v="-25.900000000003143"/>
  </r>
  <r>
    <s v="Szeptember 22"/>
    <x v="0"/>
    <x v="6"/>
    <x v="4"/>
    <x v="2"/>
    <n v="1.3312600000000001"/>
    <n v="1.32531"/>
    <n v="59.500000000001222"/>
    <s v="55-59.99"/>
    <n v="1.3307599999999999"/>
    <n v="1.3320700000000001"/>
    <n v="1.33013"/>
    <n v="1.33107"/>
    <s v="bull"/>
    <s v="bull"/>
    <s v="same"/>
    <n v="19.400000000000528"/>
    <s v="19-20.99"/>
    <n v="0.18991596638656338"/>
    <s v="15-19.99%"/>
    <n v="48.200000000000472"/>
    <s v="40-49.99"/>
    <n v="3.1000000000003247"/>
    <n v="0"/>
    <s v="0-9.99%"/>
    <n v="0.15979381443300208"/>
    <s v="10-19.99%"/>
    <n v="8.099999999999774"/>
    <s v="5-9.99"/>
    <n v="0.41752577319585327"/>
    <s v="40-49.99%"/>
    <n v="1.2943298969072807"/>
    <s v="1-1.99"/>
    <x v="1"/>
    <x v="1"/>
    <n v="15.400000000000528"/>
    <n v="1.3267100000000001"/>
    <n v="1.7628865979380852"/>
    <n v="34.19999999999979"/>
    <n v="15.400000000000528"/>
    <n v="1"/>
    <n v="15.400000000000528"/>
    <n v="-25.900000000000528"/>
    <n v="1.6818181818181583"/>
    <n v="1.3307899999999999"/>
    <m/>
    <n v="0.34020618556694071"/>
    <s v="win"/>
    <n v="15.399999999999693"/>
    <m/>
    <n v="1.3310900000000001"/>
    <n v="1.3329800000000001"/>
    <n v="1.3307199999999999"/>
    <n v="1.3320700000000001"/>
    <m/>
    <s v="bull"/>
    <n v="0.76106194690257922"/>
    <n v="22.600000000001508"/>
    <n v="9.7999999999998089"/>
    <n v="0.43362831858403339"/>
    <m/>
    <n v="1.33206"/>
    <n v="1.33247"/>
    <n v="1.3309500000000001"/>
    <n v="1.33239"/>
    <m/>
    <s v="bull"/>
    <n v="0.79605263157892137"/>
    <n v="15.199999999999658"/>
    <n v="3.2999999999994145"/>
    <n v="0.21710526315786111"/>
    <m/>
    <n v="22.600000000001508"/>
    <s v="21-22.99"/>
    <n v="13.099999999999223"/>
    <n v="0.34656084656081537"/>
    <s v="30-39.99%"/>
    <n v="1.3329800000000001"/>
    <n v="1.3307199999999999"/>
    <n v="17.199999999999438"/>
    <s v="15-19.99"/>
    <n v="9.0756302521041332E-2"/>
    <s v="0-9.99%"/>
    <n v="1.1649484536082935"/>
    <s v="110-119.99%"/>
    <s v="Continuation"/>
    <n v="0.77513227513221883"/>
    <s v="70-79.99%"/>
    <x v="1"/>
    <x v="3"/>
    <s v=""/>
    <m/>
    <s v=""/>
    <s v=""/>
    <s v=""/>
    <s v=""/>
    <s v=""/>
    <s v=""/>
    <s v=""/>
    <m/>
    <m/>
    <s v=""/>
    <m/>
    <m/>
    <s v="sell stop"/>
    <n v="1.3324700000000003"/>
    <n v="1.3284400000000001"/>
    <n v="1.32988"/>
    <n v="2.9166023166019628E-2"/>
    <n v="1"/>
    <n v="15.399999999999693"/>
    <n v="-25.900000000003143"/>
  </r>
  <r>
    <s v="Szeptember 21"/>
    <x v="0"/>
    <x v="6"/>
    <x v="0"/>
    <x v="1"/>
    <n v="1.3096699999999999"/>
    <n v="1.30844"/>
    <n v="12.299999999998423"/>
    <s v="20-"/>
    <n v="1.3083800000000001"/>
    <n v="1.3085199999999999"/>
    <n v="1.3068599999999999"/>
    <n v="1.30768"/>
    <s v="bear"/>
    <s v="bear"/>
    <s v="same"/>
    <n v="16.599999999999948"/>
    <s v="15-16.99"/>
    <n v="6.5040650406396922E-2"/>
    <s v="0-9.99%"/>
    <n v="11.499999999999844"/>
    <s v="10-19.99"/>
    <n v="7.0000000000014495"/>
    <n v="1.085714285714195"/>
    <s v="90+%"/>
    <n v="0.42168674698804043"/>
    <s v="40-49.99%"/>
    <n v="15.800000000001369"/>
    <s v="15-19.99"/>
    <n v="0.95180722891574809"/>
    <s v="90+%"/>
    <n v="6.6626506024116159"/>
    <s v="6-6.99"/>
    <x v="2"/>
    <x v="1"/>
    <n v="12.599999999999948"/>
    <m/>
    <n v="-788.26506024096625"/>
    <s v=""/>
    <s v=""/>
    <s v=""/>
    <n v="20.89999999999992"/>
    <n v="-23.099999999999948"/>
    <n v="1.1052631578947385"/>
    <m/>
    <m/>
    <s v=""/>
    <s v="lose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20"/>
    <x v="0"/>
    <x v="6"/>
    <x v="1"/>
    <x v="0"/>
    <n v="1.3081700000000001"/>
    <n v="1.3028299999999999"/>
    <n v="53.400000000001228"/>
    <s v="50-54.99"/>
    <n v="1.30762"/>
    <n v="1.3084800000000001"/>
    <n v="1.30748"/>
    <n v="1.30836"/>
    <s v="bull"/>
    <s v="bull"/>
    <s v="same"/>
    <n v="10.000000000001119"/>
    <s v="10-11.99"/>
    <n v="0.12921348314607933"/>
    <s v="10-14.99%"/>
    <n v="46.500000000000433"/>
    <s v="40-49.99"/>
    <n v="7.3999999999996291"/>
    <n v="0.25675675675665133"/>
    <s v="20-29.99%"/>
    <n v="0.73999999999988009"/>
    <s v="70-79.99%"/>
    <n v="3.1000000000003247"/>
    <s v="2.5-4.99"/>
    <n v="0.30999999999999778"/>
    <s v="30-39.99%"/>
    <n v="2.2939999999998686"/>
    <s v="2-2.99"/>
    <x v="0"/>
    <x v="1"/>
    <n v="6.0000000000011191"/>
    <m/>
    <s v=""/>
    <s v=""/>
    <s v=""/>
    <s v=""/>
    <s v=""/>
    <s v=""/>
    <s v=""/>
    <m/>
    <m/>
    <s v=""/>
    <s v=""/>
    <s v=""/>
    <m/>
    <n v="1.3083499999999999"/>
    <n v="1.3095300000000001"/>
    <n v="1.3080799999999999"/>
    <n v="1.30877"/>
    <m/>
    <s v="bull"/>
    <n v="0.93793103448266568"/>
    <n v="14.500000000001734"/>
    <n v="4.2000000000008697"/>
    <n v="0.28965517241381844"/>
    <m/>
    <n v="1.3087200000000001"/>
    <n v="1.3088500000000001"/>
    <n v="1.30775"/>
    <n v="1.3081799999999999"/>
    <m/>
    <s v="bear"/>
    <n v="0.61818181818177409"/>
    <n v="11.000000000001009"/>
    <n v="5.4000000000020698"/>
    <n v="0.49090909090923407"/>
    <m/>
    <n v="17.800000000001148"/>
    <s v="17-18.99"/>
    <n v="9.6000000000029395"/>
    <n v="0.37647058823536889"/>
    <s v="30-39.99%"/>
    <n v="1.3095300000000001"/>
    <n v="1.30775"/>
    <n v="13.600000000000279"/>
    <s v="12-14.99"/>
    <n v="7.8651685393272899E-2"/>
    <s v="0-9.99%"/>
    <n v="1.7799999999999156"/>
    <s v="170+%"/>
    <s v="Mixed"/>
    <n v="0.79999999999993032"/>
    <s v="70-79.99%"/>
    <x v="2"/>
    <x v="3"/>
    <n v="13.800000000001148"/>
    <n v="1.30497"/>
    <n v="1.5617977528088907"/>
    <n v="27.800000000000047"/>
    <n v="17.360000000001378"/>
    <n v="1.2"/>
    <n v="17.360000000001378"/>
    <n v="-24.300000000001148"/>
    <n v="1.3997695852534113"/>
    <m/>
    <m/>
    <s v=""/>
    <m/>
    <m/>
    <s v="sell stop"/>
    <n v="1.3099300000000003"/>
    <n v="1.3058639999999999"/>
    <n v="1.3074999999999999"/>
    <n v="3.1086419753081608E-2"/>
    <n v="1.2"/>
    <n v="17.360000000000543"/>
    <n v="-24.300000000003763"/>
  </r>
  <r>
    <s v="Szeptember 20"/>
    <x v="0"/>
    <x v="6"/>
    <x v="1"/>
    <x v="3"/>
    <n v="1.31206"/>
    <n v="1.3067200000000001"/>
    <n v="53.399999999999004"/>
    <s v="50-54.99"/>
    <n v="1.30731"/>
    <n v="1.30768"/>
    <n v="1.3047899999999999"/>
    <n v="1.30538"/>
    <s v="bear"/>
    <s v="bear"/>
    <s v="same"/>
    <n v="28.900000000000592"/>
    <s v="27-28.99"/>
    <n v="0.17977528089885164"/>
    <s v="15-19.99%"/>
    <n v="43.800000000000509"/>
    <s v="40-49.99"/>
    <n v="19.299999999999873"/>
    <n v="0.69430051813478122"/>
    <s v="60-69.99%"/>
    <n v="0.66782006920413417"/>
    <s v="60-69.99%"/>
    <n v="19.300000000002093"/>
    <s v="15-19.99"/>
    <n v="0.667820069204211"/>
    <s v="60-69.99%"/>
    <n v="12.888927335641187"/>
    <s v="10-19.99"/>
    <x v="0"/>
    <x v="1"/>
    <n v="24.900000000000592"/>
    <m/>
    <s v=""/>
    <s v=""/>
    <s v=""/>
    <s v=""/>
    <s v=""/>
    <s v=""/>
    <s v=""/>
    <m/>
    <m/>
    <s v=""/>
    <s v=""/>
    <s v=""/>
    <m/>
    <n v="1.30542"/>
    <n v="1.30568"/>
    <n v="1.30426"/>
    <n v="1.3045199999999999"/>
    <m/>
    <s v="bear"/>
    <n v="1"/>
    <n v="14.199999999999768"/>
    <n v="9.0000000000012292"/>
    <n v="0.63380281690150531"/>
    <m/>
    <n v="1.30457"/>
    <n v="1.3049299999999999"/>
    <n v="1.3036700000000001"/>
    <n v="1.3041799999999999"/>
    <m/>
    <s v="bear"/>
    <n v="1"/>
    <n v="12.599999999998168"/>
    <n v="3.9000000000011248"/>
    <n v="0.30952380952394382"/>
    <m/>
    <n v="20.099999999998452"/>
    <s v="19-20.99"/>
    <n v="12.900000000002354"/>
    <n v="0.48134328358221445"/>
    <s v="40-49.99%"/>
    <n v="1.30568"/>
    <n v="1.3036700000000001"/>
    <n v="30.499999999999972"/>
    <s v="20+"/>
    <n v="-0.19475655430714819"/>
    <b v="0"/>
    <n v="0.69550173010373839"/>
    <s v="60-69.99%"/>
    <s v="Continuation"/>
    <n v="1"/>
    <s v="90+%"/>
    <x v="2"/>
    <x v="3"/>
    <n v="16.099999999998452"/>
    <n v="1.3095300000000001"/>
    <n v="1.9154228855723523"/>
    <n v="38.500000000001307"/>
    <n v="16.099999999998452"/>
    <n v="1"/>
    <n v="16.099999999998452"/>
    <n v="-26.599999999998452"/>
    <n v="1.6521739130435409"/>
    <m/>
    <m/>
    <s v=""/>
    <m/>
    <m/>
    <s v="buy stop"/>
    <n v="1.30342"/>
    <n v="1.3076899999999998"/>
    <n v="1.3060800000000001"/>
    <n v="2.8398496240600361E-2"/>
    <n v="1"/>
    <n v="16.099999999996673"/>
    <n v="-26.600000000001067"/>
  </r>
  <r>
    <s v="Szeptember 20"/>
    <x v="0"/>
    <x v="6"/>
    <x v="1"/>
    <x v="1"/>
    <n v="1.3083100000000001"/>
    <n v="1.3065599999999999"/>
    <n v="17.500000000001403"/>
    <s v="20-"/>
    <n v="1.3084800000000001"/>
    <n v="1.31047"/>
    <n v="1.30847"/>
    <n v="1.3101700000000001"/>
    <s v="bull"/>
    <s v="bull"/>
    <s v="same"/>
    <n v="20.000000000000018"/>
    <s v="19-20.99"/>
    <n v="-9.1428571428528657E-2"/>
    <b v="0"/>
    <n v="19.100000000000783"/>
    <s v="10-19.99"/>
    <n v="16.899999999999693"/>
    <n v="1.1005917159763352"/>
    <s v="90+%"/>
    <n v="0.84499999999998388"/>
    <s v="80-99.99%"/>
    <n v="21.599999999999397"/>
    <s v="20+"/>
    <n v="1.079999999999969"/>
    <s v="90+%"/>
    <n v="18.251999999999143"/>
    <s v="10-19.99"/>
    <x v="0"/>
    <x v="0"/>
    <n v="-26.500000000000018"/>
    <m/>
    <s v=""/>
    <s v=""/>
    <s v=""/>
    <s v=""/>
    <s v=""/>
    <s v=""/>
    <s v=""/>
    <m/>
    <m/>
    <s v=""/>
    <s v=""/>
    <s v=""/>
    <m/>
    <n v="1.3101799999999999"/>
    <n v="1.31088"/>
    <n v="1.30911"/>
    <n v="1.3091600000000001"/>
    <m/>
    <s v="bear"/>
    <n v="1"/>
    <n v="17.700000000000493"/>
    <n v="10.199999999997988"/>
    <n v="0.57627118644054831"/>
    <m/>
    <n v="1.3091699999999999"/>
    <n v="1.31013"/>
    <n v="1.3082199999999999"/>
    <n v="1.3097799999999999"/>
    <m/>
    <s v="bull"/>
    <n v="0.95287958115175819"/>
    <n v="19.100000000000783"/>
    <n v="6.0999999999999943"/>
    <n v="0.31937172774867773"/>
    <m/>
    <n v="26.600000000001067"/>
    <s v="25-26.99"/>
    <n v="16.299999999997983"/>
    <n v="0.44293478260862545"/>
    <s v="40-49.99%"/>
    <n v="1.31088"/>
    <n v="1.3082199999999999"/>
    <n v="25.699999999999612"/>
    <s v="20+"/>
    <n v="5.1428571428650462E-2"/>
    <s v="0-9.99%"/>
    <n v="1.3300000000000523"/>
    <s v="130-139.99%"/>
    <s v="Mixed"/>
    <n v="0.97554347826083088"/>
    <s v="90+%"/>
    <x v="2"/>
    <x v="3"/>
    <n v="22.600000000001067"/>
    <n v="1.3028299999999999"/>
    <n v="2.026315789473605"/>
    <n v="53.900000000000063"/>
    <n v="25.260000000001178"/>
    <n v="1.1000000000000001"/>
    <n v="25.260000000001178"/>
    <n v="-33.100000000001067"/>
    <n v="1.3103721298495457"/>
    <m/>
    <m/>
    <s v=""/>
    <m/>
    <m/>
    <s v="sell stop"/>
    <n v="1.3112800000000002"/>
    <n v="1.3055439999999998"/>
    <n v="1.3079699999999999"/>
    <n v="2.2821752265858489E-2"/>
    <n v="1.1000000000000001"/>
    <n v="25.260000000001227"/>
    <n v="-33.100000000003682"/>
  </r>
  <r>
    <s v="Szeptember 20"/>
    <x v="0"/>
    <x v="6"/>
    <x v="1"/>
    <x v="2"/>
    <n v="1.3083100000000001"/>
    <n v="1.3033600000000001"/>
    <n v="49.500000000000099"/>
    <s v="45-49.99"/>
    <n v="1.3084800000000001"/>
    <n v="1.31047"/>
    <n v="1.30847"/>
    <n v="1.3101700000000001"/>
    <s v="bull"/>
    <s v="bull"/>
    <s v="same"/>
    <n v="20.000000000000018"/>
    <s v="19-20.99"/>
    <n v="-3.2323232323219729E-2"/>
    <b v="0"/>
    <n v="51.099999999999483"/>
    <s v="50-59.99"/>
    <n v="16.899999999999693"/>
    <n v="1.1005917159763352"/>
    <s v="90+%"/>
    <n v="0.84499999999998388"/>
    <s v="80-99.99%"/>
    <n v="21.599999999999397"/>
    <s v="20+"/>
    <n v="1.079999999999969"/>
    <s v="90+%"/>
    <n v="18.251999999999143"/>
    <s v="10-19.99"/>
    <x v="0"/>
    <x v="0"/>
    <n v="-26.500000000000018"/>
    <m/>
    <s v=""/>
    <s v=""/>
    <s v=""/>
    <s v=""/>
    <s v=""/>
    <s v=""/>
    <s v=""/>
    <m/>
    <m/>
    <s v=""/>
    <s v=""/>
    <s v=""/>
    <m/>
    <n v="1.3101799999999999"/>
    <n v="1.31088"/>
    <n v="1.30911"/>
    <n v="1.3091600000000001"/>
    <m/>
    <s v="bear"/>
    <n v="1"/>
    <n v="17.700000000000493"/>
    <n v="10.199999999997988"/>
    <n v="0.57627118644054831"/>
    <m/>
    <n v="1.3091699999999999"/>
    <n v="1.31013"/>
    <n v="1.3082199999999999"/>
    <n v="1.3097799999999999"/>
    <m/>
    <s v="bull"/>
    <n v="0.95287958115175819"/>
    <n v="19.100000000000783"/>
    <n v="6.0999999999999943"/>
    <n v="0.31937172774867773"/>
    <m/>
    <n v="26.600000000001067"/>
    <s v="25-26.99"/>
    <n v="16.299999999997983"/>
    <n v="0.44293478260862545"/>
    <s v="40-49.99%"/>
    <n v="1.31088"/>
    <n v="1.3082199999999999"/>
    <n v="25.699999999999612"/>
    <s v="20+"/>
    <n v="1.8181818181847543E-2"/>
    <s v="0-9.99%"/>
    <n v="1.3300000000000523"/>
    <s v="130-139.99%"/>
    <s v="Mixed"/>
    <n v="0.97554347826083088"/>
    <s v="90+%"/>
    <x v="2"/>
    <x v="3"/>
    <n v="22.600000000001067"/>
    <n v="1.3028299999999999"/>
    <n v="2.026315789473605"/>
    <n v="53.900000000000063"/>
    <n v="25.260000000001178"/>
    <n v="1.1000000000000001"/>
    <n v="25.260000000001178"/>
    <n v="-33.100000000001067"/>
    <n v="1.3103721298495457"/>
    <m/>
    <m/>
    <s v=""/>
    <m/>
    <m/>
    <s v="sell stop"/>
    <n v="1.3112800000000002"/>
    <n v="1.3055439999999998"/>
    <n v="1.3079699999999999"/>
    <n v="2.2821752265858489E-2"/>
    <n v="1.1000000000000001"/>
    <n v="25.260000000001227"/>
    <n v="-33.100000000003682"/>
  </r>
  <r>
    <s v="Szeptember 17"/>
    <x v="0"/>
    <x v="6"/>
    <x v="2"/>
    <x v="0"/>
    <n v="1.30952"/>
    <n v="1.3038400000000001"/>
    <n v="56.799999999999073"/>
    <s v="55-59.99"/>
    <n v="1.30524"/>
    <n v="1.3053600000000001"/>
    <n v="1.3018700000000001"/>
    <n v="1.30453"/>
    <s v="bear"/>
    <s v="bear"/>
    <s v="same"/>
    <n v="34.899999999999935"/>
    <s v="29+"/>
    <n v="0.26760563380281532"/>
    <s v="20-29.99%"/>
    <n v="41.599999999999412"/>
    <s v="40-49.99"/>
    <n v="7.0999999999998842"/>
    <n v="0"/>
    <s v="0-9.99%"/>
    <n v="0.20343839541546985"/>
    <s v="20-29.99%"/>
    <n v="19.700000000000273"/>
    <s v="15-19.99"/>
    <n v="0.56446991404012348"/>
    <s v="50-59.99%"/>
    <n v="4.0077363896848111"/>
    <s v="4-4.99"/>
    <x v="0"/>
    <x v="1"/>
    <n v="30.899999999999935"/>
    <m/>
    <s v=""/>
    <s v=""/>
    <s v=""/>
    <s v=""/>
    <s v=""/>
    <s v=""/>
    <s v=""/>
    <m/>
    <m/>
    <s v=""/>
    <s v=""/>
    <s v=""/>
    <m/>
    <n v="1.3045500000000001"/>
    <n v="1.3050200000000001"/>
    <n v="1.30396"/>
    <n v="1.30457"/>
    <m/>
    <s v="bull"/>
    <n v="0"/>
    <n v="10.600000000000609"/>
    <n v="0.19999999999908979"/>
    <n v="1.8867924528214935E-2"/>
    <m/>
    <n v="1.3045599999999999"/>
    <n v="1.3052299999999999"/>
    <n v="1.30402"/>
    <n v="1.3050200000000001"/>
    <m/>
    <s v="bull"/>
    <n v="0"/>
    <n v="12.099999999999334"/>
    <n v="4.6000000000012697"/>
    <n v="0.3801652892563242"/>
    <m/>
    <n v="12.699999999998823"/>
    <s v="12-14.99"/>
    <n v="4.8000000000003595"/>
    <n v="0.21145374449340845"/>
    <s v="20-29.99%"/>
    <n v="1.3052299999999999"/>
    <n v="1.30396"/>
    <n v="0"/>
    <s v="20+"/>
    <n v="0.22359154929575759"/>
    <s v="20-29.99%"/>
    <n v="0.36389684813750278"/>
    <s v="30-39.99%"/>
    <s v="Reversal"/>
    <n v="0"/>
    <s v="0-9.99%"/>
    <x v="0"/>
    <x v="0"/>
    <n v="-19.19999999999882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17"/>
    <x v="0"/>
    <x v="6"/>
    <x v="2"/>
    <x v="3"/>
    <n v="1.31586"/>
    <n v="1.30568"/>
    <n v="101.80000000000078"/>
    <s v="100-119.99"/>
    <n v="1.3061199999999999"/>
    <n v="1.3066599999999999"/>
    <n v="1.30454"/>
    <n v="1.3059700000000001"/>
    <s v="bear"/>
    <s v="bear"/>
    <s v="same"/>
    <n v="21.199999999998997"/>
    <s v="21-22.99"/>
    <n v="9.6267190569741978E-2"/>
    <s v="0-9.99%"/>
    <n v="92.000000000000966"/>
    <s v="90+"/>
    <n v="1.4999999999987246"/>
    <n v="0"/>
    <s v="0-9.99%"/>
    <n v="7.0754716981075258E-2"/>
    <s v="0-9.99%"/>
    <n v="11.399999999999189"/>
    <s v="10-11.99"/>
    <n v="0.53773584905659089"/>
    <s v="50-59.99%"/>
    <n v="0.80660377358420055"/>
    <s v="0-0.99"/>
    <x v="0"/>
    <x v="0"/>
    <n v="-27.699999999998997"/>
    <m/>
    <s v=""/>
    <s v=""/>
    <s v=""/>
    <s v=""/>
    <s v=""/>
    <s v=""/>
    <s v=""/>
    <m/>
    <m/>
    <s v=""/>
    <s v=""/>
    <s v=""/>
    <m/>
    <n v="1.30589"/>
    <n v="1.3077300000000001"/>
    <n v="1.30518"/>
    <n v="1.3073399999999999"/>
    <m/>
    <s v="bull"/>
    <n v="0.1960784313725234"/>
    <n v="25.500000000000522"/>
    <n v="14.499999999999513"/>
    <n v="0.56862745098036138"/>
    <m/>
    <n v="1.30749"/>
    <n v="1.3086800000000001"/>
    <n v="1.3065899999999999"/>
    <n v="1.30782"/>
    <m/>
    <s v="bull"/>
    <n v="0"/>
    <n v="20.900000000001473"/>
    <n v="3.2999999999994145"/>
    <n v="0.15789473684206612"/>
    <m/>
    <n v="35.000000000000583"/>
    <s v="29+"/>
    <n v="17.799999999998928"/>
    <n v="0.3836206896551328"/>
    <s v="30-39.99%"/>
    <n v="1.3086800000000001"/>
    <n v="1.30518"/>
    <n v="4.9999999999994493"/>
    <s v="2.5-4.99"/>
    <n v="0.29469548133596174"/>
    <s v="20-29.99%"/>
    <n v="1.6509433962265208"/>
    <s v="160-169.99%"/>
    <s v="Reversal"/>
    <n v="0.10775862068963867"/>
    <s v="10-19.99%"/>
    <x v="0"/>
    <x v="0"/>
    <n v="-41.50000000000058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17"/>
    <x v="0"/>
    <x v="6"/>
    <x v="2"/>
    <x v="1"/>
    <n v="1.31457"/>
    <n v="1.3088200000000001"/>
    <n v="57.499999999999218"/>
    <s v="55-59.99"/>
    <n v="1.3140700000000001"/>
    <n v="1.31586"/>
    <n v="1.3138300000000001"/>
    <n v="1.3147899999999999"/>
    <s v="bull"/>
    <s v="bull"/>
    <s v="same"/>
    <n v="20.299999999999763"/>
    <s v="19-20.99"/>
    <n v="0.12869565217390835"/>
    <s v="10-14.99%"/>
    <n v="50.099999999999589"/>
    <s v="50-59.99"/>
    <n v="7.1999999999983189"/>
    <n v="0.30555555555546987"/>
    <s v="30-39.99%"/>
    <n v="0.35467980295558638"/>
    <s v="30-39.99%"/>
    <n v="12.900000000000134"/>
    <s v="12-14.99"/>
    <n v="0.63546798029558049"/>
    <s v="60-69.99%"/>
    <n v="4.5753694581271116"/>
    <s v="4-4.99"/>
    <x v="1"/>
    <x v="1"/>
    <n v="16.299999999999763"/>
    <n v="1.3018700000000001"/>
    <n v="5.8916256157636013"/>
    <n v="119.59999999999971"/>
    <n v="16.299999999999763"/>
    <n v="1"/>
    <n v="16.299999999999763"/>
    <n v="-26.799999999999763"/>
    <n v="1.6441717791411137"/>
    <n v="1.3156600000000001"/>
    <m/>
    <n v="0.90147783251232494"/>
    <s v="win"/>
    <n v="16.299999999998928"/>
    <m/>
    <n v="1.31484"/>
    <n v="1.31532"/>
    <n v="1.31385"/>
    <n v="1.3141099999999999"/>
    <m/>
    <s v="bear"/>
    <n v="0.51020408163264386"/>
    <n v="14.700000000000824"/>
    <n v="7.3000000000011944"/>
    <n v="0.49659863945583577"/>
    <m/>
    <n v="1.3141499999999999"/>
    <n v="1.31437"/>
    <n v="1.3131600000000001"/>
    <n v="1.31393"/>
    <m/>
    <s v="bear"/>
    <n v="0"/>
    <n v="12.099999999999334"/>
    <n v="2.1999999999988695"/>
    <n v="0.18181818181809842"/>
    <m/>
    <n v="21.599999999999397"/>
    <s v="21-22.99"/>
    <n v="9.5000000000000639"/>
    <n v="0.35447761194029881"/>
    <s v="30-39.99%"/>
    <n v="1.31532"/>
    <n v="1.3131600000000001"/>
    <n v="7.5000000000002842"/>
    <s v="5-9.99"/>
    <n v="0.24521739130433573"/>
    <s v="20-29.99%"/>
    <n v="1.0640394088669778"/>
    <s v="100-109.99%"/>
    <s v="Reversal"/>
    <n v="0.27985074626866574"/>
    <s v="20-29.99%"/>
    <x v="1"/>
    <x v="3"/>
    <s v=""/>
    <m/>
    <s v=""/>
    <s v=""/>
    <s v=""/>
    <s v=""/>
    <s v=""/>
    <s v=""/>
    <s v=""/>
    <m/>
    <m/>
    <s v=""/>
    <m/>
    <m/>
    <s v="sell stop"/>
    <n v="1.3162600000000002"/>
    <n v="1.3120500000000002"/>
    <n v="1.31358"/>
    <n v="2.8186567164176606E-2"/>
    <n v="1"/>
    <n v="16.299999999998928"/>
    <n v="-26.800000000002377"/>
  </r>
  <r>
    <s v="Szeptember 17"/>
    <x v="0"/>
    <x v="6"/>
    <x v="2"/>
    <x v="2"/>
    <n v="1.31457"/>
    <n v="1.30599"/>
    <n v="85.800000000000324"/>
    <s v="85-89.99"/>
    <n v="1.3140700000000001"/>
    <n v="1.31586"/>
    <n v="1.3138300000000001"/>
    <n v="1.3147899999999999"/>
    <s v="bull"/>
    <s v="bull"/>
    <s v="same"/>
    <n v="20.299999999999763"/>
    <s v="19-20.99"/>
    <n v="8.6247086247081592E-2"/>
    <s v="0-9.99%"/>
    <n v="78.400000000000688"/>
    <s v="70-79.99"/>
    <n v="7.1999999999983189"/>
    <n v="0.30555555555546987"/>
    <s v="30-39.99%"/>
    <n v="0.35467980295558638"/>
    <s v="30-39.99%"/>
    <n v="12.900000000000134"/>
    <s v="12-14.99"/>
    <n v="0.63546798029558049"/>
    <s v="60-69.99%"/>
    <n v="4.5753694581271116"/>
    <s v="4-4.99"/>
    <x v="1"/>
    <x v="1"/>
    <n v="16.299999999999763"/>
    <n v="1.3018700000000001"/>
    <n v="5.8916256157636013"/>
    <n v="119.59999999999971"/>
    <n v="16.299999999999763"/>
    <n v="1"/>
    <n v="16.299999999999763"/>
    <n v="-26.799999999999763"/>
    <n v="1.6441717791411137"/>
    <n v="1.3156600000000001"/>
    <m/>
    <n v="0.90147783251232494"/>
    <s v="win"/>
    <n v="16.299999999998928"/>
    <m/>
    <n v="1.31484"/>
    <n v="1.31532"/>
    <n v="1.31385"/>
    <n v="1.3141099999999999"/>
    <m/>
    <s v="bear"/>
    <n v="0.51020408163264386"/>
    <n v="14.700000000000824"/>
    <n v="7.3000000000011944"/>
    <n v="0.49659863945583577"/>
    <m/>
    <n v="1.3141499999999999"/>
    <n v="1.31437"/>
    <n v="1.3131600000000001"/>
    <n v="1.31393"/>
    <m/>
    <s v="bear"/>
    <n v="0"/>
    <n v="12.099999999999334"/>
    <n v="2.1999999999988695"/>
    <n v="0.18181818181809842"/>
    <m/>
    <n v="21.599999999999397"/>
    <s v="21-22.99"/>
    <n v="9.5000000000000639"/>
    <n v="0.35447761194029881"/>
    <s v="30-39.99%"/>
    <n v="1.31532"/>
    <n v="1.3131600000000001"/>
    <n v="7.5000000000002842"/>
    <s v="5-9.99"/>
    <n v="0.16433566433565339"/>
    <s v="10-19.99%"/>
    <n v="1.0640394088669778"/>
    <s v="100-109.99%"/>
    <s v="Reversal"/>
    <n v="0.27985074626866574"/>
    <s v="20-29.99%"/>
    <x v="1"/>
    <x v="3"/>
    <s v=""/>
    <m/>
    <s v=""/>
    <s v=""/>
    <s v=""/>
    <s v=""/>
    <s v=""/>
    <s v=""/>
    <s v=""/>
    <m/>
    <m/>
    <s v=""/>
    <m/>
    <m/>
    <s v="sell stop"/>
    <n v="1.3162600000000002"/>
    <n v="1.3120500000000002"/>
    <n v="1.31358"/>
    <n v="2.8186567164176606E-2"/>
    <n v="1"/>
    <n v="16.299999999998928"/>
    <n v="-26.800000000002377"/>
  </r>
  <r>
    <s v="Szeptember 17"/>
    <x v="0"/>
    <x v="6"/>
    <x v="2"/>
    <x v="1"/>
    <n v="1.31457"/>
    <n v="1.3088200000000001"/>
    <n v="57.499999999999218"/>
    <s v="55-59.99"/>
    <n v="1.3096300000000001"/>
    <n v="1.3097399999999999"/>
    <n v="1.3077300000000001"/>
    <n v="1.30925"/>
    <s v="bear"/>
    <s v="bear"/>
    <s v="same"/>
    <n v="20.099999999998452"/>
    <s v="19-20.99"/>
    <n v="0.15999999999996911"/>
    <s v="15-19.99%"/>
    <n v="48.30000000000112"/>
    <s v="40-49.99"/>
    <n v="3.8000000000004697"/>
    <n v="0"/>
    <s v="0-9.99%"/>
    <n v="0.18905472636819712"/>
    <s v="10-19.99%"/>
    <n v="10.900000000000354"/>
    <s v="10-11.99"/>
    <n v="0.54228855721398972"/>
    <s v="50-59.99%"/>
    <n v="2.0606965174134153"/>
    <s v="2-2.99"/>
    <x v="1"/>
    <x v="0"/>
    <n v="-26.599999999998452"/>
    <m/>
    <s v=""/>
    <n v="-20.099999999998452"/>
    <n v="-26.599999999998452"/>
    <n v="1"/>
    <n v="16.099999999998452"/>
    <n v="-26.599999999998452"/>
    <n v="1.6521739130435409"/>
    <m/>
    <m/>
    <s v=""/>
    <s v="lose"/>
    <n v="-26.600000000001067"/>
    <m/>
    <n v="1.3092600000000001"/>
    <n v="1.3101799999999999"/>
    <n v="1.30898"/>
    <n v="1.3092699999999999"/>
    <m/>
    <s v="bull"/>
    <n v="0"/>
    <n v="11.999999999998678"/>
    <n v="9.9999999998434674E-2"/>
    <n v="8.3333333332038066E-3"/>
    <m/>
    <n v="1.30928"/>
    <n v="1.31003"/>
    <n v="1.3081799999999999"/>
    <n v="1.30986"/>
    <m/>
    <s v="bull"/>
    <n v="0.34594594594602768"/>
    <n v="18.500000000001293"/>
    <n v="5.8000000000002494"/>
    <n v="0.31351351351350509"/>
    <m/>
    <n v="20.000000000000018"/>
    <s v="19-20.99"/>
    <n v="5.8999999999986841"/>
    <n v="0.19344262295077672"/>
    <s v="10-19.99%"/>
    <n v="1.3101799999999999"/>
    <n v="1.3081799999999999"/>
    <n v="6.4000000000019597"/>
    <s v="5-9.99"/>
    <n v="0.23652173913040422"/>
    <s v="20-29.99%"/>
    <n v="0.99502487562196806"/>
    <s v="90-99.99%"/>
    <s v="Reversal"/>
    <n v="0.20983606557383494"/>
    <s v="20-29.99%"/>
    <x v="1"/>
    <x v="1"/>
    <s v=""/>
    <m/>
    <s v=""/>
    <s v=""/>
    <s v=""/>
    <s v=""/>
    <s v=""/>
    <s v=""/>
    <s v=""/>
    <m/>
    <m/>
    <s v=""/>
    <m/>
    <m/>
    <s v="buy stop"/>
    <n v="1.30748"/>
    <n v="1.3117499999999997"/>
    <n v="1.3101400000000001"/>
    <n v="2.8398496240600361E-2"/>
    <n v="1"/>
    <n v="16.099999999996673"/>
    <n v="-26.600000000001067"/>
  </r>
  <r>
    <s v="Szeptember 17"/>
    <x v="0"/>
    <x v="6"/>
    <x v="2"/>
    <x v="2"/>
    <n v="1.31457"/>
    <n v="1.30599"/>
    <n v="85.800000000000324"/>
    <s v="85-89.99"/>
    <n v="1.3090200000000001"/>
    <n v="1.3090200000000001"/>
    <n v="1.30568"/>
    <n v="1.3061700000000001"/>
    <s v="bear"/>
    <s v="bear"/>
    <s v="same"/>
    <n v="33.400000000001207"/>
    <s v="29+"/>
    <n v="0.35314685314686212"/>
    <s v="30-39.99%"/>
    <n v="55.499999999999446"/>
    <s v="50-59.99"/>
    <n v="28.500000000000192"/>
    <n v="0"/>
    <s v="0-9.99%"/>
    <n v="0.85329341317362761"/>
    <s v="80-99.99%"/>
    <n v="3.1000000000003247"/>
    <s v="2.5-4.99"/>
    <n v="9.2814371257491396E-2"/>
    <s v="0-9.99%"/>
    <n v="2.6452095808385225"/>
    <s v="2-2.99"/>
    <x v="0"/>
    <x v="0"/>
    <n v="-39.900000000001207"/>
    <m/>
    <s v=""/>
    <s v=""/>
    <s v=""/>
    <s v=""/>
    <s v=""/>
    <s v=""/>
    <s v=""/>
    <m/>
    <m/>
    <s v=""/>
    <s v=""/>
    <s v=""/>
    <m/>
    <n v="1.3061199999999999"/>
    <n v="1.3066599999999999"/>
    <n v="1.30454"/>
    <n v="1.3059700000000001"/>
    <m/>
    <s v="bear"/>
    <n v="0.68396226415095274"/>
    <n v="21.199999999998997"/>
    <n v="1.4999999999987246"/>
    <n v="7.0754716981075258E-2"/>
    <m/>
    <n v="1.30589"/>
    <n v="1.3077300000000001"/>
    <n v="1.30518"/>
    <n v="1.3073399999999999"/>
    <m/>
    <s v="bull"/>
    <n v="0.31764705882351407"/>
    <n v="25.500000000000522"/>
    <n v="14.499999999999513"/>
    <n v="0.56862745098036138"/>
    <m/>
    <n v="31.900000000000261"/>
    <s v="29+"/>
    <n v="15.999999999998238"/>
    <n v="0.34261241970017992"/>
    <s v="30-39.99%"/>
    <n v="1.3077300000000001"/>
    <n v="1.30454"/>
    <n v="14.499999999999513"/>
    <s v="12-14.99"/>
    <n v="0.20279720279721075"/>
    <s v="20-29.99%"/>
    <n v="0.95508982035925472"/>
    <s v="90-99.99%"/>
    <s v="Mixed"/>
    <n v="0.48394004282654213"/>
    <s v="40-49.99%"/>
    <x v="0"/>
    <x v="0"/>
    <n v="-38.40000000000026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16"/>
    <x v="0"/>
    <x v="6"/>
    <x v="3"/>
    <x v="0"/>
    <n v="1.30968"/>
    <n v="1.3048299999999999"/>
    <n v="48.500000000000213"/>
    <s v="45-49.99"/>
    <n v="1.30657"/>
    <n v="1.3105800000000001"/>
    <n v="1.3058700000000001"/>
    <n v="1.31016"/>
    <s v="bull"/>
    <s v="bull"/>
    <s v="same"/>
    <n v="47.099999999999923"/>
    <s v="29+"/>
    <n v="0.78556701030924792"/>
    <s v="70-79.99%"/>
    <n v="10.400000000001519"/>
    <s v="10-19.99"/>
    <n v="35.899999999999821"/>
    <n v="0.13370473537605526"/>
    <s v="10-19.99%"/>
    <n v="0.76220806794054941"/>
    <s v="70-79.99%"/>
    <n v="9.0000000000012292"/>
    <s v="5-9.99"/>
    <n v="0.19108280254779711"/>
    <s v="10-19.99%"/>
    <n v="6.8598726114658817"/>
    <s v="6-6.99"/>
    <x v="1"/>
    <x v="2"/>
    <s v=""/>
    <m/>
    <s v=""/>
    <s v=""/>
    <s v=""/>
    <n v="1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109800000000003"/>
    <n v="1.3014100000000002"/>
    <n v="1.30562"/>
    <n v="1.4093283582088886E-2"/>
    <n v="1"/>
    <n v="43.099999999999085"/>
    <n v="-53.600000000002538"/>
  </r>
  <r>
    <s v="Szeptember 15"/>
    <x v="0"/>
    <x v="6"/>
    <x v="4"/>
    <x v="0"/>
    <n v="1.3015300000000001"/>
    <n v="1.29687"/>
    <n v="46.600000000001089"/>
    <s v="45-49.99"/>
    <n v="1.2992600000000001"/>
    <n v="1.30257"/>
    <n v="1.2992600000000001"/>
    <n v="1.30087"/>
    <s v="bull"/>
    <s v="bull"/>
    <s v="same"/>
    <n v="33.099999999999241"/>
    <s v="29+"/>
    <n v="0.48712446351930067"/>
    <s v="40-49.99%"/>
    <n v="23.900000000001146"/>
    <s v="20-29.99"/>
    <n v="16.099999999998893"/>
    <n v="0"/>
    <s v="0-9.99%"/>
    <n v="0.48640483383683569"/>
    <s v="40-49.99%"/>
    <n v="10.399999999999299"/>
    <s v="10-11.99"/>
    <n v="0.31419939577037875"/>
    <s v="30-39.99%"/>
    <n v="5.0586102719027499"/>
    <s v="5-5.99"/>
    <x v="0"/>
    <x v="0"/>
    <n v="-39.599999999999241"/>
    <m/>
    <s v=""/>
    <s v=""/>
    <s v=""/>
    <s v=""/>
    <s v=""/>
    <s v=""/>
    <s v=""/>
    <m/>
    <m/>
    <s v=""/>
    <s v=""/>
    <s v=""/>
    <m/>
    <n v="1.3009500000000001"/>
    <n v="1.30277"/>
    <n v="1.3009500000000001"/>
    <n v="1.3022499999999999"/>
    <m/>
    <s v="bull"/>
    <n v="0.68131868131865581"/>
    <n v="18.199999999999328"/>
    <n v="12.999999999998568"/>
    <n v="0.71428571428566201"/>
    <m/>
    <n v="1.30227"/>
    <n v="1.30307"/>
    <n v="1.3012600000000001"/>
    <n v="1.30267"/>
    <m/>
    <s v="bull"/>
    <n v="0.85082872928176123"/>
    <n v="18.099999999998673"/>
    <n v="3.9999999999995595"/>
    <n v="0.22099447513811341"/>
    <m/>
    <n v="21.199999999998997"/>
    <s v="21-22.99"/>
    <n v="16.999999999998128"/>
    <n v="0.46831955922862434"/>
    <s v="40-49.99%"/>
    <n v="1.30307"/>
    <n v="1.3009500000000001"/>
    <n v="15.399999999998748"/>
    <s v="15-19.99"/>
    <n v="0.12446351931330717"/>
    <s v="10-19.99%"/>
    <n v="0.64048338368578495"/>
    <s v="60-69.99%"/>
    <s v="Continuation"/>
    <n v="0.76584022038565736"/>
    <s v="70-79.99%"/>
    <x v="0"/>
    <x v="3"/>
    <n v="17.19999999999899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15"/>
    <x v="0"/>
    <x v="6"/>
    <x v="4"/>
    <x v="3"/>
    <n v="1.30125"/>
    <n v="1.29586"/>
    <n v="53.900000000000063"/>
    <s v="50-54.99"/>
    <n v="1.2992699999999999"/>
    <n v="1.3015300000000001"/>
    <n v="1.2984800000000001"/>
    <n v="1.2995399999999999"/>
    <s v="bull"/>
    <s v="bull"/>
    <s v="same"/>
    <n v="30.499999999999972"/>
    <s v="29+"/>
    <n v="0.51391465677178771"/>
    <s v="50-59.99%"/>
    <n v="26.200000000000671"/>
    <s v="20-29.99"/>
    <n v="2.6999999999999247"/>
    <n v="0"/>
    <s v="0-9.99%"/>
    <n v="8.8524590163932035E-2"/>
    <s v="0-9.99%"/>
    <n v="2.8000000000005798"/>
    <s v="2.5-4.99"/>
    <n v="9.1803278688543682E-2"/>
    <s v="0-9.99%"/>
    <n v="0.24786885245906101"/>
    <s v="0-0.99"/>
    <x v="0"/>
    <x v="0"/>
    <n v="-36.999999999999972"/>
    <m/>
    <s v=""/>
    <s v=""/>
    <s v=""/>
    <s v=""/>
    <s v=""/>
    <s v=""/>
    <s v=""/>
    <m/>
    <m/>
    <s v=""/>
    <s v=""/>
    <s v=""/>
    <m/>
    <n v="1.3009500000000001"/>
    <n v="1.30277"/>
    <n v="1.3009500000000001"/>
    <n v="1.3022499999999999"/>
    <m/>
    <s v="bull"/>
    <n v="0.83516483516484719"/>
    <n v="18.199999999999328"/>
    <n v="12.999999999998568"/>
    <n v="0.71428571428566201"/>
    <m/>
    <n v="1.30227"/>
    <n v="1.30307"/>
    <n v="1.3012600000000001"/>
    <n v="1.30267"/>
    <m/>
    <s v="bull"/>
    <n v="1"/>
    <n v="18.099999999998673"/>
    <n v="3.9999999999995595"/>
    <n v="0.22099447513811341"/>
    <m/>
    <n v="21.199999999998997"/>
    <s v="21-22.99"/>
    <n v="16.999999999998128"/>
    <n v="0.46831955922862434"/>
    <s v="40-49.99%"/>
    <n v="1.30307"/>
    <n v="1.3009500000000001"/>
    <n v="18.199999999999328"/>
    <s v="15-19.99"/>
    <n v="5.5658627087192318E-2"/>
    <s v="0-9.99%"/>
    <n v="0.69508196721308257"/>
    <s v="60-69.99%"/>
    <s v="Continuation"/>
    <n v="0.91735537190083105"/>
    <s v="90+%"/>
    <x v="2"/>
    <x v="1"/>
    <s v=""/>
    <m/>
    <s v=""/>
    <s v=""/>
    <s v=""/>
    <n v="1"/>
    <n v="17.199999999998997"/>
    <n v="-27.699999999998997"/>
    <n v="1.6104651162791053"/>
    <m/>
    <m/>
    <s v=""/>
    <m/>
    <m/>
    <s v="sell stop"/>
    <n v="1.3034700000000001"/>
    <n v="1.2990800000000002"/>
    <n v="1.3007"/>
    <n v="2.7270758122742093E-2"/>
    <n v="1"/>
    <n v="17.199999999998163"/>
    <n v="-27.700000000001612"/>
  </r>
  <r>
    <s v="Szeptember 15"/>
    <x v="0"/>
    <x v="6"/>
    <x v="4"/>
    <x v="1"/>
    <n v="1.29969"/>
    <n v="1.2954600000000001"/>
    <n v="42.299999999999557"/>
    <s v="40-44.99"/>
    <n v="1.2983800000000001"/>
    <n v="1.3005"/>
    <n v="1.2980700000000001"/>
    <n v="1.2997799999999999"/>
    <s v="bull"/>
    <s v="bull"/>
    <s v="same"/>
    <n v="24.299999999999322"/>
    <s v="23-24.99"/>
    <n v="0.38297872340424866"/>
    <s v="30-39.99%"/>
    <n v="26.100000000000009"/>
    <s v="20-29.99"/>
    <n v="13.999999999998458"/>
    <n v="6.4285714285666706E-2"/>
    <s v="0-9.99%"/>
    <n v="0.57613168724275099"/>
    <s v="50-59.99%"/>
    <n v="8.099999999999774"/>
    <s v="5-9.99"/>
    <n v="0.33333333333333331"/>
    <s v="30-39.99%"/>
    <n v="4.6666666666661527"/>
    <s v="4-4.99"/>
    <x v="1"/>
    <x v="0"/>
    <n v="-30.799999999999322"/>
    <m/>
    <s v=""/>
    <n v="-24.299999999999322"/>
    <n v="-30.799999999999322"/>
    <n v="1"/>
    <n v="20.299999999999322"/>
    <n v="-30.799999999999322"/>
    <n v="1.5172413793103621"/>
    <m/>
    <m/>
    <s v=""/>
    <s v="lose"/>
    <n v="-30.800000000001937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009000000000002"/>
    <n v="1.2958900000000002"/>
    <n v="1.29782"/>
    <n v="2.4525974025972487E-2"/>
    <n v="1"/>
    <n v="20.299999999998487"/>
    <n v="-30.800000000001937"/>
  </r>
  <r>
    <s v="Szeptember 14"/>
    <x v="0"/>
    <x v="6"/>
    <x v="0"/>
    <x v="1"/>
    <n v="1.2889699999999999"/>
    <n v="1.28647"/>
    <n v="24.999999999999467"/>
    <s v="20-24.99"/>
    <n v="1.2877700000000001"/>
    <n v="1.2902899999999999"/>
    <n v="1.28766"/>
    <n v="1.2894300000000001"/>
    <s v="bull"/>
    <s v="bull"/>
    <s v="same"/>
    <n v="26.299999999999102"/>
    <s v="25-26.99"/>
    <n v="0.52399999999998015"/>
    <s v="50-59.99%"/>
    <n v="11.900000000000244"/>
    <s v="10-19.99"/>
    <n v="16.599999999999948"/>
    <n v="0.27710843373501709"/>
    <s v="20-29.99%"/>
    <n v="0.63117870722435421"/>
    <s v="60-69.99%"/>
    <n v="13.199999999999878"/>
    <s v="12-14.99"/>
    <n v="0.50190114068442315"/>
    <s v="50-59.99%"/>
    <n v="8.3315589353613984"/>
    <s v="8-8.99"/>
    <x v="0"/>
    <x v="1"/>
    <n v="22.299999999999102"/>
    <m/>
    <s v=""/>
    <s v=""/>
    <s v=""/>
    <s v=""/>
    <s v=""/>
    <s v=""/>
    <s v=""/>
    <m/>
    <m/>
    <s v=""/>
    <s v=""/>
    <s v=""/>
    <m/>
    <n v="1.2893600000000001"/>
    <n v="1.29057"/>
    <n v="1.2889200000000001"/>
    <n v="1.2905199999999999"/>
    <m/>
    <s v="bull"/>
    <n v="0.969696969697039"/>
    <n v="16.499999999999293"/>
    <n v="11.599999999998278"/>
    <n v="0.70303030303022884"/>
    <m/>
    <n v="1.29053"/>
    <n v="1.2909600000000001"/>
    <n v="1.28948"/>
    <n v="1.28986"/>
    <m/>
    <s v="bear"/>
    <n v="1"/>
    <n v="14.800000000001479"/>
    <n v="6.6999999999994841"/>
    <n v="0.45270270270262264"/>
    <m/>
    <n v="20.400000000000418"/>
    <s v="19-20.99"/>
    <n v="18.299999999997763"/>
    <n v="0.58466453674112817"/>
    <s v="50-59.99%"/>
    <n v="1.2909600000000001"/>
    <n v="1.2889200000000001"/>
    <n v="19.900000000001583"/>
    <s v="15-19.99"/>
    <n v="1.9999999999953815E-2"/>
    <s v="0-9.99%"/>
    <n v="0.77566539923958611"/>
    <s v="70-79.99%"/>
    <s v="Mixed"/>
    <n v="0.98402555910546896"/>
    <s v="90+%"/>
    <x v="2"/>
    <x v="3"/>
    <n v="16.400000000000418"/>
    <n v="1.28287"/>
    <n v="2.9656862745097974"/>
    <n v="60.500000000001108"/>
    <n v="16.400000000000418"/>
    <n v="1"/>
    <n v="16.400000000000418"/>
    <n v="-26.900000000000418"/>
    <n v="1.6402439024390081"/>
    <m/>
    <m/>
    <s v=""/>
    <m/>
    <m/>
    <s v="sell stop"/>
    <n v="1.2913600000000003"/>
    <n v="1.2871300000000001"/>
    <n v="1.28867"/>
    <n v="2.8081784386613934E-2"/>
    <n v="1"/>
    <n v="16.399999999999583"/>
    <n v="-26.900000000003033"/>
  </r>
  <r>
    <s v="Szeptember 14"/>
    <x v="0"/>
    <x v="6"/>
    <x v="0"/>
    <x v="1"/>
    <n v="1.2889699999999999"/>
    <n v="1.28647"/>
    <n v="24.999999999999467"/>
    <s v="20-24.99"/>
    <n v="1.2873699999999999"/>
    <n v="1.2881100000000001"/>
    <n v="1.2854699999999999"/>
    <n v="1.28609"/>
    <s v="bear"/>
    <s v="bear"/>
    <s v="same"/>
    <n v="26.400000000001977"/>
    <s v="25-26.99"/>
    <n v="0.65600000000004832"/>
    <s v="60-69.99%"/>
    <n v="8.5999999999986088"/>
    <s v="0-9.99"/>
    <n v="12.799999999999478"/>
    <n v="0.29687500000004879"/>
    <s v="20-29.99%"/>
    <n v="0.4848484848484288"/>
    <s v="40-49.99%"/>
    <n v="10.000000000001119"/>
    <s v="10-11.99"/>
    <n v="0.37878787878789283"/>
    <s v="30-39.99%"/>
    <n v="4.8484848484848309"/>
    <s v="4-4.99"/>
    <x v="0"/>
    <x v="1"/>
    <n v="22.400000000001977"/>
    <m/>
    <s v=""/>
    <s v=""/>
    <s v=""/>
    <s v=""/>
    <s v=""/>
    <s v=""/>
    <s v=""/>
    <m/>
    <m/>
    <s v=""/>
    <s v=""/>
    <s v=""/>
    <m/>
    <n v="1.2860799999999999"/>
    <n v="1.2879799999999999"/>
    <n v="1.28593"/>
    <n v="1.28613"/>
    <m/>
    <s v="bull"/>
    <n v="0.26341463414634886"/>
    <n v="20.499999999998852"/>
    <n v="0.50000000000105516"/>
    <n v="2.4390243902491861E-2"/>
    <m/>
    <n v="1.2861199999999999"/>
    <n v="1.2867500000000001"/>
    <n v="1.28542"/>
    <n v="1.2837000000000001"/>
    <m/>
    <s v="bear"/>
    <n v="0.78947368421049113"/>
    <n v="13.300000000000534"/>
    <n v="24.199999999998667"/>
    <n v="1.8195488721802779"/>
    <m/>
    <n v="25.599999999998957"/>
    <s v="25-26.99"/>
    <n v="24.699999999999722"/>
    <n v="0.73076923076923583"/>
    <s v="70-79.99%"/>
    <n v="1.2879799999999999"/>
    <n v="1.28542"/>
    <n v="10.499999999999954"/>
    <s v="10-11.99"/>
    <n v="0.603999999999973"/>
    <s v="60-69.99%"/>
    <n v="0.96969696969685759"/>
    <s v="90-99.99%"/>
    <s v="Mixed"/>
    <n v="0.47041420118343469"/>
    <s v="40-49.99%"/>
    <x v="2"/>
    <x v="3"/>
    <n v="21.599999999998957"/>
    <n v="1.2909600000000001"/>
    <n v="1.1640625000001275"/>
    <n v="29.800000000002047"/>
    <n v="24.159999999998856"/>
    <n v="1.1000000000000001"/>
    <n v="24.159999999998856"/>
    <n v="-32.099999999998957"/>
    <n v="1.32864238410598"/>
    <m/>
    <m/>
    <s v=""/>
    <m/>
    <m/>
    <s v="buy stop"/>
    <n v="1.2851699999999999"/>
    <n v="1.2907959999999998"/>
    <n v="1.2883800000000001"/>
    <n v="2.3532710280372682E-2"/>
    <n v="1.1000000000000001"/>
    <n v="24.159999999997517"/>
    <n v="-32.100000000001572"/>
  </r>
  <r>
    <s v="Szeptember 14"/>
    <x v="0"/>
    <x v="6"/>
    <x v="0"/>
    <x v="2"/>
    <n v="1.2889699999999999"/>
    <n v="1.2843599999999999"/>
    <n v="46.10000000000003"/>
    <s v="45-49.99"/>
    <n v="1.2877700000000001"/>
    <n v="1.2902899999999999"/>
    <n v="1.28766"/>
    <n v="1.2894300000000001"/>
    <s v="bull"/>
    <s v="bull"/>
    <s v="same"/>
    <n v="26.299999999999102"/>
    <s v="25-26.99"/>
    <n v="0.28416485900215216"/>
    <s v="20-29.99%"/>
    <n v="33.00000000000081"/>
    <s v="30-39.99"/>
    <n v="16.599999999999948"/>
    <n v="0.27710843373501709"/>
    <s v="20-29.99%"/>
    <n v="0.63117870722435421"/>
    <s v="60-69.99%"/>
    <n v="13.199999999999878"/>
    <s v="12-14.99"/>
    <n v="0.50190114068442315"/>
    <s v="50-59.99%"/>
    <n v="8.3315589353613984"/>
    <s v="8-8.99"/>
    <x v="0"/>
    <x v="1"/>
    <n v="22.299999999999102"/>
    <m/>
    <s v=""/>
    <s v=""/>
    <s v=""/>
    <s v=""/>
    <s v=""/>
    <s v=""/>
    <s v=""/>
    <m/>
    <m/>
    <s v=""/>
    <s v=""/>
    <s v=""/>
    <m/>
    <n v="1.2893600000000001"/>
    <n v="1.29057"/>
    <n v="1.2889200000000001"/>
    <n v="1.2905199999999999"/>
    <m/>
    <s v="bull"/>
    <n v="0.969696969697039"/>
    <n v="16.499999999999293"/>
    <n v="11.599999999998278"/>
    <n v="0.70303030303022884"/>
    <m/>
    <n v="1.29053"/>
    <n v="1.2909600000000001"/>
    <n v="1.28948"/>
    <n v="1.28986"/>
    <m/>
    <s v="bear"/>
    <n v="1"/>
    <n v="14.800000000001479"/>
    <n v="6.6999999999994841"/>
    <n v="0.45270270270262264"/>
    <m/>
    <n v="20.400000000000418"/>
    <s v="19-20.99"/>
    <n v="18.299999999997763"/>
    <n v="0.58466453674112817"/>
    <s v="50-59.99%"/>
    <n v="1.2909600000000001"/>
    <n v="1.2889200000000001"/>
    <n v="19.900000000001583"/>
    <s v="15-19.99"/>
    <n v="1.0845986984790335E-2"/>
    <s v="0-9.99%"/>
    <n v="0.77566539923958611"/>
    <s v="70-79.99%"/>
    <s v="Mixed"/>
    <n v="0.98402555910546896"/>
    <s v="90+%"/>
    <x v="2"/>
    <x v="3"/>
    <n v="16.400000000000418"/>
    <n v="1.28287"/>
    <n v="2.9656862745097974"/>
    <n v="60.500000000001108"/>
    <n v="16.400000000000418"/>
    <n v="1"/>
    <n v="16.400000000000418"/>
    <n v="-26.900000000000418"/>
    <n v="1.6402439024390081"/>
    <m/>
    <m/>
    <s v=""/>
    <m/>
    <m/>
    <s v="sell stop"/>
    <n v="1.2913600000000003"/>
    <n v="1.2871300000000001"/>
    <n v="1.28867"/>
    <n v="2.8081784386613934E-2"/>
    <n v="1"/>
    <n v="16.399999999999583"/>
    <n v="-26.900000000003033"/>
  </r>
  <r>
    <s v="Szeptember 14"/>
    <x v="0"/>
    <x v="6"/>
    <x v="0"/>
    <x v="2"/>
    <n v="1.2889699999999999"/>
    <n v="1.2843599999999999"/>
    <n v="46.10000000000003"/>
    <s v="45-49.99"/>
    <n v="1.28545"/>
    <n v="1.2858799999999999"/>
    <n v="1.28386"/>
    <n v="1.28417"/>
    <s v="bear"/>
    <s v="bear"/>
    <s v="same"/>
    <n v="20.199999999999108"/>
    <s v="19-20.99"/>
    <n v="0.32971800433838716"/>
    <s v="30-39.99%"/>
    <n v="30.900000000000372"/>
    <s v="30-39.99"/>
    <n v="12.799999999999478"/>
    <n v="0.14843749999993766"/>
    <s v="10-19.99%"/>
    <n v="0.63366336633663589"/>
    <s v="60-69.99%"/>
    <n v="4.9999999999994493"/>
    <s v="2.5-4.99"/>
    <n v="0.2475247524752312"/>
    <s v="20-29.99%"/>
    <n v="3.1683168316828305"/>
    <s v="3-3.99"/>
    <x v="1"/>
    <x v="2"/>
    <s v=""/>
    <m/>
    <s v=""/>
    <s v=""/>
    <s v=""/>
    <n v="1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2836099999999999"/>
    <n v="1.2878999999999998"/>
    <n v="1.2862800000000001"/>
    <n v="2.829213483145885E-2"/>
    <n v="1"/>
    <n v="16.199999999997328"/>
    <n v="-26.700000000001722"/>
  </r>
  <r>
    <s v="Szeptember 13"/>
    <x v="0"/>
    <x v="6"/>
    <x v="1"/>
    <x v="3"/>
    <n v="1.2833000000000001"/>
    <n v="1.2792600000000001"/>
    <n v="40.400000000000432"/>
    <s v="40-44.99"/>
    <n v="1.28281"/>
    <n v="1.28427"/>
    <n v="1.2827900000000001"/>
    <n v="1.2836000000000001"/>
    <s v="bull"/>
    <s v="bull"/>
    <s v="same"/>
    <n v="14.799999999999258"/>
    <s v="12-14.99"/>
    <n v="0.12623762376237746"/>
    <s v="10-14.99%"/>
    <n v="35.300000000000324"/>
    <s v="30-39.99"/>
    <n v="7.9000000000006843"/>
    <n v="0.37974683544296328"/>
    <s v="30-39.99%"/>
    <n v="0.53378378378385682"/>
    <s v="50-59.99%"/>
    <n v="9.6999999999991537"/>
    <s v="5-9.99"/>
    <n v="0.65540540540538106"/>
    <s v="60-69.99%"/>
    <n v="5.1777027027029598"/>
    <s v="5-5.99"/>
    <x v="0"/>
    <x v="1"/>
    <n v="10.799999999999258"/>
    <m/>
    <s v=""/>
    <s v=""/>
    <s v=""/>
    <s v=""/>
    <s v=""/>
    <s v=""/>
    <s v=""/>
    <m/>
    <m/>
    <s v=""/>
    <s v=""/>
    <s v=""/>
    <m/>
    <n v="1.2835700000000001"/>
    <n v="1.2844899999999999"/>
    <n v="1.2834700000000001"/>
    <n v="1.2836700000000001"/>
    <m/>
    <s v="bull"/>
    <n v="1"/>
    <n v="10.199999999997988"/>
    <n v="0.99999999999988987"/>
    <n v="9.8039215686283043E-2"/>
    <m/>
    <n v="1.28373"/>
    <n v="1.2839799999999999"/>
    <n v="1.28287"/>
    <n v="1.28321"/>
    <m/>
    <s v="bear"/>
    <n v="0.61261261261245581"/>
    <n v="11.099999999999444"/>
    <n v="5.2000000000007596"/>
    <n v="0.46846846846856038"/>
    <m/>
    <n v="16.199999999999548"/>
    <s v="15-16.99"/>
    <n v="6.2000000000006494"/>
    <n v="0.29107981220663837"/>
    <s v="20-29.99%"/>
    <n v="1.2844899999999999"/>
    <n v="1.28287"/>
    <n v="11.899999999998023"/>
    <s v="10-11.99"/>
    <n v="0.10643564356439304"/>
    <s v="10-19.99%"/>
    <n v="1.0945945945946189"/>
    <s v="100-109.99%"/>
    <s v="Mixed"/>
    <n v="0.79812206572760358"/>
    <s v="70-79.99%"/>
    <x v="2"/>
    <x v="0"/>
    <n v="-22.699999999999548"/>
    <m/>
    <s v=""/>
    <n v="-16.199999999999548"/>
    <n v="-22.699999999999548"/>
    <n v="1"/>
    <n v="12.199999999999548"/>
    <n v="-22.699999999999548"/>
    <n v="1.86065573770495"/>
    <m/>
    <m/>
    <s v=""/>
    <m/>
    <m/>
    <s v="sell stop"/>
    <n v="1.2848900000000001"/>
    <n v="1.2815000000000001"/>
    <n v="1.2826199999999999"/>
    <n v="3.3277533039644411E-2"/>
    <n v="1"/>
    <n v="12.199999999998713"/>
    <n v="-22.700000000002163"/>
  </r>
  <r>
    <s v="Szeptember 13"/>
    <x v="0"/>
    <x v="6"/>
    <x v="1"/>
    <x v="1"/>
    <n v="1.28077"/>
    <n v="1.2783800000000001"/>
    <n v="23.899999999998922"/>
    <s v="20-24.99"/>
    <n v="1.2795000000000001"/>
    <n v="1.28176"/>
    <n v="1.27928"/>
    <n v="1.28159"/>
    <s v="bull"/>
    <s v="bull"/>
    <s v="same"/>
    <n v="24.800000000000377"/>
    <s v="23-24.99"/>
    <n v="0.62343096234312068"/>
    <s v="60-69.99%"/>
    <n v="8.9999999999990088"/>
    <s v="0-9.99"/>
    <n v="20.899999999999253"/>
    <n v="0.39234449760769008"/>
    <s v="30-39.99%"/>
    <n v="0.84274193548382803"/>
    <s v="80-99.99%"/>
    <n v="9.900000000000464"/>
    <s v="5-9.99"/>
    <n v="0.39919354838710941"/>
    <s v="30-39.99%"/>
    <n v="8.3431451612902894"/>
    <s v="8-8.99"/>
    <x v="0"/>
    <x v="2"/>
    <s v=""/>
    <m/>
    <s v=""/>
    <s v=""/>
    <s v=""/>
    <s v=""/>
    <s v=""/>
    <s v=""/>
    <s v=""/>
    <m/>
    <m/>
    <s v=""/>
    <s v=""/>
    <s v=""/>
    <m/>
    <n v="1.2816000000000001"/>
    <n v="1.28271"/>
    <n v="1.2808900000000001"/>
    <n v="1.2825800000000001"/>
    <m/>
    <s v="bull"/>
    <n v="1"/>
    <n v="18.199999999999328"/>
    <n v="9.7999999999998089"/>
    <n v="0.53846153846154787"/>
    <m/>
    <n v="1.28257"/>
    <n v="1.2833000000000001"/>
    <n v="1.2813699999999999"/>
    <n v="1.28251"/>
    <m/>
    <s v="bear"/>
    <n v="1"/>
    <n v="19.300000000002093"/>
    <n v="0.59999999999948983"/>
    <n v="3.1088082901524598E-2"/>
    <m/>
    <n v="24.100000000000232"/>
    <s v="23-24.99"/>
    <n v="10.399999999999299"/>
    <n v="0.27733333333330412"/>
    <s v="20-29.99%"/>
    <n v="1.2833000000000001"/>
    <n v="1.2808900000000001"/>
    <n v="25.300000000001432"/>
    <s v="20+"/>
    <n v="-5.020920502097298E-2"/>
    <b v="0"/>
    <n v="0.97177419354838168"/>
    <s v="90-99.99%"/>
    <s v="Mixed"/>
    <n v="1"/>
    <s v="90+%"/>
    <x v="2"/>
    <x v="0"/>
    <n v="-30.600000000000232"/>
    <m/>
    <s v=""/>
    <n v="-24.100000000000232"/>
    <n v="-30.600000000000232"/>
    <n v="1.5"/>
    <n v="32.150000000000347"/>
    <n v="-30.600000000000232"/>
    <n v="0.95178849144634226"/>
    <m/>
    <m/>
    <s v=""/>
    <m/>
    <m/>
    <s v="sell stop"/>
    <n v="1.2837000000000003"/>
    <n v="1.277525"/>
    <n v="1.28064"/>
    <n v="2.4686274509801626E-2"/>
    <n v="1.5"/>
    <n v="32.150000000000624"/>
    <n v="-30.600000000002847"/>
  </r>
  <r>
    <s v="Szeptember 13"/>
    <x v="0"/>
    <x v="6"/>
    <x v="1"/>
    <x v="2"/>
    <n v="1.28077"/>
    <n v="1.2715099999999999"/>
    <n v="92.600000000000463"/>
    <s v="90-94.99"/>
    <n v="1.2795000000000001"/>
    <n v="1.28176"/>
    <n v="1.27928"/>
    <n v="1.28159"/>
    <s v="bull"/>
    <s v="bull"/>
    <s v="same"/>
    <n v="24.800000000000377"/>
    <s v="23-24.99"/>
    <n v="0.16090712742980387"/>
    <s v="15-19.99%"/>
    <n v="77.700000000000557"/>
    <s v="70-79.99"/>
    <n v="20.899999999999253"/>
    <n v="0.39234449760769008"/>
    <s v="30-39.99%"/>
    <n v="0.84274193548382803"/>
    <s v="80-99.99%"/>
    <n v="9.900000000000464"/>
    <s v="5-9.99"/>
    <n v="0.39919354838710941"/>
    <s v="30-39.99%"/>
    <n v="8.3431451612902894"/>
    <s v="8-8.99"/>
    <x v="0"/>
    <x v="2"/>
    <s v=""/>
    <m/>
    <s v=""/>
    <s v=""/>
    <s v=""/>
    <s v=""/>
    <s v=""/>
    <s v=""/>
    <s v=""/>
    <m/>
    <m/>
    <s v=""/>
    <s v=""/>
    <s v=""/>
    <m/>
    <n v="1.2816000000000001"/>
    <n v="1.28271"/>
    <n v="1.2808900000000001"/>
    <n v="1.2825800000000001"/>
    <m/>
    <s v="bull"/>
    <n v="1"/>
    <n v="18.199999999999328"/>
    <n v="9.7999999999998089"/>
    <n v="0.53846153846154787"/>
    <m/>
    <n v="1.28257"/>
    <n v="1.2833000000000001"/>
    <n v="1.2813699999999999"/>
    <n v="1.28251"/>
    <m/>
    <s v="bear"/>
    <n v="1"/>
    <n v="19.300000000002093"/>
    <n v="0.59999999999948983"/>
    <n v="3.1088082901524598E-2"/>
    <m/>
    <n v="24.100000000000232"/>
    <s v="23-24.99"/>
    <n v="10.399999999999299"/>
    <n v="0.27733333333330412"/>
    <s v="20-29.99%"/>
    <n v="1.2833000000000001"/>
    <n v="1.2808900000000001"/>
    <n v="25.300000000001432"/>
    <s v="20+"/>
    <n v="-1.2958963282950261E-2"/>
    <b v="0"/>
    <n v="0.97177419354838168"/>
    <s v="90-99.99%"/>
    <s v="Mixed"/>
    <n v="1"/>
    <s v="90+%"/>
    <x v="2"/>
    <x v="0"/>
    <n v="-30.600000000000232"/>
    <m/>
    <s v=""/>
    <n v="-24.100000000000232"/>
    <n v="-30.600000000000232"/>
    <n v="1.5"/>
    <n v="32.150000000000347"/>
    <n v="-30.600000000000232"/>
    <n v="0.95178849144634226"/>
    <m/>
    <m/>
    <s v=""/>
    <m/>
    <m/>
    <s v="sell stop"/>
    <n v="1.2837000000000003"/>
    <n v="1.277525"/>
    <n v="1.28064"/>
    <n v="2.4686274509801626E-2"/>
    <n v="1.5"/>
    <n v="32.150000000000624"/>
    <n v="-30.600000000002847"/>
  </r>
  <r>
    <s v="Szeptember 10"/>
    <x v="0"/>
    <x v="6"/>
    <x v="2"/>
    <x v="0"/>
    <n v="1.27281"/>
    <n v="1.26857"/>
    <n v="42.400000000000219"/>
    <s v="40-44.99"/>
    <n v="1.2724800000000001"/>
    <n v="1.2733399999999999"/>
    <n v="1.27156"/>
    <n v="1.2730999999999999"/>
    <s v="bull"/>
    <s v="bull"/>
    <s v="same"/>
    <n v="17.799999999998928"/>
    <s v="17-18.99"/>
    <n v="0.29481132075470917"/>
    <s v="20-29.99%"/>
    <n v="29.900000000000485"/>
    <s v="20-29.99"/>
    <n v="6.199999999998429"/>
    <n v="0.46774193548383053"/>
    <s v="40-49.99%"/>
    <n v="0.34831460674150577"/>
    <s v="30-39.99%"/>
    <n v="5.2999999999991942"/>
    <s v="5-9.99"/>
    <n v="0.29775280898873674"/>
    <s v="20-29.99%"/>
    <n v="1.8460674157296999"/>
    <s v="1-1.99"/>
    <x v="0"/>
    <x v="1"/>
    <n v="13.799999999998928"/>
    <m/>
    <s v=""/>
    <s v=""/>
    <s v=""/>
    <s v=""/>
    <s v=""/>
    <s v=""/>
    <s v=""/>
    <m/>
    <m/>
    <s v=""/>
    <s v=""/>
    <s v=""/>
    <m/>
    <n v="1.27311"/>
    <n v="1.27437"/>
    <n v="1.2730600000000001"/>
    <n v="1.27356"/>
    <m/>
    <s v="bull"/>
    <n v="1"/>
    <n v="13.099999999999223"/>
    <n v="4.5000000000006146"/>
    <n v="0.34351145038174669"/>
    <m/>
    <n v="1.27366"/>
    <n v="1.2738700000000001"/>
    <n v="1.2729699999999999"/>
    <n v="1.2736700000000001"/>
    <m/>
    <s v="bull"/>
    <n v="1"/>
    <n v="9.0000000000012292"/>
    <n v="0.10000000000065512"/>
    <n v="1.1111111111182384E-2"/>
    <m/>
    <n v="14.000000000000679"/>
    <s v="12-14.99"/>
    <n v="4.6000000000012697"/>
    <n v="0.20814479638014369"/>
    <s v="20-29.99%"/>
    <n v="1.27437"/>
    <n v="1.2729699999999999"/>
    <n v="15.600000000000058"/>
    <s v="15-19.99"/>
    <n v="-3.7735849056588951E-2"/>
    <b v="0"/>
    <n v="0.78651685393266979"/>
    <s v="70-79.99%"/>
    <s v="Continuation"/>
    <n v="1"/>
    <s v="90+%"/>
    <x v="2"/>
    <x v="3"/>
    <n v="10.000000000000679"/>
    <n v="1.26745"/>
    <n v="3.9428571428569299"/>
    <n v="55.19999999999969"/>
    <n v="29.600000000001629"/>
    <n v="2.4"/>
    <n v="29.600000000001629"/>
    <n v="-20.500000000000679"/>
    <n v="0.69256756756755233"/>
    <m/>
    <m/>
    <s v=""/>
    <m/>
    <m/>
    <s v="sell stop"/>
    <n v="1.2747700000000002"/>
    <n v="1.2698599999999998"/>
    <n v="1.2727199999999999"/>
    <n v="3.6848780487798959E-2"/>
    <n v="2.4"/>
    <n v="29.600000000001682"/>
    <n v="-20.500000000003293"/>
  </r>
  <r>
    <s v="Szeptember 10"/>
    <x v="0"/>
    <x v="6"/>
    <x v="2"/>
    <x v="1"/>
    <n v="1.26922"/>
    <n v="1.26508"/>
    <n v="41.400000000000325"/>
    <s v="40-44.99"/>
    <n v="1.2673700000000001"/>
    <n v="1.2695799999999999"/>
    <n v="1.2670600000000001"/>
    <n v="1.26915"/>
    <s v="bull"/>
    <s v="bull"/>
    <s v="same"/>
    <n v="25.199999999998557"/>
    <s v="25-26.99"/>
    <n v="0.52173913043476394"/>
    <s v="50-59.99%"/>
    <n v="19.800000000000928"/>
    <s v="10-19.99"/>
    <n v="17.799999999998928"/>
    <n v="0"/>
    <s v="0-9.99%"/>
    <n v="0.70634920634920428"/>
    <s v="70-79.99%"/>
    <n v="3.5999999999991594"/>
    <s v="2.5-4.99"/>
    <n v="0.14285714285711767"/>
    <s v="10-19.99%"/>
    <n v="2.5428571428565419"/>
    <s v="2-2.99"/>
    <x v="0"/>
    <x v="2"/>
    <s v=""/>
    <m/>
    <s v=""/>
    <s v=""/>
    <s v=""/>
    <s v=""/>
    <s v=""/>
    <s v=""/>
    <s v=""/>
    <m/>
    <m/>
    <s v=""/>
    <s v=""/>
    <s v=""/>
    <m/>
    <n v="1.2691600000000001"/>
    <n v="1.27121"/>
    <n v="1.2685599999999999"/>
    <n v="1.2707200000000001"/>
    <m/>
    <s v="bull"/>
    <n v="0.7509433962263794"/>
    <n v="26.500000000000412"/>
    <n v="15.600000000000058"/>
    <n v="0.58867924528301196"/>
    <m/>
    <n v="1.27077"/>
    <n v="1.2709900000000001"/>
    <n v="1.2701899999999999"/>
    <n v="1.27047"/>
    <m/>
    <s v="bear"/>
    <n v="1"/>
    <n v="8.0000000000013394"/>
    <n v="2.9999999999996696"/>
    <n v="0.37499999999989592"/>
    <m/>
    <n v="26.500000000000412"/>
    <s v="25-26.99"/>
    <n v="18.599999999999728"/>
    <n v="0.5391304347825735"/>
    <s v="50-59.99%"/>
    <n v="1.27121"/>
    <n v="1.2685599999999999"/>
    <n v="19.899999999999363"/>
    <s v="15-19.99"/>
    <n v="0.15942028985509657"/>
    <s v="10-19.99%"/>
    <n v="1.0515873015873782"/>
    <s v="100-109.99%"/>
    <s v="Mixed"/>
    <n v="0.80869565217389239"/>
    <s v="80-99.99%"/>
    <x v="2"/>
    <x v="1"/>
    <s v=""/>
    <m/>
    <s v=""/>
    <s v=""/>
    <s v=""/>
    <n v="1.1000000000000001"/>
    <n v="25.150000000000457"/>
    <n v="-33.000000000000412"/>
    <n v="1.3121272365805094"/>
    <m/>
    <m/>
    <s v=""/>
    <m/>
    <m/>
    <s v="sell stop"/>
    <n v="1.2716100000000001"/>
    <n v="1.265895"/>
    <n v="1.2683099999999998"/>
    <n v="2.2890909090906991E-2"/>
    <n v="1.1000000000000001"/>
    <n v="25.149999999999174"/>
    <n v="-33.000000000003027"/>
  </r>
  <r>
    <s v="Szeptember 10"/>
    <x v="0"/>
    <x v="6"/>
    <x v="2"/>
    <x v="2"/>
    <n v="1.2694700000000001"/>
    <n v="1.2643599999999999"/>
    <n v="51.1000000000017"/>
    <s v="50-54.99"/>
    <n v="1.2691600000000001"/>
    <n v="1.27121"/>
    <n v="1.2685599999999999"/>
    <n v="1.2707200000000001"/>
    <s v="bull"/>
    <s v="bull"/>
    <s v="same"/>
    <n v="26.500000000000412"/>
    <s v="25-26.99"/>
    <n v="0.17808219178085288"/>
    <s v="15-19.99%"/>
    <n v="41.999999999999815"/>
    <s v="40-49.99"/>
    <n v="15.600000000000058"/>
    <n v="0.80128205128203123"/>
    <s v="80-99.99%"/>
    <n v="0.58867924528301196"/>
    <s v="50-59.99%"/>
    <n v="17.399999999998528"/>
    <s v="15-19.99"/>
    <n v="0.6566037735848399"/>
    <s v="60-69.99%"/>
    <n v="10.243018867923542"/>
    <s v="10-19.99"/>
    <x v="0"/>
    <x v="2"/>
    <s v=""/>
    <m/>
    <s v=""/>
    <s v=""/>
    <s v=""/>
    <s v=""/>
    <s v=""/>
    <s v=""/>
    <s v=""/>
    <m/>
    <m/>
    <s v=""/>
    <s v=""/>
    <s v=""/>
    <m/>
    <n v="1.27077"/>
    <n v="1.2709900000000001"/>
    <n v="1.2701899999999999"/>
    <n v="1.27047"/>
    <m/>
    <s v="bear"/>
    <n v="1"/>
    <n v="8.0000000000013394"/>
    <n v="2.9999999999996696"/>
    <n v="0.37499999999989592"/>
    <m/>
    <n v="1.2704599999999999"/>
    <n v="1.27329"/>
    <n v="1.2704599999999999"/>
    <n v="1.27322"/>
    <m/>
    <s v="bull"/>
    <n v="1"/>
    <n v="28.300000000001102"/>
    <n v="27.600000000000957"/>
    <n v="0.97526501766784035"/>
    <m/>
    <n v="31.000000000001027"/>
    <s v="29+"/>
    <n v="30.600000000000627"/>
    <n v="0.8429752066115308"/>
    <s v="80-99.99%"/>
    <n v="1.27329"/>
    <n v="1.2701899999999999"/>
    <n v="38.199999999999349"/>
    <s v="20+"/>
    <n v="-0.14090019569467874"/>
    <b v="0"/>
    <n v="1.1698113207547376"/>
    <s v="110-119.99%"/>
    <s v="Mixed"/>
    <n v="1"/>
    <s v="90+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9"/>
    <x v="0"/>
    <x v="6"/>
    <x v="3"/>
    <x v="3"/>
    <n v="1.27349"/>
    <n v="1.2664299999999999"/>
    <n v="70.600000000000662"/>
    <s v="70-74.99"/>
    <n v="1.27267"/>
    <n v="1.2744800000000001"/>
    <n v="1.27234"/>
    <n v="1.2734099999999999"/>
    <s v="bull"/>
    <s v="bull"/>
    <s v="same"/>
    <n v="21.400000000000308"/>
    <s v="21-22.99"/>
    <n v="0.162889518413594"/>
    <s v="15-19.99%"/>
    <n v="59.100000000000819"/>
    <s v="50-59.99"/>
    <n v="7.3999999999996291"/>
    <n v="0"/>
    <s v="0-9.99%"/>
    <n v="0.34579439252334221"/>
    <s v="30-39.99%"/>
    <n v="9.900000000000464"/>
    <s v="5-9.99"/>
    <n v="0.46261682242992158"/>
    <s v="40-49.99%"/>
    <n v="3.4233644859812484"/>
    <s v="3-3.99"/>
    <x v="1"/>
    <x v="2"/>
    <s v=""/>
    <m/>
    <s v=""/>
    <s v=""/>
    <s v=""/>
    <n v="1"/>
    <s v=""/>
    <s v=""/>
    <s v=""/>
    <m/>
    <m/>
    <s v=""/>
    <s v=""/>
    <s v=""/>
    <m/>
    <n v="1.2734700000000001"/>
    <n v="1.27397"/>
    <n v="1.27216"/>
    <n v="1.27382"/>
    <m/>
    <s v="bull"/>
    <n v="0.26519337016575262"/>
    <n v="18.100000000000893"/>
    <n v="3.4999999999985043"/>
    <n v="0.19337016574576418"/>
    <m/>
    <n v="1.27386"/>
    <n v="1.27579"/>
    <n v="1.2734799999999999"/>
    <n v="1.2756799999999999"/>
    <m/>
    <s v="bull"/>
    <n v="0.9956709956709674"/>
    <n v="23.100000000000342"/>
    <n v="18.199999999999328"/>
    <n v="0.7878787878787471"/>
    <m/>
    <n v="36.300000000000225"/>
    <s v="29+"/>
    <n v="21.699999999997832"/>
    <n v="0.52669902912614508"/>
    <s v="50-59.99%"/>
    <n v="1.27579"/>
    <n v="1.27216"/>
    <n v="22.999999999999687"/>
    <s v="20+"/>
    <n v="0.18838526912181888"/>
    <s v="10-19.99%"/>
    <n v="1.6962616822429768"/>
    <s v="160-169.99%"/>
    <s v="Continuation"/>
    <n v="0.67475728155337888"/>
    <s v="60-69.99%"/>
    <x v="1"/>
    <x v="1"/>
    <s v=""/>
    <m/>
    <s v=""/>
    <s v=""/>
    <s v=""/>
    <s v=""/>
    <s v=""/>
    <s v=""/>
    <s v=""/>
    <m/>
    <m/>
    <s v=""/>
    <m/>
    <m/>
    <s v="sell stop"/>
    <n v="1.2748800000000002"/>
    <n v="1.2704500000000001"/>
    <n v="1.2720899999999999"/>
    <n v="2.7075268817201466E-2"/>
    <n v="1"/>
    <n v="17.399999999999473"/>
    <n v="-27.900000000002922"/>
  </r>
  <r>
    <s v="Szeptember 9"/>
    <x v="0"/>
    <x v="6"/>
    <x v="3"/>
    <x v="1"/>
    <n v="1.2730600000000001"/>
    <n v="1.2688600000000001"/>
    <n v="41.999999999999815"/>
    <s v="40-44.99"/>
    <n v="1.26946"/>
    <n v="1.26959"/>
    <n v="1.26816"/>
    <n v="1.26817"/>
    <s v="bear"/>
    <s v="bear"/>
    <s v="same"/>
    <n v="14.300000000000423"/>
    <s v="12-14.99"/>
    <n v="0.17380952380950015"/>
    <s v="15-19.99%"/>
    <n v="34.700000000000841"/>
    <s v="30-39.99"/>
    <n v="12.900000000000134"/>
    <n v="0.53488372093028858"/>
    <s v="50-59.99%"/>
    <n v="0.90209790209788476"/>
    <s v="90+%"/>
    <n v="7.0000000000014495"/>
    <s v="5-9.99"/>
    <n v="0.48951048951057635"/>
    <s v="40-49.99%"/>
    <n v="6.3146853146865007"/>
    <s v="6-6.99"/>
    <x v="0"/>
    <x v="1"/>
    <n v="10.300000000000423"/>
    <m/>
    <s v=""/>
    <s v=""/>
    <s v=""/>
    <s v=""/>
    <s v=""/>
    <s v=""/>
    <s v=""/>
    <m/>
    <m/>
    <s v=""/>
    <s v=""/>
    <s v=""/>
    <m/>
    <n v="1.2682199999999999"/>
    <n v="1.2690399999999999"/>
    <n v="1.2681500000000001"/>
    <n v="1.2688600000000001"/>
    <m/>
    <s v="bull"/>
    <n v="0.79775280898889855"/>
    <n v="8.8999999999983537"/>
    <n v="6.4000000000019597"/>
    <n v="0.71910112359585887"/>
    <m/>
    <n v="1.2688699999999999"/>
    <n v="1.2689699999999999"/>
    <n v="1.2667200000000001"/>
    <n v="1.26685"/>
    <m/>
    <s v="bear"/>
    <n v="0.95111111111118263"/>
    <n v="22.499999999998632"/>
    <n v="20.199999999999108"/>
    <n v="0.89777777777779266"/>
    <m/>
    <n v="23.199999999998777"/>
    <s v="23-24.99"/>
    <n v="26.600000000001067"/>
    <n v="0.84713375796189871"/>
    <s v="80-99.99%"/>
    <n v="1.2690399999999999"/>
    <n v="1.2667200000000001"/>
    <n v="21.400000000000308"/>
    <s v="20+"/>
    <n v="4.2857142857106602E-2"/>
    <s v="0-9.99%"/>
    <n v="1.6223776223774888"/>
    <s v="160-169.99%"/>
    <s v="Mixed"/>
    <n v="0.90764331210200411"/>
    <s v="90+%"/>
    <x v="2"/>
    <x v="3"/>
    <n v="19.199999999998777"/>
    <n v="1.27654"/>
    <n v="3.232758620689852"/>
    <n v="75.000000000000625"/>
    <n v="30.799999999998164"/>
    <n v="1.5"/>
    <n v="30.799999999998164"/>
    <n v="-29.699999999998777"/>
    <n v="0.96428571428573207"/>
    <m/>
    <m/>
    <s v=""/>
    <m/>
    <m/>
    <s v="buy stop"/>
    <n v="1.26647"/>
    <n v="1.2725199999999997"/>
    <n v="1.2694400000000001"/>
    <n v="2.5434343434342244E-2"/>
    <n v="1.5"/>
    <n v="30.799999999995276"/>
    <n v="-29.700000000001392"/>
  </r>
  <r>
    <s v="Szeptember 9"/>
    <x v="0"/>
    <x v="6"/>
    <x v="3"/>
    <x v="2"/>
    <n v="1.2742100000000001"/>
    <n v="1.2688600000000001"/>
    <n v="53.499999999999659"/>
    <s v="50-54.99"/>
    <n v="1.26946"/>
    <n v="1.26959"/>
    <n v="1.26816"/>
    <n v="1.26817"/>
    <s v="bear"/>
    <s v="bear"/>
    <s v="same"/>
    <n v="14.300000000000423"/>
    <s v="12-14.99"/>
    <n v="0.1364485981308228"/>
    <s v="10-14.99%"/>
    <n v="46.200000000000685"/>
    <s v="40-49.99"/>
    <n v="12.900000000000134"/>
    <n v="0.53488372093028858"/>
    <s v="50-59.99%"/>
    <n v="0.90209790209788476"/>
    <s v="90+%"/>
    <n v="7.0000000000014495"/>
    <s v="5-9.99"/>
    <n v="0.48951048951057635"/>
    <s v="40-49.99%"/>
    <n v="6.3146853146865007"/>
    <s v="6-6.99"/>
    <x v="0"/>
    <x v="1"/>
    <n v="10.300000000000423"/>
    <m/>
    <s v=""/>
    <s v=""/>
    <s v=""/>
    <s v=""/>
    <s v=""/>
    <s v=""/>
    <s v=""/>
    <m/>
    <m/>
    <s v=""/>
    <s v=""/>
    <s v=""/>
    <m/>
    <n v="1.2682199999999999"/>
    <n v="1.2690399999999999"/>
    <n v="1.2681500000000001"/>
    <n v="1.2688600000000001"/>
    <m/>
    <s v="bull"/>
    <n v="0.79775280898889855"/>
    <n v="8.8999999999983537"/>
    <n v="6.4000000000019597"/>
    <n v="0.71910112359585887"/>
    <m/>
    <n v="1.2688699999999999"/>
    <n v="1.2689699999999999"/>
    <n v="1.2667200000000001"/>
    <n v="1.26685"/>
    <m/>
    <s v="bear"/>
    <n v="0.95111111111118263"/>
    <n v="22.499999999998632"/>
    <n v="20.199999999999108"/>
    <n v="0.89777777777779266"/>
    <m/>
    <n v="23.199999999998777"/>
    <s v="23-24.99"/>
    <n v="26.600000000001067"/>
    <n v="0.84713375796189871"/>
    <s v="80-99.99%"/>
    <n v="1.2690399999999999"/>
    <n v="1.2667200000000001"/>
    <n v="21.400000000000308"/>
    <s v="20+"/>
    <n v="3.3644859813055719E-2"/>
    <s v="0-9.99%"/>
    <n v="1.6223776223774888"/>
    <s v="160-169.99%"/>
    <s v="Mixed"/>
    <n v="0.90764331210200411"/>
    <s v="90+%"/>
    <x v="2"/>
    <x v="3"/>
    <n v="19.199999999998777"/>
    <n v="1.27654"/>
    <n v="3.232758620689852"/>
    <n v="75.000000000000625"/>
    <n v="30.799999999998164"/>
    <n v="1.5"/>
    <n v="30.799999999998164"/>
    <n v="-29.699999999998777"/>
    <n v="0.96428571428573207"/>
    <m/>
    <m/>
    <s v=""/>
    <m/>
    <m/>
    <s v="buy stop"/>
    <n v="1.26647"/>
    <n v="1.2725199999999997"/>
    <n v="1.2694400000000001"/>
    <n v="2.5434343434342244E-2"/>
    <n v="1.5"/>
    <n v="30.799999999995276"/>
    <n v="-29.700000000001392"/>
  </r>
  <r>
    <s v="Szeptember 9"/>
    <x v="0"/>
    <x v="6"/>
    <x v="3"/>
    <x v="1"/>
    <n v="1.2730600000000001"/>
    <n v="1.2688600000000001"/>
    <n v="41.999999999999815"/>
    <s v="40-44.99"/>
    <n v="1.27267"/>
    <n v="1.27349"/>
    <n v="1.2715399999999999"/>
    <n v="1.2722599999999999"/>
    <s v="bull"/>
    <s v="bear"/>
    <s v="opp"/>
    <n v="19.500000000001183"/>
    <s v="19-20.99"/>
    <n v="0.36190476190480825"/>
    <s v="30-39.99%"/>
    <n v="26.799999999997937"/>
    <s v="20-29.99"/>
    <n v="4.1000000000002146"/>
    <n v="0"/>
    <s v="0-9.99%"/>
    <n v="0.21025641025640851"/>
    <s v="20-29.99%"/>
    <n v="4.2999999999993044"/>
    <s v="2.5-4.99"/>
    <n v="0.22051282051277146"/>
    <s v="20-29.99%"/>
    <n v="0.9041025641024103"/>
    <s v="0-0.99"/>
    <x v="0"/>
    <x v="0"/>
    <n v="-26.000000000001183"/>
    <m/>
    <s v=""/>
    <s v=""/>
    <s v=""/>
    <s v=""/>
    <s v=""/>
    <s v=""/>
    <s v=""/>
    <m/>
    <m/>
    <s v=""/>
    <s v=""/>
    <s v=""/>
    <m/>
    <n v="1.2722500000000001"/>
    <n v="1.27261"/>
    <n v="1.27108"/>
    <n v="1.2711699999999999"/>
    <m/>
    <s v="bear"/>
    <n v="0"/>
    <n v="15.300000000000313"/>
    <n v="10.800000000001919"/>
    <n v="0.70588235294128743"/>
    <m/>
    <n v="1.27118"/>
    <n v="1.27301"/>
    <n v="1.27098"/>
    <n v="1.27244"/>
    <m/>
    <s v="bull"/>
    <n v="0"/>
    <n v="20.299999999999763"/>
    <n v="12.600000000000389"/>
    <n v="0.62068965517244024"/>
    <m/>
    <n v="20.299999999999763"/>
    <s v="19-20.99"/>
    <n v="23.400000000002308"/>
    <n v="0.65730337078658019"/>
    <s v="60-69.99%"/>
    <n v="1.27301"/>
    <n v="1.27098"/>
    <n v="0"/>
    <s v="20+"/>
    <n v="0.48333333333332978"/>
    <s v="40-49.99%"/>
    <n v="1.0410256410255656"/>
    <s v="100-109.99%"/>
    <s v="Mixed"/>
    <n v="0"/>
    <s v="0-9.99%"/>
    <x v="0"/>
    <x v="0"/>
    <n v="-26.79999999999976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8"/>
    <x v="0"/>
    <x v="6"/>
    <x v="4"/>
    <x v="0"/>
    <n v="1.2741400000000001"/>
    <n v="1.26746"/>
    <n v="66.800000000000196"/>
    <s v="65-69.99"/>
    <n v="1.2728600000000001"/>
    <n v="1.2761800000000001"/>
    <n v="1.2728600000000001"/>
    <n v="1.27538"/>
    <s v="bull"/>
    <s v="bull"/>
    <s v="same"/>
    <n v="33.199999999999896"/>
    <s v="29+"/>
    <n v="0.1916167664670575"/>
    <s v="15-19.99%"/>
    <n v="54.000000000000718"/>
    <s v="50-59.99"/>
    <n v="25.199999999998557"/>
    <n v="0.49206349206348365"/>
    <s v="40-49.99%"/>
    <n v="0.75903614457827218"/>
    <s v="70-79.99%"/>
    <n v="20.400000000000418"/>
    <s v="20+"/>
    <n v="0.61445783132531573"/>
    <s v="60-69.99%"/>
    <n v="15.48433734939707"/>
    <s v="10-19.99"/>
    <x v="0"/>
    <x v="1"/>
    <n v="29.199999999999896"/>
    <m/>
    <s v=""/>
    <s v=""/>
    <s v=""/>
    <s v=""/>
    <s v=""/>
    <s v=""/>
    <s v=""/>
    <m/>
    <m/>
    <s v=""/>
    <s v=""/>
    <s v=""/>
    <m/>
    <n v="1.2754300000000001"/>
    <n v="1.2760800000000001"/>
    <n v="1.2745599999999999"/>
    <n v="1.27467"/>
    <m/>
    <s v="bear"/>
    <n v="1"/>
    <n v="15.200000000001879"/>
    <n v="7.6000000000009393"/>
    <n v="0.5"/>
    <m/>
    <n v="1.2746500000000001"/>
    <n v="1.27532"/>
    <n v="1.2737499999999999"/>
    <n v="1.2740400000000001"/>
    <m/>
    <s v="bear"/>
    <n v="0.75159235668783775"/>
    <n v="15.700000000000713"/>
    <n v="6.0999999999999943"/>
    <n v="0.38853503184711574"/>
    <m/>
    <n v="23.300000000001653"/>
    <s v="23-24.99"/>
    <n v="13.700000000000934"/>
    <n v="0.44336569579287327"/>
    <s v="40-49.99%"/>
    <n v="1.2760800000000001"/>
    <n v="1.2737499999999999"/>
    <n v="19.400000000000528"/>
    <s v="15-19.99"/>
    <n v="5.8383233532950801E-2"/>
    <s v="0-9.99%"/>
    <n v="0.70180722891571468"/>
    <s v="70-79.99%"/>
    <s v="Reversal"/>
    <n v="0.87378640776696448"/>
    <s v="80-99.99%"/>
    <x v="0"/>
    <x v="3"/>
    <n v="19.30000000000165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8"/>
    <x v="0"/>
    <x v="6"/>
    <x v="4"/>
    <x v="1"/>
    <n v="1.27207"/>
    <n v="1.26854"/>
    <n v="35.300000000000331"/>
    <s v="35-39.99"/>
    <n v="1.27182"/>
    <n v="1.27237"/>
    <n v="1.27121"/>
    <n v="1.27155"/>
    <s v="bull"/>
    <s v="bear"/>
    <s v="opp"/>
    <n v="11.600000000000499"/>
    <s v="10-11.99"/>
    <n v="0.24362606232296738"/>
    <s v="20-29.99%"/>
    <n v="26.699999999999502"/>
    <s v="20-29.99"/>
    <n v="2.6999999999999247"/>
    <n v="0"/>
    <s v="0-9.99%"/>
    <n v="0.23275862068963868"/>
    <s v="20-29.99%"/>
    <n v="2.9999999999996696"/>
    <s v="2.5-4.99"/>
    <n v="0.2586206896551328"/>
    <s v="20-29.99%"/>
    <n v="0.69827586206883918"/>
    <s v="0-0.99"/>
    <x v="0"/>
    <x v="1"/>
    <n v="7.6000000000004988"/>
    <m/>
    <s v=""/>
    <s v=""/>
    <s v=""/>
    <s v=""/>
    <s v=""/>
    <s v=""/>
    <s v=""/>
    <m/>
    <m/>
    <s v=""/>
    <s v=""/>
    <s v=""/>
    <m/>
    <n v="1.2715099999999999"/>
    <n v="1.27275"/>
    <n v="1.27135"/>
    <n v="1.27241"/>
    <m/>
    <s v="bull"/>
    <n v="0.48571428571427211"/>
    <n v="14.000000000000679"/>
    <n v="9.0000000000012292"/>
    <n v="0.64285714285719953"/>
    <m/>
    <n v="1.27237"/>
    <n v="1.27278"/>
    <n v="1.2717400000000001"/>
    <n v="1.2717499999999999"/>
    <m/>
    <s v="bear"/>
    <n v="0.68269230769234257"/>
    <n v="10.399999999999299"/>
    <n v="6.2000000000006494"/>
    <n v="0.59615384615394884"/>
    <m/>
    <n v="14.300000000000423"/>
    <s v="12-14.99"/>
    <n v="15.200000000001879"/>
    <n v="0.62295081967220878"/>
    <s v="60-69.99%"/>
    <n v="1.27278"/>
    <n v="1.27135"/>
    <n v="7.0999999999998842"/>
    <s v="5-9.99"/>
    <n v="0.20396600566573575"/>
    <s v="20-29.99%"/>
    <n v="1.2327586206896386"/>
    <s v="120-129.99%"/>
    <s v="Mixed"/>
    <n v="0.56967213114754245"/>
    <s v="50-59.99%"/>
    <x v="2"/>
    <x v="3"/>
    <n v="10.300000000000423"/>
    <n v="1.2658700000000001"/>
    <n v="3.8321678321676691"/>
    <n v="54.799999999999294"/>
    <n v="30.320000000001016"/>
    <n v="2.4"/>
    <n v="30.320000000001016"/>
    <n v="-20.800000000000423"/>
    <n v="0.68601583113455566"/>
    <m/>
    <m/>
    <s v=""/>
    <m/>
    <m/>
    <s v="sell stop"/>
    <n v="1.2731800000000002"/>
    <n v="1.268168"/>
    <n v="1.2710999999999999"/>
    <n v="3.6317307692302389E-2"/>
    <n v="2.4"/>
    <n v="30.320000000000181"/>
    <n v="-20.800000000003038"/>
  </r>
  <r>
    <s v="Szeptember 8"/>
    <x v="0"/>
    <x v="6"/>
    <x v="4"/>
    <x v="1"/>
    <n v="1.27207"/>
    <n v="1.26854"/>
    <n v="35.300000000000331"/>
    <s v="35-39.99"/>
    <n v="1.26891"/>
    <n v="1.26936"/>
    <n v="1.2680800000000001"/>
    <n v="1.2684899999999999"/>
    <s v="bear"/>
    <s v="bear"/>
    <s v="same"/>
    <n v="12.799999999999478"/>
    <s v="12-14.99"/>
    <n v="0.23229461756374936"/>
    <s v="20-29.99%"/>
    <n v="27.099999999999902"/>
    <s v="20-29.99"/>
    <n v="4.2000000000008697"/>
    <n v="0.11904761904784562"/>
    <s v="10-19.99%"/>
    <n v="0.32812500000008132"/>
    <s v="30-39.99%"/>
    <n v="4.5999999999990493"/>
    <s v="2.5-4.99"/>
    <n v="0.35937499999994038"/>
    <s v="30-39.99%"/>
    <n v="1.5093750000000621"/>
    <s v="1-1.99"/>
    <x v="0"/>
    <x v="1"/>
    <n v="8.7999999999994785"/>
    <m/>
    <s v=""/>
    <s v=""/>
    <s v=""/>
    <s v=""/>
    <s v=""/>
    <s v=""/>
    <s v=""/>
    <m/>
    <m/>
    <s v=""/>
    <s v=""/>
    <s v=""/>
    <m/>
    <n v="1.2685"/>
    <n v="1.26946"/>
    <n v="1.2669699999999999"/>
    <n v="1.2669699999999999"/>
    <m/>
    <s v="bear"/>
    <n v="0.63052208835341617"/>
    <n v="24.900000000001032"/>
    <n v="15.300000000000313"/>
    <n v="0.61445783132528831"/>
    <m/>
    <n v="1.2669600000000001"/>
    <n v="1.26738"/>
    <n v="1.2658700000000001"/>
    <n v="1.26681"/>
    <m/>
    <s v="bear"/>
    <n v="1"/>
    <n v="15.099999999999003"/>
    <n v="1.500000000000945"/>
    <n v="9.9337748344440008E-2"/>
    <m/>
    <n v="35.899999999999821"/>
    <s v="29+"/>
    <n v="16.800000000001258"/>
    <n v="0.42000000000003107"/>
    <s v="40-49.99%"/>
    <n v="1.26946"/>
    <n v="1.2658700000000001"/>
    <n v="26.699999999999502"/>
    <s v="20+"/>
    <n v="0.26062322946176297"/>
    <s v="20-29.99%"/>
    <n v="2.8046875000001004"/>
    <s v="170+%"/>
    <s v="Continuation"/>
    <n v="0.76999999999999225"/>
    <s v="70-79.99%"/>
    <x v="0"/>
    <x v="3"/>
    <n v="31.89999999999982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8"/>
    <x v="0"/>
    <x v="6"/>
    <x v="4"/>
    <x v="2"/>
    <n v="1.27207"/>
    <n v="1.2675799999999999"/>
    <n v="44.90000000000105"/>
    <s v="40-44.99"/>
    <n v="1.27182"/>
    <n v="1.27237"/>
    <n v="1.27121"/>
    <n v="1.27155"/>
    <s v="bull"/>
    <s v="bear"/>
    <s v="opp"/>
    <n v="11.600000000000499"/>
    <s v="10-11.99"/>
    <n v="0.19153674832963538"/>
    <s v="15-19.99%"/>
    <n v="36.300000000000225"/>
    <s v="30-39.99"/>
    <n v="2.6999999999999247"/>
    <n v="0"/>
    <s v="0-9.99%"/>
    <n v="0.23275862068963868"/>
    <s v="20-29.99%"/>
    <n v="2.9999999999996696"/>
    <s v="2.5-4.99"/>
    <n v="0.2586206896551328"/>
    <s v="20-29.99%"/>
    <n v="0.69827586206883918"/>
    <s v="0-0.99"/>
    <x v="0"/>
    <x v="1"/>
    <n v="7.6000000000004988"/>
    <m/>
    <s v=""/>
    <s v=""/>
    <s v=""/>
    <s v=""/>
    <s v=""/>
    <s v=""/>
    <s v=""/>
    <m/>
    <m/>
    <s v=""/>
    <s v=""/>
    <s v=""/>
    <m/>
    <n v="1.2715099999999999"/>
    <n v="1.27275"/>
    <n v="1.27135"/>
    <n v="1.27241"/>
    <m/>
    <s v="bull"/>
    <n v="0.48571428571427211"/>
    <n v="14.000000000000679"/>
    <n v="9.0000000000012292"/>
    <n v="0.64285714285719953"/>
    <m/>
    <n v="1.27237"/>
    <n v="1.27278"/>
    <n v="1.2717400000000001"/>
    <n v="1.2717499999999999"/>
    <m/>
    <s v="bear"/>
    <n v="0.68269230769234257"/>
    <n v="10.399999999999299"/>
    <n v="6.2000000000006494"/>
    <n v="0.59615384615394884"/>
    <m/>
    <n v="14.300000000000423"/>
    <s v="12-14.99"/>
    <n v="15.200000000001879"/>
    <n v="0.62295081967220878"/>
    <s v="60-69.99%"/>
    <n v="1.27278"/>
    <n v="1.27135"/>
    <n v="7.0999999999998842"/>
    <s v="5-9.99"/>
    <n v="0.16035634743876104"/>
    <s v="10-19.99%"/>
    <n v="1.2327586206896386"/>
    <s v="120-129.99%"/>
    <s v="Mixed"/>
    <n v="0.56967213114754245"/>
    <s v="50-59.99%"/>
    <x v="2"/>
    <x v="3"/>
    <n v="10.300000000000423"/>
    <n v="1.2658700000000001"/>
    <n v="3.8321678321676691"/>
    <n v="54.799999999999294"/>
    <n v="30.320000000001016"/>
    <n v="2.4"/>
    <n v="30.320000000001016"/>
    <n v="-20.800000000000423"/>
    <n v="0.68601583113455566"/>
    <m/>
    <m/>
    <s v=""/>
    <m/>
    <m/>
    <s v="sell stop"/>
    <n v="1.2731800000000002"/>
    <n v="1.268168"/>
    <n v="1.2710999999999999"/>
    <n v="3.6317307692302389E-2"/>
    <n v="2.4"/>
    <n v="30.320000000000181"/>
    <n v="-20.800000000003038"/>
  </r>
  <r>
    <s v="Szeptember 8"/>
    <x v="0"/>
    <x v="6"/>
    <x v="4"/>
    <x v="2"/>
    <n v="1.27207"/>
    <n v="1.2675799999999999"/>
    <n v="44.90000000000105"/>
    <s v="40-44.99"/>
    <n v="1.2685"/>
    <n v="1.26946"/>
    <n v="1.2669699999999999"/>
    <n v="1.2669699999999999"/>
    <s v="bear"/>
    <s v="bear"/>
    <s v="same"/>
    <n v="24.900000000001032"/>
    <s v="23-24.99"/>
    <n v="0.41870824053453448"/>
    <s v="40-49.99%"/>
    <n v="26.100000000000012"/>
    <s v="20-29.99"/>
    <n v="15.300000000000313"/>
    <n v="0.39869281045750782"/>
    <s v="30-39.99%"/>
    <n v="0.61445783132528831"/>
    <s v="60-69.99%"/>
    <n v="6.0999999999999943"/>
    <s v="5-9.99"/>
    <n v="0.24497991967870447"/>
    <s v="20-29.99%"/>
    <n v="3.7481927710842551"/>
    <s v="3-3.99"/>
    <x v="1"/>
    <x v="1"/>
    <n v="20.900000000001032"/>
    <n v="1.27197"/>
    <n v="1.008032128514019"/>
    <n v="25.100000000000122"/>
    <n v="20.900000000001032"/>
    <n v="1"/>
    <n v="20.900000000001032"/>
    <n v="-31.400000000001032"/>
    <n v="1.5023923444975829"/>
    <s v="n"/>
    <m/>
    <s v=""/>
    <s v="win"/>
    <n v="20.899999999999253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2667199999999998"/>
    <n v="1.2719500000000001"/>
    <n v="1.2698600000000002"/>
    <n v="2.4057324840761538E-2"/>
    <n v="1"/>
    <n v="20.899999999999253"/>
    <n v="-31.400000000003647"/>
  </r>
  <r>
    <s v="Szeptember 7"/>
    <x v="0"/>
    <x v="6"/>
    <x v="0"/>
    <x v="1"/>
    <n v="1.2813600000000001"/>
    <n v="1.2786500000000001"/>
    <n v="27.099999999999902"/>
    <s v="25-29.99"/>
    <n v="1.28051"/>
    <n v="1.28071"/>
    <n v="1.2780800000000001"/>
    <n v="1.2786500000000001"/>
    <s v="bear"/>
    <s v="bear"/>
    <s v="same"/>
    <n v="26.299999999999102"/>
    <s v="25-26.99"/>
    <n v="0.76014760147599936"/>
    <s v="70-79.99%"/>
    <n v="6.5000000000003944"/>
    <s v="0-9.99"/>
    <n v="18.599999999999728"/>
    <n v="0"/>
    <s v="0-9.99%"/>
    <n v="0.70722433460077427"/>
    <s v="70-79.99%"/>
    <n v="5.6999999999995943"/>
    <s v="5-9.99"/>
    <n v="0.21673003802280566"/>
    <s v="20-29.99%"/>
    <n v="4.0311787072241261"/>
    <s v="4-4.99"/>
    <x v="0"/>
    <x v="0"/>
    <n v="-32.799999999999102"/>
    <m/>
    <s v=""/>
    <s v=""/>
    <s v=""/>
    <s v=""/>
    <s v=""/>
    <s v=""/>
    <s v=""/>
    <m/>
    <m/>
    <s v=""/>
    <s v=""/>
    <s v=""/>
    <m/>
    <n v="1.27864"/>
    <n v="1.27979"/>
    <n v="1.27827"/>
    <n v="1.2796000000000001"/>
    <m/>
    <s v="bull"/>
    <n v="0.25000000000003653"/>
    <n v="15.199999999999658"/>
    <n v="9.6000000000007191"/>
    <n v="0.63157894736848252"/>
    <m/>
    <n v="1.2796099999999999"/>
    <n v="1.2803500000000001"/>
    <n v="1.2789600000000001"/>
    <n v="1.2791699999999999"/>
    <m/>
    <s v="bear"/>
    <n v="0"/>
    <n v="13.900000000000023"/>
    <n v="4.3999999999999595"/>
    <n v="0.31654676258992459"/>
    <m/>
    <n v="20.800000000000818"/>
    <s v="19-20.99"/>
    <n v="14.000000000000679"/>
    <n v="0.48109965635741692"/>
    <s v="40-49.99%"/>
    <n v="1.2803500000000001"/>
    <n v="1.27827"/>
    <n v="3.8000000000004697"/>
    <s v="2.5-4.99"/>
    <n v="0.62730627306274578"/>
    <s v="60-69.99%"/>
    <n v="0.79087452471488695"/>
    <s v="70-79.99%"/>
    <s v="Mixed"/>
    <n v="0.13058419243988012"/>
    <s v="10-19.99%"/>
    <x v="0"/>
    <x v="0"/>
    <n v="-27.30000000000081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7"/>
    <x v="0"/>
    <x v="6"/>
    <x v="0"/>
    <x v="2"/>
    <n v="1.2866200000000001"/>
    <n v="1.2786500000000001"/>
    <n v="79.70000000000033"/>
    <s v="75-79.99"/>
    <n v="1.28051"/>
    <n v="1.28071"/>
    <n v="1.2780800000000001"/>
    <n v="1.2786500000000001"/>
    <s v="bear"/>
    <s v="bear"/>
    <s v="same"/>
    <n v="26.299999999999102"/>
    <s v="25-26.99"/>
    <n v="0.25846925972395762"/>
    <s v="20-29.99%"/>
    <n v="59.100000000000819"/>
    <s v="50-59.99"/>
    <n v="18.599999999999728"/>
    <n v="0"/>
    <s v="0-9.99%"/>
    <n v="0.70722433460077427"/>
    <s v="70-79.99%"/>
    <n v="5.6999999999995943"/>
    <s v="5-9.99"/>
    <n v="0.21673003802280566"/>
    <s v="20-29.99%"/>
    <n v="4.0311787072241261"/>
    <s v="4-4.99"/>
    <x v="0"/>
    <x v="0"/>
    <n v="-32.799999999999102"/>
    <m/>
    <s v=""/>
    <s v=""/>
    <s v=""/>
    <s v=""/>
    <s v=""/>
    <s v=""/>
    <s v=""/>
    <m/>
    <m/>
    <s v=""/>
    <s v=""/>
    <s v=""/>
    <m/>
    <n v="1.27864"/>
    <n v="1.27979"/>
    <n v="1.27827"/>
    <n v="1.2796000000000001"/>
    <m/>
    <s v="bull"/>
    <n v="0.25000000000003653"/>
    <n v="15.199999999999658"/>
    <n v="9.6000000000007191"/>
    <n v="0.63157894736848252"/>
    <m/>
    <n v="1.2796099999999999"/>
    <n v="1.2803500000000001"/>
    <n v="1.2789600000000001"/>
    <n v="1.2791699999999999"/>
    <m/>
    <s v="bear"/>
    <n v="0"/>
    <n v="13.900000000000023"/>
    <n v="4.3999999999999595"/>
    <n v="0.31654676258992459"/>
    <m/>
    <n v="20.800000000000818"/>
    <s v="19-20.99"/>
    <n v="14.000000000000679"/>
    <n v="0.48109965635741692"/>
    <s v="40-49.99%"/>
    <n v="1.2803500000000001"/>
    <n v="1.27827"/>
    <n v="3.8000000000004697"/>
    <s v="2.5-4.99"/>
    <n v="0.21329987452948906"/>
    <s v="20-29.99%"/>
    <n v="0.79087452471488695"/>
    <s v="70-79.99%"/>
    <s v="Mixed"/>
    <n v="0.13058419243988012"/>
    <s v="10-19.99%"/>
    <x v="0"/>
    <x v="0"/>
    <n v="-27.30000000000081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6"/>
    <x v="0"/>
    <x v="6"/>
    <x v="1"/>
    <x v="0"/>
    <n v="1.2886"/>
    <n v="1.2866299999999999"/>
    <n v="19.700000000000273"/>
    <s v="20-"/>
    <n v="1.28817"/>
    <n v="1.2890600000000001"/>
    <n v="1.28792"/>
    <n v="1.2889999999999999"/>
    <s v="bull"/>
    <s v="bull"/>
    <s v="same"/>
    <n v="11.400000000001409"/>
    <s v="10-11.99"/>
    <n v="0.3451776649746216"/>
    <s v="30-39.99%"/>
    <n v="12.900000000000134"/>
    <s v="10-19.99"/>
    <n v="8.2999999999988638"/>
    <n v="0.48192771084338637"/>
    <s v="40-49.99%"/>
    <n v="0.7280701754384068"/>
    <s v="70-79.99%"/>
    <n v="4.6000000000012697"/>
    <s v="2.5-4.99"/>
    <n v="0.40350877192988605"/>
    <s v="40-49.99%"/>
    <n v="3.3491228070175958"/>
    <s v="3-3.99"/>
    <x v="0"/>
    <x v="1"/>
    <n v="7.400000000001409"/>
    <m/>
    <s v=""/>
    <s v=""/>
    <s v=""/>
    <s v=""/>
    <s v=""/>
    <s v=""/>
    <s v=""/>
    <m/>
    <m/>
    <s v=""/>
    <s v=""/>
    <s v=""/>
    <m/>
    <n v="1.28901"/>
    <n v="1.28925"/>
    <n v="1.2887"/>
    <n v="1.28877"/>
    <m/>
    <s v="bear"/>
    <n v="1"/>
    <n v="5.5000000000005045"/>
    <n v="2.4000000000001798"/>
    <n v="0.43636363636362901"/>
    <m/>
    <n v="1.2887999999999999"/>
    <n v="1.2888599999999999"/>
    <n v="1.28807"/>
    <n v="1.28847"/>
    <m/>
    <s v="bear"/>
    <n v="0.32911392405060447"/>
    <n v="7.8999999999984638"/>
    <n v="3.2999999999994145"/>
    <n v="0.41772151898734888"/>
    <m/>
    <n v="11.799999999999589"/>
    <s v="10-11.99"/>
    <n v="5.6999999999995943"/>
    <n v="0.42537313432836066"/>
    <s v="40-49.99%"/>
    <n v="1.28925"/>
    <n v="1.28807"/>
    <n v="6.5000000000003944"/>
    <s v="5-9.99"/>
    <n v="0.26903553299487926"/>
    <s v="20-29.99%"/>
    <n v="1.0350877192980816"/>
    <s v="100-109.99%"/>
    <s v="Reversal"/>
    <n v="0.60447761194032823"/>
    <s v="60-69.99%"/>
    <x v="0"/>
    <x v="3"/>
    <n v="7.799999999999588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6"/>
    <x v="0"/>
    <x v="6"/>
    <x v="1"/>
    <x v="1"/>
    <n v="1.29074"/>
    <n v="1.2884599999999999"/>
    <n v="22.800000000000598"/>
    <s v="20-24.99"/>
    <n v="1.29009"/>
    <n v="1.2912699999999999"/>
    <n v="1.28986"/>
    <n v="1.2911999999999999"/>
    <s v="bull"/>
    <s v="bull"/>
    <s v="same"/>
    <n v="14.099999999999113"/>
    <s v="12-14.99"/>
    <n v="0.38596491228068808"/>
    <s v="30-39.99%"/>
    <n v="14.000000000000679"/>
    <s v="10-19.99"/>
    <n v="11.099999999999444"/>
    <n v="0.41441441441434956"/>
    <s v="40-49.99%"/>
    <n v="0.78723404255320151"/>
    <s v="70-79.99%"/>
    <n v="5.2999999999991942"/>
    <s v="5-9.99"/>
    <n v="0.37588652482266155"/>
    <s v="30-39.99%"/>
    <n v="4.1723404255313339"/>
    <s v="4-4.99"/>
    <x v="1"/>
    <x v="1"/>
    <n v="10.099999999999113"/>
    <n v="1.2866299999999999"/>
    <n v="2.2907801418441629"/>
    <n v="32.300000000000665"/>
    <n v="21.379999999998404"/>
    <n v="1.8"/>
    <n v="21.379999999998404"/>
    <n v="-20.599999999999113"/>
    <n v="0.96351730589338869"/>
    <n v="1.29088"/>
    <m/>
    <n v="0.72340425531920927"/>
    <s v="win"/>
    <n v="21.379999999998457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916700000000001"/>
    <n v="1.2875720000000002"/>
    <n v="1.2896099999999999"/>
    <n v="3.6669902912618284E-2"/>
    <n v="1.8"/>
    <n v="21.379999999998457"/>
    <n v="-20.600000000001728"/>
  </r>
  <r>
    <s v="Szeptember 6"/>
    <x v="0"/>
    <x v="6"/>
    <x v="1"/>
    <x v="1"/>
    <n v="1.29074"/>
    <n v="1.2884599999999999"/>
    <n v="22.800000000000598"/>
    <s v="20-24.99"/>
    <n v="1.28847"/>
    <n v="1.2888500000000001"/>
    <n v="1.2878499999999999"/>
    <n v="1.2888500000000001"/>
    <s v="bear"/>
    <s v="bull"/>
    <s v="opp"/>
    <n v="10.000000000001119"/>
    <s v="10-11.99"/>
    <n v="0.17105263157899223"/>
    <s v="15-19.99%"/>
    <n v="18.899999999999473"/>
    <s v="10-19.99"/>
    <n v="3.8000000000004697"/>
    <n v="0"/>
    <s v="0-9.99%"/>
    <n v="0.38000000000000445"/>
    <s v="30-39.99%"/>
    <n v="6.0999999999999943"/>
    <s v="5-9.99"/>
    <n v="0.60999999999993115"/>
    <s v="60-69.99%"/>
    <n v="2.3180000000000249"/>
    <s v="2-2.99"/>
    <x v="0"/>
    <x v="0"/>
    <n v="-16.500000000001119"/>
    <m/>
    <s v=""/>
    <s v=""/>
    <s v=""/>
    <s v=""/>
    <s v=""/>
    <s v=""/>
    <s v=""/>
    <m/>
    <m/>
    <s v=""/>
    <s v=""/>
    <s v=""/>
    <m/>
    <n v="1.2888599999999999"/>
    <n v="1.28955"/>
    <n v="1.2886599999999999"/>
    <n v="1.28871"/>
    <m/>
    <s v="bear"/>
    <n v="0"/>
    <n v="8.9000000000005741"/>
    <n v="1.4999999999987246"/>
    <n v="0.16853932584254244"/>
    <m/>
    <n v="1.2887599999999999"/>
    <n v="1.28915"/>
    <n v="1.28817"/>
    <n v="1.2883800000000001"/>
    <m/>
    <s v="bear"/>
    <n v="0.29591836734684396"/>
    <n v="9.7999999999998089"/>
    <n v="3.7999999999982492"/>
    <n v="0.38775510204064523"/>
    <m/>
    <n v="13.799999999999368"/>
    <s v="12-14.99"/>
    <n v="5.2999999999969738"/>
    <n v="0.28342245989288051"/>
    <s v="20-29.99%"/>
    <n v="1.28955"/>
    <n v="1.28817"/>
    <n v="2.8999999999990145"/>
    <s v="2.5-4.99"/>
    <n v="0.47807017543859948"/>
    <s v="40-49.99%"/>
    <n v="1.3799999999997823"/>
    <s v="130-139.99%"/>
    <s v="Reversal"/>
    <n v="0.15508021390368742"/>
    <s v="10-1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6"/>
    <x v="0"/>
    <x v="6"/>
    <x v="1"/>
    <x v="2"/>
    <n v="1.29074"/>
    <n v="1.2870699999999999"/>
    <n v="36.700000000000621"/>
    <s v="35-39.99"/>
    <n v="1.29009"/>
    <n v="1.2912699999999999"/>
    <n v="1.28986"/>
    <n v="1.2911999999999999"/>
    <s v="bull"/>
    <s v="bull"/>
    <s v="same"/>
    <n v="14.099999999999113"/>
    <s v="12-14.99"/>
    <n v="0.23978201634876758"/>
    <s v="20-29.99%"/>
    <n v="27.900000000000702"/>
    <s v="20-29.99"/>
    <n v="11.099999999999444"/>
    <n v="0.41441441441434956"/>
    <s v="40-49.99%"/>
    <n v="0.78723404255320151"/>
    <s v="70-79.99%"/>
    <n v="5.2999999999991942"/>
    <s v="5-9.99"/>
    <n v="0.37588652482266155"/>
    <s v="30-39.99%"/>
    <n v="4.1723404255313339"/>
    <s v="4-4.99"/>
    <x v="1"/>
    <x v="1"/>
    <n v="10.099999999999113"/>
    <n v="1.2866299999999999"/>
    <n v="2.2907801418441629"/>
    <n v="32.300000000000665"/>
    <n v="21.379999999998404"/>
    <n v="1.8"/>
    <n v="21.379999999998404"/>
    <n v="-20.599999999999113"/>
    <n v="0.96351730589338869"/>
    <n v="1.29088"/>
    <m/>
    <n v="0.72340425531920927"/>
    <s v="win"/>
    <n v="21.379999999998457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2916700000000001"/>
    <n v="1.2875720000000002"/>
    <n v="1.2896099999999999"/>
    <n v="3.6669902912618284E-2"/>
    <n v="1.8"/>
    <n v="21.379999999998457"/>
    <n v="-20.600000000001728"/>
  </r>
  <r>
    <s v="Szeptember 3"/>
    <x v="0"/>
    <x v="6"/>
    <x v="2"/>
    <x v="0"/>
    <n v="1.2873699999999999"/>
    <n v="1.2810699999999999"/>
    <n v="62.999999999999723"/>
    <s v="60-64.99"/>
    <n v="1.28674"/>
    <n v="1.28884"/>
    <n v="1.2857499999999999"/>
    <n v="1.2868200000000001"/>
    <s v="bull"/>
    <s v="bull"/>
    <s v="same"/>
    <n v="30.900000000000372"/>
    <s v="29+"/>
    <n v="0.25714285714285112"/>
    <s v="20-29.99%"/>
    <n v="46.800000000000175"/>
    <s v="40-49.99"/>
    <n v="0.80000000000080007"/>
    <n v="0"/>
    <s v="0-9.99%"/>
    <n v="2.5889967637566035E-2"/>
    <s v="0-9.99%"/>
    <n v="14.700000000000824"/>
    <s v="12-14.99"/>
    <n v="0.47572815533982676"/>
    <s v="40-49.99%"/>
    <n v="0.38058252427224204"/>
    <s v="0-0.99"/>
    <x v="0"/>
    <x v="0"/>
    <n v="-37.400000000000375"/>
    <m/>
    <s v=""/>
    <s v=""/>
    <s v=""/>
    <s v=""/>
    <s v=""/>
    <s v=""/>
    <s v=""/>
    <m/>
    <m/>
    <s v=""/>
    <s v=""/>
    <s v=""/>
    <m/>
    <n v="1.2868599999999999"/>
    <n v="1.2878799999999999"/>
    <n v="1.2861199999999999"/>
    <n v="1.28627"/>
    <m/>
    <s v="bear"/>
    <n v="0.2897727272727359"/>
    <n v="17.599999999999838"/>
    <n v="5.8999999999986841"/>
    <n v="0.33522727272720104"/>
    <m/>
    <n v="1.28633"/>
    <n v="1.2870699999999999"/>
    <n v="1.2853000000000001"/>
    <n v="1.2856300000000001"/>
    <m/>
    <s v="bear"/>
    <n v="0"/>
    <n v="17.699999999998273"/>
    <n v="6.9999999999992291"/>
    <n v="0.39548022598869559"/>
    <m/>
    <n v="25.799999999998047"/>
    <s v="25-26.99"/>
    <n v="12.899999999997913"/>
    <n v="0.36543909348437975"/>
    <s v="30-39.99%"/>
    <n v="1.2878799999999999"/>
    <n v="1.2853000000000001"/>
    <n v="5.1000000000001044"/>
    <s v="5-9.99"/>
    <n v="0.32857142857139737"/>
    <s v="30-39.99%"/>
    <n v="0.83495145631060641"/>
    <s v="80-89.99%"/>
    <s v="Reversal"/>
    <n v="0.1444759206798974"/>
    <s v="10-1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3"/>
    <x v="0"/>
    <x v="6"/>
    <x v="2"/>
    <x v="1"/>
    <n v="1.28287"/>
    <n v="1.28132"/>
    <n v="15.499999999999403"/>
    <s v="20-"/>
    <n v="1.2828900000000001"/>
    <n v="1.2832600000000001"/>
    <n v="1.28247"/>
    <n v="1.2829999999999999"/>
    <s v="bull"/>
    <s v="bull"/>
    <s v="same"/>
    <n v="7.9000000000006843"/>
    <s v="10-"/>
    <n v="0.25806451612901377"/>
    <s v="20-29.99%"/>
    <n v="11.499999999999844"/>
    <s v="10-19.99"/>
    <n v="1.0999999999983245"/>
    <n v="1.1818181818196498"/>
    <s v="90+%"/>
    <n v="0.13924050632888979"/>
    <s v="10-19.99%"/>
    <n v="3.9000000000011248"/>
    <s v="2.5-4.99"/>
    <n v="0.49367088607604898"/>
    <s v="40-49.99%"/>
    <n v="0.54303797468282677"/>
    <s v="0-0.99"/>
    <x v="0"/>
    <x v="0"/>
    <n v="-14.400000000000684"/>
    <m/>
    <s v=""/>
    <s v=""/>
    <s v=""/>
    <s v=""/>
    <s v=""/>
    <s v=""/>
    <s v=""/>
    <m/>
    <m/>
    <s v=""/>
    <s v=""/>
    <s v=""/>
    <m/>
    <n v="1.2830600000000001"/>
    <n v="1.2831600000000001"/>
    <n v="1.2821100000000001"/>
    <n v="1.2823800000000001"/>
    <m/>
    <s v="bear"/>
    <n v="0.276190476190595"/>
    <n v="10.499999999999954"/>
    <n v="6.8000000000001393"/>
    <n v="0.64761904761906375"/>
    <m/>
    <n v="1.2824"/>
    <n v="1.28261"/>
    <n v="1.28172"/>
    <n v="1.28224"/>
    <m/>
    <s v="bear"/>
    <n v="0"/>
    <n v="8.9000000000005741"/>
    <n v="1.5999999999993797"/>
    <n v="0.1797752808987951"/>
    <m/>
    <n v="14.400000000001079"/>
    <s v="12-14.99"/>
    <n v="8.399999999999519"/>
    <n v="0.43298969072161292"/>
    <s v="40-49.99%"/>
    <n v="1.2831600000000001"/>
    <n v="1.28172"/>
    <n v="2.9000000000012349"/>
    <s v="2.5-4.99"/>
    <n v="0.74193548387098618"/>
    <s v="70-79.99%"/>
    <n v="1.8227848101265609"/>
    <s v="170+%"/>
    <s v="Reversal"/>
    <n v="0.14948453608253381"/>
    <s v="10-1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3"/>
    <x v="0"/>
    <x v="6"/>
    <x v="2"/>
    <x v="1"/>
    <n v="1.28287"/>
    <n v="1.28132"/>
    <n v="15.499999999999403"/>
    <s v="20-"/>
    <n v="1.2816099999999999"/>
    <n v="1.28207"/>
    <n v="1.28078"/>
    <n v="1.2819199999999999"/>
    <s v="bear"/>
    <s v="bull"/>
    <s v="opp"/>
    <n v="12.900000000000134"/>
    <s v="12-14.99"/>
    <n v="0.48387096774197247"/>
    <s v="40-49.99%"/>
    <n v="7.9999999999991189"/>
    <s v="0-9.99"/>
    <n v="3.1000000000003247"/>
    <n v="0"/>
    <s v="0-9.99%"/>
    <n v="0.24031007751940253"/>
    <s v="20-29.99%"/>
    <n v="5.3999999999998494"/>
    <s v="5-9.99"/>
    <n v="0.41860465116277468"/>
    <s v="40-49.99%"/>
    <n v="1.2976744186047375"/>
    <s v="1-1.99"/>
    <x v="0"/>
    <x v="1"/>
    <n v="8.9000000000001336"/>
    <m/>
    <s v=""/>
    <s v=""/>
    <s v=""/>
    <s v=""/>
    <s v=""/>
    <s v=""/>
    <s v=""/>
    <m/>
    <m/>
    <s v=""/>
    <s v=""/>
    <s v=""/>
    <m/>
    <n v="1.2819799999999999"/>
    <n v="1.2829600000000001"/>
    <n v="1.28182"/>
    <n v="1.28287"/>
    <m/>
    <s v="bull"/>
    <n v="0"/>
    <n v="11.400000000001409"/>
    <n v="8.9000000000005741"/>
    <n v="0.78070175438591882"/>
    <m/>
    <n v="1.2828900000000001"/>
    <n v="1.2832600000000001"/>
    <n v="1.28247"/>
    <n v="1.2829999999999999"/>
    <m/>
    <s v="bull"/>
    <n v="0"/>
    <n v="7.9000000000006843"/>
    <n v="1.0999999999983245"/>
    <n v="0.13924050632888979"/>
    <m/>
    <n v="14.400000000001079"/>
    <s v="12-14.99"/>
    <n v="9.9999999999988987"/>
    <n v="0.51813471502579345"/>
    <s v="50-59.99%"/>
    <n v="1.2832600000000001"/>
    <n v="1.28182"/>
    <n v="3.9000000000011248"/>
    <s v="2.5-4.99"/>
    <n v="0.67741935483873283"/>
    <s v="60-69.99%"/>
    <n v="1.116279069767514"/>
    <s v="110-119.99%"/>
    <s v="Continuation"/>
    <n v="0"/>
    <s v="0-9.99%"/>
    <x v="0"/>
    <x v="3"/>
    <n v="10.400000000001079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3"/>
    <x v="0"/>
    <x v="6"/>
    <x v="2"/>
    <x v="2"/>
    <n v="1.28348"/>
    <n v="1.2810600000000001"/>
    <n v="24.199999999998667"/>
    <s v="20-24.99"/>
    <n v="1.2816099999999999"/>
    <n v="1.28207"/>
    <n v="1.28078"/>
    <n v="1.2819199999999999"/>
    <s v="bear"/>
    <s v="bull"/>
    <s v="opp"/>
    <n v="12.900000000000134"/>
    <s v="12-14.99"/>
    <n v="0.417355371900831"/>
    <s v="40-49.99%"/>
    <n v="14.099999999999113"/>
    <s v="10-19.99"/>
    <n v="3.1000000000003247"/>
    <n v="0"/>
    <s v="0-9.99%"/>
    <n v="0.24031007751940253"/>
    <s v="20-29.99%"/>
    <n v="2.8000000000005798"/>
    <s v="2.5-4.99"/>
    <n v="0.21705426356593416"/>
    <s v="20-29.99%"/>
    <n v="0.67286821705446642"/>
    <s v="0-0.99"/>
    <x v="0"/>
    <x v="1"/>
    <n v="8.9000000000001336"/>
    <m/>
    <s v=""/>
    <s v=""/>
    <s v=""/>
    <s v=""/>
    <s v=""/>
    <s v=""/>
    <s v=""/>
    <m/>
    <m/>
    <s v=""/>
    <s v=""/>
    <s v=""/>
    <m/>
    <n v="1.2819799999999999"/>
    <n v="1.2829600000000001"/>
    <n v="1.28182"/>
    <n v="1.28287"/>
    <m/>
    <s v="bull"/>
    <n v="0"/>
    <n v="11.400000000001409"/>
    <n v="8.9000000000005741"/>
    <n v="0.78070175438591882"/>
    <m/>
    <n v="1.2828900000000001"/>
    <n v="1.2832600000000001"/>
    <n v="1.28247"/>
    <n v="1.2829999999999999"/>
    <m/>
    <s v="bull"/>
    <n v="0"/>
    <n v="7.9000000000006843"/>
    <n v="1.0999999999983245"/>
    <n v="0.13924050632888979"/>
    <m/>
    <n v="14.400000000001079"/>
    <s v="12-14.99"/>
    <n v="9.9999999999988987"/>
    <n v="0.51813471502579345"/>
    <s v="50-59.99%"/>
    <n v="1.2832600000000001"/>
    <n v="1.28182"/>
    <n v="0"/>
    <s v="20+"/>
    <n v="0.59504132231412699"/>
    <s v="50-59.99%"/>
    <n v="1.116279069767514"/>
    <s v="110-119.99%"/>
    <s v="Continuation"/>
    <n v="0"/>
    <s v="0-9.99%"/>
    <x v="0"/>
    <x v="3"/>
    <n v="10.400000000001079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2"/>
    <x v="0"/>
    <x v="6"/>
    <x v="3"/>
    <x v="3"/>
    <n v="1.2837700000000001"/>
    <n v="1.27759"/>
    <n v="61.800000000000743"/>
    <s v="60-64.99"/>
    <n v="1.2806900000000001"/>
    <n v="1.28416"/>
    <n v="1.27946"/>
    <n v="1.28356"/>
    <s v="bull"/>
    <s v="bull"/>
    <s v="same"/>
    <n v="46.999999999999261"/>
    <s v="29+"/>
    <n v="0.69741100323624339"/>
    <s v="60-69.99%"/>
    <n v="18.700000000000387"/>
    <s v="10-19.99"/>
    <n v="28.699999999999282"/>
    <n v="0"/>
    <s v="0-9.99%"/>
    <n v="0.6106382978723347"/>
    <s v="60-69.99%"/>
    <n v="3.8999999999989043"/>
    <s v="2.5-4.99"/>
    <n v="8.2978723404233318E-2"/>
    <s v="0-9.99%"/>
    <n v="2.3814893617014361"/>
    <s v="2-2.99"/>
    <x v="0"/>
    <x v="2"/>
    <s v=""/>
    <m/>
    <s v=""/>
    <s v=""/>
    <s v=""/>
    <s v=""/>
    <s v=""/>
    <s v=""/>
    <s v=""/>
    <m/>
    <m/>
    <s v=""/>
    <s v=""/>
    <s v=""/>
    <m/>
    <n v="1.2835300000000001"/>
    <n v="1.28477"/>
    <n v="1.2818700000000001"/>
    <n v="1.2890999999999999"/>
    <m/>
    <s v="bull"/>
    <n v="0.34482758620687015"/>
    <n v="28.999999999999027"/>
    <n v="55.699999999998525"/>
    <n v="1.9206896551724273"/>
    <m/>
    <n v="1.2819199999999999"/>
    <n v="1.28227"/>
    <n v="1.28078"/>
    <n v="1.2818099999999999"/>
    <m/>
    <s v="bear"/>
    <n v="0"/>
    <n v="14.899999999999913"/>
    <n v="1.100000000000545"/>
    <n v="7.3825503355741701E-2"/>
    <m/>
    <n v="39.89999999999938"/>
    <s v="29+"/>
    <n v="56.799999999999073"/>
    <n v="1.2938496583143608"/>
    <s v="90+%"/>
    <n v="1.28477"/>
    <n v="1.28078"/>
    <n v="9.9999999999988987"/>
    <s v="5-9.99"/>
    <n v="0.48381877022653919"/>
    <s v="40-49.99%"/>
    <n v="0.84893617021276613"/>
    <s v="80-89.99%"/>
    <s v="Mixed"/>
    <n v="0.22779043280180275"/>
    <s v="20-29.99%"/>
    <x v="0"/>
    <x v="0"/>
    <n v="-46.3999999999993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2"/>
    <x v="0"/>
    <x v="6"/>
    <x v="3"/>
    <x v="1"/>
    <n v="1.2797499999999999"/>
    <n v="1.27844"/>
    <n v="13.099999999999223"/>
    <s v="20-"/>
    <n v="1.2789699999999999"/>
    <n v="1.28207"/>
    <n v="1.2789699999999999"/>
    <n v="1.28196"/>
    <s v="bull"/>
    <s v="bull"/>
    <s v="same"/>
    <n v="31.000000000001027"/>
    <s v="29+"/>
    <n v="0.59541984732828179"/>
    <s v="50-59.99%"/>
    <n v="5.2999999999991942"/>
    <s v="0-9.99"/>
    <n v="29.900000000000482"/>
    <n v="0.73913043478261198"/>
    <s v="70-79.99%"/>
    <n v="0.96451612903224171"/>
    <s v="90+%"/>
    <n v="23.200000000000998"/>
    <s v="20+"/>
    <n v="0.7483870967742009"/>
    <s v="70-79.99%"/>
    <n v="22.376774193548968"/>
    <s v="20-29.99"/>
    <x v="2"/>
    <x v="0"/>
    <n v="-37.500000000001023"/>
    <m/>
    <s v=""/>
    <s v=""/>
    <s v=""/>
    <s v=""/>
    <n v="27.000000000001027"/>
    <n v="-37.500000000001023"/>
    <n v="1.388888888888874"/>
    <m/>
    <m/>
    <s v=""/>
    <s v="lose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2"/>
    <x v="0"/>
    <x v="6"/>
    <x v="3"/>
    <x v="1"/>
    <n v="1.2797499999999999"/>
    <n v="1.27844"/>
    <n v="13.099999999999223"/>
    <s v="20-"/>
    <n v="1.27888"/>
    <n v="1.2790699999999999"/>
    <n v="1.27759"/>
    <n v="1.27786"/>
    <s v="bear"/>
    <s v="bear"/>
    <s v="same"/>
    <n v="14.799999999999258"/>
    <s v="12-14.99"/>
    <n v="0.48091603053430976"/>
    <s v="40-49.99%"/>
    <n v="6.8000000000001393"/>
    <s v="0-9.99"/>
    <n v="10.200000000000209"/>
    <n v="0.56862745098040501"/>
    <s v="50-59.99%"/>
    <n v="0.68918918918923788"/>
    <s v="60-69.99%"/>
    <n v="8.5000000000001741"/>
    <s v="5-9.99"/>
    <n v="0.57432432432436487"/>
    <s v="50-59.99%"/>
    <n v="5.8581081081086417"/>
    <s v="5-5.99"/>
    <x v="2"/>
    <x v="1"/>
    <n v="10.799999999999258"/>
    <m/>
    <n v="-864.23648648652977"/>
    <s v=""/>
    <s v=""/>
    <s v=""/>
    <n v="22.639999999998665"/>
    <n v="-21.299999999999258"/>
    <n v="0.94081272084807921"/>
    <m/>
    <m/>
    <s v=""/>
    <s v="lose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2"/>
    <x v="0"/>
    <x v="6"/>
    <x v="3"/>
    <x v="2"/>
    <n v="1.28129"/>
    <n v="1.27844"/>
    <n v="28.500000000000192"/>
    <s v="25-29.99"/>
    <n v="1.2789699999999999"/>
    <n v="1.28207"/>
    <n v="1.2789699999999999"/>
    <n v="1.28196"/>
    <s v="bull"/>
    <s v="bull"/>
    <s v="same"/>
    <n v="31.000000000001027"/>
    <s v="29+"/>
    <n v="0.81403508771932775"/>
    <s v="80-99.99%"/>
    <n v="5.2999999999991942"/>
    <s v="0-9.99"/>
    <n v="29.900000000000482"/>
    <n v="0.22408026755850757"/>
    <s v="20-29.99%"/>
    <n v="0.96451612903224171"/>
    <s v="90+%"/>
    <n v="7.8000000000000291"/>
    <s v="5-9.99"/>
    <n v="0.25161290322579904"/>
    <s v="20-29.99%"/>
    <n v="7.5232258064515136"/>
    <s v="7-7.99"/>
    <x v="0"/>
    <x v="0"/>
    <n v="-37.500000000001023"/>
    <m/>
    <s v=""/>
    <s v=""/>
    <s v=""/>
    <s v=""/>
    <s v=""/>
    <s v=""/>
    <s v=""/>
    <m/>
    <m/>
    <s v=""/>
    <s v=""/>
    <s v=""/>
    <m/>
    <n v="1.2895000000000001"/>
    <n v="1.2820800000000001"/>
    <n v="1.2809200000000001"/>
    <n v="1.2809200000000001"/>
    <m/>
    <s v="bear"/>
    <n v="0.68103448275865042"/>
    <n v="11.600000000000499"/>
    <n v="85.800000000000324"/>
    <n v="7.3965517241376411"/>
    <m/>
    <n v="1.28088"/>
    <n v="1.28199"/>
    <n v="1.28078"/>
    <n v="1.2813600000000001"/>
    <m/>
    <s v="bull"/>
    <n v="0.57851239669418297"/>
    <n v="12.099999999999334"/>
    <n v="4.8000000000003595"/>
    <n v="0.39669421487608464"/>
    <m/>
    <n v="13.000000000000789"/>
    <s v="12-14.99"/>
    <n v="90.600000000000676"/>
    <n v="3.8227848101266377"/>
    <s v="90+%"/>
    <n v="1.2820800000000001"/>
    <n v="1.28078"/>
    <n v="7.9000000000006843"/>
    <s v="5-9.99"/>
    <n v="0.1789473684210551"/>
    <s v="10-19.99%"/>
    <n v="0.41935483870968898"/>
    <s v="40-49.99%"/>
    <s v="Mixed"/>
    <n v="0.62869198312236363"/>
    <s v="60-69.99%"/>
    <x v="0"/>
    <x v="0"/>
    <n v="-19.500000000000789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2"/>
    <x v="0"/>
    <x v="6"/>
    <x v="3"/>
    <x v="2"/>
    <n v="1.28129"/>
    <n v="1.27844"/>
    <n v="28.500000000000192"/>
    <s v="25-29.99"/>
    <n v="1.27888"/>
    <n v="1.2790699999999999"/>
    <n v="1.27759"/>
    <n v="1.27786"/>
    <s v="bear"/>
    <s v="bear"/>
    <s v="same"/>
    <n v="14.799999999999258"/>
    <s v="12-14.99"/>
    <n v="0.22105263157891375"/>
    <s v="20-29.99%"/>
    <n v="22.200000000001108"/>
    <s v="20-29.99"/>
    <n v="10.200000000000209"/>
    <n v="0.56862745098040501"/>
    <s v="50-59.99%"/>
    <n v="0.68918918918923788"/>
    <s v="60-69.99%"/>
    <n v="8.5000000000001741"/>
    <s v="5-9.99"/>
    <n v="0.57432432432436487"/>
    <s v="50-59.99%"/>
    <n v="5.8581081081086417"/>
    <s v="5-5.99"/>
    <x v="0"/>
    <x v="1"/>
    <n v="10.799999999999258"/>
    <m/>
    <s v=""/>
    <s v=""/>
    <s v=""/>
    <s v=""/>
    <s v=""/>
    <s v=""/>
    <s v=""/>
    <m/>
    <m/>
    <s v=""/>
    <s v=""/>
    <s v=""/>
    <m/>
    <n v="1.2778700000000001"/>
    <n v="1.27972"/>
    <n v="1.27783"/>
    <n v="1.2795700000000001"/>
    <m/>
    <s v="bull"/>
    <n v="0.32275132275133145"/>
    <n v="18.899999999999473"/>
    <n v="17.000000000000348"/>
    <n v="0.89947089947094294"/>
    <m/>
    <n v="1.27956"/>
    <n v="1.28078"/>
    <n v="1.27885"/>
    <n v="1.2803"/>
    <m/>
    <s v="bull"/>
    <n v="0"/>
    <n v="19.299999999999873"/>
    <n v="7.3999999999996291"/>
    <n v="0.38341968911915431"/>
    <m/>
    <n v="29.500000000000082"/>
    <s v="29+"/>
    <n v="24.399999999999977"/>
    <n v="0.63874345549739253"/>
    <s v="60-69.99%"/>
    <n v="1.28078"/>
    <n v="1.27783"/>
    <n v="6.0999999999999943"/>
    <s v="5-9.99"/>
    <n v="0.82105263157894492"/>
    <s v="80-99.99%"/>
    <n v="1.9932432432433487"/>
    <s v="170+%"/>
    <s v="Reversal"/>
    <n v="0.15968586387434813"/>
    <s v="10-19.99%"/>
    <x v="0"/>
    <x v="3"/>
    <n v="25.50000000000008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1"/>
    <x v="0"/>
    <x v="6"/>
    <x v="4"/>
    <x v="3"/>
    <n v="1.2817099999999999"/>
    <n v="1.2700499999999999"/>
    <n v="116.60000000000004"/>
    <s v="100-119.99"/>
    <n v="1.2800499999999999"/>
    <n v="1.2833399999999999"/>
    <n v="1.27894"/>
    <n v="1.2830999999999999"/>
    <s v="bull"/>
    <s v="bull"/>
    <s v="same"/>
    <n v="43.999999999999595"/>
    <s v="29+"/>
    <n v="0.23756432246997755"/>
    <s v="20-29.99%"/>
    <n v="88.900000000000645"/>
    <s v="80-99.99"/>
    <n v="30.499999999999972"/>
    <n v="0.455737704918034"/>
    <s v="40-49.99%"/>
    <n v="0.69318181818182389"/>
    <s v="60-69.99%"/>
    <n v="16.300000000000203"/>
    <s v="15-19.99"/>
    <n v="0.37045454545455347"/>
    <s v="30-39.99%"/>
    <n v="11.298863636363871"/>
    <s v="10-19.99"/>
    <x v="0"/>
    <x v="2"/>
    <s v=""/>
    <m/>
    <s v=""/>
    <s v=""/>
    <s v=""/>
    <s v=""/>
    <s v=""/>
    <s v=""/>
    <s v=""/>
    <m/>
    <m/>
    <s v=""/>
    <s v=""/>
    <s v=""/>
    <m/>
    <n v="1.28311"/>
    <n v="1.2837700000000001"/>
    <n v="1.2825500000000001"/>
    <n v="1.28271"/>
    <m/>
    <s v="bear"/>
    <n v="1"/>
    <n v="12.199999999999989"/>
    <n v="3.9999999999995595"/>
    <n v="0.32786885245898056"/>
    <m/>
    <n v="1.2827200000000001"/>
    <n v="1.28443"/>
    <n v="1.2827200000000001"/>
    <n v="1.2833600000000001"/>
    <m/>
    <s v="bull"/>
    <n v="1"/>
    <n v="17.099999999998783"/>
    <n v="6.3999999999997392"/>
    <n v="0.37426900584796463"/>
    <m/>
    <n v="18.799999999998818"/>
    <s v="17-18.99"/>
    <n v="10.399999999999299"/>
    <n v="0.35494880546074181"/>
    <s v="30-39.99%"/>
    <n v="1.28443"/>
    <n v="1.2825500000000001"/>
    <n v="27.200000000000557"/>
    <s v="20+"/>
    <n v="-7.204116638080392E-2"/>
    <b v="0"/>
    <n v="0.42727272727270432"/>
    <s v="40-49.99%"/>
    <s v="Mixed"/>
    <n v="1"/>
    <s v="90+%"/>
    <x v="2"/>
    <x v="3"/>
    <n v="14.799999999998818"/>
    <n v="1.2791699999999999"/>
    <n v="1.7978723404257302"/>
    <n v="33.800000000001603"/>
    <n v="18.559999999998581"/>
    <n v="1.2"/>
    <n v="18.559999999998581"/>
    <n v="-25.299999999998818"/>
    <n v="1.3631465517241785"/>
    <m/>
    <m/>
    <s v=""/>
    <m/>
    <m/>
    <s v="sell stop"/>
    <n v="1.2848300000000001"/>
    <n v="1.2805440000000003"/>
    <n v="1.2823"/>
    <n v="2.9857707509879733E-2"/>
    <n v="1.2"/>
    <n v="18.559999999997302"/>
    <n v="-25.300000000001432"/>
  </r>
  <r>
    <s v="Szeptember 1"/>
    <x v="0"/>
    <x v="6"/>
    <x v="4"/>
    <x v="1"/>
    <n v="1.2715399999999999"/>
    <n v="1.2682599999999999"/>
    <n v="32.7999999999995"/>
    <s v="30-34.99"/>
    <n v="1.2715000000000001"/>
    <n v="1.2718799999999999"/>
    <n v="1.2704599999999999"/>
    <n v="1.2716700000000001"/>
    <s v="bull"/>
    <s v="bull"/>
    <s v="same"/>
    <n v="14.199999999999768"/>
    <s v="12-14.99"/>
    <n v="0.32926829268292268"/>
    <s v="30-39.99%"/>
    <n v="21.999999999999801"/>
    <s v="20-29.99"/>
    <n v="1.7000000000000348"/>
    <n v="0.76470588235401682"/>
    <s v="70-79.99%"/>
    <n v="0.11971830985915934"/>
    <s v="10-19.99%"/>
    <n v="3.4000000000000696"/>
    <s v="2.5-4.99"/>
    <n v="0.23943661971831867"/>
    <s v="20-29.99%"/>
    <n v="0.40704225352115009"/>
    <s v="0-0.99"/>
    <x v="0"/>
    <x v="0"/>
    <n v="-20.699999999999768"/>
    <m/>
    <s v=""/>
    <s v=""/>
    <s v=""/>
    <s v=""/>
    <s v=""/>
    <s v=""/>
    <s v=""/>
    <m/>
    <m/>
    <s v=""/>
    <s v=""/>
    <s v=""/>
    <m/>
    <n v="1.2716400000000001"/>
    <n v="1.2722800000000001"/>
    <n v="1.27115"/>
    <n v="1.27166"/>
    <m/>
    <s v="bull"/>
    <n v="0.65486725663728818"/>
    <n v="11.300000000000754"/>
    <n v="0.19999999999908979"/>
    <n v="1.7699115044166058E-2"/>
    <m/>
    <n v="1.2716099999999999"/>
    <n v="1.2720100000000001"/>
    <n v="1.2708699999999999"/>
    <n v="1.2718799999999999"/>
    <m/>
    <s v="bull"/>
    <n v="0.41228070175450388"/>
    <n v="11.400000000001409"/>
    <n v="2.6999999999999247"/>
    <n v="0.23684210526312202"/>
    <m/>
    <n v="14.100000000001334"/>
    <s v="12-14.99"/>
    <n v="2.8999999999990145"/>
    <n v="0.12775330396470211"/>
    <s v="10-19.99%"/>
    <n v="1.2722800000000001"/>
    <n v="1.2708699999999999"/>
    <n v="7.4000000000018495"/>
    <s v="5-9.99"/>
    <n v="0.20426829268291422"/>
    <s v="20-29.99%"/>
    <n v="0.99295774647898338"/>
    <s v="90-99.99%"/>
    <s v="Continuation"/>
    <n v="0.53303964757720801"/>
    <s v="50-59.99%"/>
    <x v="0"/>
    <x v="0"/>
    <n v="-20.600000000001334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Szeptember 1"/>
    <x v="0"/>
    <x v="6"/>
    <x v="4"/>
    <x v="2"/>
    <n v="1.2715399999999999"/>
    <n v="1.2662199999999999"/>
    <n v="53.199999999999918"/>
    <s v="50-54.99"/>
    <n v="1.2715000000000001"/>
    <n v="1.2718799999999999"/>
    <n v="1.2704599999999999"/>
    <n v="1.2716700000000001"/>
    <s v="bull"/>
    <s v="bull"/>
    <s v="same"/>
    <n v="14.199999999999768"/>
    <s v="12-14.99"/>
    <n v="0.20300751879698714"/>
    <s v="20-29.99%"/>
    <n v="42.400000000000219"/>
    <s v="40-49.99"/>
    <n v="1.7000000000000348"/>
    <n v="0.76470588235401682"/>
    <s v="70-79.99%"/>
    <n v="0.11971830985915934"/>
    <s v="10-19.99%"/>
    <n v="3.4000000000000696"/>
    <s v="2.5-4.99"/>
    <n v="0.23943661971831867"/>
    <s v="20-29.99%"/>
    <n v="0.40704225352115009"/>
    <s v="0-0.99"/>
    <x v="0"/>
    <x v="0"/>
    <n v="-20.699999999999768"/>
    <m/>
    <s v=""/>
    <s v=""/>
    <s v=""/>
    <s v=""/>
    <s v=""/>
    <s v=""/>
    <s v=""/>
    <m/>
    <m/>
    <s v=""/>
    <s v=""/>
    <s v=""/>
    <m/>
    <n v="1.2716400000000001"/>
    <n v="1.2722800000000001"/>
    <n v="1.27115"/>
    <n v="1.27166"/>
    <m/>
    <s v="bull"/>
    <n v="0.65486725663728818"/>
    <n v="11.300000000000754"/>
    <n v="0.19999999999908979"/>
    <n v="1.7699115044166058E-2"/>
    <m/>
    <n v="1.2716099999999999"/>
    <n v="1.2720100000000001"/>
    <n v="1.2708699999999999"/>
    <n v="1.2718799999999999"/>
    <m/>
    <s v="bull"/>
    <n v="0.41228070175450388"/>
    <n v="11.400000000001409"/>
    <n v="2.6999999999999247"/>
    <n v="0.23684210526312202"/>
    <m/>
    <n v="14.100000000001334"/>
    <s v="12-14.99"/>
    <n v="2.8999999999990145"/>
    <n v="0.12775330396470211"/>
    <s v="10-19.99%"/>
    <n v="1.2722800000000001"/>
    <n v="1.2708699999999999"/>
    <n v="7.4000000000018495"/>
    <s v="5-9.99"/>
    <n v="0.12593984962405064"/>
    <s v="10-19.99%"/>
    <n v="0.99295774647898338"/>
    <s v="90-99.99%"/>
    <s v="Continuation"/>
    <n v="0.53303964757720801"/>
    <s v="50-59.99%"/>
    <x v="0"/>
    <x v="0"/>
    <n v="-20.600000000001334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29"/>
    <x v="0"/>
    <x v="7"/>
    <x v="2"/>
    <x v="0"/>
    <n v="1.3916599999999999"/>
    <n v="1.3845099999999999"/>
    <n v="71.499999999999901"/>
    <s v="70-74.99"/>
    <n v="1.3897299999999999"/>
    <n v="1.39286"/>
    <n v="1.3897299999999999"/>
    <n v="1.3926499999999999"/>
    <s v="bull"/>
    <s v="bull"/>
    <s v="same"/>
    <n v="31.300000000000772"/>
    <s v="29+"/>
    <n v="0.26993006993006852"/>
    <s v="20-29.99%"/>
    <n v="52.200000000000031"/>
    <s v="50-59.99"/>
    <n v="29.200000000000337"/>
    <n v="0.33904109589042292"/>
    <s v="30-39.99%"/>
    <n v="0.93290734824279931"/>
    <s v="90+%"/>
    <n v="12.000000000000899"/>
    <s v="12-14.99"/>
    <n v="0.38338658146966781"/>
    <s v="30-39.99%"/>
    <n v="11.194888178914431"/>
    <s v="10-19.99"/>
    <x v="0"/>
    <x v="0"/>
    <n v="-37.800000000000772"/>
    <m/>
    <s v=""/>
    <s v=""/>
    <s v=""/>
    <s v=""/>
    <s v=""/>
    <s v=""/>
    <s v=""/>
    <m/>
    <m/>
    <s v=""/>
    <s v=""/>
    <s v=""/>
    <m/>
    <n v="1.39262"/>
    <n v="1.39317"/>
    <n v="1.3913199999999999"/>
    <n v="1.39192"/>
    <m/>
    <s v="bear"/>
    <n v="0.81621621621622531"/>
    <n v="18.500000000001293"/>
    <n v="6.9999999999992291"/>
    <n v="0.37837837837831023"/>
    <m/>
    <n v="1.3918900000000001"/>
    <n v="1.3922600000000001"/>
    <n v="1.39022"/>
    <n v="1.3905099999999999"/>
    <m/>
    <s v="bear"/>
    <n v="0.29411764705889398"/>
    <n v="20.400000000000418"/>
    <n v="13.800000000001589"/>
    <n v="0.67647058823535811"/>
    <m/>
    <n v="29.500000000000082"/>
    <s v="29+"/>
    <n v="20.800000000000818"/>
    <n v="0.5347043701799461"/>
    <s v="50-59.99%"/>
    <n v="1.39317"/>
    <n v="1.39022"/>
    <n v="15.100000000001224"/>
    <s v="15-19.99"/>
    <n v="0.2013986013985857"/>
    <s v="20-29.99%"/>
    <n v="0.9424920127795321"/>
    <s v="90-99.99%"/>
    <s v="Reversal"/>
    <n v="0.54241645244220704"/>
    <s v="50-59.99%"/>
    <x v="0"/>
    <x v="0"/>
    <n v="-36.000000000000085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29"/>
    <x v="0"/>
    <x v="7"/>
    <x v="2"/>
    <x v="3"/>
    <n v="1.3900699999999999"/>
    <n v="1.38063"/>
    <n v="94.399999999998926"/>
    <s v="90-94.99"/>
    <n v="1.3891899999999999"/>
    <n v="1.3915599999999999"/>
    <n v="1.3891"/>
    <n v="1.39131"/>
    <s v="bull"/>
    <s v="bull"/>
    <s v="same"/>
    <n v="24.599999999999067"/>
    <s v="23-24.99"/>
    <n v="0.1027542372881278"/>
    <s v="10-14.99%"/>
    <n v="84.699999999999775"/>
    <s v="80-99.99"/>
    <n v="21.200000000001218"/>
    <n v="0.58490566037738612"/>
    <s v="50-59.99%"/>
    <n v="0.86178861788626104"/>
    <s v="80-99.99%"/>
    <n v="14.899999999999913"/>
    <s v="12-14.99"/>
    <n v="0.60569105691058855"/>
    <s v="60-69.99%"/>
    <n v="12.840650406505215"/>
    <s v="10-19.99"/>
    <x v="0"/>
    <x v="0"/>
    <n v="-31.099999999999067"/>
    <m/>
    <s v=""/>
    <s v=""/>
    <s v=""/>
    <s v=""/>
    <s v=""/>
    <s v=""/>
    <s v=""/>
    <m/>
    <m/>
    <s v=""/>
    <s v=""/>
    <s v=""/>
    <m/>
    <n v="1.39133"/>
    <n v="1.3916599999999999"/>
    <n v="1.3894599999999999"/>
    <n v="1.38957"/>
    <m/>
    <s v="bear"/>
    <n v="0.72272727272727044"/>
    <n v="21.999999999999797"/>
    <n v="17.599999999999838"/>
    <n v="0.8"/>
    <m/>
    <n v="1.38961"/>
    <n v="1.38971"/>
    <n v="1.3877699999999999"/>
    <n v="1.38886"/>
    <m/>
    <s v="bear"/>
    <n v="0"/>
    <n v="19.400000000000528"/>
    <n v="7.5000000000002842"/>
    <n v="0.38659793814433402"/>
    <m/>
    <n v="38.899999999999494"/>
    <s v="29+"/>
    <n v="25.100000000000122"/>
    <n v="0.60628019323671312"/>
    <s v="60-69.99%"/>
    <n v="1.3916599999999999"/>
    <n v="1.3877699999999999"/>
    <n v="15.899999999999803"/>
    <s v="15-19.99"/>
    <n v="0.24364406779660966"/>
    <s v="20-29.99%"/>
    <n v="1.5813008130081694"/>
    <s v="150-159.99%"/>
    <s v="Reversal"/>
    <n v="0.38405797101448497"/>
    <s v="30-39.99%"/>
    <x v="0"/>
    <x v="0"/>
    <n v="-45.399999999999494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29"/>
    <x v="0"/>
    <x v="7"/>
    <x v="2"/>
    <x v="1"/>
    <n v="1.39053"/>
    <n v="1.3876599999999999"/>
    <n v="28.700000000001502"/>
    <s v="25-29.99"/>
    <n v="1.3876299999999999"/>
    <n v="1.38818"/>
    <n v="1.3871800000000001"/>
    <n v="1.3879699999999999"/>
    <s v="bear"/>
    <s v="bull"/>
    <s v="opp"/>
    <n v="9.9999999999988987"/>
    <s v="10-"/>
    <n v="0.18118466898956403"/>
    <s v="15-19.99%"/>
    <n v="23.500000000000743"/>
    <s v="20-29.99"/>
    <n v="3.4000000000000696"/>
    <n v="0"/>
    <s v="0-9.99%"/>
    <n v="0.34000000000004443"/>
    <s v="30-39.99%"/>
    <n v="4.7999999999981391"/>
    <s v="2.5-4.99"/>
    <n v="0.47999999999986676"/>
    <s v="40-49.99%"/>
    <n v="1.6319999999995807"/>
    <s v="1-1.99"/>
    <x v="0"/>
    <x v="1"/>
    <n v="5.9999999999988987"/>
    <m/>
    <s v=""/>
    <s v=""/>
    <s v=""/>
    <s v=""/>
    <s v=""/>
    <s v=""/>
    <s v=""/>
    <m/>
    <m/>
    <s v=""/>
    <s v=""/>
    <s v=""/>
    <m/>
    <n v="1.3879600000000001"/>
    <n v="1.3879699999999999"/>
    <n v="1.3872100000000001"/>
    <n v="1.3877699999999999"/>
    <m/>
    <s v="bear"/>
    <n v="0.59210526315778322"/>
    <n v="7.5999999999987189"/>
    <n v="1.9000000000013451"/>
    <n v="0.2500000000002191"/>
    <m/>
    <n v="1.3877900000000001"/>
    <n v="1.38957"/>
    <n v="1.3874"/>
    <n v="1.38957"/>
    <m/>
    <s v="bull"/>
    <n v="0.11981566820273103"/>
    <n v="21.700000000000053"/>
    <n v="17.799999999998928"/>
    <n v="0.82027649769580113"/>
    <m/>
    <n v="23.599999999999177"/>
    <s v="23-24.99"/>
    <n v="19.700000000000273"/>
    <n v="0.67235494880549829"/>
    <s v="60-69.99%"/>
    <n v="1.38957"/>
    <n v="1.3872100000000001"/>
    <n v="4.4999999999983942"/>
    <s v="2.5-4.99"/>
    <n v="0.66550522648082866"/>
    <s v="60-69.99%"/>
    <n v="2.3600000000001775"/>
    <s v="170+%"/>
    <s v="Mixed"/>
    <n v="0.2423208191125584"/>
    <s v="20-29.99%"/>
    <x v="0"/>
    <x v="0"/>
    <n v="-30.09999999999917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29"/>
    <x v="0"/>
    <x v="7"/>
    <x v="2"/>
    <x v="2"/>
    <n v="1.39507"/>
    <n v="1.3876599999999999"/>
    <n v="74.100000000001387"/>
    <s v="70-74.99"/>
    <n v="1.3876299999999999"/>
    <n v="1.38818"/>
    <n v="1.3871800000000001"/>
    <n v="1.3879699999999999"/>
    <s v="bear"/>
    <s v="bull"/>
    <s v="opp"/>
    <n v="9.9999999999988987"/>
    <s v="10-"/>
    <n v="7.0175438596500161E-2"/>
    <s v="0-9.99%"/>
    <n v="68.900000000000631"/>
    <s v="60-69.99"/>
    <n v="3.4000000000000696"/>
    <n v="0"/>
    <s v="0-9.99%"/>
    <n v="0.34000000000004443"/>
    <s v="30-39.99%"/>
    <n v="4.7999999999981391"/>
    <s v="2.5-4.99"/>
    <n v="0.47999999999986676"/>
    <s v="40-49.99%"/>
    <n v="1.6319999999995807"/>
    <s v="1-1.99"/>
    <x v="1"/>
    <x v="1"/>
    <n v="5.9999999999988987"/>
    <n v="1.3900699999999999"/>
    <n v="1.8900000000001556"/>
    <n v="18.899999999999473"/>
    <n v="6.9999999999987885"/>
    <n v="1.1000000000000001"/>
    <n v="6.9999999999987885"/>
    <n v="-16.499999999998899"/>
    <n v="2.3571428571431077"/>
    <n v="1.3874"/>
    <m/>
    <n v="0.78000000000008884"/>
    <s v="win"/>
    <n v="6.9999999999970086"/>
    <m/>
    <n v="1.3879600000000001"/>
    <n v="1.3879699999999999"/>
    <n v="1.3872100000000001"/>
    <n v="1.3877699999999999"/>
    <m/>
    <s v="bear"/>
    <n v="0.59210526315778322"/>
    <n v="7.5999999999987189"/>
    <n v="1.9000000000013451"/>
    <n v="0.2500000000002191"/>
    <m/>
    <n v="1.3877900000000001"/>
    <n v="1.38957"/>
    <n v="1.3874"/>
    <n v="1.38957"/>
    <m/>
    <s v="bull"/>
    <n v="0.11981566820273103"/>
    <n v="21.700000000000053"/>
    <n v="17.799999999998928"/>
    <n v="0.82027649769580113"/>
    <m/>
    <n v="23.599999999999177"/>
    <s v="23-24.99"/>
    <n v="19.700000000000273"/>
    <n v="0.67235494880549829"/>
    <s v="60-69.99%"/>
    <n v="1.38957"/>
    <n v="1.3872100000000001"/>
    <n v="4.4999999999983942"/>
    <s v="2.5-4.99"/>
    <n v="0.25775978407557931"/>
    <s v="20-29.99%"/>
    <n v="2.3600000000001775"/>
    <s v="170+%"/>
    <s v="Mixed"/>
    <n v="0.2423208191125584"/>
    <s v="20-29.99%"/>
    <x v="1"/>
    <x v="0"/>
    <s v=""/>
    <m/>
    <s v=""/>
    <s v=""/>
    <s v=""/>
    <s v=""/>
    <s v=""/>
    <s v=""/>
    <s v=""/>
    <m/>
    <m/>
    <s v=""/>
    <m/>
    <m/>
    <s v="buy stop"/>
    <n v="1.38693"/>
    <n v="1.3892799999999998"/>
    <n v="1.3885800000000001"/>
    <n v="4.5781818181813982E-2"/>
    <n v="1.1000000000000001"/>
    <n v="6.9999999999970086"/>
    <n v="-16.500000000001513"/>
  </r>
  <r>
    <s v="Október 28"/>
    <x v="0"/>
    <x v="7"/>
    <x v="3"/>
    <x v="0"/>
    <n v="1.38991"/>
    <n v="1.3836599999999999"/>
    <n v="62.500000000000888"/>
    <s v="60-64.99"/>
    <n v="1.38927"/>
    <n v="1.3913599999999999"/>
    <n v="1.3892500000000001"/>
    <n v="1.39063"/>
    <s v="bull"/>
    <s v="bull"/>
    <s v="same"/>
    <n v="21.099999999998342"/>
    <s v="21-22.99"/>
    <n v="0.10559999999997977"/>
    <s v="10-14.99%"/>
    <n v="55.900000000002059"/>
    <s v="50-59.99"/>
    <n v="13.600000000000279"/>
    <n v="0.52941176470591111"/>
    <s v="50-59.99%"/>
    <n v="0.64454976303323919"/>
    <s v="60-69.99%"/>
    <n v="14.499999999999513"/>
    <s v="12-14.99"/>
    <n v="0.68720379146922528"/>
    <s v="60-69.99%"/>
    <n v="9.3459715639816547"/>
    <s v="9-9.99"/>
    <x v="0"/>
    <x v="0"/>
    <n v="-27.599999999998342"/>
    <m/>
    <s v=""/>
    <s v=""/>
    <s v=""/>
    <s v=""/>
    <s v=""/>
    <s v=""/>
    <s v=""/>
    <m/>
    <m/>
    <s v=""/>
    <s v=""/>
    <s v=""/>
    <m/>
    <n v="1.39062"/>
    <n v="1.39066"/>
    <n v="1.38896"/>
    <n v="1.3891500000000001"/>
    <m/>
    <s v="bear"/>
    <n v="0.441176470588243"/>
    <n v="17.000000000000348"/>
    <n v="14.699999999998603"/>
    <n v="0.86470588235284129"/>
    <m/>
    <n v="1.3890899999999999"/>
    <n v="1.39015"/>
    <n v="1.38832"/>
    <n v="1.38941"/>
    <m/>
    <s v="bull"/>
    <n v="0.1311475409836165"/>
    <n v="18.299999999999983"/>
    <n v="3.2000000000009798"/>
    <n v="0.17486338797819578"/>
    <m/>
    <n v="23.400000000000087"/>
    <s v="23-24.99"/>
    <n v="17.899999999999583"/>
    <n v="0.50708215297448767"/>
    <s v="50-59.99%"/>
    <n v="1.39066"/>
    <n v="1.38832"/>
    <n v="7.5000000000002842"/>
    <s v="5-9.99"/>
    <n v="0.25439999999999324"/>
    <s v="20-29.99%"/>
    <n v="1.1090047393365841"/>
    <s v="110-119.99%"/>
    <s v="Mixed"/>
    <n v="0.28045325779037877"/>
    <s v="20-29.99%"/>
    <x v="0"/>
    <x v="0"/>
    <n v="-29.90000000000008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28"/>
    <x v="0"/>
    <x v="7"/>
    <x v="3"/>
    <x v="1"/>
    <n v="1.3827799999999999"/>
    <n v="1.3810800000000001"/>
    <n v="16.999999999998128"/>
    <s v="20-"/>
    <n v="1.38192"/>
    <n v="1.3843399999999999"/>
    <n v="1.3813200000000001"/>
    <n v="1.3838600000000001"/>
    <s v="bull"/>
    <s v="bull"/>
    <s v="same"/>
    <n v="30.199999999998006"/>
    <s v="29+"/>
    <n v="0.85882352941173856"/>
    <s v="80-99.99%"/>
    <n v="2.4000000000001798"/>
    <s v="0-9.99"/>
    <n v="19.400000000000528"/>
    <n v="0.55670103092791878"/>
    <s v="50-59.99%"/>
    <n v="0.6423841059603248"/>
    <s v="60-69.99%"/>
    <n v="15.600000000000058"/>
    <s v="15-19.99"/>
    <n v="0.51655629139076453"/>
    <s v="50-59.99%"/>
    <n v="10.021192052981105"/>
    <s v="10-19.99"/>
    <x v="0"/>
    <x v="0"/>
    <n v="-36.699999999998006"/>
    <m/>
    <s v=""/>
    <s v=""/>
    <s v=""/>
    <s v=""/>
    <s v=""/>
    <s v=""/>
    <s v=""/>
    <m/>
    <m/>
    <s v=""/>
    <s v=""/>
    <s v=""/>
    <m/>
    <n v="1.38385"/>
    <n v="1.38432"/>
    <n v="1.3832599999999999"/>
    <n v="1.3837999999999999"/>
    <m/>
    <s v="bear"/>
    <n v="1"/>
    <n v="10.600000000000609"/>
    <n v="0.50000000000105516"/>
    <n v="4.7169811320851553E-2"/>
    <m/>
    <n v="1.3837900000000001"/>
    <n v="1.3843799999999999"/>
    <n v="1.3831"/>
    <n v="1.38405"/>
    <m/>
    <s v="bull"/>
    <n v="1"/>
    <n v="12.799999999999478"/>
    <n v="2.5999999999992696"/>
    <n v="0.20312499999995121"/>
    <m/>
    <n v="12.799999999999478"/>
    <s v="12-14.99"/>
    <n v="3.1000000000003247"/>
    <n v="0.13247863247864586"/>
    <s v="10-19.99%"/>
    <n v="1.3843799999999999"/>
    <n v="1.3831"/>
    <n v="16.000000000000458"/>
    <s v="15-19.99"/>
    <n v="-0.18823529411772544"/>
    <b v="0"/>
    <n v="0.42384105960265972"/>
    <s v="40-49.99%"/>
    <s v="Mixed"/>
    <n v="1"/>
    <s v="90+%"/>
    <x v="2"/>
    <x v="3"/>
    <n v="8.7999999999994785"/>
    <n v="1.37965"/>
    <n v="2.6953125000000733"/>
    <n v="34.499999999999531"/>
    <n v="26.719999999998748"/>
    <n v="2.4"/>
    <n v="26.719999999998748"/>
    <n v="-19.299999999999478"/>
    <n v="0.72230538922157117"/>
    <m/>
    <m/>
    <s v=""/>
    <m/>
    <m/>
    <s v="sell stop"/>
    <n v="1.3847800000000001"/>
    <n v="1.3802780000000001"/>
    <n v="1.3828499999999999"/>
    <n v="3.9139896373052749E-2"/>
    <n v="2.4"/>
    <n v="26.719999999998802"/>
    <n v="-19.300000000002093"/>
  </r>
  <r>
    <s v="Október 28"/>
    <x v="0"/>
    <x v="7"/>
    <x v="3"/>
    <x v="2"/>
    <n v="1.3827799999999999"/>
    <n v="1.3773599999999999"/>
    <n v="54.199999999999804"/>
    <s v="50-54.99"/>
    <n v="1.38192"/>
    <n v="1.3843399999999999"/>
    <n v="1.3813200000000001"/>
    <n v="1.3838600000000001"/>
    <s v="bull"/>
    <s v="bull"/>
    <s v="same"/>
    <n v="30.199999999998006"/>
    <s v="29+"/>
    <n v="0.26937269372690037"/>
    <s v="20-29.99%"/>
    <n v="39.600000000001856"/>
    <s v="30-39.99"/>
    <n v="19.400000000000528"/>
    <n v="0.55670103092791878"/>
    <s v="50-59.99%"/>
    <n v="0.6423841059603248"/>
    <s v="60-69.99%"/>
    <n v="15.600000000000058"/>
    <s v="15-19.99"/>
    <n v="0.51655629139076453"/>
    <s v="50-59.99%"/>
    <n v="10.021192052981105"/>
    <s v="10-19.99"/>
    <x v="0"/>
    <x v="0"/>
    <n v="-36.699999999998006"/>
    <m/>
    <s v=""/>
    <s v=""/>
    <s v=""/>
    <s v=""/>
    <s v=""/>
    <s v=""/>
    <s v=""/>
    <m/>
    <m/>
    <s v=""/>
    <s v=""/>
    <s v=""/>
    <m/>
    <n v="1.38385"/>
    <n v="1.38432"/>
    <n v="1.3832599999999999"/>
    <n v="1.3837999999999999"/>
    <m/>
    <s v="bear"/>
    <n v="1"/>
    <n v="10.600000000000609"/>
    <n v="0.50000000000105516"/>
    <n v="4.7169811320851553E-2"/>
    <m/>
    <n v="1.3837900000000001"/>
    <n v="1.3843799999999999"/>
    <n v="1.3831"/>
    <n v="1.38405"/>
    <m/>
    <s v="bull"/>
    <n v="1"/>
    <n v="12.799999999999478"/>
    <n v="2.5999999999992696"/>
    <n v="0.20312499999995121"/>
    <m/>
    <n v="12.799999999999478"/>
    <s v="12-14.99"/>
    <n v="3.1000000000003247"/>
    <n v="0.13247863247864586"/>
    <s v="10-19.99%"/>
    <n v="1.3843799999999999"/>
    <n v="1.3831"/>
    <n v="16.000000000000458"/>
    <s v="15-19.99"/>
    <n v="-5.9040590405922348E-2"/>
    <b v="0"/>
    <n v="0.42384105960265972"/>
    <s v="40-49.99%"/>
    <s v="Mixed"/>
    <n v="1"/>
    <s v="90+%"/>
    <x v="2"/>
    <x v="3"/>
    <n v="8.7999999999994785"/>
    <n v="1.37965"/>
    <n v="2.6953125000000733"/>
    <n v="34.499999999999531"/>
    <n v="26.719999999998748"/>
    <n v="2.4"/>
    <n v="26.719999999998748"/>
    <n v="-19.299999999999478"/>
    <n v="0.72230538922157117"/>
    <m/>
    <m/>
    <s v=""/>
    <m/>
    <m/>
    <s v="sell stop"/>
    <n v="1.3847800000000001"/>
    <n v="1.3802780000000001"/>
    <n v="1.3828499999999999"/>
    <n v="3.9139896373052749E-2"/>
    <n v="2.4"/>
    <n v="26.719999999998802"/>
    <n v="-19.300000000002093"/>
  </r>
  <r>
    <s v="Október 27"/>
    <x v="0"/>
    <x v="7"/>
    <x v="4"/>
    <x v="1"/>
    <n v="1.38348"/>
    <n v="1.3801300000000001"/>
    <n v="33.499999999999645"/>
    <s v="30-34.99"/>
    <n v="1.3809899999999999"/>
    <n v="1.3839699999999999"/>
    <n v="1.3806799999999999"/>
    <n v="1.38337"/>
    <s v="bull"/>
    <s v="bull"/>
    <s v="same"/>
    <n v="32.900000000000148"/>
    <s v="29+"/>
    <n v="0.83582089552243732"/>
    <s v="80-99.99%"/>
    <n v="5.4999999999982911"/>
    <s v="0-9.99"/>
    <n v="23.800000000000487"/>
    <n v="0"/>
    <s v="0-9.99%"/>
    <n v="0.72340425531916053"/>
    <s v="70-79.99%"/>
    <n v="4.8999999999987942"/>
    <s v="2.5-4.99"/>
    <n v="0.14893617021272865"/>
    <s v="10-19.99%"/>
    <n v="3.5446808510630143"/>
    <s v="3-3.99"/>
    <x v="0"/>
    <x v="1"/>
    <n v="28.900000000000148"/>
    <m/>
    <s v=""/>
    <s v=""/>
    <s v=""/>
    <s v=""/>
    <s v=""/>
    <s v=""/>
    <s v=""/>
    <m/>
    <m/>
    <s v=""/>
    <s v=""/>
    <s v=""/>
    <m/>
    <n v="1.3834"/>
    <n v="1.3843799999999999"/>
    <n v="1.3824399999999999"/>
    <n v="1.3825700000000001"/>
    <m/>
    <s v="bear"/>
    <n v="0.46391752577313217"/>
    <n v="19.400000000000528"/>
    <n v="8.2999999999988638"/>
    <n v="0.42783505154632157"/>
    <m/>
    <n v="1.3825799999999999"/>
    <n v="1.3839399999999999"/>
    <n v="1.3825700000000001"/>
    <n v="1.3834299999999999"/>
    <m/>
    <s v="bull"/>
    <n v="0.33576642335762635"/>
    <n v="13.699999999998713"/>
    <n v="8.5000000000001741"/>
    <n v="0.62043795620445052"/>
    <m/>
    <n v="19.400000000000528"/>
    <s v="19-20.99"/>
    <n v="16.799999999999038"/>
    <n v="0.507552870090617"/>
    <s v="50-59.99%"/>
    <n v="1.3843799999999999"/>
    <n v="1.3824399999999999"/>
    <n v="8.9999999999990088"/>
    <s v="5-9.99"/>
    <n v="0.31044776119407846"/>
    <s v="30-39.99%"/>
    <n v="0.58966565349545408"/>
    <s v="50-59.99%"/>
    <s v="Mixed"/>
    <n v="0.41087613293046432"/>
    <s v="40-49.99%"/>
    <x v="0"/>
    <x v="0"/>
    <n v="-25.90000000000052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27"/>
    <x v="0"/>
    <x v="7"/>
    <x v="4"/>
    <x v="1"/>
    <n v="1.38348"/>
    <n v="1.3801300000000001"/>
    <n v="33.499999999999645"/>
    <s v="30-34.99"/>
    <n v="1.3804700000000001"/>
    <n v="1.38063"/>
    <n v="1.3785099999999999"/>
    <n v="1.3789800000000001"/>
    <s v="bear"/>
    <s v="bear"/>
    <s v="same"/>
    <n v="21.200000000001218"/>
    <s v="21-22.99"/>
    <n v="0.14925373134326872"/>
    <s v="10-14.99%"/>
    <n v="28.500000000000195"/>
    <s v="20-29.99"/>
    <n v="14.899999999999913"/>
    <n v="0.77181208053690675"/>
    <s v="70-79.99%"/>
    <n v="0.70283018867920077"/>
    <s v="70-79.99%"/>
    <n v="16.200000000001769"/>
    <s v="15-19.99"/>
    <n v="0.76415094339626599"/>
    <s v="70-79.99%"/>
    <n v="11.385849056604295"/>
    <s v="10-19.99"/>
    <x v="0"/>
    <x v="1"/>
    <n v="17.200000000001218"/>
    <m/>
    <s v=""/>
    <s v=""/>
    <s v=""/>
    <s v=""/>
    <s v=""/>
    <s v=""/>
    <s v=""/>
    <m/>
    <m/>
    <s v=""/>
    <s v=""/>
    <s v=""/>
    <m/>
    <n v="1.3789400000000001"/>
    <n v="1.38076"/>
    <n v="1.3783700000000001"/>
    <n v="1.3794500000000001"/>
    <m/>
    <s v="bull"/>
    <n v="0.73640167364019382"/>
    <n v="23.899999999998922"/>
    <n v="5.1000000000001044"/>
    <n v="0.21338912133892612"/>
    <m/>
    <n v="1.3794599999999999"/>
    <n v="1.37958"/>
    <n v="1.3769899999999999"/>
    <n v="1.3776999999999999"/>
    <m/>
    <s v="bear"/>
    <n v="1"/>
    <n v="25.900000000000922"/>
    <n v="17.599999999999838"/>
    <n v="0.67953667953664909"/>
    <m/>
    <n v="37.700000000000514"/>
    <s v="29+"/>
    <n v="22.699999999999942"/>
    <n v="0.45582329317269105"/>
    <s v="40-49.99%"/>
    <n v="1.38076"/>
    <n v="1.3769899999999999"/>
    <n v="31.400000000001427"/>
    <s v="20+"/>
    <n v="0.18805970149251208"/>
    <s v="10-19.99%"/>
    <n v="1.778301886792375"/>
    <s v="170+%"/>
    <s v="Mixed"/>
    <n v="0.87349397590363254"/>
    <s v="80-99.99%"/>
    <x v="2"/>
    <x v="3"/>
    <n v="33.700000000000514"/>
    <n v="1.3853200000000001"/>
    <n v="1.2095490716180524"/>
    <n v="45.600000000001195"/>
    <n v="37.470000000000567"/>
    <n v="1.1000000000000001"/>
    <n v="37.470000000000567"/>
    <n v="-44.200000000000514"/>
    <n v="1.1796103549506229"/>
    <m/>
    <m/>
    <s v=""/>
    <m/>
    <m/>
    <s v="buy stop"/>
    <n v="1.3767399999999999"/>
    <n v="1.3849070000000001"/>
    <n v="1.3811600000000002"/>
    <n v="1.7090497737555353E-2"/>
    <n v="1.1000000000000001"/>
    <n v="37.469999999999445"/>
    <n v="-44.200000000003129"/>
  </r>
  <r>
    <s v="Október 27"/>
    <x v="0"/>
    <x v="7"/>
    <x v="4"/>
    <x v="2"/>
    <n v="1.3877999999999999"/>
    <n v="1.3801300000000001"/>
    <n v="76.69999999999844"/>
    <s v="75-79.99"/>
    <n v="1.3804700000000001"/>
    <n v="1.38063"/>
    <n v="1.3785099999999999"/>
    <n v="1.3789800000000001"/>
    <s v="bear"/>
    <s v="bear"/>
    <s v="same"/>
    <n v="21.200000000001218"/>
    <s v="21-22.99"/>
    <n v="6.5189048239889844E-2"/>
    <s v="0-9.99%"/>
    <n v="71.699999999998994"/>
    <s v="70-79.99"/>
    <n v="14.899999999999913"/>
    <n v="0.77181208053690675"/>
    <s v="70-79.99%"/>
    <n v="0.70283018867920077"/>
    <s v="70-79.99%"/>
    <n v="16.200000000001769"/>
    <s v="15-19.99"/>
    <n v="0.76415094339626599"/>
    <s v="70-79.99%"/>
    <n v="11.385849056604295"/>
    <s v="10-19.99"/>
    <x v="0"/>
    <x v="1"/>
    <n v="17.200000000001218"/>
    <m/>
    <s v=""/>
    <s v=""/>
    <s v=""/>
    <s v=""/>
    <s v=""/>
    <s v=""/>
    <s v=""/>
    <m/>
    <m/>
    <s v=""/>
    <s v=""/>
    <s v=""/>
    <m/>
    <n v="1.3789400000000001"/>
    <n v="1.38076"/>
    <n v="1.3783700000000001"/>
    <n v="1.3794500000000001"/>
    <m/>
    <s v="bull"/>
    <n v="0.73640167364019382"/>
    <n v="23.899999999998922"/>
    <n v="5.1000000000001044"/>
    <n v="0.21338912133892612"/>
    <m/>
    <n v="1.3794599999999999"/>
    <n v="1.37958"/>
    <n v="1.3769899999999999"/>
    <n v="1.3776999999999999"/>
    <m/>
    <s v="bear"/>
    <n v="1"/>
    <n v="25.900000000000922"/>
    <n v="17.599999999999838"/>
    <n v="0.67953667953664909"/>
    <m/>
    <n v="37.700000000000514"/>
    <s v="29+"/>
    <n v="22.699999999999942"/>
    <n v="0.45582329317269105"/>
    <s v="40-49.99%"/>
    <n v="1.38076"/>
    <n v="1.3769899999999999"/>
    <n v="31.400000000001427"/>
    <s v="20+"/>
    <n v="8.213820078225835E-2"/>
    <s v="0-9.99%"/>
    <n v="1.778301886792375"/>
    <s v="170+%"/>
    <s v="Mixed"/>
    <n v="0.87349397590363254"/>
    <s v="80-99.99%"/>
    <x v="2"/>
    <x v="3"/>
    <n v="33.700000000000514"/>
    <n v="1.3853200000000001"/>
    <n v="1.2095490716180524"/>
    <n v="45.600000000001195"/>
    <n v="37.470000000000567"/>
    <n v="1.1000000000000001"/>
    <n v="37.470000000000567"/>
    <n v="-44.200000000000514"/>
    <n v="1.1796103549506229"/>
    <m/>
    <m/>
    <s v=""/>
    <m/>
    <m/>
    <s v="buy stop"/>
    <n v="1.3767399999999999"/>
    <n v="1.3849070000000001"/>
    <n v="1.3811600000000002"/>
    <n v="1.7090497737555353E-2"/>
    <n v="1.1000000000000001"/>
    <n v="37.469999999999445"/>
    <n v="-44.200000000003129"/>
  </r>
  <r>
    <s v="Október 26"/>
    <x v="0"/>
    <x v="7"/>
    <x v="0"/>
    <x v="0"/>
    <n v="1.3930400000000001"/>
    <n v="1.3856599999999999"/>
    <n v="73.800000000001646"/>
    <s v="70-74.99"/>
    <n v="1.38649"/>
    <n v="1.3883300000000001"/>
    <n v="1.38507"/>
    <n v="1.38775"/>
    <s v="bear"/>
    <s v="bull"/>
    <s v="opp"/>
    <n v="32.600000000000406"/>
    <s v="29+"/>
    <n v="0.36178861788619415"/>
    <s v="30-39.99%"/>
    <n v="47.099999999999923"/>
    <s v="40-49.99"/>
    <n v="12.600000000000389"/>
    <n v="0"/>
    <s v="0-9.99%"/>
    <n v="0.38650306748466967"/>
    <s v="30-39.99%"/>
    <n v="5.8999999999986841"/>
    <s v="5-9.99"/>
    <n v="0.18098159509198192"/>
    <s v="10-19.99%"/>
    <n v="2.2803680981590424"/>
    <s v="2-2.99"/>
    <x v="0"/>
    <x v="0"/>
    <n v="-39.100000000000406"/>
    <m/>
    <s v=""/>
    <s v=""/>
    <s v=""/>
    <s v=""/>
    <s v=""/>
    <s v=""/>
    <s v=""/>
    <m/>
    <m/>
    <s v=""/>
    <s v=""/>
    <s v=""/>
    <m/>
    <n v="1.38764"/>
    <n v="1.38906"/>
    <n v="1.3875999999999999"/>
    <n v="1.38778"/>
    <m/>
    <s v="bull"/>
    <n v="0"/>
    <n v="14.600000000000168"/>
    <n v="1.4000000000002899"/>
    <n v="9.5890410958922853E-2"/>
    <m/>
    <n v="1.3877900000000001"/>
    <n v="1.3887400000000001"/>
    <n v="1.38689"/>
    <n v="1.3872599999999999"/>
    <m/>
    <s v="bear"/>
    <n v="0"/>
    <n v="18.500000000001293"/>
    <n v="5.3000000000014147"/>
    <n v="0.28648648648654296"/>
    <m/>
    <n v="21.700000000000053"/>
    <s v="21-22.99"/>
    <n v="6.7000000000017046"/>
    <n v="0.20241691842904561"/>
    <s v="20-29.99%"/>
    <n v="1.38906"/>
    <n v="1.38689"/>
    <n v="0"/>
    <s v="20+"/>
    <n v="0.29403794037939796"/>
    <s v="20-29.99%"/>
    <n v="0.66564417177913437"/>
    <s v="60-69.99%"/>
    <s v="Mixed"/>
    <n v="0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26"/>
    <x v="0"/>
    <x v="7"/>
    <x v="0"/>
    <x v="1"/>
    <n v="1.3980999999999999"/>
    <n v="1.3941699999999999"/>
    <n v="39.299999999999891"/>
    <s v="35-39.99"/>
    <n v="1.39558"/>
    <n v="1.39571"/>
    <n v="1.39381"/>
    <n v="1.39483"/>
    <s v="bear"/>
    <s v="bear"/>
    <s v="same"/>
    <n v="19.000000000000128"/>
    <s v="19-20.99"/>
    <n v="0.39185750636134886"/>
    <s v="30-39.99%"/>
    <n v="23.899999999998922"/>
    <s v="20-29.99"/>
    <n v="7.5000000000002842"/>
    <n v="0"/>
    <s v="0-9.99%"/>
    <n v="0.39473684210527549"/>
    <s v="30-39.99%"/>
    <n v="3.5999999999991594"/>
    <s v="2.5-4.99"/>
    <n v="0.1894736842104808"/>
    <s v="10-19.99%"/>
    <n v="1.42105263157866"/>
    <s v="1-1.99"/>
    <x v="0"/>
    <x v="0"/>
    <n v="-25.500000000000128"/>
    <m/>
    <s v=""/>
    <s v=""/>
    <s v=""/>
    <s v=""/>
    <s v=""/>
    <s v=""/>
    <s v=""/>
    <m/>
    <m/>
    <s v=""/>
    <s v=""/>
    <s v=""/>
    <m/>
    <n v="1.3948400000000001"/>
    <n v="1.39625"/>
    <n v="1.39462"/>
    <n v="1.39625"/>
    <m/>
    <s v="bull"/>
    <n v="0"/>
    <n v="16.300000000000203"/>
    <n v="14.099999999999113"/>
    <n v="0.8650306748465606"/>
    <m/>
    <n v="1.3962699999999999"/>
    <n v="1.39686"/>
    <n v="1.3945099999999999"/>
    <n v="1.39645"/>
    <m/>
    <s v="bull"/>
    <n v="0"/>
    <n v="23.500000000000743"/>
    <n v="1.8000000000006899"/>
    <n v="7.6595744680878E-2"/>
    <m/>
    <n v="23.500000000000743"/>
    <s v="23-24.99"/>
    <n v="15.899999999999803"/>
    <n v="0.39949748743717145"/>
    <s v="30-39.99%"/>
    <n v="1.39686"/>
    <n v="1.3945099999999999"/>
    <n v="0"/>
    <s v="20+"/>
    <n v="0.5979643765903514"/>
    <s v="50-59.99%"/>
    <n v="1.2368421052631886"/>
    <s v="120-129.99%"/>
    <s v="Reversal"/>
    <n v="0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25"/>
    <x v="0"/>
    <x v="7"/>
    <x v="1"/>
    <x v="3"/>
    <n v="1.4079600000000001"/>
    <n v="1.4016"/>
    <n v="63.60000000000143"/>
    <s v="60-64.99"/>
    <n v="1.403"/>
    <n v="1.4032100000000001"/>
    <n v="1.4010499999999999"/>
    <n v="1.40126"/>
    <s v="bear"/>
    <s v="bear"/>
    <s v="same"/>
    <n v="21.600000000001618"/>
    <s v="21-22.99"/>
    <n v="0.25314465408806214"/>
    <s v="20-29.99%"/>
    <n v="47.500000000000313"/>
    <s v="40-49.99"/>
    <n v="17.400000000000748"/>
    <n v="0.19540229885057031"/>
    <s v="10-19.99%"/>
    <n v="0.80555555555552982"/>
    <s v="80-99.99%"/>
    <n v="5.5000000000005045"/>
    <s v="5-9.99"/>
    <n v="0.25462962962963392"/>
    <s v="20-29.99%"/>
    <n v="4.43055555555582"/>
    <s v="4-4.99"/>
    <x v="1"/>
    <x v="0"/>
    <n v="-28.100000000001618"/>
    <m/>
    <s v=""/>
    <n v="-21.600000000001618"/>
    <n v="-28.100000000001618"/>
    <n v="1"/>
    <n v="17.600000000001618"/>
    <n v="-28.100000000001618"/>
    <n v="1.5965909090908543"/>
    <m/>
    <m/>
    <s v=""/>
    <s v="lose"/>
    <n v="-28.100000000004233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4007999999999998"/>
    <n v="1.4053700000000002"/>
    <n v="1.4036100000000002"/>
    <n v="2.6882562277576023E-2"/>
    <n v="1"/>
    <n v="17.599999999999838"/>
    <n v="-28.100000000004233"/>
  </r>
  <r>
    <s v="Október 25"/>
    <x v="0"/>
    <x v="7"/>
    <x v="1"/>
    <x v="1"/>
    <n v="1.40595"/>
    <n v="1.4023399999999999"/>
    <n v="36.100000000001131"/>
    <s v="35-39.99"/>
    <n v="1.40547"/>
    <n v="1.40628"/>
    <n v="1.4053"/>
    <n v="1.40557"/>
    <s v="bull"/>
    <s v="bull"/>
    <s v="same"/>
    <n v="9.7999999999998089"/>
    <s v="10-"/>
    <n v="0.18005540166205514"/>
    <s v="15-19.99%"/>
    <n v="29.600000000000737"/>
    <s v="20-29.99"/>
    <n v="0.99999999999988987"/>
    <n v="0"/>
    <s v="0-9.99%"/>
    <n v="0.10204081632652136"/>
    <s v="10-19.99%"/>
    <n v="3.2999999999994145"/>
    <s v="2.5-4.99"/>
    <n v="0.33673469387749783"/>
    <s v="30-39.99%"/>
    <n v="0.33673469387746074"/>
    <s v="0-0.99"/>
    <x v="0"/>
    <x v="1"/>
    <n v="5.7999999999998089"/>
    <m/>
    <s v=""/>
    <s v=""/>
    <s v=""/>
    <s v=""/>
    <s v=""/>
    <s v=""/>
    <s v=""/>
    <m/>
    <m/>
    <s v=""/>
    <s v=""/>
    <s v=""/>
    <m/>
    <n v="1.4055800000000001"/>
    <n v="1.4057599999999999"/>
    <n v="1.4041600000000001"/>
    <n v="1.4053500000000001"/>
    <m/>
    <s v="bear"/>
    <n v="0"/>
    <n v="15.999999999998238"/>
    <n v="2.2999999999995246"/>
    <n v="0.14374999999998611"/>
    <m/>
    <n v="1.4053100000000001"/>
    <n v="1.40703"/>
    <n v="1.40452"/>
    <n v="1.40656"/>
    <m/>
    <s v="bull"/>
    <n v="0.4302788844621373"/>
    <n v="25.100000000000122"/>
    <n v="12.499999999999734"/>
    <n v="0.498007968127477"/>
    <m/>
    <n v="28.699999999999282"/>
    <s v="27-28.99"/>
    <n v="14.799999999999258"/>
    <n v="0.36009732360096958"/>
    <s v="30-39.99%"/>
    <n v="1.40703"/>
    <n v="1.4041600000000001"/>
    <n v="10.799999999999699"/>
    <s v="10-11.99"/>
    <n v="0.49584487534623328"/>
    <s v="40-49.99%"/>
    <n v="2.9285714285714124"/>
    <s v="170+%"/>
    <s v="Mixed"/>
    <n v="0.2627737226277404"/>
    <s v="20-29.99%"/>
    <x v="0"/>
    <x v="3"/>
    <n v="24.69999999999928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25"/>
    <x v="0"/>
    <x v="7"/>
    <x v="1"/>
    <x v="2"/>
    <n v="1.40595"/>
    <n v="1.39334"/>
    <n v="126.10000000000011"/>
    <s v="120+"/>
    <n v="1.40547"/>
    <n v="1.40628"/>
    <n v="1.4053"/>
    <n v="1.40557"/>
    <s v="bull"/>
    <s v="bull"/>
    <s v="same"/>
    <n v="9.7999999999998089"/>
    <s v="10-"/>
    <n v="5.1546391752580405E-2"/>
    <s v="0-9.99%"/>
    <n v="119.59999999999971"/>
    <s v="90+"/>
    <n v="0.99999999999988987"/>
    <n v="0"/>
    <s v="0-9.99%"/>
    <n v="0.10204081632652136"/>
    <s v="10-19.99%"/>
    <n v="3.2999999999994145"/>
    <s v="2.5-4.99"/>
    <n v="0.33673469387749783"/>
    <s v="30-39.99%"/>
    <n v="0.33673469387746074"/>
    <s v="0-0.99"/>
    <x v="1"/>
    <x v="1"/>
    <n v="5.7999999999998089"/>
    <n v="1.4041600000000001"/>
    <n v="1.1632653061223888"/>
    <n v="11.399999999999189"/>
    <n v="6.7799999999997898"/>
    <n v="1.1000000000000001"/>
    <n v="6.7799999999997898"/>
    <n v="-16.299999999999809"/>
    <n v="2.4041297935103709"/>
    <n v="1.4057599999999999"/>
    <m/>
    <n v="0.46938775510195296"/>
    <s v="win"/>
    <n v="6.7799999999982887"/>
    <m/>
    <n v="1.4055800000000001"/>
    <n v="1.4057599999999999"/>
    <n v="1.4041600000000001"/>
    <n v="1.4053500000000001"/>
    <m/>
    <s v="bear"/>
    <n v="0"/>
    <n v="15.999999999998238"/>
    <n v="2.2999999999995246"/>
    <n v="0.14374999999998611"/>
    <m/>
    <n v="1.4053100000000001"/>
    <n v="1.40703"/>
    <n v="1.40452"/>
    <n v="1.40656"/>
    <m/>
    <s v="bull"/>
    <n v="0.4302788844621373"/>
    <n v="25.100000000000122"/>
    <n v="12.499999999999734"/>
    <n v="0.498007968127477"/>
    <m/>
    <n v="28.699999999999282"/>
    <s v="27-28.99"/>
    <n v="14.799999999999258"/>
    <n v="0.36009732360096958"/>
    <s v="30-39.99%"/>
    <n v="1.40703"/>
    <n v="1.4041600000000001"/>
    <n v="10.799999999999699"/>
    <s v="10-11.99"/>
    <n v="0.14195083267247874"/>
    <s v="10-19.99%"/>
    <n v="2.9285714285714124"/>
    <s v="170+%"/>
    <s v="Mixed"/>
    <n v="0.2627737226277404"/>
    <s v="20-29.99%"/>
    <x v="1"/>
    <x v="3"/>
    <s v=""/>
    <m/>
    <s v=""/>
    <s v=""/>
    <s v=""/>
    <s v=""/>
    <s v=""/>
    <s v=""/>
    <s v=""/>
    <m/>
    <m/>
    <s v=""/>
    <m/>
    <m/>
    <s v="sell stop"/>
    <n v="1.4066800000000002"/>
    <n v="1.4044720000000002"/>
    <n v="1.4050499999999999"/>
    <n v="4.6343558282201699E-2"/>
    <n v="1.1000000000000001"/>
    <n v="6.7799999999982887"/>
    <n v="-16.300000000002424"/>
  </r>
  <r>
    <s v="Október 25"/>
    <x v="0"/>
    <x v="7"/>
    <x v="1"/>
    <x v="1"/>
    <n v="1.40595"/>
    <n v="1.4023399999999999"/>
    <n v="36.100000000001131"/>
    <s v="35-39.99"/>
    <n v="1.4034800000000001"/>
    <n v="1.4043600000000001"/>
    <n v="1.4019699999999999"/>
    <n v="1.40235"/>
    <s v="bear"/>
    <s v="bear"/>
    <s v="same"/>
    <n v="23.900000000001143"/>
    <s v="23-24.99"/>
    <n v="0.55955678670362041"/>
    <s v="50-59.99%"/>
    <n v="15.899999999999803"/>
    <s v="10-19.99"/>
    <n v="11.300000000000754"/>
    <n v="0"/>
    <s v="0-9.99%"/>
    <n v="0.47280334728034368"/>
    <s v="40-49.99%"/>
    <n v="3.6999999999998145"/>
    <s v="2.5-4.99"/>
    <n v="0.15481171548115638"/>
    <s v="10-19.99%"/>
    <n v="1.7493723849371838"/>
    <s v="1-1.99"/>
    <x v="0"/>
    <x v="0"/>
    <n v="-30.400000000001143"/>
    <m/>
    <s v=""/>
    <s v=""/>
    <s v=""/>
    <s v=""/>
    <s v=""/>
    <s v=""/>
    <s v=""/>
    <m/>
    <m/>
    <s v=""/>
    <s v=""/>
    <s v=""/>
    <m/>
    <n v="1.4023399999999999"/>
    <n v="1.40425"/>
    <n v="1.4016"/>
    <n v="1.4042399999999999"/>
    <m/>
    <s v="bull"/>
    <n v="0.2792452830188496"/>
    <n v="26.500000000000412"/>
    <n v="19.000000000000128"/>
    <n v="0.71698113207546532"/>
    <m/>
    <n v="1.4042399999999999"/>
    <n v="1.4055299999999999"/>
    <n v="1.40401"/>
    <n v="1.40415"/>
    <m/>
    <s v="bear"/>
    <n v="0"/>
    <n v="15.199999999999658"/>
    <n v="0.89999999999923475"/>
    <n v="5.9210526315740461E-2"/>
    <m/>
    <n v="39.299999999999891"/>
    <s v="29+"/>
    <n v="19.899999999999363"/>
    <n v="0.47721822541964815"/>
    <s v="40-49.99%"/>
    <n v="1.4055299999999999"/>
    <n v="1.4016"/>
    <n v="7.3999999999996291"/>
    <s v="5-9.99"/>
    <n v="0.88365650969527043"/>
    <s v="80-99.99%"/>
    <n v="1.6443514644350632"/>
    <s v="160-169.99%"/>
    <s v="Mixed"/>
    <n v="0.17745803357313228"/>
    <s v="10-19.99%"/>
    <x v="0"/>
    <x v="0"/>
    <n v="-45.79999999999989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22"/>
    <x v="0"/>
    <x v="7"/>
    <x v="2"/>
    <x v="0"/>
    <n v="1.39706"/>
    <n v="1.3917600000000001"/>
    <n v="52.999999999998607"/>
    <s v="50-54.99"/>
    <n v="1.3924700000000001"/>
    <n v="1.3931800000000001"/>
    <n v="1.3910800000000001"/>
    <n v="1.39134"/>
    <s v="bear"/>
    <s v="bear"/>
    <s v="same"/>
    <n v="20.999999999999908"/>
    <s v="19-20.99"/>
    <n v="0.26792452830188945"/>
    <s v="20-29.99%"/>
    <n v="38.799999999998839"/>
    <s v="30-39.99"/>
    <n v="11.300000000000754"/>
    <n v="0.37168141592925569"/>
    <s v="30-39.99%"/>
    <n v="0.53809523809527637"/>
    <s v="50-59.99%"/>
    <n v="6.8000000000001393"/>
    <s v="5-9.99"/>
    <n v="0.32380952380953187"/>
    <s v="30-39.99%"/>
    <n v="3.6590476190479544"/>
    <s v="3-3.99"/>
    <x v="1"/>
    <x v="1"/>
    <n v="16.999999999999908"/>
    <n v="1.3962699999999999"/>
    <n v="1.4714285714284898"/>
    <n v="30.899999999998151"/>
    <n v="16.999999999999908"/>
    <n v="1"/>
    <n v="16.999999999999908"/>
    <n v="-27.499999999999908"/>
    <n v="1.6176470588235328"/>
    <n v="1.3922399999999999"/>
    <m/>
    <n v="0.44761904761912719"/>
    <s v="win"/>
    <n v="16.999999999998128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9083"/>
    <n v="1.3952800000000001"/>
    <n v="1.3935800000000003"/>
    <n v="2.7469090909088389E-2"/>
    <n v="1"/>
    <n v="16.999999999998128"/>
    <n v="-27.500000000002522"/>
  </r>
  <r>
    <s v="Október 22"/>
    <x v="0"/>
    <x v="7"/>
    <x v="2"/>
    <x v="1"/>
    <n v="1.39697"/>
    <n v="1.39076"/>
    <n v="62.100000000000492"/>
    <s v="60-64.99"/>
    <n v="1.3936299999999999"/>
    <n v="1.3936299999999999"/>
    <n v="1.38988"/>
    <n v="1.39076"/>
    <s v="bear"/>
    <s v="bear"/>
    <s v="same"/>
    <n v="37.499999999999204"/>
    <s v="29+"/>
    <n v="0.46215780998388178"/>
    <s v="40-49.99%"/>
    <n v="33.400000000001207"/>
    <s v="30-39.99"/>
    <n v="28.699999999999282"/>
    <n v="0"/>
    <s v="0-9.99%"/>
    <n v="0.76533333333333042"/>
    <s v="70-79.99%"/>
    <n v="8.799999999999919"/>
    <s v="5-9.99"/>
    <n v="0.23466666666666949"/>
    <s v="20-29.99%"/>
    <n v="6.7349333333332462"/>
    <s v="6-6.99"/>
    <x v="0"/>
    <x v="0"/>
    <n v="-43.999999999999204"/>
    <m/>
    <s v=""/>
    <s v=""/>
    <s v=""/>
    <s v=""/>
    <s v=""/>
    <s v=""/>
    <s v=""/>
    <m/>
    <m/>
    <s v=""/>
    <s v=""/>
    <s v=""/>
    <m/>
    <n v="1.3906499999999999"/>
    <n v="1.39096"/>
    <n v="1.38958"/>
    <n v="1.39036"/>
    <m/>
    <s v="bear"/>
    <n v="0.85507246376812529"/>
    <n v="13.799999999999368"/>
    <n v="2.8999999999990145"/>
    <n v="0.21014492753617009"/>
    <m/>
    <n v="1.3903099999999999"/>
    <n v="1.3907799999999999"/>
    <n v="1.3880699999999999"/>
    <n v="1.39005"/>
    <m/>
    <s v="bear"/>
    <n v="0.99261992619929551"/>
    <n v="27.099999999999902"/>
    <n v="2.5999999999992696"/>
    <n v="9.5940959409567483E-2"/>
    <m/>
    <n v="28.900000000000592"/>
    <s v="27-28.99"/>
    <n v="5.499999999998284"/>
    <n v="0.13447432762832232"/>
    <s v="10-19.99%"/>
    <n v="1.39096"/>
    <n v="1.3880699999999999"/>
    <n v="26.900000000000812"/>
    <s v="20+"/>
    <n v="3.2206119162637097E-2"/>
    <s v="0-9.99%"/>
    <n v="0.77066666666669881"/>
    <s v="70-79.99%"/>
    <s v="Continuation"/>
    <n v="0.94621026894868199"/>
    <s v="90+%"/>
    <x v="2"/>
    <x v="0"/>
    <n v="-35.400000000000588"/>
    <m/>
    <s v=""/>
    <n v="-28.900000000000588"/>
    <n v="-35.400000000000588"/>
    <n v="1.1000000000000001"/>
    <n v="27.790000000000653"/>
    <n v="-35.400000000000588"/>
    <n v="1.2738395106153204"/>
    <m/>
    <m/>
    <s v=""/>
    <m/>
    <m/>
    <s v="buy stop"/>
    <n v="1.3878199999999998"/>
    <n v="1.394139"/>
    <n v="1.3913600000000002"/>
    <n v="2.1338983050845528E-2"/>
    <n v="1.1000000000000001"/>
    <n v="27.789999999998649"/>
    <n v="-35.400000000003203"/>
  </r>
  <r>
    <s v="Október 22"/>
    <x v="0"/>
    <x v="7"/>
    <x v="2"/>
    <x v="2"/>
    <n v="1.39697"/>
    <n v="1.38886"/>
    <n v="81.10000000000062"/>
    <s v="80-84.99"/>
    <n v="1.3903099999999999"/>
    <n v="1.3907799999999999"/>
    <n v="1.3880699999999999"/>
    <n v="1.39005"/>
    <s v="bear"/>
    <s v="bear"/>
    <s v="same"/>
    <n v="27.099999999999902"/>
    <s v="27-28.99"/>
    <n v="0.23674475955609212"/>
    <s v="20-29.99%"/>
    <n v="61.900000000001398"/>
    <s v="60-69.99"/>
    <n v="2.5999999999992696"/>
    <n v="0"/>
    <s v="0-9.99%"/>
    <n v="9.5940959409567483E-2"/>
    <s v="0-9.99%"/>
    <n v="7.9000000000006843"/>
    <s v="5-9.99"/>
    <n v="0.2915129151291776"/>
    <s v="20-29.99%"/>
    <n v="0.75793357933564875"/>
    <s v="0-0.99"/>
    <x v="0"/>
    <x v="0"/>
    <n v="-33.599999999999902"/>
    <m/>
    <s v=""/>
    <s v=""/>
    <s v=""/>
    <s v=""/>
    <s v=""/>
    <s v=""/>
    <s v=""/>
    <m/>
    <m/>
    <s v=""/>
    <s v=""/>
    <s v=""/>
    <m/>
    <n v="1.39035"/>
    <n v="1.39316"/>
    <n v="1.38575"/>
    <n v="1.3878299999999999"/>
    <m/>
    <s v="bear"/>
    <n v="0.41970310391362764"/>
    <n v="74.09999999999917"/>
    <n v="25.200000000000777"/>
    <n v="0.34008097165993334"/>
    <m/>
    <n v="1.38781"/>
    <n v="1.3891100000000001"/>
    <n v="1.3876200000000001"/>
    <n v="1.38811"/>
    <m/>
    <s v="bull"/>
    <n v="0.8322147651006141"/>
    <n v="14.899999999999913"/>
    <n v="2.9999999999996696"/>
    <n v="0.20134228187917363"/>
    <m/>
    <n v="74.09999999999917"/>
    <s v="29+"/>
    <n v="28.200000000000447"/>
    <n v="0.31685393258427791"/>
    <s v="30-39.99%"/>
    <n v="1.39316"/>
    <n v="1.38575"/>
    <n v="31.099999999999461"/>
    <s v="20+"/>
    <n v="0.53020961775584929"/>
    <s v="50-59.99%"/>
    <n v="2.7343173431734109"/>
    <s v="170+%"/>
    <s v="Mixed"/>
    <n v="0.48876404494380876"/>
    <s v="40-49.99%"/>
    <x v="0"/>
    <x v="0"/>
    <n v="-80.5999999999991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21"/>
    <x v="0"/>
    <x v="7"/>
    <x v="3"/>
    <x v="0"/>
    <n v="1.4032899999999999"/>
    <n v="1.3965399999999999"/>
    <n v="67.500000000000341"/>
    <s v="65-69.99"/>
    <n v="1.40032"/>
    <n v="1.4037200000000001"/>
    <n v="1.3985700000000001"/>
    <n v="1.40316"/>
    <s v="bull"/>
    <s v="bull"/>
    <s v="same"/>
    <n v="51.499999999999879"/>
    <s v="29+"/>
    <n v="0.69925925925923138"/>
    <s v="60-69.99%"/>
    <n v="20.300000000001987"/>
    <s v="20-29.99"/>
    <n v="28.399999999999537"/>
    <n v="0"/>
    <s v="0-9.99%"/>
    <n v="0.55145631067960399"/>
    <s v="50-59.99%"/>
    <n v="4.3000000000015248"/>
    <s v="2.5-4.99"/>
    <n v="8.3495145631097764E-2"/>
    <s v="0-9.99%"/>
    <n v="2.3712621359231378"/>
    <s v="2-2.99"/>
    <x v="0"/>
    <x v="1"/>
    <n v="47.499999999999879"/>
    <m/>
    <s v=""/>
    <s v=""/>
    <s v=""/>
    <s v=""/>
    <s v=""/>
    <s v=""/>
    <s v=""/>
    <m/>
    <m/>
    <s v=""/>
    <s v=""/>
    <s v=""/>
    <m/>
    <n v="1.4032100000000001"/>
    <n v="1.40367"/>
    <n v="1.4016500000000001"/>
    <n v="1.40201"/>
    <m/>
    <s v="bear"/>
    <n v="0.18811881188121968"/>
    <n v="20.199999999999108"/>
    <n v="12.000000000000899"/>
    <n v="0.59405940594066475"/>
    <m/>
    <n v="1.4019600000000001"/>
    <n v="1.40296"/>
    <n v="1.40018"/>
    <n v="1.4002300000000001"/>
    <m/>
    <s v="bear"/>
    <n v="0"/>
    <n v="27.800000000000047"/>
    <n v="17.300000000000093"/>
    <n v="0.62230215827338364"/>
    <m/>
    <n v="34.899999999999935"/>
    <s v="29+"/>
    <n v="29.300000000000992"/>
    <n v="0.61041666666669814"/>
    <s v="60-69.99%"/>
    <n v="1.40367"/>
    <n v="1.40018"/>
    <n v="3.8000000000004697"/>
    <s v="2.5-4.99"/>
    <n v="0.46074074074073046"/>
    <s v="40-49.99%"/>
    <n v="0.67766990291262164"/>
    <s v="60-69.99%"/>
    <s v="Reversal"/>
    <n v="7.9166666666677848E-2"/>
    <s v="0-9.99%"/>
    <x v="0"/>
    <x v="3"/>
    <n v="30.899999999999935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21"/>
    <x v="0"/>
    <x v="7"/>
    <x v="3"/>
    <x v="0"/>
    <n v="1.4032899999999999"/>
    <n v="1.3965399999999999"/>
    <n v="67.500000000000341"/>
    <s v="65-69.99"/>
    <n v="1.3980300000000001"/>
    <n v="1.39866"/>
    <n v="1.39486"/>
    <n v="1.3953800000000001"/>
    <s v="bear"/>
    <s v="bear"/>
    <s v="same"/>
    <n v="38.000000000000256"/>
    <s v="29+"/>
    <n v="0.31407407407409055"/>
    <s v="30-39.99%"/>
    <n v="46.299999999999123"/>
    <s v="40-49.99"/>
    <n v="26.500000000000412"/>
    <n v="0.43773584905653201"/>
    <s v="40-49.99%"/>
    <n v="0.69736842105263774"/>
    <s v="60-69.99%"/>
    <n v="16.799999999999038"/>
    <s v="15-19.99"/>
    <n v="0.44210526315786647"/>
    <s v="40-49.99%"/>
    <n v="11.715789473683643"/>
    <s v="10-19.99"/>
    <x v="0"/>
    <x v="2"/>
    <s v=""/>
    <m/>
    <s v=""/>
    <s v=""/>
    <s v=""/>
    <s v=""/>
    <s v=""/>
    <s v=""/>
    <s v=""/>
    <m/>
    <m/>
    <s v=""/>
    <s v=""/>
    <s v=""/>
    <m/>
    <n v="1.39554"/>
    <n v="1.3973800000000001"/>
    <n v="1.3953599999999999"/>
    <n v="1.39717"/>
    <m/>
    <s v="bull"/>
    <n v="0.58415841584152539"/>
    <n v="20.200000000001328"/>
    <n v="16.300000000000203"/>
    <n v="0.8069306930692639"/>
    <m/>
    <n v="1.39716"/>
    <n v="1.39785"/>
    <n v="1.3964099999999999"/>
    <n v="1.39679"/>
    <m/>
    <s v="bear"/>
    <n v="9.0277777777745649E-2"/>
    <n v="14.400000000001079"/>
    <n v="3.6999999999998145"/>
    <n v="0.25694444444441233"/>
    <m/>
    <n v="24.900000000001032"/>
    <s v="23-24.99"/>
    <n v="20.000000000000018"/>
    <n v="0.57803468208088515"/>
    <s v="50-59.99%"/>
    <n v="1.39785"/>
    <n v="1.3953599999999999"/>
    <n v="11.799999999999589"/>
    <s v="10-11.99"/>
    <n v="0.19407407407409449"/>
    <s v="10-19.99%"/>
    <n v="0.65526315789475964"/>
    <s v="60-69.99%"/>
    <s v="Mixed"/>
    <n v="0.37861271676295694"/>
    <s v="30-39.99%"/>
    <x v="0"/>
    <x v="0"/>
    <n v="-31.40000000000103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21"/>
    <x v="0"/>
    <x v="7"/>
    <x v="3"/>
    <x v="1"/>
    <n v="1.39225"/>
    <n v="1.3891800000000001"/>
    <n v="30.699999999999061"/>
    <s v="30-34.99"/>
    <n v="1.39157"/>
    <n v="1.39438"/>
    <n v="1.3914500000000001"/>
    <n v="1.39408"/>
    <s v="bull"/>
    <s v="bull"/>
    <s v="same"/>
    <n v="29.299999999998771"/>
    <s v="29+"/>
    <n v="0.26058631921822029"/>
    <s v="20-29.99%"/>
    <n v="22.699999999999942"/>
    <s v="20-29.99"/>
    <n v="25.100000000000122"/>
    <n v="0.72908366533864122"/>
    <s v="70-79.99%"/>
    <n v="0.85665529010242913"/>
    <s v="80-99.99%"/>
    <n v="21.299999999999653"/>
    <s v="20+"/>
    <n v="0.72696245733790255"/>
    <s v="70-79.99%"/>
    <n v="18.246757679181442"/>
    <s v="10-19.99"/>
    <x v="0"/>
    <x v="2"/>
    <s v=""/>
    <m/>
    <s v=""/>
    <s v=""/>
    <s v=""/>
    <s v=""/>
    <s v=""/>
    <s v=""/>
    <s v=""/>
    <m/>
    <m/>
    <s v=""/>
    <s v=""/>
    <s v=""/>
    <m/>
    <n v="1.39411"/>
    <n v="1.3975200000000001"/>
    <n v="1.39391"/>
    <n v="1.3974599999999999"/>
    <m/>
    <s v="bull"/>
    <n v="1"/>
    <n v="36.100000000001131"/>
    <n v="33.499999999999645"/>
    <n v="0.92797783933514111"/>
    <m/>
    <n v="1.39754"/>
    <n v="1.3976999999999999"/>
    <n v="1.39575"/>
    <n v="1.39605"/>
    <m/>
    <s v="bear"/>
    <n v="1"/>
    <n v="19.499999999998963"/>
    <n v="14.899999999999913"/>
    <n v="0.76410256410260036"/>
    <m/>
    <n v="37.899999999999601"/>
    <s v="29+"/>
    <n v="48.399999999999558"/>
    <n v="0.87050359712229275"/>
    <s v="80-99.99%"/>
    <n v="1.3976999999999999"/>
    <n v="1.39391"/>
    <n v="54.499999999999545"/>
    <s v="20+"/>
    <n v="-0.54071661237786484"/>
    <b v="0"/>
    <n v="1.2935153583618153"/>
    <s v="120-129.99%"/>
    <s v="Mixed"/>
    <n v="1"/>
    <s v="90+%"/>
    <x v="0"/>
    <x v="0"/>
    <n v="-44.39999999999960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21"/>
    <x v="0"/>
    <x v="7"/>
    <x v="3"/>
    <x v="2"/>
    <n v="1.39808"/>
    <n v="1.3871100000000001"/>
    <n v="109.69999999999925"/>
    <s v="100-119.99"/>
    <n v="1.3967799999999999"/>
    <n v="1.4044300000000001"/>
    <n v="1.3966400000000001"/>
    <n v="1.4029499999999999"/>
    <s v="bull"/>
    <s v="bull"/>
    <s v="same"/>
    <n v="77.899999999999636"/>
    <s v="29+"/>
    <n v="0.13126709206927031"/>
    <s v="10-14.99%"/>
    <n v="95.300000000000395"/>
    <s v="90+"/>
    <n v="61.700000000000088"/>
    <n v="0.78930307941651912"/>
    <s v="70-79.99%"/>
    <n v="0.79204107830552473"/>
    <s v="70-79.99%"/>
    <n v="63.500000000000782"/>
    <s v="20+"/>
    <n v="0.81514762516047601"/>
    <s v="80-99.99%"/>
    <n v="50.294608472401443"/>
    <s v="50-59.99"/>
    <x v="0"/>
    <x v="2"/>
    <s v=""/>
    <m/>
    <s v=""/>
    <s v=""/>
    <s v=""/>
    <s v=""/>
    <s v=""/>
    <s v=""/>
    <s v=""/>
    <m/>
    <m/>
    <s v=""/>
    <s v=""/>
    <s v=""/>
    <m/>
    <n v="1.4029400000000001"/>
    <n v="1.4049499999999999"/>
    <n v="1.40232"/>
    <n v="1.4037200000000001"/>
    <m/>
    <s v="bull"/>
    <n v="1"/>
    <n v="26.299999999999102"/>
    <n v="7.8000000000000291"/>
    <n v="0.29657794676807209"/>
    <m/>
    <n v="1.40371"/>
    <n v="1.40459"/>
    <n v="1.4020600000000001"/>
    <n v="1.4031"/>
    <m/>
    <s v="bear"/>
    <n v="1"/>
    <n v="25.299999999999212"/>
    <n v="6.0999999999999943"/>
    <n v="0.24110671936759623"/>
    <m/>
    <n v="28.899999999998371"/>
    <s v="27-28.99"/>
    <n v="13.900000000000023"/>
    <n v="0.26937984496124956"/>
    <s v="20-29.99%"/>
    <n v="1.4049499999999999"/>
    <n v="1.4020600000000001"/>
    <n v="68.699999999999321"/>
    <s v="20+"/>
    <n v="-0.3628076572470485"/>
    <b v="0"/>
    <n v="0.37098844672655334"/>
    <s v="30-39.99%"/>
    <s v="Mixed"/>
    <n v="1"/>
    <s v="90+%"/>
    <x v="0"/>
    <x v="3"/>
    <n v="24.89999999999837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20"/>
    <x v="0"/>
    <x v="7"/>
    <x v="4"/>
    <x v="3"/>
    <n v="1.3859600000000001"/>
    <n v="1.3753599999999999"/>
    <n v="106.00000000000165"/>
    <s v="100-119.99"/>
    <n v="1.3851500000000001"/>
    <n v="1.3872"/>
    <n v="1.3850199999999999"/>
    <n v="1.38605"/>
    <s v="bull"/>
    <s v="bull"/>
    <s v="same"/>
    <n v="21.800000000000708"/>
    <s v="21-22.99"/>
    <n v="8.8679245283032865E-2"/>
    <s v="0-9.99%"/>
    <n v="96.600000000000023"/>
    <s v="90+"/>
    <n v="8.9999999999990088"/>
    <n v="9.9999999999925981E-2"/>
    <s v="0-9.99%"/>
    <n v="0.41284403669718883"/>
    <s v="40-49.99%"/>
    <n v="12.399999999999078"/>
    <s v="12-14.99"/>
    <n v="0.56880733944948059"/>
    <s v="50-59.99%"/>
    <n v="5.1192660550447613"/>
    <s v="5-5.99"/>
    <x v="0"/>
    <x v="1"/>
    <n v="17.800000000000708"/>
    <m/>
    <s v=""/>
    <s v=""/>
    <s v=""/>
    <s v=""/>
    <s v=""/>
    <s v=""/>
    <s v=""/>
    <m/>
    <m/>
    <s v=""/>
    <s v=""/>
    <s v=""/>
    <m/>
    <n v="1.38609"/>
    <n v="1.38635"/>
    <n v="1.3842699999999999"/>
    <n v="1.3850199999999999"/>
    <m/>
    <s v="bear"/>
    <n v="0.18749999999993996"/>
    <n v="20.800000000000818"/>
    <n v="10.700000000001264"/>
    <n v="0.51442307692311751"/>
    <m/>
    <n v="1.385"/>
    <n v="1.38568"/>
    <n v="1.3844099999999999"/>
    <n v="1.3851199999999999"/>
    <m/>
    <s v="bull"/>
    <n v="0"/>
    <n v="12.700000000001044"/>
    <n v="1.1999999999989797"/>
    <n v="9.4488188976289841E-2"/>
    <m/>
    <n v="20.800000000000818"/>
    <s v="19-20.99"/>
    <n v="11.900000000000244"/>
    <n v="0.35522388059700244"/>
    <s v="30-39.99%"/>
    <n v="1.38635"/>
    <n v="1.3842699999999999"/>
    <n v="3.8999999999989043"/>
    <s v="2.5-4.99"/>
    <n v="0.15943396226416651"/>
    <s v="10-19.99%"/>
    <n v="0.95412844036697897"/>
    <s v="90-99.99%"/>
    <s v="Mixed"/>
    <n v="0.11641791044772203"/>
    <s v="10-19.99%"/>
    <x v="0"/>
    <x v="0"/>
    <n v="-27.30000000000081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20"/>
    <x v="0"/>
    <x v="7"/>
    <x v="4"/>
    <x v="1"/>
    <n v="1.3789100000000001"/>
    <n v="1.37578"/>
    <n v="31.300000000000772"/>
    <s v="30-34.99"/>
    <n v="1.3766499999999999"/>
    <n v="1.37809"/>
    <n v="1.3753599999999999"/>
    <n v="1.3777200000000001"/>
    <s v="bear"/>
    <s v="bull"/>
    <s v="opp"/>
    <n v="27.300000000001212"/>
    <s v="27-28.99"/>
    <n v="0.73801916932906619"/>
    <s v="70-79.99%"/>
    <n v="8.2000000000004292"/>
    <s v="0-9.99"/>
    <n v="10.700000000001264"/>
    <n v="0"/>
    <s v="0-9.99%"/>
    <n v="0.39194139194142086"/>
    <s v="30-39.99%"/>
    <n v="4.2000000000008697"/>
    <s v="2.5-4.99"/>
    <n v="0.15384615384617886"/>
    <s v="10-19.99%"/>
    <n v="1.6461538461543084"/>
    <s v="1-1.99"/>
    <x v="0"/>
    <x v="1"/>
    <n v="23.300000000001212"/>
    <m/>
    <s v=""/>
    <s v=""/>
    <s v=""/>
    <s v=""/>
    <s v=""/>
    <s v=""/>
    <s v=""/>
    <m/>
    <m/>
    <s v=""/>
    <s v=""/>
    <s v=""/>
    <m/>
    <n v="1.3777299999999999"/>
    <n v="1.3790199999999999"/>
    <n v="1.37737"/>
    <n v="1.3779699999999999"/>
    <m/>
    <s v="bull"/>
    <n v="0"/>
    <n v="16.499999999999293"/>
    <n v="2.4000000000001798"/>
    <n v="0.14545454545456257"/>
    <m/>
    <n v="1.3779600000000001"/>
    <n v="1.3800699999999999"/>
    <n v="1.3778600000000001"/>
    <n v="1.3796200000000001"/>
    <m/>
    <s v="bull"/>
    <n v="0"/>
    <n v="22.099999999998232"/>
    <n v="16.599999999999948"/>
    <n v="0.75113122171951474"/>
    <m/>
    <n v="26.999999999999247"/>
    <s v="25-26.99"/>
    <n v="19.000000000000128"/>
    <n v="0.49222797927464634"/>
    <s v="40-49.99%"/>
    <n v="1.3800699999999999"/>
    <n v="1.37737"/>
    <n v="11.599999999998278"/>
    <s v="10-11.99"/>
    <n v="0.49201277955273448"/>
    <s v="40-49.99%"/>
    <n v="0.98901098901091755"/>
    <s v="90-99.99%"/>
    <s v="Continuation"/>
    <n v="0"/>
    <s v="0-9.99%"/>
    <x v="0"/>
    <x v="3"/>
    <n v="22.99999999999924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19"/>
    <x v="0"/>
    <x v="7"/>
    <x v="0"/>
    <x v="0"/>
    <n v="1.3883300000000001"/>
    <n v="1.37903"/>
    <n v="93.000000000000853"/>
    <s v="90-94.99"/>
    <n v="1.37947"/>
    <n v="1.38087"/>
    <n v="1.37873"/>
    <n v="1.37897"/>
    <s v="bear"/>
    <s v="bear"/>
    <s v="same"/>
    <n v="21.400000000000308"/>
    <s v="21-22.99"/>
    <n v="0.19784946236559645"/>
    <s v="15-19.99%"/>
    <n v="74.600000000000222"/>
    <s v="70-79.99"/>
    <n v="4.9999999999994493"/>
    <n v="0.11999999999991118"/>
    <s v="10-19.99%"/>
    <n v="0.23364485981305502"/>
    <s v="20-29.99%"/>
    <n v="2.9999999999996696"/>
    <s v="2.5-4.99"/>
    <n v="0.14018691588783302"/>
    <s v="10-19.99%"/>
    <n v="0.70093457943908788"/>
    <s v="0-0.99"/>
    <x v="0"/>
    <x v="0"/>
    <n v="-27.900000000000308"/>
    <m/>
    <s v=""/>
    <s v=""/>
    <s v=""/>
    <s v=""/>
    <s v=""/>
    <s v=""/>
    <s v=""/>
    <m/>
    <m/>
    <s v=""/>
    <s v=""/>
    <s v=""/>
    <m/>
    <n v="1.3788899999999999"/>
    <n v="1.3798299999999999"/>
    <n v="1.37673"/>
    <n v="1.37839"/>
    <m/>
    <s v="bear"/>
    <n v="0.74193548387098618"/>
    <n v="30.999999999998806"/>
    <n v="4.9999999999994493"/>
    <n v="0.16129032258063361"/>
    <m/>
    <n v="1.37843"/>
    <n v="1.3801000000000001"/>
    <n v="1.37818"/>
    <n v="1.3795299999999999"/>
    <m/>
    <s v="bull"/>
    <n v="0.44270833333330922"/>
    <n v="19.200000000001438"/>
    <n v="10.999999999998789"/>
    <n v="0.5729166666665606"/>
    <m/>
    <n v="33.700000000000955"/>
    <s v="29+"/>
    <n v="15.999999999998238"/>
    <n v="0.31872509960155698"/>
    <s v="30-39.99%"/>
    <n v="1.3801000000000001"/>
    <n v="1.37673"/>
    <n v="22.999999999999687"/>
    <s v="20+"/>
    <n v="0.11505376344087279"/>
    <s v="10-19.99%"/>
    <n v="1.5747663551402089"/>
    <s v="150-159.99%"/>
    <s v="Mixed"/>
    <n v="0.62749003984063167"/>
    <s v="60-69.99%"/>
    <x v="0"/>
    <x v="0"/>
    <n v="-40.200000000000955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19"/>
    <x v="0"/>
    <x v="7"/>
    <x v="0"/>
    <x v="1"/>
    <n v="1.39394"/>
    <n v="1.3895599999999999"/>
    <n v="43.800000000000509"/>
    <s v="40-44.99"/>
    <n v="1.39086"/>
    <n v="1.39557"/>
    <n v="1.39086"/>
    <n v="1.39347"/>
    <s v="bull"/>
    <s v="bull"/>
    <s v="same"/>
    <n v="47.099999999999923"/>
    <s v="29+"/>
    <n v="0.70319634703194889"/>
    <s v="70-79.99%"/>
    <n v="13.000000000000789"/>
    <s v="10-19.99"/>
    <n v="26.100000000000012"/>
    <n v="0"/>
    <s v="0-9.99%"/>
    <n v="0.55414012738853624"/>
    <s v="50-59.99%"/>
    <n v="16.300000000000203"/>
    <s v="15-19.99"/>
    <n v="0.34607218683652291"/>
    <s v="30-39.99%"/>
    <n v="9.0324840764332528"/>
    <s v="9-9.99"/>
    <x v="1"/>
    <x v="1"/>
    <n v="43.099999999999923"/>
    <n v="1.3711599999999999"/>
    <n v="4.1825902335456648"/>
    <n v="197.00000000000051"/>
    <n v="43.099999999999923"/>
    <n v="1"/>
    <n v="43.099999999999923"/>
    <n v="-53.599999999999923"/>
    <n v="1.2436194895591652"/>
    <n v="1.3938699999999999"/>
    <m/>
    <n v="0.63906581740975843"/>
    <s v="win"/>
    <n v="43.099999999999085"/>
    <m/>
    <n v="1.3935500000000001"/>
    <n v="1.3956900000000001"/>
    <n v="1.3935200000000001"/>
    <n v="1.3938600000000001"/>
    <m/>
    <s v="bull"/>
    <n v="0.80645161290328848"/>
    <n v="21.700000000000053"/>
    <n v="3.1000000000003247"/>
    <n v="0.14285714285715748"/>
    <m/>
    <n v="1.39395"/>
    <n v="1.3943700000000001"/>
    <n v="1.39299"/>
    <n v="1.39398"/>
    <m/>
    <s v="bull"/>
    <n v="0.31159420289862533"/>
    <n v="13.800000000001589"/>
    <n v="0.29999999999974492"/>
    <n v="2.1739130434761621E-2"/>
    <m/>
    <n v="27.000000000001467"/>
    <s v="27-28.99"/>
    <n v="3.4000000000000696"/>
    <n v="9.5774647887321471E-2"/>
    <s v="0-9.99%"/>
    <n v="1.3956900000000001"/>
    <n v="1.39299"/>
    <n v="17.500000000001403"/>
    <s v="15-19.99"/>
    <n v="0.2168949771689487"/>
    <s v="20-29.99%"/>
    <n v="0.57324840764334417"/>
    <s v="50-59.99%"/>
    <s v="Continuation"/>
    <n v="0.61408450704230766"/>
    <s v="60-69.99%"/>
    <x v="1"/>
    <x v="3"/>
    <s v=""/>
    <m/>
    <s v=""/>
    <s v=""/>
    <s v=""/>
    <s v=""/>
    <s v=""/>
    <s v=""/>
    <s v=""/>
    <m/>
    <m/>
    <s v=""/>
    <m/>
    <m/>
    <s v="sell stop"/>
    <n v="1.3959700000000002"/>
    <n v="1.3864000000000001"/>
    <n v="1.3906099999999999"/>
    <n v="1.4093283582088886E-2"/>
    <n v="1"/>
    <n v="43.099999999999085"/>
    <n v="-53.600000000002538"/>
  </r>
  <r>
    <s v="Október 19"/>
    <x v="0"/>
    <x v="7"/>
    <x v="0"/>
    <x v="1"/>
    <n v="1.39394"/>
    <n v="1.3895599999999999"/>
    <n v="43.800000000000509"/>
    <s v="40-44.99"/>
    <n v="1.38975"/>
    <n v="1.3899600000000001"/>
    <n v="1.3885400000000001"/>
    <n v="1.3893200000000001"/>
    <s v="bear"/>
    <s v="bear"/>
    <s v="same"/>
    <n v="14.199999999999768"/>
    <s v="12-14.99"/>
    <n v="9.1324200913281584E-2"/>
    <s v="0-9.99%"/>
    <n v="39.799999999998732"/>
    <s v="30-39.99"/>
    <n v="4.2999999999993044"/>
    <n v="0.55813953488333667"/>
    <s v="50-59.99%"/>
    <n v="0.30281690140840667"/>
    <s v="30-39.99%"/>
    <n v="10.199999999997988"/>
    <s v="10-11.99"/>
    <n v="0.71830985915479961"/>
    <s v="70-79.99%"/>
    <n v="3.088732394365139"/>
    <s v="3-3.99"/>
    <x v="1"/>
    <x v="1"/>
    <n v="10.199999999999768"/>
    <n v="1.3956900000000001"/>
    <n v="4.0352112676057086"/>
    <n v="57.300000000000125"/>
    <n v="21.559999999999583"/>
    <n v="1.8"/>
    <n v="21.559999999999583"/>
    <n v="-20.699999999999768"/>
    <n v="0.96011131725418219"/>
    <n v="1.3891800000000001"/>
    <m/>
    <n v="0.54929577464789836"/>
    <s v="win"/>
    <n v="21.559999999998247"/>
    <m/>
    <n v="1.38933"/>
    <n v="1.3905400000000001"/>
    <n v="1.3891800000000001"/>
    <n v="1.39"/>
    <m/>
    <s v="bull"/>
    <n v="0.27941176470574791"/>
    <n v="13.600000000000279"/>
    <n v="6.6999999999994841"/>
    <n v="0.49264705882348137"/>
    <m/>
    <n v="1.3899900000000001"/>
    <n v="1.39195"/>
    <n v="1.3899600000000001"/>
    <n v="1.39114"/>
    <m/>
    <s v="bull"/>
    <n v="0"/>
    <n v="19.899999999999363"/>
    <n v="11.499999999999844"/>
    <n v="0.57788944723619151"/>
    <m/>
    <n v="27.699999999999392"/>
    <s v="27-28.99"/>
    <n v="18.199999999999328"/>
    <n v="0.54328358208953798"/>
    <s v="50-59.99%"/>
    <n v="1.39195"/>
    <n v="1.3891800000000001"/>
    <n v="3.7999999999982492"/>
    <s v="2.5-4.99"/>
    <n v="0.54566210045664076"/>
    <s v="50-59.99%"/>
    <n v="1.9507042253521016"/>
    <s v="170+%"/>
    <s v="Reversal"/>
    <n v="0.11343283582084446"/>
    <s v="10-19.99%"/>
    <x v="1"/>
    <x v="3"/>
    <s v=""/>
    <m/>
    <s v=""/>
    <s v=""/>
    <s v=""/>
    <s v=""/>
    <s v=""/>
    <s v=""/>
    <s v=""/>
    <m/>
    <m/>
    <s v=""/>
    <m/>
    <m/>
    <s v="buy stop"/>
    <n v="1.38829"/>
    <n v="1.3925160000000001"/>
    <n v="1.3903600000000003"/>
    <n v="3.6492753623184201E-2"/>
    <n v="1.8"/>
    <n v="21.559999999998247"/>
    <n v="-20.700000000002383"/>
  </r>
  <r>
    <s v="Október 19"/>
    <x v="0"/>
    <x v="7"/>
    <x v="0"/>
    <x v="2"/>
    <n v="1.40028"/>
    <n v="1.3895599999999999"/>
    <n v="107.20000000000063"/>
    <s v="100-119.99"/>
    <n v="1.38975"/>
    <n v="1.3899600000000001"/>
    <n v="1.3885400000000001"/>
    <n v="1.3893200000000001"/>
    <s v="bear"/>
    <s v="bear"/>
    <s v="same"/>
    <n v="14.199999999999768"/>
    <s v="12-14.99"/>
    <n v="3.7313432835837282E-2"/>
    <s v="0-9.99%"/>
    <n v="103.19999999999885"/>
    <s v="90+"/>
    <n v="4.2999999999993044"/>
    <n v="0.55813953488333667"/>
    <s v="50-59.99%"/>
    <n v="0.30281690140840667"/>
    <s v="30-39.99%"/>
    <n v="10.199999999997988"/>
    <s v="10-11.99"/>
    <n v="0.71830985915479961"/>
    <s v="70-79.99%"/>
    <n v="3.088732394365139"/>
    <s v="3-3.99"/>
    <x v="1"/>
    <x v="1"/>
    <n v="10.199999999999768"/>
    <n v="1.3956900000000001"/>
    <n v="4.0352112676057086"/>
    <n v="57.300000000000125"/>
    <n v="21.559999999999583"/>
    <n v="1.8"/>
    <n v="21.559999999999583"/>
    <n v="-20.699999999999768"/>
    <n v="0.96011131725418219"/>
    <n v="1.3891800000000001"/>
    <m/>
    <n v="0.54929577464789836"/>
    <s v="win"/>
    <n v="21.559999999998247"/>
    <m/>
    <n v="1.38933"/>
    <n v="1.3905400000000001"/>
    <n v="1.3891800000000001"/>
    <n v="1.39"/>
    <m/>
    <s v="bull"/>
    <n v="0.27941176470574791"/>
    <n v="13.600000000000279"/>
    <n v="6.6999999999994841"/>
    <n v="0.49264705882348137"/>
    <m/>
    <n v="1.3899900000000001"/>
    <n v="1.39195"/>
    <n v="1.3899600000000001"/>
    <n v="1.39114"/>
    <m/>
    <s v="bull"/>
    <n v="0"/>
    <n v="19.899999999999363"/>
    <n v="11.499999999999844"/>
    <n v="0.57788944723619151"/>
    <m/>
    <n v="27.699999999999392"/>
    <s v="27-28.99"/>
    <n v="18.199999999999328"/>
    <n v="0.54328358208953798"/>
    <s v="50-59.99%"/>
    <n v="1.39195"/>
    <n v="1.3891800000000001"/>
    <n v="3.7999999999982492"/>
    <s v="2.5-4.99"/>
    <n v="0.2229477611940392"/>
    <s v="20-29.99%"/>
    <n v="1.9507042253521016"/>
    <s v="170+%"/>
    <s v="Reversal"/>
    <n v="0.11343283582084446"/>
    <s v="10-19.99%"/>
    <x v="1"/>
    <x v="3"/>
    <s v=""/>
    <m/>
    <s v=""/>
    <s v=""/>
    <s v=""/>
    <s v=""/>
    <s v=""/>
    <s v=""/>
    <s v=""/>
    <m/>
    <m/>
    <s v=""/>
    <m/>
    <m/>
    <s v="buy stop"/>
    <n v="1.38829"/>
    <n v="1.3925160000000001"/>
    <n v="1.3903600000000003"/>
    <n v="3.6492753623184201E-2"/>
    <n v="1.8"/>
    <n v="21.559999999998247"/>
    <n v="-20.700000000002383"/>
  </r>
  <r>
    <s v="Október 18"/>
    <x v="0"/>
    <x v="7"/>
    <x v="1"/>
    <x v="3"/>
    <n v="1.3919900000000001"/>
    <n v="1.38304"/>
    <n v="89.500000000000142"/>
    <s v="85-89.99"/>
    <n v="1.3893800000000001"/>
    <n v="1.39236"/>
    <n v="1.3893599999999999"/>
    <n v="1.3906799999999999"/>
    <s v="bull"/>
    <s v="bull"/>
    <s v="same"/>
    <n v="30.000000000001137"/>
    <s v="29+"/>
    <n v="0.29385474860336624"/>
    <s v="20-29.99%"/>
    <n v="63.199999999998823"/>
    <s v="60-69.99"/>
    <n v="12.999999999998568"/>
    <n v="0"/>
    <s v="0-9.99%"/>
    <n v="0.43333333333326918"/>
    <s v="40-49.99%"/>
    <n v="3.6999999999998145"/>
    <s v="2.5-4.99"/>
    <n v="0.12333333333332248"/>
    <s v="10-19.99%"/>
    <n v="1.6033333333330155"/>
    <s v="1-1.99"/>
    <x v="0"/>
    <x v="0"/>
    <n v="-36.500000000001137"/>
    <m/>
    <s v=""/>
    <s v=""/>
    <s v=""/>
    <s v=""/>
    <s v=""/>
    <s v=""/>
    <s v=""/>
    <m/>
    <m/>
    <s v=""/>
    <s v=""/>
    <s v=""/>
    <m/>
    <n v="1.39072"/>
    <n v="1.3911500000000001"/>
    <n v="1.38886"/>
    <n v="1.3902099999999999"/>
    <m/>
    <s v="bear"/>
    <n v="0"/>
    <n v="22.900000000001253"/>
    <n v="5.1000000000001044"/>
    <n v="0.22270742358077841"/>
    <m/>
    <n v="1.3901699999999999"/>
    <n v="1.39201"/>
    <n v="1.3896200000000001"/>
    <n v="1.3916599999999999"/>
    <m/>
    <s v="bull"/>
    <n v="8.368200836782377E-3"/>
    <n v="23.899999999998922"/>
    <n v="14.899999999999913"/>
    <n v="0.62343096234312068"/>
    <m/>
    <n v="31.499999999999861"/>
    <s v="29+"/>
    <n v="20.000000000000018"/>
    <n v="0.42735042735042611"/>
    <s v="40-49.99%"/>
    <n v="1.39201"/>
    <n v="1.38886"/>
    <n v="0.19999999999908979"/>
    <s v="20+"/>
    <n v="0.34972067039106952"/>
    <s v="30-39.99%"/>
    <n v="1.0499999999999556"/>
    <s v="100-109.99%"/>
    <s v="Mixed"/>
    <n v="4.2735042734848086E-3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18"/>
    <x v="0"/>
    <x v="7"/>
    <x v="1"/>
    <x v="1"/>
    <n v="1.38948"/>
    <n v="1.38635"/>
    <n v="31.300000000000772"/>
    <s v="30-34.99"/>
    <n v="1.3890899999999999"/>
    <n v="1.39086"/>
    <n v="1.38907"/>
    <n v="1.3898699999999999"/>
    <s v="bull"/>
    <s v="bull"/>
    <s v="same"/>
    <n v="17.899999999999583"/>
    <s v="17-18.99"/>
    <n v="0.13099041533546688"/>
    <s v="10-14.99%"/>
    <n v="27.200000000000557"/>
    <s v="20-29.99"/>
    <n v="7.8000000000000291"/>
    <n v="0.49999999999985767"/>
    <s v="40-49.99%"/>
    <n v="0.43575418994414589"/>
    <s v="40-49.99%"/>
    <n v="13.799999999999368"/>
    <s v="12-14.99"/>
    <n v="0.77094972067037371"/>
    <s v="70-79.99%"/>
    <n v="6.0134078212289381"/>
    <s v="6-6.99"/>
    <x v="1"/>
    <x v="0"/>
    <n v="-24.399999999999583"/>
    <m/>
    <s v=""/>
    <n v="-17.899999999999583"/>
    <n v="-24.399999999999583"/>
    <n v="2.1"/>
    <n v="33.589999999999122"/>
    <n v="-24.399999999999583"/>
    <n v="0.72640666865139092"/>
    <m/>
    <m/>
    <s v=""/>
    <s v="lose"/>
    <n v="-24.400000000002198"/>
    <m/>
    <n v="1.38984"/>
    <n v="1.3905700000000001"/>
    <n v="1.3888199999999999"/>
    <n v="1.38917"/>
    <m/>
    <s v="bear"/>
    <n v="0.62285714285711313"/>
    <n v="17.500000000001403"/>
    <n v="6.6999999999994841"/>
    <n v="0.38285714285708267"/>
    <m/>
    <n v="1.3891800000000001"/>
    <n v="1.39168"/>
    <n v="1.38916"/>
    <n v="1.39127"/>
    <m/>
    <s v="bull"/>
    <n v="0.87301587301583805"/>
    <n v="25.200000000000777"/>
    <n v="20.899999999999253"/>
    <n v="0.82936507936502413"/>
    <m/>
    <n v="28.600000000000847"/>
    <s v="27-28.99"/>
    <n v="27.599999999998737"/>
    <n v="0.64637002341914118"/>
    <s v="60-69.99%"/>
    <n v="1.39168"/>
    <n v="1.3888199999999999"/>
    <n v="21.999999999999797"/>
    <s v="20+"/>
    <n v="0.21086261980833504"/>
    <s v="20-29.99%"/>
    <n v="1.5977653631285762"/>
    <s v="150-159.99%"/>
    <s v="Mixed"/>
    <n v="0.77049180327865274"/>
    <s v="70-79.99%"/>
    <x v="1"/>
    <x v="1"/>
    <s v=""/>
    <m/>
    <s v=""/>
    <s v=""/>
    <s v=""/>
    <s v=""/>
    <s v=""/>
    <s v=""/>
    <s v=""/>
    <m/>
    <m/>
    <s v=""/>
    <m/>
    <m/>
    <s v="sell stop"/>
    <n v="1.3912600000000002"/>
    <n v="1.3855610000000003"/>
    <n v="1.3888199999999999"/>
    <n v="3.0959016393439835E-2"/>
    <n v="2.1"/>
    <n v="33.589999999997623"/>
    <n v="-24.400000000002198"/>
  </r>
  <r>
    <s v="Október 18"/>
    <x v="0"/>
    <x v="7"/>
    <x v="1"/>
    <x v="1"/>
    <n v="1.38948"/>
    <n v="1.38635"/>
    <n v="31.300000000000772"/>
    <s v="30-34.99"/>
    <n v="1.3875200000000001"/>
    <n v="1.3877999999999999"/>
    <n v="1.3854599999999999"/>
    <n v="1.3866099999999999"/>
    <s v="bear"/>
    <s v="bear"/>
    <s v="same"/>
    <n v="23.400000000000087"/>
    <s v="23-24.99"/>
    <n v="0.46325878594246506"/>
    <s v="40-49.99%"/>
    <n v="16.800000000001258"/>
    <s v="10-19.99"/>
    <n v="9.1000000000018844"/>
    <n v="0"/>
    <s v="0-9.99%"/>
    <n v="0.38888888888896794"/>
    <s v="30-39.99%"/>
    <n v="8.9000000000005741"/>
    <s v="5-9.99"/>
    <n v="0.38034188034190347"/>
    <s v="30-39.99%"/>
    <n v="3.4611111111120381"/>
    <s v="3-3.99"/>
    <x v="0"/>
    <x v="0"/>
    <n v="-29.900000000000087"/>
    <m/>
    <s v=""/>
    <s v=""/>
    <s v=""/>
    <s v=""/>
    <s v=""/>
    <s v=""/>
    <s v=""/>
    <m/>
    <m/>
    <s v=""/>
    <s v=""/>
    <s v=""/>
    <m/>
    <n v="1.38662"/>
    <n v="1.3886700000000001"/>
    <n v="1.38636"/>
    <n v="1.3885700000000001"/>
    <m/>
    <s v="bull"/>
    <n v="0"/>
    <n v="23.100000000000342"/>
    <n v="19.500000000001183"/>
    <n v="0.84415584415588285"/>
    <m/>
    <n v="1.3885400000000001"/>
    <n v="1.38957"/>
    <n v="1.3878699999999999"/>
    <n v="1.3891800000000001"/>
    <m/>
    <s v="bull"/>
    <n v="0"/>
    <n v="17.000000000000348"/>
    <n v="6.3999999999997392"/>
    <n v="0.37647058823527108"/>
    <m/>
    <n v="32.099999999999355"/>
    <s v="29+"/>
    <n v="25.900000000000922"/>
    <n v="0.64588528678305424"/>
    <s v="60-69.99%"/>
    <n v="1.38957"/>
    <n v="1.38636"/>
    <n v="0.89999999999923475"/>
    <s v="20+"/>
    <n v="0.99680511182106557"/>
    <s v="90+%"/>
    <n v="1.3717948717948392"/>
    <s v="130-139.99%"/>
    <s v="Reversal"/>
    <n v="0"/>
    <s v="0-9.99%"/>
    <x v="0"/>
    <x v="3"/>
    <n v="28.099999999999355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18"/>
    <x v="0"/>
    <x v="7"/>
    <x v="1"/>
    <x v="2"/>
    <n v="1.39737"/>
    <n v="1.3862099999999999"/>
    <n v="111.60000000000059"/>
    <s v="100-119.99"/>
    <n v="1.3875200000000001"/>
    <n v="1.3877999999999999"/>
    <n v="1.3854599999999999"/>
    <n v="1.3866099999999999"/>
    <s v="bear"/>
    <s v="bear"/>
    <s v="same"/>
    <n v="23.400000000000087"/>
    <s v="23-24.99"/>
    <n v="0.14247311827956738"/>
    <s v="10-14.99%"/>
    <n v="95.700000000000784"/>
    <s v="90+"/>
    <n v="9.1000000000018844"/>
    <n v="0"/>
    <s v="0-9.99%"/>
    <n v="0.38888888888896794"/>
    <s v="30-39.99%"/>
    <n v="7.5000000000002842"/>
    <s v="5-9.99"/>
    <n v="0.32051282051283148"/>
    <s v="30-39.99%"/>
    <n v="2.91666666666737"/>
    <s v="2-2.99"/>
    <x v="0"/>
    <x v="0"/>
    <n v="-29.900000000000087"/>
    <m/>
    <s v=""/>
    <s v=""/>
    <s v=""/>
    <s v=""/>
    <s v=""/>
    <s v=""/>
    <s v=""/>
    <m/>
    <m/>
    <s v=""/>
    <s v=""/>
    <s v=""/>
    <m/>
    <n v="1.38662"/>
    <n v="1.3886700000000001"/>
    <n v="1.38636"/>
    <n v="1.3885700000000001"/>
    <m/>
    <s v="bull"/>
    <n v="0"/>
    <n v="23.100000000000342"/>
    <n v="19.500000000001183"/>
    <n v="0.84415584415588285"/>
    <m/>
    <n v="1.3885400000000001"/>
    <n v="1.38957"/>
    <n v="1.3878699999999999"/>
    <n v="1.3891800000000001"/>
    <m/>
    <s v="bull"/>
    <n v="0"/>
    <n v="17.000000000000348"/>
    <n v="6.3999999999997392"/>
    <n v="0.37647058823527108"/>
    <m/>
    <n v="32.099999999999355"/>
    <s v="29+"/>
    <n v="25.900000000000922"/>
    <n v="0.64588528678305424"/>
    <s v="60-69.99%"/>
    <n v="1.38957"/>
    <n v="1.38636"/>
    <n v="0"/>
    <s v="20+"/>
    <n v="0.28763440860214323"/>
    <s v="20-29.99%"/>
    <n v="1.3717948717948392"/>
    <s v="130-139.99%"/>
    <s v="Reversal"/>
    <n v="0"/>
    <s v="0-9.99%"/>
    <x v="0"/>
    <x v="3"/>
    <n v="28.099999999999355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15"/>
    <x v="0"/>
    <x v="7"/>
    <x v="2"/>
    <x v="0"/>
    <n v="1.4158200000000001"/>
    <n v="1.4028400000000001"/>
    <n v="129.79999999999993"/>
    <s v="120+"/>
    <n v="1.4027499999999999"/>
    <n v="1.4043600000000001"/>
    <n v="1.4002300000000001"/>
    <n v="1.40188"/>
    <s v="bear"/>
    <s v="bear"/>
    <s v="same"/>
    <n v="41.29999999999967"/>
    <s v="29+"/>
    <n v="0.11710323574730097"/>
    <s v="10-14.99%"/>
    <n v="114.60000000000026"/>
    <s v="90+"/>
    <n v="8.6999999999992639"/>
    <n v="1.103448275862245"/>
    <s v="90+%"/>
    <n v="0.21065375302661823"/>
    <s v="20-29.99%"/>
    <n v="26.100000000000012"/>
    <s v="20+"/>
    <n v="0.63196125907990852"/>
    <s v="60-69.99%"/>
    <n v="5.4980629539947383"/>
    <s v="5-5.99"/>
    <x v="0"/>
    <x v="0"/>
    <n v="-47.79999999999967"/>
    <m/>
    <s v=""/>
    <s v=""/>
    <s v=""/>
    <s v=""/>
    <s v=""/>
    <s v=""/>
    <s v=""/>
    <m/>
    <m/>
    <s v=""/>
    <s v=""/>
    <s v=""/>
    <m/>
    <n v="1.4017999999999999"/>
    <n v="1.40255"/>
    <n v="1.3985799999999999"/>
    <n v="1.4021699999999999"/>
    <m/>
    <s v="bull"/>
    <n v="1"/>
    <n v="39.700000000000287"/>
    <n v="3.6999999999998145"/>
    <n v="9.3198992443319598E-2"/>
    <m/>
    <n v="1.4021999999999999"/>
    <n v="1.40388"/>
    <n v="1.40134"/>
    <n v="1.40266"/>
    <m/>
    <s v="bull"/>
    <n v="0.59055118110238769"/>
    <n v="25.399999999999867"/>
    <n v="4.6000000000012697"/>
    <n v="0.18110236220477535"/>
    <m/>
    <n v="53.000000000000824"/>
    <s v="29+"/>
    <n v="8.3000000000010843"/>
    <n v="0.12749615975424064"/>
    <s v="10-19.99%"/>
    <n v="1.40388"/>
    <n v="1.3985799999999999"/>
    <n v="42.600000000001529"/>
    <s v="20+"/>
    <n v="8.0123266563939144E-2"/>
    <s v="0-9.99%"/>
    <n v="1.2832929782082627"/>
    <s v="120-129.99%"/>
    <s v="Reversal"/>
    <n v="0.84024577572965786"/>
    <s v="80-99.99%"/>
    <x v="0"/>
    <x v="0"/>
    <n v="-59.500000000000824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15"/>
    <x v="0"/>
    <x v="7"/>
    <x v="2"/>
    <x v="3"/>
    <n v="1.4112800000000001"/>
    <n v="1.40516"/>
    <n v="61.200000000001253"/>
    <s v="60-64.99"/>
    <n v="1.4087799999999999"/>
    <n v="1.4158200000000001"/>
    <n v="1.40852"/>
    <n v="1.41296"/>
    <s v="bull"/>
    <s v="bull"/>
    <s v="same"/>
    <n v="73.000000000000838"/>
    <s v="29+"/>
    <n v="0.45098039215686908"/>
    <s v="40-49.99%"/>
    <n v="33.6000000000003"/>
    <s v="30-39.99"/>
    <n v="41.800000000000722"/>
    <n v="0.40191387559805619"/>
    <s v="40-49.99%"/>
    <n v="0.57260273972603071"/>
    <s v="50-59.99%"/>
    <n v="45.399999999999885"/>
    <s v="20+"/>
    <n v="0.62191780821916931"/>
    <s v="60-69.99%"/>
    <n v="25.996164383561727"/>
    <s v="20-29.99"/>
    <x v="0"/>
    <x v="1"/>
    <n v="69.000000000000838"/>
    <m/>
    <s v=""/>
    <s v=""/>
    <s v=""/>
    <s v=""/>
    <s v=""/>
    <s v=""/>
    <s v=""/>
    <m/>
    <m/>
    <s v=""/>
    <s v=""/>
    <s v=""/>
    <m/>
    <n v="1.4127700000000001"/>
    <n v="1.4156200000000001"/>
    <n v="1.40865"/>
    <n v="1.41164"/>
    <m/>
    <s v="bear"/>
    <n v="0.62266857962696154"/>
    <n v="69.700000000001424"/>
    <n v="11.300000000000754"/>
    <n v="0.16212338593974926"/>
    <m/>
    <n v="1.4116299999999999"/>
    <n v="1.41164"/>
    <n v="1.40734"/>
    <n v="1.40828"/>
    <m/>
    <s v="bear"/>
    <n v="8.3720930232539167E-2"/>
    <n v="42.999999999999702"/>
    <n v="33.499999999999645"/>
    <n v="0.77906976744185763"/>
    <m/>
    <n v="82.800000000000651"/>
    <s v="29+"/>
    <n v="44.800000000000395"/>
    <n v="0.39751552795031009"/>
    <s v="30-39.99%"/>
    <n v="1.4156200000000001"/>
    <n v="1.40734"/>
    <n v="43.400000000000105"/>
    <s v="20+"/>
    <n v="0.64379084967319833"/>
    <s v="60-69.99%"/>
    <n v="1.1342465753424615"/>
    <s v="110-119.99%"/>
    <s v="Reversal"/>
    <n v="0.41703637976928831"/>
    <s v="40-49.99%"/>
    <x v="0"/>
    <x v="3"/>
    <n v="78.80000000000065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14"/>
    <x v="0"/>
    <x v="7"/>
    <x v="3"/>
    <x v="0"/>
    <n v="1.4109100000000001"/>
    <n v="1.40456"/>
    <n v="63.500000000000782"/>
    <s v="60-64.99"/>
    <n v="1.40537"/>
    <n v="1.4055800000000001"/>
    <n v="1.4035500000000001"/>
    <n v="1.40507"/>
    <s v="bear"/>
    <s v="bear"/>
    <s v="same"/>
    <n v="20.299999999999763"/>
    <s v="19-20.99"/>
    <n v="0.16062992125984382"/>
    <s v="15-19.99%"/>
    <n v="53.300000000000573"/>
    <s v="50-59.99"/>
    <n v="2.9999999999996696"/>
    <n v="0"/>
    <s v="0-9.99%"/>
    <n v="0.14778325123151254"/>
    <s v="10-19.99%"/>
    <n v="10.099999999999554"/>
    <s v="10-11.99"/>
    <n v="0.49753694581279173"/>
    <s v="40-49.99%"/>
    <n v="1.4926108374382108"/>
    <s v="1-1.99"/>
    <x v="1"/>
    <x v="1"/>
    <n v="16.299999999999763"/>
    <n v="1.4086799999999999"/>
    <n v="1.5270935960590721"/>
    <n v="30.999999999998806"/>
    <n v="16.299999999999763"/>
    <n v="1"/>
    <n v="16.299999999999763"/>
    <n v="-26.799999999999763"/>
    <n v="1.6441717791411137"/>
    <n v="1.4038600000000001"/>
    <m/>
    <n v="0.84729064039407087"/>
    <s v="win"/>
    <n v="16.299999999997983"/>
    <m/>
    <n v="1.40499"/>
    <n v="1.40588"/>
    <n v="1.4038600000000001"/>
    <n v="1.4057299999999999"/>
    <m/>
    <s v="bull"/>
    <n v="0.34653465346532369"/>
    <n v="20.199999999999108"/>
    <n v="7.3999999999996291"/>
    <n v="0.36633663366336416"/>
    <m/>
    <n v="1.4057599999999999"/>
    <n v="1.4066700000000001"/>
    <n v="1.4057299999999999"/>
    <n v="1.4062399999999999"/>
    <m/>
    <s v="bull"/>
    <n v="0"/>
    <n v="9.4000000000016293"/>
    <n v="4.8000000000003595"/>
    <n v="0.5106382978722902"/>
    <m/>
    <n v="28.099999999999792"/>
    <s v="27-28.99"/>
    <n v="12.199999999999989"/>
    <n v="0.41216216216215151"/>
    <s v="40-49.99%"/>
    <n v="1.4066700000000001"/>
    <n v="1.4038600000000001"/>
    <n v="6.9999999999992291"/>
    <s v="5-9.99"/>
    <n v="0.33228346456693392"/>
    <s v="30-39.99%"/>
    <n v="1.3842364532019764"/>
    <s v="130-139.99%"/>
    <s v="Reversal"/>
    <n v="0.23648648648645457"/>
    <s v="20-29.99%"/>
    <x v="1"/>
    <x v="0"/>
    <s v=""/>
    <m/>
    <s v=""/>
    <s v=""/>
    <s v=""/>
    <s v=""/>
    <s v=""/>
    <s v=""/>
    <s v=""/>
    <m/>
    <m/>
    <s v=""/>
    <m/>
    <m/>
    <s v="buy stop"/>
    <n v="1.4033"/>
    <n v="1.40761"/>
    <n v="1.4059800000000002"/>
    <n v="2.8186567164176606E-2"/>
    <n v="1"/>
    <n v="16.299999999997983"/>
    <n v="-26.800000000002377"/>
  </r>
  <r>
    <s v="Október 14"/>
    <x v="0"/>
    <x v="7"/>
    <x v="3"/>
    <x v="3"/>
    <n v="1.4121600000000001"/>
    <n v="1.40526"/>
    <n v="69.000000000001279"/>
    <s v="65-69.99"/>
    <n v="1.40689"/>
    <n v="1.40689"/>
    <n v="1.40473"/>
    <n v="1.4051800000000001"/>
    <s v="bear"/>
    <s v="bear"/>
    <s v="same"/>
    <n v="21.599999999999397"/>
    <s v="21-22.99"/>
    <n v="0.23623188405796958"/>
    <s v="20-29.99%"/>
    <n v="52.700000000001076"/>
    <s v="50-59.99"/>
    <n v="17.099999999998783"/>
    <n v="4.6783625730914422E-2"/>
    <s v="0-9.99%"/>
    <n v="0.79166666666663243"/>
    <s v="70-79.99%"/>
    <n v="5.2999999999991942"/>
    <s v="5-9.99"/>
    <n v="0.2453703703703399"/>
    <s v="20-29.99%"/>
    <n v="4.195833333332514"/>
    <s v="4-4.99"/>
    <x v="1"/>
    <x v="0"/>
    <n v="-28.099999999999397"/>
    <m/>
    <s v=""/>
    <n v="-21.599999999999397"/>
    <n v="-28.099999999999397"/>
    <n v="1"/>
    <n v="17.599999999999397"/>
    <n v="-28.099999999999397"/>
    <n v="1.5965909090909296"/>
    <m/>
    <m/>
    <s v=""/>
    <s v="lose"/>
    <n v="-28.100000000002012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40448"/>
    <n v="1.4090499999999999"/>
    <n v="1.4072900000000002"/>
    <n v="2.6882562277578147E-2"/>
    <n v="1"/>
    <n v="17.599999999997618"/>
    <n v="-28.100000000002012"/>
  </r>
  <r>
    <s v="Október 14"/>
    <x v="0"/>
    <x v="7"/>
    <x v="3"/>
    <x v="1"/>
    <n v="1.4086700000000001"/>
    <n v="1.4065700000000001"/>
    <n v="20.999999999999908"/>
    <s v="20-24.99"/>
    <n v="1.40757"/>
    <n v="1.40917"/>
    <n v="1.4074500000000001"/>
    <n v="1.40906"/>
    <s v="bull"/>
    <s v="bull"/>
    <s v="same"/>
    <n v="17.199999999999438"/>
    <s v="17-18.99"/>
    <n v="0.580952380952383"/>
    <s v="50-59.99%"/>
    <n v="8.799999999999919"/>
    <s v="0-9.99"/>
    <n v="14.899999999999913"/>
    <n v="0.26174496644288103"/>
    <s v="20-29.99%"/>
    <n v="0.86627906976746516"/>
    <s v="80-99.99%"/>
    <n v="4.9999999999994493"/>
    <s v="2.5-4.99"/>
    <n v="0.29069767441858213"/>
    <s v="20-29.99%"/>
    <n v="4.3313953488368488"/>
    <s v="4-4.99"/>
    <x v="0"/>
    <x v="0"/>
    <n v="-23.699999999999438"/>
    <m/>
    <s v=""/>
    <s v=""/>
    <s v=""/>
    <s v=""/>
    <s v=""/>
    <s v=""/>
    <s v=""/>
    <m/>
    <m/>
    <s v=""/>
    <s v=""/>
    <s v=""/>
    <m/>
    <n v="1.40907"/>
    <n v="1.40967"/>
    <n v="1.4076500000000001"/>
    <n v="1.40801"/>
    <m/>
    <s v="bear"/>
    <n v="0.4950495049504624"/>
    <n v="20.199999999999108"/>
    <n v="10.600000000000609"/>
    <n v="0.52475247524757807"/>
    <m/>
    <n v="1.4079699999999999"/>
    <n v="1.41018"/>
    <n v="1.4079600000000001"/>
    <n v="1.4095500000000001"/>
    <m/>
    <s v="bull"/>
    <n v="0.68018018018016935"/>
    <n v="22.199999999998887"/>
    <n v="15.800000000001369"/>
    <n v="0.71171171171180903"/>
    <m/>
    <n v="25.299999999999212"/>
    <s v="25-26.99"/>
    <n v="26.400000000001977"/>
    <n v="0.6226415094340384"/>
    <s v="60-69.99%"/>
    <n v="1.41018"/>
    <n v="1.4076500000000001"/>
    <n v="15.099999999999003"/>
    <s v="15-19.99"/>
    <n v="0.48571428571429781"/>
    <s v="40-49.99%"/>
    <n v="1.4709302325581417"/>
    <s v="140-149.99%"/>
    <s v="Mixed"/>
    <n v="0.59198113207545022"/>
    <s v="50-59.99%"/>
    <x v="2"/>
    <x v="0"/>
    <n v="-31.799999999999212"/>
    <m/>
    <s v=""/>
    <n v="-25.299999999999212"/>
    <n v="-31.799999999999212"/>
    <n v="1.1000000000000001"/>
    <n v="23.829999999999135"/>
    <n v="-31.799999999999212"/>
    <n v="1.334452370960989"/>
    <m/>
    <m/>
    <s v=""/>
    <m/>
    <m/>
    <s v="sell stop"/>
    <n v="1.4105800000000002"/>
    <n v="1.4051170000000002"/>
    <n v="1.4074"/>
    <n v="2.375471698113071E-2"/>
    <n v="1.1000000000000001"/>
    <n v="23.829999999998964"/>
    <n v="-31.800000000001827"/>
  </r>
  <r>
    <s v="Október 14"/>
    <x v="0"/>
    <x v="7"/>
    <x v="3"/>
    <x v="1"/>
    <n v="1.4086700000000001"/>
    <n v="1.4065700000000001"/>
    <n v="20.999999999999908"/>
    <s v="20-24.99"/>
    <n v="1.40768"/>
    <n v="1.40787"/>
    <n v="1.4057599999999999"/>
    <n v="1.40598"/>
    <s v="bear"/>
    <s v="bear"/>
    <s v="same"/>
    <n v="21.100000000000563"/>
    <s v="21-22.99"/>
    <n v="0.61904761904755357"/>
    <s v="60-69.99%"/>
    <n v="8.0000000000013394"/>
    <s v="0-9.99"/>
    <n v="17.000000000000348"/>
    <n v="0.34705882352945788"/>
    <s v="30-39.99%"/>
    <n v="0.80568720379146419"/>
    <s v="80-99.99%"/>
    <n v="8.1000000000019945"/>
    <s v="5-9.99"/>
    <n v="0.3838862559242549"/>
    <s v="30-39.99%"/>
    <n v="6.5260663507124672"/>
    <s v="6-6.99"/>
    <x v="0"/>
    <x v="1"/>
    <n v="17.100000000000563"/>
    <m/>
    <s v=""/>
    <s v=""/>
    <s v=""/>
    <s v=""/>
    <s v=""/>
    <s v=""/>
    <s v=""/>
    <m/>
    <m/>
    <s v=""/>
    <s v=""/>
    <s v=""/>
    <m/>
    <n v="1.4060299999999999"/>
    <n v="1.4074500000000001"/>
    <n v="1.40571"/>
    <n v="1.40673"/>
    <m/>
    <s v="bull"/>
    <n v="0.49425287356324477"/>
    <n v="17.400000000000748"/>
    <n v="7.0000000000014495"/>
    <n v="0.40229885057477865"/>
    <m/>
    <n v="1.40672"/>
    <n v="1.40737"/>
    <n v="1.40625"/>
    <n v="1.4062600000000001"/>
    <m/>
    <s v="bear"/>
    <n v="0.28571428571437069"/>
    <n v="11.200000000000099"/>
    <n v="4.5999999999990493"/>
    <n v="0.41071428571419721"/>
    <m/>
    <n v="17.400000000000748"/>
    <s v="17-18.99"/>
    <n v="11.600000000000499"/>
    <n v="0.40559440559441101"/>
    <s v="40-49.99%"/>
    <n v="1.4074500000000001"/>
    <n v="1.40571"/>
    <n v="8.6000000000008292"/>
    <s v="5-9.99"/>
    <n v="0.41904761904761706"/>
    <s v="40-49.99%"/>
    <n v="0.82464454976304669"/>
    <s v="80-89.99%"/>
    <s v="Mixed"/>
    <n v="0.41258741258746362"/>
    <s v="40-49.99%"/>
    <x v="2"/>
    <x v="3"/>
    <n v="13.400000000000748"/>
    <n v="1.4109100000000001"/>
    <n v="1.9885057471263621"/>
    <n v="34.600000000000186"/>
    <n v="16.880000000000898"/>
    <n v="1.2"/>
    <n v="16.880000000000898"/>
    <n v="-23.900000000000748"/>
    <n v="1.4158767772511538"/>
    <m/>
    <m/>
    <s v=""/>
    <m/>
    <m/>
    <s v="buy stop"/>
    <n v="1.4054599999999999"/>
    <n v="1.4095380000000002"/>
    <n v="1.4078500000000003"/>
    <n v="3.1606694560665012E-2"/>
    <n v="1.2"/>
    <n v="16.879999999999118"/>
    <n v="-23.900000000003363"/>
  </r>
  <r>
    <s v="Október 14"/>
    <x v="0"/>
    <x v="7"/>
    <x v="3"/>
    <x v="2"/>
    <n v="1.40937"/>
    <n v="1.39642"/>
    <n v="129.50000000000017"/>
    <s v="120+"/>
    <n v="1.40907"/>
    <n v="1.40967"/>
    <n v="1.4076500000000001"/>
    <n v="1.40801"/>
    <s v="bull"/>
    <s v="bear"/>
    <s v="opp"/>
    <n v="20.199999999999108"/>
    <s v="19-20.99"/>
    <n v="0.13281853281852829"/>
    <s v="10-14.99%"/>
    <n v="112.30000000000074"/>
    <s v="90+"/>
    <n v="10.600000000000609"/>
    <n v="0"/>
    <s v="0-9.99%"/>
    <n v="0.52475247524757807"/>
    <s v="50-59.99%"/>
    <n v="2.9999999999996696"/>
    <s v="2.5-4.99"/>
    <n v="0.14851485148513871"/>
    <s v="10-19.99%"/>
    <n v="1.5742574257425608"/>
    <s v="1-1.99"/>
    <x v="0"/>
    <x v="0"/>
    <n v="-26.699999999999108"/>
    <m/>
    <s v=""/>
    <s v=""/>
    <s v=""/>
    <s v=""/>
    <s v=""/>
    <s v=""/>
    <s v=""/>
    <m/>
    <m/>
    <s v=""/>
    <s v=""/>
    <s v=""/>
    <m/>
    <n v="1.4079699999999999"/>
    <n v="1.41018"/>
    <n v="1.4079600000000001"/>
    <n v="1.4095500000000001"/>
    <m/>
    <s v="bull"/>
    <n v="0.36486486486487296"/>
    <n v="22.199999999998887"/>
    <n v="15.800000000001369"/>
    <n v="0.71171171171180903"/>
    <m/>
    <n v="1.4095599999999999"/>
    <n v="1.40967"/>
    <n v="1.4081999999999999"/>
    <n v="1.40947"/>
    <m/>
    <s v="bear"/>
    <n v="0.20408163265302731"/>
    <n v="14.700000000000824"/>
    <n v="0.89999999999923475"/>
    <n v="6.1224489795862883E-2"/>
    <m/>
    <n v="22.199999999998887"/>
    <s v="21-22.99"/>
    <n v="16.700000000000603"/>
    <n v="0.4525745257452774"/>
    <s v="40-49.99%"/>
    <n v="1.41018"/>
    <n v="1.4079600000000001"/>
    <n v="8.099999999999774"/>
    <s v="5-9.99"/>
    <n v="0.1088803088803019"/>
    <s v="10-19.99%"/>
    <n v="1.0990099009900924"/>
    <s v="100-109.99%"/>
    <s v="Mixed"/>
    <n v="0.30081300813006862"/>
    <s v="30-39.99%"/>
    <x v="2"/>
    <x v="3"/>
    <n v="18.199999999998887"/>
    <n v="1.4052800000000001"/>
    <n v="1.2072072072072748"/>
    <n v="26.800000000000157"/>
    <n v="18.199999999998887"/>
    <n v="1"/>
    <n v="18.199999999998887"/>
    <n v="-28.699999999998887"/>
    <n v="1.5769230769231122"/>
    <m/>
    <m/>
    <s v=""/>
    <m/>
    <m/>
    <s v="sell stop"/>
    <n v="1.4105800000000002"/>
    <n v="1.4059900000000003"/>
    <n v="1.40771"/>
    <n v="2.6320557491287821E-2"/>
    <n v="1"/>
    <n v="18.199999999998052"/>
    <n v="-28.700000000001502"/>
  </r>
  <r>
    <s v="Október 13"/>
    <x v="0"/>
    <x v="7"/>
    <x v="4"/>
    <x v="0"/>
    <n v="1.3973800000000001"/>
    <n v="1.3912"/>
    <n v="61.800000000000743"/>
    <s v="60-64.99"/>
    <n v="1.3958699999999999"/>
    <n v="1.3991800000000001"/>
    <n v="1.3952599999999999"/>
    <n v="1.39815"/>
    <s v="bull"/>
    <s v="bull"/>
    <s v="same"/>
    <n v="39.200000000001452"/>
    <s v="29+"/>
    <n v="0.34304207119742652"/>
    <s v="30-39.99%"/>
    <n v="40.599999999999525"/>
    <s v="40-49.99"/>
    <n v="22.800000000000598"/>
    <n v="0.33771929824557773"/>
    <s v="30-39.99%"/>
    <n v="0.58163265306121814"/>
    <s v="50-59.99%"/>
    <n v="18.000000000000238"/>
    <s v="15-19.99"/>
    <n v="0.45918367346937683"/>
    <s v="40-49.99%"/>
    <n v="10.469387755102066"/>
    <s v="10-19.99"/>
    <x v="0"/>
    <x v="0"/>
    <n v="-45.700000000001452"/>
    <m/>
    <s v=""/>
    <s v=""/>
    <s v=""/>
    <s v=""/>
    <s v=""/>
    <s v=""/>
    <s v=""/>
    <m/>
    <m/>
    <s v=""/>
    <s v=""/>
    <s v=""/>
    <m/>
    <n v="1.3981600000000001"/>
    <n v="1.3981699999999999"/>
    <n v="1.3966400000000001"/>
    <n v="1.39737"/>
    <m/>
    <s v="bear"/>
    <n v="0.51633986928100972"/>
    <n v="15.299999999998093"/>
    <n v="7.9000000000006843"/>
    <n v="0.51633986928115483"/>
    <m/>
    <n v="1.3973599999999999"/>
    <n v="1.39757"/>
    <n v="1.39524"/>
    <n v="1.3952500000000001"/>
    <m/>
    <s v="bear"/>
    <n v="8.1545064377646817E-2"/>
    <n v="23.299999999999432"/>
    <n v="21.099999999998342"/>
    <n v="0.90557939914158181"/>
    <m/>
    <n v="29.299999999998771"/>
    <s v="29+"/>
    <n v="28.999999999999027"/>
    <n v="0.75129533678758775"/>
    <s v="70-79.99%"/>
    <n v="1.3981699999999999"/>
    <n v="1.39524"/>
    <n v="7.8999999999984638"/>
    <s v="5-9.99"/>
    <n v="0.34627831715210439"/>
    <s v="30-39.99%"/>
    <n v="0.7474489795917777"/>
    <s v="70-79.99%"/>
    <s v="Reversal"/>
    <n v="0.25388601036264813"/>
    <s v="20-29.99%"/>
    <x v="0"/>
    <x v="0"/>
    <n v="-35.799999999998775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13"/>
    <x v="0"/>
    <x v="7"/>
    <x v="4"/>
    <x v="1"/>
    <n v="1.39777"/>
    <n v="1.3953599999999999"/>
    <n v="24.100000000000232"/>
    <s v="20-24.99"/>
    <n v="1.3963399999999999"/>
    <n v="1.39653"/>
    <n v="1.39436"/>
    <n v="1.3960600000000001"/>
    <s v="bear"/>
    <s v="bear"/>
    <s v="same"/>
    <n v="21.700000000000053"/>
    <s v="21-22.99"/>
    <n v="0.4854771784232797"/>
    <s v="40-49.99%"/>
    <n v="12.399999999999078"/>
    <s v="10-19.99"/>
    <n v="2.7999999999983594"/>
    <n v="0"/>
    <s v="0-9.99%"/>
    <n v="0.12903225806444021"/>
    <s v="10-19.99%"/>
    <n v="9.9999999999988987"/>
    <s v="5-9.99"/>
    <n v="0.46082949308750576"/>
    <s v="40-49.99%"/>
    <n v="1.29032258064426"/>
    <s v="1-1.99"/>
    <x v="1"/>
    <x v="1"/>
    <n v="17.700000000000053"/>
    <n v="1.40008"/>
    <n v="1.635944700460799"/>
    <n v="35.499999999999417"/>
    <n v="17.700000000000053"/>
    <n v="1"/>
    <n v="17.700000000000053"/>
    <n v="-28.200000000000053"/>
    <n v="1.593220338983049"/>
    <n v="1.39514"/>
    <m/>
    <n v="0.64055299539170463"/>
    <s v="win"/>
    <n v="17.699999999998273"/>
    <m/>
    <n v="1.3960699999999999"/>
    <n v="1.3964099999999999"/>
    <n v="1.395"/>
    <n v="1.39557"/>
    <m/>
    <s v="bear"/>
    <n v="0.25531914893612667"/>
    <n v="14.099999999999113"/>
    <n v="4.9999999999994493"/>
    <n v="0.35460992907799743"/>
    <m/>
    <n v="1.3955"/>
    <n v="1.3962000000000001"/>
    <n v="1.3942600000000001"/>
    <n v="1.39452"/>
    <m/>
    <s v="bear"/>
    <n v="0.56701030927827267"/>
    <n v="19.400000000000528"/>
    <n v="9.7999999999998089"/>
    <n v="0.50515463917523418"/>
    <m/>
    <n v="21.499999999998742"/>
    <s v="21-22.99"/>
    <n v="14.799999999999258"/>
    <n v="0.44179104477610193"/>
    <s v="40-49.99%"/>
    <n v="1.3964099999999999"/>
    <n v="1.3942600000000001"/>
    <n v="10.999999999998789"/>
    <s v="10-11.99"/>
    <n v="0.43568464730289846"/>
    <s v="40-49.99%"/>
    <n v="0.99078341013818849"/>
    <s v="90-99.99%"/>
    <s v="Continuation"/>
    <n v="0.43582089552233144"/>
    <s v="40-49.99%"/>
    <x v="1"/>
    <x v="3"/>
    <s v=""/>
    <m/>
    <s v=""/>
    <s v=""/>
    <s v=""/>
    <s v=""/>
    <s v=""/>
    <s v=""/>
    <s v=""/>
    <m/>
    <m/>
    <s v=""/>
    <m/>
    <m/>
    <s v="buy stop"/>
    <n v="1.39411"/>
    <n v="1.3987000000000001"/>
    <n v="1.3969300000000002"/>
    <n v="2.6787234042550657E-2"/>
    <n v="1"/>
    <n v="17.699999999998273"/>
    <n v="-28.200000000002667"/>
  </r>
  <r>
    <s v="Október 13"/>
    <x v="0"/>
    <x v="7"/>
    <x v="4"/>
    <x v="1"/>
    <n v="1.39777"/>
    <n v="1.3953599999999999"/>
    <n v="24.100000000000232"/>
    <s v="20-24.99"/>
    <n v="1.39716"/>
    <n v="1.39957"/>
    <n v="1.3967700000000001"/>
    <n v="1.39927"/>
    <s v="bull"/>
    <s v="bull"/>
    <s v="same"/>
    <n v="27.999999999999137"/>
    <s v="27-28.99"/>
    <n v="0.41493775933604987"/>
    <s v="40-49.99%"/>
    <n v="14.100000000001334"/>
    <s v="10-19.99"/>
    <n v="21.100000000000563"/>
    <n v="0.7109004739336573"/>
    <s v="70-79.99%"/>
    <n v="0.75357142857147186"/>
    <s v="70-79.99%"/>
    <n v="18.000000000000238"/>
    <s v="15-19.99"/>
    <n v="0.64285714285717122"/>
    <s v="60-69.99%"/>
    <n v="13.564285714286672"/>
    <s v="10-19.99"/>
    <x v="0"/>
    <x v="1"/>
    <n v="23.999999999999137"/>
    <m/>
    <s v=""/>
    <s v=""/>
    <s v=""/>
    <s v=""/>
    <s v=""/>
    <s v=""/>
    <s v=""/>
    <m/>
    <m/>
    <s v=""/>
    <s v=""/>
    <s v=""/>
    <m/>
    <n v="1.3993100000000001"/>
    <n v="1.39995"/>
    <n v="1.3987099999999999"/>
    <n v="1.3992599999999999"/>
    <m/>
    <s v="bear"/>
    <n v="1"/>
    <n v="12.400000000001299"/>
    <n v="0.50000000000105516"/>
    <n v="4.0322580645242162E-2"/>
    <m/>
    <n v="1.3992199999999999"/>
    <n v="1.3996599999999999"/>
    <n v="1.39788"/>
    <n v="1.3983099999999999"/>
    <m/>
    <s v="bear"/>
    <n v="1"/>
    <n v="17.799999999998928"/>
    <n v="9.0999999999996639"/>
    <n v="0.51123595505619168"/>
    <m/>
    <n v="20.700000000000163"/>
    <s v="19-20.99"/>
    <n v="9.6000000000007191"/>
    <n v="0.3178807947020082"/>
    <s v="30-39.99%"/>
    <n v="1.39995"/>
    <n v="1.39788"/>
    <n v="21.800000000000708"/>
    <s v="20+"/>
    <n v="-4.5643153526993128E-2"/>
    <b v="0"/>
    <n v="0.73928571428574286"/>
    <s v="70-79.99%"/>
    <s v="Reversal"/>
    <n v="1"/>
    <s v="90+%"/>
    <x v="2"/>
    <x v="3"/>
    <n v="16.700000000000163"/>
    <n v="1.3912"/>
    <n v="3.2270531400966025"/>
    <n v="66.800000000000196"/>
    <n v="16.700000000000163"/>
    <n v="1"/>
    <n v="16.700000000000163"/>
    <n v="-27.200000000000163"/>
    <n v="1.6287425149700538"/>
    <m/>
    <m/>
    <s v=""/>
    <m/>
    <m/>
    <s v="sell stop"/>
    <n v="1.4003500000000002"/>
    <n v="1.3960600000000001"/>
    <n v="1.3976299999999999"/>
    <n v="2.7772058823526576E-2"/>
    <n v="1"/>
    <n v="16.699999999999328"/>
    <n v="-27.200000000002778"/>
  </r>
  <r>
    <s v="Október 13"/>
    <x v="0"/>
    <x v="7"/>
    <x v="4"/>
    <x v="2"/>
    <n v="1.39777"/>
    <n v="1.39116"/>
    <n v="66.100000000000051"/>
    <s v="65-69.99"/>
    <n v="1.39716"/>
    <n v="1.39957"/>
    <n v="1.3967700000000001"/>
    <n v="1.39927"/>
    <s v="bull"/>
    <s v="bull"/>
    <s v="same"/>
    <n v="27.999999999999137"/>
    <s v="27-28.99"/>
    <n v="0.15128593040845523"/>
    <s v="15-19.99%"/>
    <n v="56.100000000001153"/>
    <s v="50-59.99"/>
    <n v="21.100000000000563"/>
    <n v="0.7109004739336573"/>
    <s v="70-79.99%"/>
    <n v="0.75357142857147186"/>
    <s v="70-79.99%"/>
    <n v="18.000000000000238"/>
    <s v="15-19.99"/>
    <n v="0.64285714285717122"/>
    <s v="60-69.99%"/>
    <n v="13.564285714286672"/>
    <s v="10-19.99"/>
    <x v="0"/>
    <x v="1"/>
    <n v="23.999999999999137"/>
    <m/>
    <s v=""/>
    <s v=""/>
    <s v=""/>
    <s v=""/>
    <s v=""/>
    <s v=""/>
    <s v=""/>
    <m/>
    <m/>
    <s v=""/>
    <s v=""/>
    <s v=""/>
    <m/>
    <n v="1.3993100000000001"/>
    <n v="1.39995"/>
    <n v="1.3987099999999999"/>
    <n v="1.3992599999999999"/>
    <m/>
    <s v="bear"/>
    <n v="1"/>
    <n v="12.400000000001299"/>
    <n v="0.50000000000105516"/>
    <n v="4.0322580645242162E-2"/>
    <m/>
    <n v="1.3992199999999999"/>
    <n v="1.3996599999999999"/>
    <n v="1.39788"/>
    <n v="1.3983099999999999"/>
    <m/>
    <s v="bear"/>
    <n v="1"/>
    <n v="17.799999999998928"/>
    <n v="9.0999999999996639"/>
    <n v="0.51123595505619168"/>
    <m/>
    <n v="20.700000000000163"/>
    <s v="19-20.99"/>
    <n v="9.6000000000007191"/>
    <n v="0.3178807947020082"/>
    <s v="30-39.99%"/>
    <n v="1.39995"/>
    <n v="1.39788"/>
    <n v="21.800000000000708"/>
    <s v="20+"/>
    <n v="-1.6641452344940154E-2"/>
    <b v="0"/>
    <n v="0.73928571428574286"/>
    <s v="70-79.99%"/>
    <s v="Reversal"/>
    <n v="1"/>
    <s v="90+%"/>
    <x v="2"/>
    <x v="3"/>
    <n v="16.700000000000163"/>
    <n v="1.3912"/>
    <n v="3.2270531400966025"/>
    <n v="66.800000000000196"/>
    <n v="16.700000000000163"/>
    <n v="1"/>
    <n v="16.700000000000163"/>
    <n v="-27.200000000000163"/>
    <n v="1.6287425149700538"/>
    <m/>
    <m/>
    <s v=""/>
    <m/>
    <m/>
    <s v="sell stop"/>
    <n v="1.4003500000000002"/>
    <n v="1.3960600000000001"/>
    <n v="1.3976299999999999"/>
    <n v="2.7772058823526576E-2"/>
    <n v="1"/>
    <n v="16.699999999999328"/>
    <n v="-27.200000000002778"/>
  </r>
  <r>
    <s v="Október 12"/>
    <x v="0"/>
    <x v="7"/>
    <x v="0"/>
    <x v="0"/>
    <n v="1.3825099999999999"/>
    <n v="1.37961"/>
    <n v="28.999999999999027"/>
    <s v="25-29.99"/>
    <n v="1.38368"/>
    <n v="1.3864000000000001"/>
    <n v="1.3830899999999999"/>
    <n v="1.38602"/>
    <s v="bull"/>
    <s v="bull"/>
    <s v="same"/>
    <n v="33.100000000001458"/>
    <s v="29+"/>
    <n v="-0.20000000000001544"/>
    <b v="0"/>
    <n v="34.79999999999928"/>
    <s v="30-39.99"/>
    <n v="23.400000000000087"/>
    <n v="1.5000000000000475"/>
    <s v="90+%"/>
    <n v="0.70694864048335515"/>
    <s v="70-79.99%"/>
    <n v="38.900000000001711"/>
    <s v="20+"/>
    <n v="1.1752265861027189"/>
    <s v="90+%"/>
    <n v="27.500302114803723"/>
    <s v="20-29.99"/>
    <x v="1"/>
    <x v="2"/>
    <s v=""/>
    <m/>
    <s v=""/>
    <s v=""/>
    <s v=""/>
    <n v="1"/>
    <s v=""/>
    <s v=""/>
    <s v=""/>
    <m/>
    <m/>
    <s v=""/>
    <s v=""/>
    <s v=""/>
    <m/>
    <n v="1.3860600000000001"/>
    <n v="1.38611"/>
    <n v="1.38418"/>
    <n v="1.3844799999999999"/>
    <m/>
    <s v="bear"/>
    <n v="1"/>
    <n v="19.299999999999873"/>
    <n v="15.800000000001369"/>
    <n v="0.81865284974100894"/>
    <m/>
    <n v="1.38452"/>
    <n v="1.388158"/>
    <n v="1.38452"/>
    <n v="1.3876299999999999"/>
    <m/>
    <s v="bull"/>
    <n v="1"/>
    <n v="36.380000000000301"/>
    <n v="31.099999999999461"/>
    <n v="0.85486531061020354"/>
    <m/>
    <n v="39.780000000000371"/>
    <s v="29+"/>
    <n v="46.90000000000083"/>
    <n v="0.84231321839081685"/>
    <s v="80-99.99%"/>
    <n v="1.388158"/>
    <n v="1.38418"/>
    <n v="56.48000000000097"/>
    <s v="20+"/>
    <n v="-0.57586206896555725"/>
    <b v="0"/>
    <n v="1.2018126888217104"/>
    <s v="120-129.99%"/>
    <s v="Mixed"/>
    <n v="1"/>
    <s v="90+%"/>
    <x v="1"/>
    <x v="0"/>
    <s v=""/>
    <m/>
    <s v=""/>
    <s v=""/>
    <s v=""/>
    <s v=""/>
    <s v=""/>
    <s v=""/>
    <s v=""/>
    <m/>
    <m/>
    <s v=""/>
    <m/>
    <m/>
    <s v="sell stop"/>
    <n v="1.3868000000000003"/>
    <n v="1.3800299999999999"/>
    <n v="1.3828399999999998"/>
    <n v="1.9075757575755616E-2"/>
    <n v="1"/>
    <n v="29.100000000000627"/>
    <n v="-39.600000000004073"/>
  </r>
  <r>
    <s v="Október 12"/>
    <x v="0"/>
    <x v="7"/>
    <x v="0"/>
    <x v="3"/>
    <n v="1.38489"/>
    <n v="1.3774599999999999"/>
    <n v="74.30000000000048"/>
    <s v="70-74.99"/>
    <n v="1.3825099999999999"/>
    <n v="1.38524"/>
    <n v="1.38228"/>
    <n v="1.38445"/>
    <s v="bull"/>
    <s v="bull"/>
    <s v="same"/>
    <n v="29.600000000000737"/>
    <s v="29+"/>
    <n v="0.3512786002691769"/>
    <s v="30-39.99%"/>
    <n v="48.200000000000472"/>
    <s v="40-49.99"/>
    <n v="19.400000000000528"/>
    <n v="0"/>
    <s v="0-9.99%"/>
    <n v="0.65540540540540693"/>
    <s v="60-69.99%"/>
    <n v="3.5000000000007248"/>
    <s v="2.5-4.99"/>
    <n v="0.11824324324326478"/>
    <s v="10-19.99%"/>
    <n v="2.2939189189193994"/>
    <s v="2-2.99"/>
    <x v="0"/>
    <x v="0"/>
    <n v="-36.100000000000733"/>
    <m/>
    <s v=""/>
    <s v=""/>
    <s v=""/>
    <s v=""/>
    <s v=""/>
    <s v=""/>
    <s v=""/>
    <m/>
    <m/>
    <s v=""/>
    <s v=""/>
    <s v=""/>
    <m/>
    <n v="1.3844399999999999"/>
    <n v="1.3846700000000001"/>
    <n v="1.3833599999999999"/>
    <n v="1.38466"/>
    <m/>
    <s v="bull"/>
    <n v="0"/>
    <n v="13.100000000001444"/>
    <n v="2.20000000000109"/>
    <n v="0.16793893129777462"/>
    <m/>
    <n v="1.3846000000000001"/>
    <n v="1.38487"/>
    <n v="1.3838200000000001"/>
    <n v="1.3843799999999999"/>
    <m/>
    <s v="bear"/>
    <n v="0"/>
    <n v="10.499999999999954"/>
    <n v="2.20000000000109"/>
    <n v="0.20952380952391425"/>
    <m/>
    <n v="15.100000000001224"/>
    <s v="15-16.99"/>
    <n v="4.4000000000021799"/>
    <n v="0.18644067796618302"/>
    <s v="10-19.99%"/>
    <n v="1.38487"/>
    <n v="1.3833599999999999"/>
    <n v="0"/>
    <s v="20+"/>
    <n v="0.20323014804846737"/>
    <s v="20-29.99%"/>
    <n v="0.51013513513516373"/>
    <s v="50-59.99%"/>
    <s v="Mixed"/>
    <n v="0"/>
    <s v="0-9.99%"/>
    <x v="0"/>
    <x v="3"/>
    <n v="11.100000000001224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12"/>
    <x v="0"/>
    <x v="7"/>
    <x v="0"/>
    <x v="1"/>
    <n v="1.3880600000000001"/>
    <n v="1.3833800000000001"/>
    <n v="46.800000000000175"/>
    <s v="45-49.99"/>
    <n v="1.38347"/>
    <n v="1.38442"/>
    <n v="1.38184"/>
    <n v="1.3832899999999999"/>
    <s v="bear"/>
    <s v="bear"/>
    <s v="same"/>
    <n v="25.800000000000267"/>
    <s v="25-26.99"/>
    <n v="0.22222222222220642"/>
    <s v="20-29.99%"/>
    <n v="36.400000000000873"/>
    <s v="30-39.99"/>
    <n v="1.8000000000006899"/>
    <n v="0.50000000000061684"/>
    <s v="50-59.99%"/>
    <n v="6.9767441860491136E-2"/>
    <s v="0-9.99%"/>
    <n v="15.400000000000968"/>
    <s v="15-19.99"/>
    <n v="0.59689922480623292"/>
    <s v="50-59.99%"/>
    <n v="1.0744186046516311"/>
    <s v="1-1.99"/>
    <x v="0"/>
    <x v="0"/>
    <n v="-32.300000000000267"/>
    <m/>
    <s v=""/>
    <s v=""/>
    <s v=""/>
    <s v=""/>
    <s v=""/>
    <s v=""/>
    <s v=""/>
    <m/>
    <m/>
    <s v=""/>
    <s v=""/>
    <s v=""/>
    <m/>
    <n v="1.3833599999999999"/>
    <n v="1.3834599999999999"/>
    <n v="1.3806499999999999"/>
    <n v="1.38205"/>
    <m/>
    <s v="bear"/>
    <n v="0.97153024911037067"/>
    <n v="28.099999999999792"/>
    <n v="13.099999999999223"/>
    <n v="0.46619217081848113"/>
    <m/>
    <n v="1.38208"/>
    <n v="1.38337"/>
    <n v="1.38113"/>
    <n v="1.3824799999999999"/>
    <m/>
    <s v="bull"/>
    <n v="1"/>
    <n v="22.400000000000198"/>
    <n v="3.9999999999995595"/>
    <n v="0.17857142857140734"/>
    <m/>
    <n v="28.099999999999792"/>
    <s v="27-28.99"/>
    <n v="17.099999999998783"/>
    <n v="0.3386138613861146"/>
    <s v="30-39.99%"/>
    <n v="1.3834599999999999"/>
    <n v="1.3806499999999999"/>
    <n v="27.300000000001212"/>
    <s v="20+"/>
    <n v="1.7094017093986679E-2"/>
    <s v="0-9.99%"/>
    <n v="1.089147286821686"/>
    <s v="100-109.99%"/>
    <s v="Mixed"/>
    <n v="0.98415841584161234"/>
    <s v="90+%"/>
    <x v="0"/>
    <x v="0"/>
    <n v="-34.599999999999795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12"/>
    <x v="0"/>
    <x v="7"/>
    <x v="0"/>
    <x v="2"/>
    <n v="1.3880600000000001"/>
    <n v="1.3833800000000001"/>
    <n v="46.800000000000175"/>
    <s v="45-49.99"/>
    <n v="1.38347"/>
    <n v="1.38442"/>
    <n v="1.38184"/>
    <n v="1.3832899999999999"/>
    <s v="bear"/>
    <s v="bear"/>
    <s v="same"/>
    <n v="25.800000000000267"/>
    <s v="25-26.99"/>
    <n v="0.22222222222220642"/>
    <s v="20-29.99%"/>
    <n v="36.400000000000873"/>
    <s v="30-39.99"/>
    <n v="1.8000000000006899"/>
    <n v="0.50000000000061684"/>
    <s v="50-59.99%"/>
    <n v="6.9767441860491136E-2"/>
    <s v="0-9.99%"/>
    <n v="15.400000000000968"/>
    <s v="15-19.99"/>
    <n v="0.59689922480623292"/>
    <s v="50-59.99%"/>
    <n v="1.0744186046516311"/>
    <s v="1-1.99"/>
    <x v="0"/>
    <x v="0"/>
    <n v="-32.300000000000267"/>
    <m/>
    <s v=""/>
    <s v=""/>
    <s v=""/>
    <s v=""/>
    <s v=""/>
    <s v=""/>
    <s v=""/>
    <m/>
    <m/>
    <s v=""/>
    <s v=""/>
    <s v=""/>
    <m/>
    <n v="1.3833599999999999"/>
    <n v="1.3834599999999999"/>
    <n v="1.3806499999999999"/>
    <n v="1.38205"/>
    <m/>
    <s v="bear"/>
    <n v="0.97153024911037067"/>
    <n v="28.099999999999792"/>
    <n v="13.099999999999223"/>
    <n v="0.46619217081848113"/>
    <m/>
    <n v="1.38208"/>
    <n v="1.38337"/>
    <n v="1.38113"/>
    <n v="1.3824799999999999"/>
    <m/>
    <s v="bull"/>
    <n v="1"/>
    <n v="22.400000000000198"/>
    <n v="3.9999999999995595"/>
    <n v="0.17857142857140734"/>
    <m/>
    <n v="28.099999999999792"/>
    <s v="27-28.99"/>
    <n v="17.099999999998783"/>
    <n v="0.3386138613861146"/>
    <s v="30-39.99%"/>
    <n v="1.3834599999999999"/>
    <n v="1.3806499999999999"/>
    <n v="27.300000000001212"/>
    <s v="20+"/>
    <n v="1.7094017093986679E-2"/>
    <s v="0-9.99%"/>
    <n v="1.089147286821686"/>
    <s v="100-109.99%"/>
    <s v="Mixed"/>
    <n v="0.98415841584161234"/>
    <s v="90+%"/>
    <x v="0"/>
    <x v="0"/>
    <n v="-34.599999999999795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11"/>
    <x v="0"/>
    <x v="7"/>
    <x v="1"/>
    <x v="1"/>
    <n v="1.3982000000000001"/>
    <n v="1.3960999999999999"/>
    <n v="21.000000000002128"/>
    <s v="20-24.99"/>
    <n v="1.3966499999999999"/>
    <n v="1.39723"/>
    <n v="1.3951499999999999"/>
    <n v="1.39577"/>
    <s v="bear"/>
    <s v="bear"/>
    <s v="same"/>
    <n v="20.800000000000818"/>
    <s v="19-20.99"/>
    <n v="0.53809523809521942"/>
    <s v="50-59.99%"/>
    <n v="9.7000000000013742"/>
    <s v="0-9.99"/>
    <n v="8.799999999999919"/>
    <n v="0.37499999999993694"/>
    <s v="30-39.99%"/>
    <n v="0.42307692307690253"/>
    <s v="40-49.99%"/>
    <n v="9.5000000000000639"/>
    <s v="5-9.99"/>
    <n v="0.45673076923075434"/>
    <s v="40-49.99%"/>
    <n v="4.0192307692306013"/>
    <s v="4-4.99"/>
    <x v="0"/>
    <x v="0"/>
    <n v="-27.300000000000818"/>
    <m/>
    <s v=""/>
    <s v=""/>
    <s v=""/>
    <s v=""/>
    <s v=""/>
    <s v=""/>
    <s v=""/>
    <m/>
    <m/>
    <s v=""/>
    <s v=""/>
    <s v=""/>
    <m/>
    <n v="1.3958200000000001"/>
    <n v="1.39856"/>
    <n v="1.3958200000000001"/>
    <n v="1.39811"/>
    <m/>
    <s v="bull"/>
    <n v="0.10218978102183925"/>
    <n v="27.399999999999647"/>
    <n v="22.899999999999032"/>
    <n v="0.83576642335763973"/>
    <m/>
    <n v="1.3980999999999999"/>
    <n v="1.39828"/>
    <n v="1.39622"/>
    <n v="1.3965099999999999"/>
    <m/>
    <s v="bear"/>
    <n v="0"/>
    <n v="20.599999999999508"/>
    <n v="15.899999999999803"/>
    <n v="0.77184466019418363"/>
    <m/>
    <n v="27.399999999999647"/>
    <s v="27-28.99"/>
    <n v="38.799999999998832"/>
    <n v="0.80833333333332325"/>
    <s v="80-99.99%"/>
    <n v="1.39856"/>
    <n v="1.3958200000000001"/>
    <n v="2.7999999999983594"/>
    <s v="2.5-4.99"/>
    <n v="1.171428571428514"/>
    <s v="90+%"/>
    <n v="1.3173076923076235"/>
    <s v="130-139.99%"/>
    <s v="Mixed"/>
    <n v="5.833333333330018E-2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11"/>
    <x v="0"/>
    <x v="7"/>
    <x v="1"/>
    <x v="1"/>
    <n v="1.3982000000000001"/>
    <n v="1.3960999999999999"/>
    <n v="21.000000000002128"/>
    <s v="20-24.99"/>
    <n v="1.3958200000000001"/>
    <n v="1.39856"/>
    <n v="1.3958200000000001"/>
    <n v="1.39811"/>
    <s v="ND"/>
    <s v="bull"/>
    <s v="ND"/>
    <n v="27.399999999999647"/>
    <s v="27-28.99"/>
    <n v="1.171428571428514"/>
    <s v="90+%"/>
    <n v="-3.5999999999991594"/>
    <b v="0"/>
    <n v="22.899999999999032"/>
    <n v="0"/>
    <s v="0-9.99%"/>
    <n v="0.83576642335763973"/>
    <s v="80-99.99%"/>
    <n v="2.7999999999983594"/>
    <s v="2.5-4.99"/>
    <n v="0.10218978102183925"/>
    <s v="10-19.99%"/>
    <n v="2.3401459854000199"/>
    <s v="2-2.99"/>
    <x v="2"/>
    <x v="1"/>
    <n v="23.399999999999647"/>
    <m/>
    <b v="0"/>
    <s v=""/>
    <s v=""/>
    <s v=""/>
    <n v="23.399999999999647"/>
    <n v="-33.89999999999965"/>
    <n v="1.4487179487179556"/>
    <m/>
    <m/>
    <s v=""/>
    <s v="lose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8"/>
    <x v="0"/>
    <x v="7"/>
    <x v="2"/>
    <x v="1"/>
    <n v="1.3961699999999999"/>
    <n v="1.39313"/>
    <n v="30.399999999999316"/>
    <s v="30-34.99"/>
    <n v="1.3931500000000001"/>
    <n v="1.39358"/>
    <n v="1.3925799999999999"/>
    <n v="1.39306"/>
    <s v="bear"/>
    <s v="bear"/>
    <s v="same"/>
    <n v="10.000000000001119"/>
    <s v="10-11.99"/>
    <n v="0.14802631578949724"/>
    <s v="10-14.99%"/>
    <n v="25.899999999998702"/>
    <s v="20-29.99"/>
    <n v="0.90000000000145519"/>
    <n v="0.77777777777668122"/>
    <s v="70-79.99%"/>
    <n v="9.0000000000135444E-2"/>
    <s v="0-9.99%"/>
    <n v="5.5000000000005045"/>
    <s v="5-9.99"/>
    <n v="0.54999999999998894"/>
    <s v="50-59.99%"/>
    <n v="0.49500000000079036"/>
    <s v="0-0.99"/>
    <x v="0"/>
    <x v="0"/>
    <n v="-16.500000000001119"/>
    <m/>
    <s v=""/>
    <s v=""/>
    <s v=""/>
    <s v=""/>
    <s v=""/>
    <s v=""/>
    <s v=""/>
    <m/>
    <m/>
    <s v=""/>
    <s v=""/>
    <s v=""/>
    <m/>
    <n v="1.3931"/>
    <n v="1.39347"/>
    <n v="1.3922699999999999"/>
    <n v="1.39297"/>
    <m/>
    <s v="bear"/>
    <n v="0.71666666666668211"/>
    <n v="12.000000000000899"/>
    <n v="1.2999999999996348"/>
    <n v="0.10833333333329478"/>
    <m/>
    <n v="1.3929499999999999"/>
    <n v="1.39432"/>
    <n v="1.3926499999999999"/>
    <n v="1.39432"/>
    <m/>
    <s v="bull"/>
    <n v="0.28742514970060995"/>
    <n v="16.700000000000603"/>
    <n v="13.700000000000934"/>
    <n v="0.82035928143715198"/>
    <m/>
    <n v="20.500000000001073"/>
    <s v="19-20.99"/>
    <n v="15.000000000000568"/>
    <n v="0.52264808362368587"/>
    <s v="50-59.99%"/>
    <n v="1.39432"/>
    <n v="1.3922699999999999"/>
    <n v="8.6000000000008292"/>
    <s v="5-9.99"/>
    <n v="0.39144736842106947"/>
    <s v="30-39.99%"/>
    <n v="2.0499999999998777"/>
    <s v="170+%"/>
    <s v="Mixed"/>
    <n v="0.46689895470384973"/>
    <s v="40-49.99%"/>
    <x v="2"/>
    <x v="0"/>
    <n v="-27.000000000001073"/>
    <m/>
    <s v=""/>
    <n v="-20.500000000001073"/>
    <n v="-27.000000000001073"/>
    <n v="1"/>
    <n v="16.500000000001073"/>
    <n v="-27.000000000001073"/>
    <n v="1.6363636363635949"/>
    <m/>
    <m/>
    <s v=""/>
    <m/>
    <m/>
    <s v="buy stop"/>
    <n v="1.3920199999999998"/>
    <n v="1.3963700000000001"/>
    <n v="1.3947200000000002"/>
    <n v="2.7977777777773959E-2"/>
    <n v="1"/>
    <n v="16.499999999999293"/>
    <n v="-27.000000000003688"/>
  </r>
  <r>
    <s v="Október 8"/>
    <x v="0"/>
    <x v="7"/>
    <x v="2"/>
    <x v="2"/>
    <n v="1.3961699999999999"/>
    <n v="1.39022"/>
    <n v="59.499999999998998"/>
    <s v="55-59.99"/>
    <n v="1.3908"/>
    <n v="1.39117"/>
    <n v="1.38906"/>
    <n v="1.39032"/>
    <s v="bear"/>
    <s v="bear"/>
    <s v="same"/>
    <n v="21.100000000000563"/>
    <s v="21-22.99"/>
    <n v="0.15966386554622225"/>
    <s v="15-19.99%"/>
    <n v="49.999999999998934"/>
    <s v="40-49.99"/>
    <n v="4.8000000000003595"/>
    <n v="0"/>
    <s v="0-9.99%"/>
    <n v="0.22748815165877875"/>
    <s v="20-29.99%"/>
    <n v="11.600000000000499"/>
    <s v="10-11.99"/>
    <n v="0.54976303317536446"/>
    <s v="50-59.99%"/>
    <n v="2.638862559241947"/>
    <s v="2-2.99"/>
    <x v="0"/>
    <x v="0"/>
    <n v="-27.600000000000563"/>
    <m/>
    <s v=""/>
    <s v=""/>
    <s v=""/>
    <s v=""/>
    <s v=""/>
    <s v=""/>
    <s v=""/>
    <m/>
    <m/>
    <s v=""/>
    <s v=""/>
    <s v=""/>
    <m/>
    <n v="1.3903300000000001"/>
    <n v="1.3909800000000001"/>
    <n v="1.39002"/>
    <n v="1.39086"/>
    <m/>
    <s v="bull"/>
    <n v="0.20833333333329479"/>
    <n v="9.6000000000007191"/>
    <n v="5.2999999999991942"/>
    <n v="0.55208333333320803"/>
    <m/>
    <n v="1.3908700000000001"/>
    <n v="1.39107"/>
    <n v="1.39005"/>
    <n v="1.3906000000000001"/>
    <m/>
    <s v="bear"/>
    <n v="0.16666666666666666"/>
    <n v="10.200000000000209"/>
    <n v="2.6999999999999247"/>
    <n v="0.26470588235292836"/>
    <m/>
    <n v="10.499999999999954"/>
    <s v="10-11.99"/>
    <n v="7.9999999999991189"/>
    <n v="0.40404040404034058"/>
    <s v="40-49.99%"/>
    <n v="1.39107"/>
    <n v="1.39002"/>
    <n v="1.9999999999997797"/>
    <s v="20+"/>
    <n v="0.14285714285714818"/>
    <s v="10-19.99%"/>
    <n v="0.49763033175353905"/>
    <s v="40-49.99%"/>
    <s v="Mixed"/>
    <n v="0.18686868686866875"/>
    <s v="10-19.99%"/>
    <x v="0"/>
    <x v="3"/>
    <n v="6.499999999999953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7"/>
    <x v="0"/>
    <x v="7"/>
    <x v="3"/>
    <x v="0"/>
    <n v="1.3995500000000001"/>
    <n v="1.39313"/>
    <n v="64.200000000000927"/>
    <s v="60-64.99"/>
    <n v="1.3939600000000001"/>
    <n v="1.39469"/>
    <n v="1.39263"/>
    <n v="1.3932"/>
    <s v="bear"/>
    <s v="bear"/>
    <s v="same"/>
    <n v="20.599999999999508"/>
    <s v="19-20.99"/>
    <n v="0.24299065420560487"/>
    <s v="20-29.99%"/>
    <n v="48.600000000000868"/>
    <s v="40-49.99"/>
    <n v="7.6000000000009393"/>
    <n v="0"/>
    <s v="0-9.99%"/>
    <n v="0.36893203883500586"/>
    <s v="30-39.99%"/>
    <n v="4.9999999999994493"/>
    <s v="2.5-4.99"/>
    <n v="0.24271844660192082"/>
    <s v="20-29.99%"/>
    <n v="1.8446601941748262"/>
    <s v="1-1.99"/>
    <x v="0"/>
    <x v="0"/>
    <n v="-27.099999999999508"/>
    <m/>
    <s v=""/>
    <s v=""/>
    <s v=""/>
    <s v=""/>
    <s v=""/>
    <s v=""/>
    <s v=""/>
    <m/>
    <m/>
    <s v=""/>
    <s v=""/>
    <s v=""/>
    <m/>
    <n v="1.39323"/>
    <n v="1.39438"/>
    <n v="1.39164"/>
    <n v="1.3938600000000001"/>
    <m/>
    <s v="bull"/>
    <n v="0.54379562043796004"/>
    <n v="27.399999999999647"/>
    <n v="6.3000000000013046"/>
    <n v="0.22992700729932064"/>
    <m/>
    <n v="1.39391"/>
    <n v="1.3949400000000001"/>
    <n v="1.3919600000000001"/>
    <n v="1.3926099999999999"/>
    <m/>
    <s v="bear"/>
    <n v="0.39261744966439605"/>
    <n v="29.799999999999827"/>
    <n v="13.000000000000789"/>
    <n v="0.43624161073828405"/>
    <m/>
    <n v="33.00000000000081"/>
    <s v="29+"/>
    <n v="19.300000000002093"/>
    <n v="0.33741258741262709"/>
    <s v="30-39.99%"/>
    <n v="1.3949400000000001"/>
    <n v="1.39164"/>
    <n v="14.899999999999913"/>
    <s v="12-14.99"/>
    <n v="0.28193146417446474"/>
    <s v="20-29.99%"/>
    <n v="1.6019417475728932"/>
    <s v="160-169.99%"/>
    <s v="Mixed"/>
    <n v="0.46503496503494912"/>
    <s v="40-4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7"/>
    <x v="0"/>
    <x v="7"/>
    <x v="3"/>
    <x v="3"/>
    <n v="1.3996500000000001"/>
    <n v="1.39167"/>
    <n v="79.800000000000978"/>
    <s v="75-79.99"/>
    <n v="1.3995500000000001"/>
    <n v="1.40286"/>
    <n v="1.3986400000000001"/>
    <n v="1.4022699999999999"/>
    <s v="bull"/>
    <s v="bull"/>
    <s v="same"/>
    <n v="42.199999999998909"/>
    <s v="29+"/>
    <n v="0.12656641604009311"/>
    <s v="10-14.99%"/>
    <n v="69.700000000001424"/>
    <s v="60-69.99"/>
    <n v="27.199999999998337"/>
    <n v="0.96323529411764885"/>
    <s v="90+%"/>
    <n v="0.64454976303315259"/>
    <s v="60-69.99%"/>
    <n v="32.099999999999355"/>
    <s v="20+"/>
    <n v="0.7606635071090091"/>
    <s v="70-79.99%"/>
    <n v="20.690047393363781"/>
    <s v="20-29.99"/>
    <x v="1"/>
    <x v="1"/>
    <n v="38.199999999998909"/>
    <n v="1.38565"/>
    <n v="3.0781990521327947"/>
    <n v="129.90000000000057"/>
    <n v="38.199999999998909"/>
    <n v="1"/>
    <n v="38.199999999998909"/>
    <n v="-48.699999999998909"/>
    <n v="1.2748691099476519"/>
    <s v="n"/>
    <m/>
    <s v=""/>
    <s v="win"/>
    <n v="38.19999999999807"/>
    <m/>
    <n v="1.4023000000000001"/>
    <n v="1.4024300000000001"/>
    <n v="1.3993100000000001"/>
    <n v="1.3995"/>
    <m/>
    <s v="bear"/>
    <n v="0.89102564102563919"/>
    <n v="31.200000000000117"/>
    <n v="28.000000000001357"/>
    <n v="0.89743589743593755"/>
    <m/>
    <n v="1.39954"/>
    <n v="1.40046"/>
    <n v="1.3987700000000001"/>
    <n v="1.3993800000000001"/>
    <m/>
    <s v="bear"/>
    <n v="0.47928994082839771"/>
    <n v="16.899999999999693"/>
    <n v="1.5999999999993797"/>
    <n v="9.4674556212982763E-2"/>
    <m/>
    <n v="36.599999999999966"/>
    <s v="29+"/>
    <n v="29.600000000000737"/>
    <n v="0.61538461538463318"/>
    <s v="60-69.99%"/>
    <n v="1.4024300000000001"/>
    <n v="1.3987700000000001"/>
    <n v="27.800000000000047"/>
    <s v="20+"/>
    <n v="0.11027568922305528"/>
    <s v="10-19.99%"/>
    <n v="0.86729857819907374"/>
    <s v="80-89.99%"/>
    <s v="Reversal"/>
    <n v="0.74636174636174557"/>
    <s v="70-79.99%"/>
    <x v="1"/>
    <x v="3"/>
    <s v=""/>
    <m/>
    <s v=""/>
    <s v=""/>
    <s v=""/>
    <s v=""/>
    <s v=""/>
    <s v=""/>
    <s v=""/>
    <m/>
    <m/>
    <s v=""/>
    <m/>
    <m/>
    <s v="sell stop"/>
    <n v="1.4032600000000002"/>
    <n v="1.3946700000000003"/>
    <n v="1.39839"/>
    <n v="1.5511293634496433E-2"/>
    <n v="1"/>
    <n v="38.19999999999807"/>
    <n v="-48.700000000001523"/>
  </r>
  <r>
    <s v="Október 6"/>
    <x v="0"/>
    <x v="7"/>
    <x v="4"/>
    <x v="1"/>
    <n v="1.38557"/>
    <n v="1.38269"/>
    <n v="28.799999999999937"/>
    <s v="25-29.99"/>
    <n v="1.38517"/>
    <n v="1.38618"/>
    <n v="1.3843700000000001"/>
    <n v="1.3846099999999999"/>
    <s v="bull"/>
    <s v="bear"/>
    <s v="opp"/>
    <n v="18.099999999998673"/>
    <s v="17-18.99"/>
    <n v="0.41666666666662167"/>
    <s v="40-49.99%"/>
    <n v="16.800000000001258"/>
    <s v="10-19.99"/>
    <n v="5.6000000000011596"/>
    <n v="0"/>
    <s v="0-9.99%"/>
    <n v="0.30939226519345692"/>
    <s v="30-39.99%"/>
    <n v="6.0999999999999943"/>
    <s v="5-9.99"/>
    <n v="0.33701657458565976"/>
    <s v="30-39.99%"/>
    <n v="1.8872928176800854"/>
    <s v="1-1.99"/>
    <x v="0"/>
    <x v="0"/>
    <n v="-24.599999999998673"/>
    <m/>
    <s v=""/>
    <s v=""/>
    <s v=""/>
    <s v=""/>
    <s v=""/>
    <s v=""/>
    <s v=""/>
    <m/>
    <m/>
    <s v=""/>
    <s v=""/>
    <s v=""/>
    <m/>
    <n v="1.38463"/>
    <n v="1.38558"/>
    <n v="1.3835200000000001"/>
    <n v="1.3845700000000001"/>
    <m/>
    <s v="bear"/>
    <n v="4.8543689320707526E-3"/>
    <n v="20.599999999999508"/>
    <n v="0.59999999999948983"/>
    <n v="2.912621359220894E-2"/>
    <m/>
    <n v="1.3845400000000001"/>
    <n v="1.3867799999999999"/>
    <n v="1.38426"/>
    <n v="1.3864700000000001"/>
    <m/>
    <s v="bull"/>
    <n v="0.48015873015873123"/>
    <n v="25.199999999998557"/>
    <n v="19.299999999999873"/>
    <n v="0.76587301587305467"/>
    <m/>
    <n v="32.59999999999819"/>
    <s v="29+"/>
    <n v="19.899999999999363"/>
    <n v="0.43449781659389092"/>
    <s v="40-49.99%"/>
    <n v="1.3867799999999999"/>
    <n v="1.3835200000000001"/>
    <n v="12.099999999999334"/>
    <s v="12-14.99"/>
    <n v="0.71180555555551739"/>
    <s v="70-79.99%"/>
    <n v="1.8011049723757226"/>
    <s v="170+%"/>
    <s v="Mixed"/>
    <n v="0.26637554585153939"/>
    <s v="20-29.99%"/>
    <x v="0"/>
    <x v="3"/>
    <n v="28.59999999999819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6"/>
    <x v="0"/>
    <x v="7"/>
    <x v="4"/>
    <x v="2"/>
    <n v="1.3858299999999999"/>
    <n v="1.38218"/>
    <n v="36.499999999999311"/>
    <s v="35-39.99"/>
    <n v="1.38517"/>
    <n v="1.38618"/>
    <n v="1.3843700000000001"/>
    <n v="1.3846099999999999"/>
    <s v="bull"/>
    <s v="bear"/>
    <s v="opp"/>
    <n v="18.099999999998673"/>
    <s v="17-18.99"/>
    <n v="0.39999999999995134"/>
    <s v="30-39.99%"/>
    <n v="21.900000000001363"/>
    <s v="20-29.99"/>
    <n v="5.6000000000011596"/>
    <n v="0"/>
    <s v="0-9.99%"/>
    <n v="0.30939226519345692"/>
    <s v="30-39.99%"/>
    <n v="3.5000000000007248"/>
    <s v="2.5-4.99"/>
    <n v="0.19337016574591057"/>
    <s v="10-19.99%"/>
    <n v="1.0828729281773235"/>
    <s v="1-1.99"/>
    <x v="0"/>
    <x v="0"/>
    <n v="-24.599999999998673"/>
    <m/>
    <s v=""/>
    <s v=""/>
    <s v=""/>
    <s v=""/>
    <s v=""/>
    <s v=""/>
    <s v=""/>
    <m/>
    <m/>
    <s v=""/>
    <s v=""/>
    <s v=""/>
    <m/>
    <n v="1.38463"/>
    <n v="1.38558"/>
    <n v="1.3835200000000001"/>
    <n v="1.3845700000000001"/>
    <m/>
    <s v="bear"/>
    <n v="0"/>
    <n v="20.599999999999508"/>
    <n v="0.59999999999948983"/>
    <n v="2.912621359220894E-2"/>
    <m/>
    <n v="1.3845400000000001"/>
    <n v="1.3867799999999999"/>
    <n v="1.38426"/>
    <n v="1.3864700000000001"/>
    <m/>
    <s v="bull"/>
    <n v="0.37698412698415112"/>
    <n v="25.199999999998557"/>
    <n v="19.299999999999873"/>
    <n v="0.76587301587305467"/>
    <m/>
    <n v="32.59999999999819"/>
    <s v="29+"/>
    <n v="19.899999999999363"/>
    <n v="0.43449781659389092"/>
    <s v="40-49.99%"/>
    <n v="1.3867799999999999"/>
    <n v="1.3835200000000001"/>
    <n v="9.5000000000000639"/>
    <s v="5-9.99"/>
    <n v="0.63287671232872778"/>
    <s v="60-69.99%"/>
    <n v="1.8011049723757226"/>
    <s v="170+%"/>
    <s v="Mixed"/>
    <n v="0.20742358078603637"/>
    <s v="20-2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6"/>
    <x v="0"/>
    <x v="7"/>
    <x v="4"/>
    <x v="1"/>
    <n v="1.38557"/>
    <n v="1.38269"/>
    <n v="28.799999999999937"/>
    <s v="25-29.99"/>
    <n v="1.3833200000000001"/>
    <n v="1.3836599999999999"/>
    <n v="1.37981"/>
    <n v="1.38201"/>
    <s v="bear"/>
    <s v="bear"/>
    <s v="same"/>
    <n v="38.499999999999091"/>
    <s v="29+"/>
    <n v="0.33680555555552694"/>
    <s v="30-39.99%"/>
    <n v="19.100000000000783"/>
    <s v="10-19.99"/>
    <n v="13.100000000001444"/>
    <n v="0.51908396946560231"/>
    <s v="50-59.99%"/>
    <n v="0.34025974025978578"/>
    <s v="30-39.99%"/>
    <n v="28.799999999999937"/>
    <s v="20+"/>
    <n v="0.74805194805196407"/>
    <s v="70-79.99%"/>
    <n v="9.7994805194818095"/>
    <s v="9-9.99"/>
    <x v="1"/>
    <x v="1"/>
    <n v="34.499999999999091"/>
    <n v="1.39473"/>
    <n v="2.8753246753247783"/>
    <n v="110.70000000000135"/>
    <n v="34.499999999999091"/>
    <n v="1"/>
    <n v="34.499999999999091"/>
    <n v="-44.999999999999091"/>
    <n v="1.3043478260869645"/>
    <s v="n"/>
    <m/>
    <s v=""/>
    <s v="win"/>
    <n v="34.499999999997314"/>
    <m/>
    <n v="1.3819600000000001"/>
    <n v="1.38228"/>
    <n v="1.38002"/>
    <n v="1.38226"/>
    <m/>
    <s v="bull"/>
    <n v="1"/>
    <n v="22.599999999999287"/>
    <n v="2.9999999999996696"/>
    <n v="0.13274336283184798"/>
    <m/>
    <n v="1.3822300000000001"/>
    <n v="1.38293"/>
    <n v="1.3815500000000001"/>
    <n v="1.38242"/>
    <m/>
    <s v="bull"/>
    <n v="0.82608695652171815"/>
    <n v="13.799999999999368"/>
    <n v="1.8999999999991246"/>
    <n v="0.13768115942023273"/>
    <m/>
    <n v="29.099999999999682"/>
    <s v="29+"/>
    <n v="4.8999999999987942"/>
    <n v="0.13461538461535646"/>
    <s v="10-19.99%"/>
    <n v="1.38293"/>
    <n v="1.38002"/>
    <n v="26.699999999999502"/>
    <s v="20+"/>
    <n v="8.3333333333339754E-2"/>
    <s v="0-9.99%"/>
    <n v="0.75584415584416542"/>
    <s v="70-79.99%"/>
    <s v="Reversal"/>
    <n v="0.93406593406592675"/>
    <s v="90+%"/>
    <x v="1"/>
    <x v="3"/>
    <s v=""/>
    <m/>
    <s v=""/>
    <s v=""/>
    <s v=""/>
    <s v=""/>
    <s v=""/>
    <s v=""/>
    <s v=""/>
    <m/>
    <m/>
    <s v=""/>
    <m/>
    <m/>
    <s v="buy stop"/>
    <n v="1.3795599999999999"/>
    <n v="1.3875099999999998"/>
    <n v="1.3840600000000001"/>
    <n v="1.678666666666603E-2"/>
    <n v="1"/>
    <n v="34.499999999997314"/>
    <n v="-45.000000000001705"/>
  </r>
  <r>
    <s v="Október 6"/>
    <x v="0"/>
    <x v="7"/>
    <x v="4"/>
    <x v="2"/>
    <n v="1.3858299999999999"/>
    <n v="1.38218"/>
    <n v="36.499999999999311"/>
    <s v="35-39.99"/>
    <n v="1.38517"/>
    <n v="1.38618"/>
    <n v="1.3843700000000001"/>
    <n v="1.3846099999999999"/>
    <s v="bull"/>
    <s v="bear"/>
    <s v="opp"/>
    <n v="18.099999999998673"/>
    <s v="17-18.99"/>
    <n v="0.39999999999995134"/>
    <s v="30-39.99%"/>
    <n v="21.900000000001363"/>
    <s v="20-29.99"/>
    <n v="5.6000000000011596"/>
    <n v="0"/>
    <s v="0-9.99%"/>
    <n v="0.30939226519345692"/>
    <s v="30-39.99%"/>
    <n v="3.5000000000007248"/>
    <s v="2.5-4.99"/>
    <n v="0.19337016574591057"/>
    <s v="10-19.99%"/>
    <n v="1.0828729281773235"/>
    <s v="1-1.99"/>
    <x v="0"/>
    <x v="0"/>
    <n v="-24.599999999998673"/>
    <m/>
    <s v=""/>
    <s v=""/>
    <s v=""/>
    <s v=""/>
    <s v=""/>
    <s v=""/>
    <s v=""/>
    <m/>
    <m/>
    <s v=""/>
    <s v=""/>
    <s v=""/>
    <m/>
    <n v="1.3819600000000001"/>
    <n v="1.38228"/>
    <n v="1.38002"/>
    <n v="1.38226"/>
    <m/>
    <s v="bull"/>
    <n v="0"/>
    <n v="22.599999999999287"/>
    <n v="2.9999999999996696"/>
    <n v="0.13274336283184798"/>
    <m/>
    <n v="1.3822300000000001"/>
    <n v="1.38293"/>
    <n v="1.3815500000000001"/>
    <n v="1.38242"/>
    <m/>
    <s v="bull"/>
    <n v="0"/>
    <n v="13.799999999999368"/>
    <n v="1.8999999999991246"/>
    <n v="0.13768115942023273"/>
    <m/>
    <n v="29.099999999999682"/>
    <s v="29+"/>
    <n v="4.8999999999987942"/>
    <n v="0.13461538461535646"/>
    <s v="10-19.99%"/>
    <n v="1.38293"/>
    <n v="1.38002"/>
    <n v="21.599999999999397"/>
    <s v="20+"/>
    <n v="0.20547945205480619"/>
    <s v="20-29.99%"/>
    <n v="1.6077348066299346"/>
    <s v="160-169.99%"/>
    <s v="Reversal"/>
    <n v="0"/>
    <s v="0-9.99%"/>
    <x v="0"/>
    <x v="3"/>
    <n v="25.09999999999968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5"/>
    <x v="0"/>
    <x v="7"/>
    <x v="0"/>
    <x v="0"/>
    <n v="1.38167"/>
    <n v="1.3761300000000001"/>
    <n v="55.399999999998784"/>
    <s v="55-59.99"/>
    <n v="1.3807400000000001"/>
    <n v="1.3836299999999999"/>
    <n v="1.38053"/>
    <n v="1.38348"/>
    <s v="bull"/>
    <s v="bull"/>
    <s v="same"/>
    <n v="30.999999999998806"/>
    <s v="29+"/>
    <n v="0.20577617328518844"/>
    <s v="20-29.99%"/>
    <n v="43.999999999999595"/>
    <s v="40-49.99"/>
    <n v="27.399999999999647"/>
    <n v="0.66058394160588052"/>
    <s v="60-69.99%"/>
    <n v="0.88387096774195817"/>
    <s v="80-99.99%"/>
    <n v="19.599999999999618"/>
    <s v="15-19.99"/>
    <n v="0.63225806451614108"/>
    <s v="60-69.99%"/>
    <n v="17.323870967742042"/>
    <s v="10-19.99"/>
    <x v="0"/>
    <x v="2"/>
    <s v=""/>
    <m/>
    <s v=""/>
    <s v=""/>
    <s v=""/>
    <s v=""/>
    <s v=""/>
    <s v=""/>
    <s v=""/>
    <m/>
    <m/>
    <s v=""/>
    <s v=""/>
    <s v=""/>
    <m/>
    <n v="1.38351"/>
    <n v="1.38507"/>
    <n v="1.38256"/>
    <n v="1.38374"/>
    <m/>
    <s v="bull"/>
    <n v="1"/>
    <n v="25.100000000000122"/>
    <n v="2.2999999999995246"/>
    <n v="9.1633466135438782E-2"/>
    <m/>
    <n v="1.3837600000000001"/>
    <n v="1.38462"/>
    <n v="1.3833800000000001"/>
    <n v="1.3836200000000001"/>
    <m/>
    <s v="bear"/>
    <n v="1"/>
    <n v="12.399999999999078"/>
    <n v="1.4000000000002899"/>
    <n v="0.11290322580648339"/>
    <m/>
    <n v="25.100000000000122"/>
    <s v="25-26.99"/>
    <n v="3.6999999999998145"/>
    <n v="9.8666666666663821E-2"/>
    <s v="0-9.99%"/>
    <n v="1.38507"/>
    <n v="1.38256"/>
    <n v="34.000000000000696"/>
    <s v="20+"/>
    <n v="-0.16064981949459872"/>
    <b v="0"/>
    <n v="0.80967741935487381"/>
    <s v="80-89.99%"/>
    <s v="Mixed"/>
    <n v="1"/>
    <s v="90+%"/>
    <x v="0"/>
    <x v="0"/>
    <n v="-31.60000000000012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5"/>
    <x v="0"/>
    <x v="7"/>
    <x v="0"/>
    <x v="3"/>
    <n v="1.37937"/>
    <n v="1.3678699999999999"/>
    <n v="115.00000000000065"/>
    <s v="100-119.99"/>
    <n v="1.3779699999999999"/>
    <n v="1.3799600000000001"/>
    <n v="1.3774599999999999"/>
    <n v="1.37931"/>
    <s v="bull"/>
    <s v="bull"/>
    <s v="same"/>
    <n v="25.000000000001688"/>
    <s v="25-26.99"/>
    <n v="0.16608695652174499"/>
    <s v="15-19.99%"/>
    <n v="95.899999999999864"/>
    <s v="90+"/>
    <n v="13.400000000001189"/>
    <n v="0"/>
    <s v="0-9.99%"/>
    <n v="0.53600000000001136"/>
    <s v="50-59.99%"/>
    <n v="5.9000000000009045"/>
    <s v="5-9.99"/>
    <n v="0.23600000000002025"/>
    <s v="20-29.99%"/>
    <n v="3.1624000000005519"/>
    <s v="3-3.99"/>
    <x v="0"/>
    <x v="2"/>
    <s v=""/>
    <m/>
    <s v=""/>
    <s v=""/>
    <s v=""/>
    <s v=""/>
    <s v=""/>
    <s v=""/>
    <s v=""/>
    <m/>
    <m/>
    <s v=""/>
    <s v=""/>
    <s v=""/>
    <m/>
    <n v="1.3793200000000001"/>
    <n v="1.3811100000000001"/>
    <n v="1.37866"/>
    <n v="1.37991"/>
    <m/>
    <s v="bull"/>
    <n v="0.71020408163266524"/>
    <n v="24.500000000000632"/>
    <n v="5.8999999999986841"/>
    <n v="0.24081632653055232"/>
    <m/>
    <n v="1.3799600000000001"/>
    <n v="1.38042"/>
    <n v="1.37923"/>
    <n v="1.3798999999999999"/>
    <m/>
    <s v="bear"/>
    <n v="0.88235294117644869"/>
    <n v="11.900000000000244"/>
    <n v="0.60000000000171028"/>
    <n v="5.0420168067369577E-2"/>
    <m/>
    <n v="24.500000000000632"/>
    <s v="23-24.99"/>
    <n v="6.5000000000003944"/>
    <n v="0.17857142857143513"/>
    <s v="10-19.99%"/>
    <n v="1.3811100000000001"/>
    <n v="1.37866"/>
    <n v="17.400000000000748"/>
    <s v="15-19.99"/>
    <n v="6.1739130434781249E-2"/>
    <s v="0-9.99%"/>
    <n v="0.97999999999995913"/>
    <s v="90-99.99%"/>
    <s v="Mixed"/>
    <n v="0.76648351648351742"/>
    <s v="70-79.99%"/>
    <x v="0"/>
    <x v="0"/>
    <n v="-31.00000000000063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5"/>
    <x v="0"/>
    <x v="7"/>
    <x v="0"/>
    <x v="1"/>
    <n v="1.3710899999999999"/>
    <n v="1.36364"/>
    <n v="74.499999999999574"/>
    <s v="70-74.99"/>
    <n v="1.37032"/>
    <n v="1.37202"/>
    <n v="1.3700399999999999"/>
    <n v="1.3715599999999999"/>
    <s v="bull"/>
    <s v="bull"/>
    <s v="same"/>
    <n v="19.800000000000928"/>
    <s v="19-20.99"/>
    <n v="0.14093959731543643"/>
    <s v="10-14.99%"/>
    <n v="63.999999999999616"/>
    <s v="60-69.99"/>
    <n v="12.399999999999078"/>
    <n v="0.37903225806452046"/>
    <s v="30-39.99%"/>
    <n v="0.62626262626255036"/>
    <s v="60-69.99%"/>
    <n v="9.3000000000009742"/>
    <s v="5-9.99"/>
    <n v="0.46969696969699687"/>
    <s v="40-49.99%"/>
    <n v="5.8242424242423283"/>
    <s v="5-5.99"/>
    <x v="1"/>
    <x v="1"/>
    <n v="15.800000000000928"/>
    <n v="1.3680300000000001"/>
    <n v="1.0151515151513895"/>
    <n v="20.099999999998452"/>
    <n v="15.800000000000928"/>
    <n v="1"/>
    <n v="15.800000000000928"/>
    <n v="-26.300000000000928"/>
    <n v="1.6645569620252774"/>
    <n v="1.37171"/>
    <m/>
    <n v="0.84343434343433432"/>
    <s v="win"/>
    <n v="15.800000000000093"/>
    <m/>
    <n v="1.37155"/>
    <n v="1.37178"/>
    <n v="1.3706400000000001"/>
    <n v="1.3707400000000001"/>
    <m/>
    <s v="bear"/>
    <n v="0.60526315789484963"/>
    <n v="11.399999999999189"/>
    <n v="8.099999999999774"/>
    <n v="0.71052631578950443"/>
    <m/>
    <n v="1.3708"/>
    <n v="1.37171"/>
    <n v="1.3696900000000001"/>
    <n v="1.37022"/>
    <m/>
    <s v="bear"/>
    <n v="0.30693069306935267"/>
    <n v="20.199999999999108"/>
    <n v="5.8000000000002494"/>
    <n v="0.28712871287131214"/>
    <m/>
    <n v="20.899999999999253"/>
    <s v="19-20.99"/>
    <n v="13.900000000000023"/>
    <n v="0.43987341772154342"/>
    <s v="40-49.99%"/>
    <n v="1.37178"/>
    <n v="1.3696900000000001"/>
    <n v="6.9000000000007944"/>
    <s v="5-9.99"/>
    <n v="0.18791946308722871"/>
    <s v="10-19.99%"/>
    <n v="1.0555555555554683"/>
    <s v="100-109.99%"/>
    <s v="Reversal"/>
    <n v="0.4145569620253845"/>
    <s v="40-49.99%"/>
    <x v="1"/>
    <x v="0"/>
    <s v=""/>
    <m/>
    <s v=""/>
    <s v=""/>
    <s v=""/>
    <s v=""/>
    <s v=""/>
    <s v=""/>
    <s v=""/>
    <m/>
    <m/>
    <s v=""/>
    <m/>
    <m/>
    <s v="sell stop"/>
    <n v="1.3724200000000002"/>
    <n v="1.3683099999999999"/>
    <n v="1.3697899999999998"/>
    <n v="2.8722433460072177E-2"/>
    <n v="1"/>
    <n v="15.800000000000093"/>
    <n v="-26.300000000003543"/>
  </r>
  <r>
    <s v="Október 5"/>
    <x v="0"/>
    <x v="7"/>
    <x v="0"/>
    <x v="2"/>
    <n v="1.3710899999999999"/>
    <n v="1.36364"/>
    <n v="74.499999999999574"/>
    <s v="70-74.99"/>
    <n v="1.37032"/>
    <n v="1.37202"/>
    <n v="1.3700399999999999"/>
    <n v="1.3715599999999999"/>
    <s v="bull"/>
    <s v="bull"/>
    <s v="same"/>
    <n v="19.800000000000928"/>
    <s v="19-20.99"/>
    <n v="0.14093959731543643"/>
    <s v="10-14.99%"/>
    <n v="63.999999999999616"/>
    <s v="60-69.99"/>
    <n v="12.399999999999078"/>
    <n v="0.37903225806452046"/>
    <s v="30-39.99%"/>
    <n v="0.62626262626255036"/>
    <s v="60-69.99%"/>
    <n v="9.3000000000009742"/>
    <s v="5-9.99"/>
    <n v="0.46969696969699687"/>
    <s v="40-49.99%"/>
    <n v="5.8242424242423283"/>
    <s v="5-5.99"/>
    <x v="1"/>
    <x v="1"/>
    <n v="15.800000000000928"/>
    <n v="1.3680300000000001"/>
    <n v="1.0151515151513895"/>
    <n v="20.099999999998452"/>
    <n v="15.800000000000928"/>
    <n v="1"/>
    <n v="15.800000000000928"/>
    <n v="-26.300000000000928"/>
    <n v="1.6645569620252774"/>
    <n v="1.37171"/>
    <m/>
    <n v="0.84343434343433432"/>
    <s v="win"/>
    <n v="15.800000000000093"/>
    <m/>
    <n v="1.37155"/>
    <n v="1.37178"/>
    <n v="1.3706400000000001"/>
    <n v="1.3707400000000001"/>
    <m/>
    <s v="bear"/>
    <n v="0.60526315789484963"/>
    <n v="11.399999999999189"/>
    <n v="8.099999999999774"/>
    <n v="0.71052631578950443"/>
    <m/>
    <n v="1.3708"/>
    <n v="1.37171"/>
    <n v="1.3696900000000001"/>
    <n v="1.37022"/>
    <m/>
    <s v="bear"/>
    <n v="0.30693069306935267"/>
    <n v="20.199999999999108"/>
    <n v="5.8000000000002494"/>
    <n v="0.28712871287131214"/>
    <m/>
    <n v="20.899999999999253"/>
    <s v="19-20.99"/>
    <n v="13.900000000000023"/>
    <n v="0.43987341772154342"/>
    <s v="40-49.99%"/>
    <n v="1.37178"/>
    <n v="1.3696900000000001"/>
    <n v="6.9000000000007944"/>
    <s v="5-9.99"/>
    <n v="0.18791946308722871"/>
    <s v="10-19.99%"/>
    <n v="1.0555555555554683"/>
    <s v="100-109.99%"/>
    <s v="Reversal"/>
    <n v="0.4145569620253845"/>
    <s v="40-49.99%"/>
    <x v="1"/>
    <x v="2"/>
    <s v=""/>
    <m/>
    <s v=""/>
    <s v=""/>
    <s v=""/>
    <s v=""/>
    <s v=""/>
    <s v=""/>
    <s v=""/>
    <m/>
    <m/>
    <s v=""/>
    <m/>
    <m/>
    <s v="sell stop"/>
    <n v="1.3724200000000002"/>
    <n v="1.3683099999999999"/>
    <n v="1.3697899999999998"/>
    <n v="2.8722433460072177E-2"/>
    <n v="1"/>
    <n v="15.800000000000093"/>
    <n v="-26.300000000003543"/>
  </r>
  <r>
    <s v="Október 4"/>
    <x v="0"/>
    <x v="7"/>
    <x v="1"/>
    <x v="0"/>
    <n v="1.37199"/>
    <n v="1.3683700000000001"/>
    <n v="36.199999999999562"/>
    <s v="35-39.99"/>
    <n v="1.3689199999999999"/>
    <n v="1.3689899999999999"/>
    <n v="1.3678699999999999"/>
    <n v="1.36818"/>
    <s v="bear"/>
    <s v="bear"/>
    <s v="same"/>
    <n v="11.200000000000099"/>
    <s v="10-11.99"/>
    <n v="0.17127071823200288"/>
    <s v="15-19.99%"/>
    <n v="30.000000000001133"/>
    <s v="30-39.99"/>
    <n v="7.3999999999996291"/>
    <n v="0.25675675675695137"/>
    <s v="20-29.99%"/>
    <n v="0.66071428571424673"/>
    <s v="60-69.99%"/>
    <n v="5.0000000000016698"/>
    <s v="5-9.99"/>
    <n v="0.44642857142871656"/>
    <s v="40-49.99%"/>
    <n v="3.303571428572337"/>
    <s v="3-3.99"/>
    <x v="0"/>
    <x v="1"/>
    <n v="7.2000000000000988"/>
    <m/>
    <s v=""/>
    <s v=""/>
    <s v=""/>
    <s v=""/>
    <s v=""/>
    <s v=""/>
    <s v=""/>
    <m/>
    <m/>
    <s v=""/>
    <s v=""/>
    <s v=""/>
    <m/>
    <n v="1.3682000000000001"/>
    <n v="1.3696600000000001"/>
    <n v="1.3676600000000001"/>
    <n v="1.36876"/>
    <m/>
    <s v="bull"/>
    <n v="0.35499999999999388"/>
    <n v="20.000000000000018"/>
    <n v="5.5999999999989392"/>
    <n v="0.27999999999994674"/>
    <m/>
    <n v="1.3686799999999999"/>
    <n v="1.3694299999999999"/>
    <n v="1.3680699999999999"/>
    <n v="1.3693200000000001"/>
    <m/>
    <s v="bull"/>
    <n v="0.22058823529425212"/>
    <n v="13.600000000000279"/>
    <n v="6.4000000000019597"/>
    <n v="0.47058823529425209"/>
    <m/>
    <n v="20.000000000000018"/>
    <s v="19-20.99"/>
    <n v="12.000000000000899"/>
    <n v="0.3571428571428808"/>
    <s v="30-39.99%"/>
    <n v="1.3696600000000001"/>
    <n v="1.3676600000000001"/>
    <n v="7.0999999999998842"/>
    <s v="5-9.99"/>
    <n v="0.35635359116022897"/>
    <s v="30-39.99%"/>
    <n v="1.7857142857142716"/>
    <s v="170+%"/>
    <s v="Reversal"/>
    <n v="0.30059523809528826"/>
    <s v="30-39.99%"/>
    <x v="0"/>
    <x v="0"/>
    <n v="-26.50000000000001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4"/>
    <x v="0"/>
    <x v="7"/>
    <x v="1"/>
    <x v="1"/>
    <n v="1.3768199999999999"/>
    <n v="1.37487"/>
    <n v="19.499999999998963"/>
    <s v="20-"/>
    <n v="1.3763000000000001"/>
    <n v="1.3776299999999999"/>
    <n v="1.37582"/>
    <n v="1.37683"/>
    <s v="bull"/>
    <s v="bull"/>
    <s v="same"/>
    <n v="18.099999999998673"/>
    <s v="17-18.99"/>
    <n v="0.51282051282048358"/>
    <s v="50-59.99%"/>
    <n v="9.5000000000000639"/>
    <s v="0-9.99"/>
    <n v="5.2999999999991942"/>
    <n v="1.8867924528428361E-2"/>
    <s v="0-9.99%"/>
    <n v="0.29281767955798799"/>
    <s v="20-29.99%"/>
    <n v="8.099999999999774"/>
    <s v="5-9.99"/>
    <n v="0.44751381215471647"/>
    <s v="40-49.99%"/>
    <n v="2.3718232044196363"/>
    <s v="2-2.99"/>
    <x v="0"/>
    <x v="1"/>
    <n v="14.099999999998673"/>
    <m/>
    <s v=""/>
    <s v=""/>
    <s v=""/>
    <s v=""/>
    <s v=""/>
    <s v=""/>
    <s v=""/>
    <m/>
    <m/>
    <s v=""/>
    <s v=""/>
    <s v=""/>
    <m/>
    <n v="1.3768199999999999"/>
    <n v="1.37839"/>
    <n v="1.3766"/>
    <n v="1.37802"/>
    <m/>
    <s v="bull"/>
    <n v="0.87709497206709941"/>
    <n v="17.899999999999583"/>
    <n v="12.000000000000899"/>
    <n v="0.67039106145257976"/>
    <m/>
    <n v="1.37801"/>
    <n v="1.37801"/>
    <n v="1.37636"/>
    <n v="1.3764000000000001"/>
    <m/>
    <s v="bear"/>
    <n v="0.72121212121216693"/>
    <n v="16.499999999999293"/>
    <n v="16.099999999998893"/>
    <n v="0.97575757575755051"/>
    <m/>
    <n v="20.299999999999763"/>
    <s v="19-20.99"/>
    <n v="28.099999999999792"/>
    <n v="0.81686046511629973"/>
    <s v="80-99.99%"/>
    <n v="1.37839"/>
    <n v="1.37636"/>
    <n v="15.700000000000713"/>
    <s v="15-19.99"/>
    <n v="0.2358974358973997"/>
    <s v="20-29.99%"/>
    <n v="1.121546961326036"/>
    <s v="110-119.99%"/>
    <s v="Mixed"/>
    <n v="0.80232558139540289"/>
    <s v="80-99.99%"/>
    <x v="2"/>
    <x v="3"/>
    <n v="16.299999999999763"/>
    <n v="1.3665700000000001"/>
    <n v="4.8226600985222072"/>
    <n v="97.89999999999965"/>
    <n v="16.299999999999763"/>
    <n v="1"/>
    <n v="16.299999999999763"/>
    <n v="-26.799999999999763"/>
    <n v="1.6441717791411137"/>
    <m/>
    <m/>
    <s v=""/>
    <m/>
    <m/>
    <s v="sell stop"/>
    <n v="1.3787900000000002"/>
    <n v="1.3745800000000001"/>
    <n v="1.3761099999999999"/>
    <n v="2.8186567164176606E-2"/>
    <n v="1"/>
    <n v="16.299999999998928"/>
    <n v="-26.800000000002377"/>
  </r>
  <r>
    <s v="Október 1"/>
    <x v="0"/>
    <x v="7"/>
    <x v="2"/>
    <x v="0"/>
    <n v="1.37564"/>
    <n v="1.37154"/>
    <n v="40.999999999999929"/>
    <s v="40-44.99"/>
    <n v="1.3745099999999999"/>
    <n v="1.3772200000000001"/>
    <n v="1.37148"/>
    <n v="1.3765700000000001"/>
    <s v="ND"/>
    <s v="bull"/>
    <s v="ND"/>
    <n v="57.400000000000787"/>
    <s v="29+"/>
    <n v="1.3853658536585707"/>
    <s v="90+%"/>
    <n v="-15.800000000001369"/>
    <b v="0"/>
    <n v="20.600000000001728"/>
    <n v="0.45145631067962105"/>
    <s v="40-49.99%"/>
    <n v="0.35888501742162798"/>
    <s v="30-39.99%"/>
    <n v="0.59999999999948983"/>
    <s v="20+"/>
    <n v="1.0452961672464836E-2"/>
    <s v="0-9.99%"/>
    <n v="0.21533101045279371"/>
    <s v="0-0.99"/>
    <x v="2"/>
    <x v="2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Október 1"/>
    <x v="0"/>
    <x v="7"/>
    <x v="2"/>
    <x v="1"/>
    <n v="1.3666100000000001"/>
    <n v="1.3628800000000001"/>
    <n v="37.300000000000111"/>
    <s v="35-39.99"/>
    <n v="1.36483"/>
    <n v="1.3678600000000001"/>
    <n v="1.36477"/>
    <n v="1.3673599999999999"/>
    <s v="bull"/>
    <s v="bull"/>
    <s v="same"/>
    <n v="30.900000000000372"/>
    <s v="29+"/>
    <n v="0.49329758713138294"/>
    <s v="40-49.99%"/>
    <n v="18.899999999999473"/>
    <s v="10-19.99"/>
    <n v="25.299999999999212"/>
    <n v="0.2964426877469683"/>
    <s v="20-29.99%"/>
    <n v="0.81877022653718146"/>
    <s v="80-99.99%"/>
    <n v="12.499999999999734"/>
    <s v="12-14.99"/>
    <n v="0.40453074433655611"/>
    <s v="40-49.99%"/>
    <n v="10.234627831714549"/>
    <s v="10-19.99"/>
    <x v="0"/>
    <x v="2"/>
    <s v=""/>
    <m/>
    <s v=""/>
    <s v=""/>
    <s v=""/>
    <s v=""/>
    <s v=""/>
    <s v=""/>
    <s v=""/>
    <m/>
    <m/>
    <s v=""/>
    <s v=""/>
    <s v=""/>
    <m/>
    <n v="1.36744"/>
    <n v="1.3688800000000001"/>
    <n v="1.3671599999999999"/>
    <n v="1.3675600000000001"/>
    <m/>
    <s v="bull"/>
    <n v="1"/>
    <n v="17.200000000001658"/>
    <n v="1.2000000000012001"/>
    <n v="6.9767441860528162E-2"/>
    <m/>
    <n v="1.36755"/>
    <n v="1.3682700000000001"/>
    <n v="1.3669100000000001"/>
    <n v="1.3671500000000001"/>
    <m/>
    <s v="bear"/>
    <n v="1"/>
    <n v="13.600000000000279"/>
    <n v="3.9999999999995595"/>
    <n v="0.29411764705878513"/>
    <m/>
    <n v="19.700000000000273"/>
    <s v="19-20.99"/>
    <n v="5.2000000000007596"/>
    <n v="0.16883116883118288"/>
    <s v="10-19.99%"/>
    <n v="1.3688800000000001"/>
    <n v="1.3669100000000001"/>
    <n v="22.699999999999942"/>
    <s v="20+"/>
    <n v="-8.0428954423583401E-2"/>
    <b v="0"/>
    <n v="0.63754045307443485"/>
    <s v="60-69.99%"/>
    <s v="Mixed"/>
    <n v="1"/>
    <s v="90+%"/>
    <x v="2"/>
    <x v="0"/>
    <n v="-26.200000000000273"/>
    <m/>
    <s v=""/>
    <n v="-19.700000000000273"/>
    <n v="-26.200000000000273"/>
    <n v="1"/>
    <n v="15.700000000000273"/>
    <n v="-26.200000000000273"/>
    <n v="1.6687898089171858"/>
    <m/>
    <m/>
    <s v=""/>
    <m/>
    <m/>
    <s v="sell stop"/>
    <n v="1.3692800000000003"/>
    <n v="1.3651900000000001"/>
    <n v="1.36666"/>
    <n v="2.8832061068699111E-2"/>
    <n v="1"/>
    <n v="15.699999999999438"/>
    <n v="-26.200000000002888"/>
  </r>
  <r>
    <s v="Október 1"/>
    <x v="0"/>
    <x v="7"/>
    <x v="2"/>
    <x v="2"/>
    <n v="1.3666100000000001"/>
    <n v="1.3618699999999999"/>
    <n v="47.400000000001882"/>
    <s v="45-49.99"/>
    <n v="1.36483"/>
    <n v="1.3678600000000001"/>
    <n v="1.36477"/>
    <n v="1.3673599999999999"/>
    <s v="bull"/>
    <s v="bull"/>
    <s v="same"/>
    <n v="30.900000000000372"/>
    <s v="29+"/>
    <n v="0.38818565400843685"/>
    <s v="30-39.99%"/>
    <n v="29.000000000001243"/>
    <s v="20-29.99"/>
    <n v="25.299999999999212"/>
    <n v="0.2964426877469683"/>
    <s v="20-29.99%"/>
    <n v="0.81877022653718146"/>
    <s v="80-99.99%"/>
    <n v="12.499999999999734"/>
    <s v="12-14.99"/>
    <n v="0.40453074433655611"/>
    <s v="40-49.99%"/>
    <n v="10.234627831714549"/>
    <s v="10-19.99"/>
    <x v="0"/>
    <x v="2"/>
    <s v=""/>
    <m/>
    <s v=""/>
    <s v=""/>
    <s v=""/>
    <s v=""/>
    <s v=""/>
    <s v=""/>
    <s v=""/>
    <m/>
    <m/>
    <s v=""/>
    <s v=""/>
    <s v=""/>
    <m/>
    <n v="1.36744"/>
    <n v="1.3688800000000001"/>
    <n v="1.3671599999999999"/>
    <n v="1.3675600000000001"/>
    <m/>
    <s v="bull"/>
    <n v="1"/>
    <n v="17.200000000001658"/>
    <n v="1.2000000000012001"/>
    <n v="6.9767441860528162E-2"/>
    <m/>
    <n v="1.36755"/>
    <n v="1.3682700000000001"/>
    <n v="1.3669100000000001"/>
    <n v="1.3671500000000001"/>
    <m/>
    <s v="bear"/>
    <n v="1"/>
    <n v="13.600000000000279"/>
    <n v="3.9999999999995595"/>
    <n v="0.29411764705878513"/>
    <m/>
    <n v="19.700000000000273"/>
    <s v="19-20.99"/>
    <n v="5.2000000000007596"/>
    <n v="0.16883116883118288"/>
    <s v="10-19.99%"/>
    <n v="1.3688800000000001"/>
    <n v="1.3669100000000001"/>
    <n v="22.699999999999942"/>
    <s v="20+"/>
    <n v="-6.3291139240496841E-2"/>
    <b v="0"/>
    <n v="0.63754045307443485"/>
    <s v="60-69.99%"/>
    <s v="Mixed"/>
    <n v="1"/>
    <s v="90+%"/>
    <x v="2"/>
    <x v="0"/>
    <n v="-26.200000000000273"/>
    <m/>
    <s v=""/>
    <n v="-19.700000000000273"/>
    <n v="-26.200000000000273"/>
    <n v="1"/>
    <n v="15.700000000000273"/>
    <n v="-26.200000000000273"/>
    <n v="1.6687898089171858"/>
    <m/>
    <m/>
    <s v=""/>
    <m/>
    <m/>
    <s v="sell stop"/>
    <n v="1.3692800000000003"/>
    <n v="1.3651900000000001"/>
    <n v="1.36666"/>
    <n v="2.8832061068699111E-2"/>
    <n v="1"/>
    <n v="15.699999999999438"/>
    <n v="-26.200000000002888"/>
  </r>
  <r>
    <s v="November 30"/>
    <x v="0"/>
    <x v="8"/>
    <x v="0"/>
    <x v="0"/>
    <n v="1.30179"/>
    <n v="1.29681"/>
    <n v="49.799999999999841"/>
    <s v="45-49.99"/>
    <n v="1.30175"/>
    <n v="1.3021100000000001"/>
    <n v="1.29935"/>
    <n v="1.30037"/>
    <s v="bull"/>
    <s v="bear"/>
    <s v="opp"/>
    <n v="27.600000000000957"/>
    <s v="27-28.99"/>
    <n v="0.48995983935743082"/>
    <s v="40-49.99%"/>
    <n v="25.399999999999864"/>
    <s v="20-29.99"/>
    <n v="13.799999999999368"/>
    <n v="0"/>
    <s v="0-9.99%"/>
    <n v="0.49999999999995975"/>
    <s v="40-49.99%"/>
    <n v="3.2000000000009798"/>
    <s v="2.5-4.99"/>
    <n v="0.11594202898553872"/>
    <s v="10-19.99%"/>
    <n v="1.6000000000003611"/>
    <s v="1-1.99"/>
    <x v="0"/>
    <x v="0"/>
    <n v="-34.100000000000961"/>
    <m/>
    <s v=""/>
    <s v=""/>
    <s v=""/>
    <s v=""/>
    <s v=""/>
    <s v=""/>
    <s v=""/>
    <m/>
    <m/>
    <s v=""/>
    <s v=""/>
    <s v=""/>
    <m/>
    <n v="1.30036"/>
    <n v="1.3036099999999999"/>
    <n v="1.30026"/>
    <n v="1.30267"/>
    <m/>
    <s v="bull"/>
    <n v="0.54328358208953798"/>
    <n v="33.499999999999645"/>
    <n v="23.100000000000342"/>
    <n v="0.68955223880598771"/>
    <m/>
    <n v="1.30257"/>
    <n v="1.3025800000000001"/>
    <n v="1.3009900000000001"/>
    <n v="1.3015600000000001"/>
    <m/>
    <s v="bear"/>
    <n v="0.49685534591199887"/>
    <n v="15.899999999999803"/>
    <n v="10.099999999999554"/>
    <n v="0.63522012578614329"/>
    <m/>
    <n v="33.499999999999645"/>
    <s v="29+"/>
    <n v="33.199999999999896"/>
    <n v="0.67206477732794057"/>
    <s v="60-69.99%"/>
    <n v="1.3036099999999999"/>
    <n v="1.30026"/>
    <n v="18.199999999999328"/>
    <s v="15-19.99"/>
    <n v="0.30722891566265798"/>
    <s v="30-39.99%"/>
    <n v="1.213768115941974"/>
    <s v="120-129.99%"/>
    <s v="Mixed"/>
    <n v="0.52834008097166607"/>
    <s v="50-59.99%"/>
    <x v="0"/>
    <x v="0"/>
    <n v="-39.999999999999645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30"/>
    <x v="0"/>
    <x v="8"/>
    <x v="0"/>
    <x v="3"/>
    <n v="1.3117300000000001"/>
    <n v="1.2979099999999999"/>
    <n v="138.20000000000167"/>
    <s v="120+"/>
    <n v="1.2995699999999999"/>
    <n v="1.2995699999999999"/>
    <n v="1.29681"/>
    <n v="1.2985800000000001"/>
    <s v="bear"/>
    <s v="bear"/>
    <s v="same"/>
    <n v="27.599999999998737"/>
    <s v="27-28.99"/>
    <n v="0.12011577424022972"/>
    <s v="10-14.99%"/>
    <n v="121.60000000000171"/>
    <s v="90+"/>
    <n v="9.8999999999982435"/>
    <n v="0"/>
    <s v="0-9.99%"/>
    <n v="0.35869565217386584"/>
    <s v="30-39.99%"/>
    <n v="10.999999999998789"/>
    <s v="10-11.99"/>
    <n v="0.39855072463765551"/>
    <s v="30-39.99%"/>
    <n v="3.9456521739120896"/>
    <s v="3-3.99"/>
    <x v="0"/>
    <x v="1"/>
    <n v="23.599999999998737"/>
    <m/>
    <s v=""/>
    <s v=""/>
    <s v=""/>
    <s v=""/>
    <s v=""/>
    <s v=""/>
    <s v=""/>
    <m/>
    <m/>
    <s v=""/>
    <s v=""/>
    <s v=""/>
    <m/>
    <n v="1.2986599999999999"/>
    <n v="1.2997300000000001"/>
    <n v="1.29786"/>
    <n v="1.29958"/>
    <m/>
    <s v="bull"/>
    <n v="2.6737967914375639E-2"/>
    <n v="18.700000000000383"/>
    <n v="9.200000000000319"/>
    <n v="0.49197860962567541"/>
    <m/>
    <n v="1.2995300000000001"/>
    <n v="1.29962"/>
    <n v="1.2985899999999999"/>
    <n v="1.2991699999999999"/>
    <m/>
    <s v="bear"/>
    <n v="0"/>
    <n v="10.300000000000864"/>
    <n v="3.6000000000013799"/>
    <n v="0.34951456310690077"/>
    <m/>
    <n v="18.700000000000383"/>
    <s v="17-18.99"/>
    <n v="12.800000000001699"/>
    <n v="0.44137931034486722"/>
    <s v="40-49.99%"/>
    <n v="1.2997300000000001"/>
    <n v="1.29786"/>
    <n v="0.49999999999883471"/>
    <s v="20+"/>
    <n v="0.13169319826339601"/>
    <s v="10-19.99%"/>
    <n v="0.67753623188410284"/>
    <s v="60-69.99%"/>
    <s v="Mixed"/>
    <n v="1.7241379310303905E-2"/>
    <s v="0-9.99%"/>
    <x v="0"/>
    <x v="3"/>
    <n v="14.70000000000038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30"/>
    <x v="0"/>
    <x v="8"/>
    <x v="0"/>
    <x v="1"/>
    <n v="1.3118700000000001"/>
    <n v="1.3075399999999999"/>
    <n v="43.300000000001674"/>
    <s v="40-44.99"/>
    <n v="1.3117099999999999"/>
    <n v="1.3122799999999999"/>
    <n v="1.3103199999999999"/>
    <n v="1.31105"/>
    <s v="bull"/>
    <s v="bear"/>
    <s v="opp"/>
    <n v="19.599999999999618"/>
    <s v="19-20.99"/>
    <n v="0.35796766743651326"/>
    <s v="30-39.99%"/>
    <n v="27.80000000000005"/>
    <s v="20-29.99"/>
    <n v="6.599999999998829"/>
    <n v="0"/>
    <s v="0-9.99%"/>
    <n v="0.33673469387749783"/>
    <s v="30-39.99%"/>
    <n v="4.0999999999979941"/>
    <s v="2.5-4.99"/>
    <n v="0.20918367346928948"/>
    <s v="20-29.99%"/>
    <n v="1.3806122448970657"/>
    <s v="1-1.99"/>
    <x v="0"/>
    <x v="0"/>
    <n v="-26.099999999999618"/>
    <m/>
    <s v=""/>
    <s v=""/>
    <s v=""/>
    <s v=""/>
    <s v=""/>
    <s v=""/>
    <s v=""/>
    <m/>
    <m/>
    <s v=""/>
    <s v=""/>
    <s v=""/>
    <m/>
    <n v="1.31107"/>
    <n v="1.31121"/>
    <n v="1.3086199999999999"/>
    <n v="1.3102199999999999"/>
    <m/>
    <s v="bear"/>
    <n v="0"/>
    <n v="25.900000000000922"/>
    <n v="8.5000000000001741"/>
    <n v="0.3281853281853232"/>
    <m/>
    <n v="1.3101799999999999"/>
    <n v="1.3125800000000001"/>
    <n v="1.3101100000000001"/>
    <n v="1.3117700000000001"/>
    <m/>
    <s v="bull"/>
    <n v="0.28744939271254916"/>
    <n v="24.699999999999722"/>
    <n v="15.900000000002024"/>
    <n v="0.64372469635636442"/>
    <m/>
    <n v="39.600000000001856"/>
    <s v="29+"/>
    <n v="24.400000000002198"/>
    <n v="0.48221343873521511"/>
    <s v="40-49.99%"/>
    <n v="1.3125800000000001"/>
    <n v="1.3086199999999999"/>
    <n v="7.0999999999998842"/>
    <s v="5-9.99"/>
    <n v="0.75057736720555934"/>
    <s v="70-79.99%"/>
    <n v="2.02040816326544"/>
    <s v="170+%"/>
    <s v="Mixed"/>
    <n v="0.14031620553359275"/>
    <s v="10-19.99%"/>
    <x v="0"/>
    <x v="3"/>
    <n v="35.60000000000185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29"/>
    <x v="0"/>
    <x v="8"/>
    <x v="1"/>
    <x v="0"/>
    <n v="1.31535"/>
    <n v="1.30796"/>
    <n v="73.900000000000077"/>
    <s v="70-74.99"/>
    <n v="1.3080499999999999"/>
    <n v="1.30846"/>
    <n v="1.3063400000000001"/>
    <n v="1.3083800000000001"/>
    <s v="bear"/>
    <s v="bull"/>
    <s v="opp"/>
    <n v="21.199999999998997"/>
    <s v="21-22.99"/>
    <n v="6.7658998646812504E-2"/>
    <s v="0-9.99%"/>
    <n v="68.900000000000631"/>
    <s v="60-69.99"/>
    <n v="3.300000000001635"/>
    <n v="0"/>
    <s v="0-9.99%"/>
    <n v="0.15566037735857505"/>
    <s v="10-19.99%"/>
    <n v="16.199999999999548"/>
    <s v="15-19.99"/>
    <n v="0.76415094339624123"/>
    <s v="70-79.99%"/>
    <n v="2.5216981132088456"/>
    <s v="2-2.99"/>
    <x v="1"/>
    <x v="1"/>
    <n v="17.199999999998997"/>
    <n v="1.31395"/>
    <n v="2.5896226415095538"/>
    <n v="54.899999999999949"/>
    <n v="17.199999999998997"/>
    <n v="1"/>
    <n v="17.199999999998997"/>
    <n v="-27.699999999998997"/>
    <n v="1.6104651162791053"/>
    <n v="1.3075699999999999"/>
    <m/>
    <n v="0.41981132075476391"/>
    <s v="win"/>
    <n v="17.199999999997218"/>
    <m/>
    <n v="1.30837"/>
    <n v="1.30908"/>
    <n v="1.3075699999999999"/>
    <n v="1.30789"/>
    <m/>
    <s v="bear"/>
    <n v="0.25827814569541779"/>
    <n v="15.100000000001224"/>
    <n v="4.8000000000003595"/>
    <n v="0.31788079470198483"/>
    <m/>
    <n v="1.30792"/>
    <n v="1.3100799999999999"/>
    <n v="1.3079099999999999"/>
    <n v="1.30969"/>
    <m/>
    <s v="bull"/>
    <n v="2.304147465442645E-2"/>
    <n v="21.700000000000053"/>
    <n v="17.700000000000493"/>
    <n v="0.81566820276499774"/>
    <m/>
    <n v="25.100000000000122"/>
    <s v="25-26.99"/>
    <n v="22.500000000000853"/>
    <n v="0.61141304347826286"/>
    <s v="60-69.99%"/>
    <n v="1.3100799999999999"/>
    <n v="1.3075699999999999"/>
    <n v="3.9000000000011248"/>
    <s v="2.5-4.99"/>
    <n v="0.28687415426250307"/>
    <s v="20-29.99%"/>
    <n v="1.1839622641510053"/>
    <s v="110-119.99%"/>
    <s v="Mixed"/>
    <n v="0.11956521739135943"/>
    <s v="10-19.99%"/>
    <x v="1"/>
    <x v="3"/>
    <s v=""/>
    <m/>
    <s v=""/>
    <s v=""/>
    <s v=""/>
    <s v=""/>
    <s v=""/>
    <s v=""/>
    <s v=""/>
    <m/>
    <m/>
    <s v=""/>
    <m/>
    <m/>
    <s v="buy stop"/>
    <n v="1.30609"/>
    <n v="1.3105799999999999"/>
    <n v="1.3088600000000001"/>
    <n v="2.7270758122742093E-2"/>
    <n v="1"/>
    <n v="17.199999999997218"/>
    <n v="-27.700000000001612"/>
  </r>
  <r>
    <s v="November 29"/>
    <x v="0"/>
    <x v="8"/>
    <x v="1"/>
    <x v="1"/>
    <n v="1.32501"/>
    <n v="1.3211900000000001"/>
    <n v="38.199999999999349"/>
    <s v="35-39.99"/>
    <n v="1.3243400000000001"/>
    <n v="1.32572"/>
    <n v="1.32376"/>
    <n v="1.32569"/>
    <s v="bull"/>
    <s v="bull"/>
    <s v="same"/>
    <n v="19.599999999999618"/>
    <s v="19-20.99"/>
    <n v="0.32722513089005095"/>
    <s v="30-39.99%"/>
    <n v="25.699999999999616"/>
    <s v="20-29.99"/>
    <n v="13.499999999999623"/>
    <n v="0.50370370370372808"/>
    <s v="50-59.99%"/>
    <n v="0.6887755102040759"/>
    <s v="60-69.99%"/>
    <n v="7.0999999999998842"/>
    <s v="5-9.99"/>
    <n v="0.36224489795918485"/>
    <s v="30-39.99%"/>
    <n v="4.8903061224488589"/>
    <s v="4-4.99"/>
    <x v="1"/>
    <x v="1"/>
    <n v="15.599999999999618"/>
    <n v="1.3063400000000001"/>
    <n v="8.8877551020409857"/>
    <n v="174.1999999999999"/>
    <n v="15.599999999999618"/>
    <n v="1"/>
    <n v="15.599999999999618"/>
    <n v="-26.099999999999618"/>
    <n v="1.6730769230769396"/>
    <n v="1.3246899999999999"/>
    <m/>
    <n v="0.47448979591831303"/>
    <s v="win"/>
    <n v="15.599999999998783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261200000000002"/>
    <n v="1.3220500000000002"/>
    <n v="1.32351"/>
    <n v="2.8942528735629709E-2"/>
    <n v="1"/>
    <n v="15.599999999998783"/>
    <n v="-26.100000000002233"/>
  </r>
  <r>
    <s v="November 29"/>
    <x v="0"/>
    <x v="8"/>
    <x v="1"/>
    <x v="2"/>
    <n v="1.32501"/>
    <n v="1.31812"/>
    <n v="68.900000000000631"/>
    <s v="65-69.99"/>
    <n v="1.31959"/>
    <n v="1.3196600000000001"/>
    <n v="1.31656"/>
    <n v="1.31748"/>
    <s v="bear"/>
    <s v="bear"/>
    <s v="same"/>
    <n v="31.000000000001027"/>
    <s v="29+"/>
    <n v="0.2235123367198959"/>
    <s v="20-29.99%"/>
    <n v="53.499999999999659"/>
    <s v="50-59.99"/>
    <n v="21.100000000000563"/>
    <n v="0.30331753554500324"/>
    <s v="30-39.99%"/>
    <n v="0.68064516129031816"/>
    <s v="60-69.99%"/>
    <n v="15.600000000000058"/>
    <s v="15-19.99"/>
    <n v="0.50322580645159809"/>
    <s v="50-59.99%"/>
    <n v="10.618064516129003"/>
    <s v="10-19.99"/>
    <x v="0"/>
    <x v="2"/>
    <s v=""/>
    <m/>
    <s v=""/>
    <s v=""/>
    <s v=""/>
    <s v=""/>
    <s v=""/>
    <s v=""/>
    <s v=""/>
    <m/>
    <m/>
    <s v=""/>
    <s v=""/>
    <s v=""/>
    <m/>
    <n v="1.31752"/>
    <n v="1.3175699999999999"/>
    <n v="1.3160700000000001"/>
    <n v="1.31623"/>
    <m/>
    <s v="bear"/>
    <n v="1"/>
    <n v="14.999999999998348"/>
    <n v="12.900000000000134"/>
    <n v="0.86000000000010357"/>
    <m/>
    <n v="1.3162700000000001"/>
    <n v="1.31786"/>
    <n v="1.3158799999999999"/>
    <n v="1.31742"/>
    <m/>
    <s v="bull"/>
    <n v="1"/>
    <n v="19.800000000000928"/>
    <n v="11.499999999999844"/>
    <n v="0.58080808080804569"/>
    <m/>
    <n v="19.800000000000928"/>
    <s v="19-20.99"/>
    <n v="24.399999999999977"/>
    <n v="0.70114942528737034"/>
    <s v="70-79.99%"/>
    <n v="1.31786"/>
    <n v="1.3158799999999999"/>
    <n v="22.400000000000198"/>
    <s v="20+"/>
    <n v="-3.773584905659283E-2"/>
    <b v="0"/>
    <n v="0.63870967741936358"/>
    <s v="60-69.99%"/>
    <s v="Mixed"/>
    <n v="1"/>
    <s v="90+%"/>
    <x v="2"/>
    <x v="0"/>
    <n v="-26.300000000000928"/>
    <m/>
    <s v=""/>
    <n v="-19.800000000000928"/>
    <n v="-26.300000000000928"/>
    <n v="1"/>
    <n v="15.800000000000928"/>
    <n v="-26.300000000000928"/>
    <n v="1.6645569620252774"/>
    <m/>
    <m/>
    <s v=""/>
    <m/>
    <m/>
    <s v="buy stop"/>
    <n v="1.3156299999999999"/>
    <n v="1.3198400000000001"/>
    <n v="1.3182600000000002"/>
    <n v="2.8722433460072177E-2"/>
    <n v="1"/>
    <n v="15.799999999999148"/>
    <n v="-26.300000000003543"/>
  </r>
  <r>
    <s v="November 29"/>
    <x v="0"/>
    <x v="8"/>
    <x v="1"/>
    <x v="2"/>
    <n v="1.32501"/>
    <n v="1.31812"/>
    <n v="68.900000000000631"/>
    <s v="65-69.99"/>
    <n v="1.3243400000000001"/>
    <n v="1.32572"/>
    <n v="1.32376"/>
    <n v="1.32569"/>
    <s v="bull"/>
    <s v="bull"/>
    <s v="same"/>
    <n v="19.599999999999618"/>
    <s v="19-20.99"/>
    <n v="0.18142235123366646"/>
    <s v="15-19.99%"/>
    <n v="56.400000000000901"/>
    <s v="50-59.99"/>
    <n v="13.499999999999623"/>
    <n v="0.50370370370372808"/>
    <s v="50-59.99%"/>
    <n v="0.6887755102040759"/>
    <s v="60-69.99%"/>
    <n v="7.0999999999998842"/>
    <s v="5-9.99"/>
    <n v="0.36224489795918485"/>
    <s v="30-39.99%"/>
    <n v="4.8903061224488589"/>
    <s v="4-4.99"/>
    <x v="1"/>
    <x v="1"/>
    <n v="15.599999999999618"/>
    <n v="1.3063400000000001"/>
    <n v="8.8877551020409857"/>
    <n v="174.1999999999999"/>
    <n v="15.599999999999618"/>
    <n v="1"/>
    <n v="15.599999999999618"/>
    <n v="-26.099999999999618"/>
    <n v="1.6730769230769396"/>
    <n v="1.3246899999999999"/>
    <m/>
    <n v="0.47448979591831303"/>
    <s v="win"/>
    <n v="15.599999999998783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261200000000002"/>
    <n v="1.3220500000000002"/>
    <n v="1.32351"/>
    <n v="2.8942528735629709E-2"/>
    <n v="1"/>
    <n v="15.599999999998783"/>
    <n v="-26.100000000002233"/>
  </r>
  <r>
    <s v="November 26"/>
    <x v="0"/>
    <x v="8"/>
    <x v="2"/>
    <x v="1"/>
    <n v="1.3332599999999999"/>
    <n v="1.32637"/>
    <n v="68.899999999998414"/>
    <s v="65-69.99"/>
    <n v="1.3273699999999999"/>
    <n v="1.3275399999999999"/>
    <n v="1.32542"/>
    <n v="1.3260000000000001"/>
    <s v="bear"/>
    <s v="bear"/>
    <s v="same"/>
    <n v="21.199999999998997"/>
    <s v="21-22.99"/>
    <n v="0.1698113207547054"/>
    <s v="15-19.99%"/>
    <n v="57.199999999999477"/>
    <s v="50-59.99"/>
    <n v="13.699999999998713"/>
    <n v="0.27007299270074175"/>
    <s v="20-29.99%"/>
    <n v="0.64622641509430945"/>
    <s v="60-69.99%"/>
    <n v="9.5000000000000639"/>
    <s v="5-9.99"/>
    <n v="0.44811320754719403"/>
    <s v="40-49.99%"/>
    <n v="6.1391509433959808"/>
    <s v="6-6.99"/>
    <x v="0"/>
    <x v="1"/>
    <n v="17.199999999998997"/>
    <m/>
    <s v=""/>
    <s v=""/>
    <s v=""/>
    <s v=""/>
    <s v=""/>
    <s v=""/>
    <s v=""/>
    <m/>
    <m/>
    <s v=""/>
    <s v=""/>
    <s v=""/>
    <m/>
    <n v="1.32603"/>
    <n v="1.32698"/>
    <n v="1.32456"/>
    <n v="1.3255699999999999"/>
    <m/>
    <s v="bear"/>
    <n v="0.74793388429753016"/>
    <n v="24.200000000000887"/>
    <n v="4.6000000000012697"/>
    <n v="0.19008264462814467"/>
    <m/>
    <n v="1.3256300000000001"/>
    <n v="1.3267899999999999"/>
    <n v="1.3255699999999999"/>
    <n v="1.3260000000000001"/>
    <m/>
    <s v="bull"/>
    <n v="0.6557377049181432"/>
    <n v="12.199999999999989"/>
    <n v="3.6999999999998145"/>
    <n v="0.30327868852457524"/>
    <m/>
    <n v="24.200000000000887"/>
    <s v="23-24.99"/>
    <n v="8.3000000000010843"/>
    <n v="0.22802197802200233"/>
    <s v="20-29.99%"/>
    <n v="1.32698"/>
    <n v="1.32456"/>
    <n v="18.100000000000893"/>
    <s v="15-19.99"/>
    <n v="8.8534107402033879E-2"/>
    <s v="0-9.99%"/>
    <n v="1.1415094339623599"/>
    <s v="110-119.99%"/>
    <s v="Mixed"/>
    <n v="0.71703296703301123"/>
    <s v="70-79.99%"/>
    <x v="2"/>
    <x v="3"/>
    <n v="20.200000000000887"/>
    <n v="1.3297000000000001"/>
    <n v="1.1239669421487419"/>
    <n v="27.200000000000557"/>
    <n v="-30.700000000000887"/>
    <n v="1.5"/>
    <n v="32.300000000001333"/>
    <n v="-30.700000000000887"/>
    <n v="0.95046439628481794"/>
    <m/>
    <m/>
    <s v=""/>
    <m/>
    <m/>
    <s v="buy stop"/>
    <n v="1.3243099999999999"/>
    <n v="1.3306100000000001"/>
    <n v="1.3273800000000002"/>
    <n v="2.4605863192179604E-2"/>
    <n v="1.5"/>
    <n v="32.299999999998441"/>
    <n v="-30.700000000003502"/>
  </r>
  <r>
    <s v="November 26"/>
    <x v="0"/>
    <x v="8"/>
    <x v="2"/>
    <x v="2"/>
    <n v="1.33497"/>
    <n v="1.32637"/>
    <n v="85.999999999999403"/>
    <s v="85-89.99"/>
    <n v="1.3273699999999999"/>
    <n v="1.3275399999999999"/>
    <n v="1.32542"/>
    <n v="1.3260000000000001"/>
    <s v="bear"/>
    <s v="bear"/>
    <s v="same"/>
    <n v="21.199999999998997"/>
    <s v="21-22.99"/>
    <n v="0.13604651162789552"/>
    <s v="10-14.99%"/>
    <n v="74.300000000000466"/>
    <s v="70-79.99"/>
    <n v="13.699999999998713"/>
    <n v="0.27007299270074175"/>
    <s v="20-29.99%"/>
    <n v="0.64622641509430945"/>
    <s v="60-69.99%"/>
    <n v="9.5000000000000639"/>
    <s v="5-9.99"/>
    <n v="0.44811320754719403"/>
    <s v="40-49.99%"/>
    <n v="6.1391509433959808"/>
    <s v="6-6.99"/>
    <x v="0"/>
    <x v="1"/>
    <n v="17.199999999998997"/>
    <m/>
    <s v=""/>
    <s v=""/>
    <s v=""/>
    <s v=""/>
    <s v=""/>
    <s v=""/>
    <s v=""/>
    <m/>
    <m/>
    <s v=""/>
    <s v=""/>
    <s v=""/>
    <m/>
    <n v="1.32603"/>
    <n v="1.32698"/>
    <n v="1.32456"/>
    <n v="1.3255699999999999"/>
    <m/>
    <s v="bear"/>
    <n v="0.74793388429753016"/>
    <n v="24.200000000000887"/>
    <n v="4.6000000000012697"/>
    <n v="0.19008264462814467"/>
    <m/>
    <n v="1.3256300000000001"/>
    <n v="1.3267899999999999"/>
    <n v="1.3255699999999999"/>
    <n v="1.3260000000000001"/>
    <m/>
    <s v="bull"/>
    <n v="0.6557377049181432"/>
    <n v="12.199999999999989"/>
    <n v="3.6999999999998145"/>
    <n v="0.30327868852457524"/>
    <m/>
    <n v="24.200000000000887"/>
    <s v="23-24.99"/>
    <n v="8.3000000000010843"/>
    <n v="0.22802197802200233"/>
    <s v="20-29.99%"/>
    <n v="1.32698"/>
    <n v="1.32456"/>
    <n v="18.100000000000893"/>
    <s v="15-19.99"/>
    <n v="7.0930232558139961E-2"/>
    <s v="0-9.99%"/>
    <n v="1.1415094339623599"/>
    <s v="110-119.99%"/>
    <s v="Mixed"/>
    <n v="0.71703296703301123"/>
    <s v="70-79.99%"/>
    <x v="2"/>
    <x v="3"/>
    <n v="20.200000000000887"/>
    <n v="1.3297000000000001"/>
    <n v="1.1239669421487419"/>
    <n v="27.200000000000557"/>
    <n v="-30.700000000000887"/>
    <n v="1.5"/>
    <n v="32.300000000001333"/>
    <n v="-30.700000000000887"/>
    <n v="0.95046439628481794"/>
    <m/>
    <m/>
    <s v=""/>
    <m/>
    <m/>
    <s v="buy stop"/>
    <n v="1.3243099999999999"/>
    <n v="1.3306100000000001"/>
    <n v="1.3273800000000002"/>
    <n v="2.4605863192179604E-2"/>
    <n v="1.5"/>
    <n v="32.299999999998441"/>
    <n v="-30.700000000003502"/>
  </r>
  <r>
    <s v="November 25"/>
    <x v="0"/>
    <x v="8"/>
    <x v="3"/>
    <x v="0"/>
    <n v="1.3351599999999999"/>
    <n v="1.3315699999999999"/>
    <n v="35.899999999999821"/>
    <s v="35-39.99"/>
    <n v="1.3345899999999999"/>
    <n v="1.33588"/>
    <n v="1.33453"/>
    <n v="1.3358000000000001"/>
    <s v="bull"/>
    <s v="bull"/>
    <s v="same"/>
    <n v="13.499999999999623"/>
    <s v="12-14.99"/>
    <n v="0.17548746518103386"/>
    <s v="15-19.99%"/>
    <n v="29.600000000000737"/>
    <s v="20-29.99"/>
    <n v="12.100000000001554"/>
    <n v="0.52892561983480479"/>
    <s v="50-59.99%"/>
    <n v="0.89629629629643637"/>
    <s v="80-99.99%"/>
    <n v="7.2000000000005393"/>
    <s v="5-9.99"/>
    <n v="0.53333333333338817"/>
    <s v="50-59.99%"/>
    <n v="6.4533333333348253"/>
    <s v="6-6.99"/>
    <x v="0"/>
    <x v="1"/>
    <n v="9.4999999999996234"/>
    <m/>
    <s v=""/>
    <s v=""/>
    <s v=""/>
    <s v=""/>
    <s v=""/>
    <s v=""/>
    <s v=""/>
    <m/>
    <m/>
    <s v=""/>
    <s v=""/>
    <s v=""/>
    <m/>
    <n v="1.33579"/>
    <n v="1.3373699999999999"/>
    <n v="1.33578"/>
    <n v="1.33663"/>
    <m/>
    <s v="bull"/>
    <n v="1"/>
    <n v="15.899999999999803"/>
    <n v="8.399999999999519"/>
    <n v="0.52830188679242907"/>
    <m/>
    <n v="1.3366400000000001"/>
    <n v="1.3376699999999999"/>
    <n v="1.33636"/>
    <n v="1.3373600000000001"/>
    <m/>
    <s v="bull"/>
    <n v="1"/>
    <n v="13.099999999999223"/>
    <n v="7.2000000000005393"/>
    <n v="0.54961832061076077"/>
    <m/>
    <n v="18.899999999999473"/>
    <s v="17-18.99"/>
    <n v="15.600000000000058"/>
    <n v="0.53793103448277868"/>
    <s v="50-59.99%"/>
    <n v="1.3376699999999999"/>
    <n v="1.33578"/>
    <n v="25.100000000000122"/>
    <s v="20+"/>
    <n v="-0.17270194986074319"/>
    <b v="0"/>
    <n v="1.4"/>
    <s v="140-149.99%"/>
    <s v="Continuation"/>
    <n v="1"/>
    <s v="90+%"/>
    <x v="2"/>
    <x v="3"/>
    <n v="14.899999999999473"/>
    <n v="1.33318"/>
    <n v="1.3756613756613798"/>
    <n v="25.999999999999357"/>
    <n v="18.679999999999367"/>
    <n v="1.2"/>
    <n v="18.679999999999367"/>
    <n v="-25.399999999999473"/>
    <n v="1.3597430406852427"/>
    <m/>
    <m/>
    <s v=""/>
    <m/>
    <m/>
    <s v="sell stop"/>
    <n v="1.3380700000000001"/>
    <n v="1.3337620000000001"/>
    <n v="1.3355299999999999"/>
    <n v="2.9740157480312519E-2"/>
    <n v="1.2"/>
    <n v="18.679999999998532"/>
    <n v="-25.400000000002088"/>
  </r>
  <r>
    <s v="November 25"/>
    <x v="0"/>
    <x v="8"/>
    <x v="3"/>
    <x v="1"/>
    <n v="1.33382"/>
    <n v="1.3307599999999999"/>
    <n v="30.600000000000627"/>
    <s v="30-34.99"/>
    <n v="1.3332299999999999"/>
    <n v="1.33446"/>
    <n v="1.3331200000000001"/>
    <n v="1.3343400000000001"/>
    <s v="bull"/>
    <s v="bull"/>
    <s v="same"/>
    <n v="13.399999999998968"/>
    <s v="12-14.99"/>
    <n v="0.22875816993461065"/>
    <s v="20-29.99%"/>
    <n v="23.600000000001398"/>
    <s v="20-29.99"/>
    <n v="11.100000000001664"/>
    <n v="0.46846846846846668"/>
    <s v="40-49.99%"/>
    <n v="0.82835820895541179"/>
    <s v="80-99.99%"/>
    <n v="6.3999999999997392"/>
    <s v="5-9.99"/>
    <n v="0.47761194029852477"/>
    <s v="40-49.99%"/>
    <n v="5.3014925373144193"/>
    <s v="5-5.99"/>
    <x v="0"/>
    <x v="1"/>
    <n v="9.3999999999989683"/>
    <m/>
    <s v=""/>
    <s v=""/>
    <s v=""/>
    <s v=""/>
    <s v=""/>
    <s v=""/>
    <s v=""/>
    <m/>
    <m/>
    <s v=""/>
    <s v=""/>
    <s v=""/>
    <m/>
    <n v="1.3343400000000001"/>
    <n v="1.33518"/>
    <n v="1.3340399999999999"/>
    <n v="1.3340399999999999"/>
    <m/>
    <s v="bear"/>
    <n v="1"/>
    <n v="11.400000000001409"/>
    <n v="3.00000000000189"/>
    <n v="0.26315789473697537"/>
    <m/>
    <n v="1.33405"/>
    <n v="1.3341499999999999"/>
    <n v="1.3312900000000001"/>
    <n v="1.33212"/>
    <m/>
    <s v="bear"/>
    <n v="0.11538461538460046"/>
    <n v="28.599999999998627"/>
    <n v="19.299999999999873"/>
    <n v="0.67482517482520277"/>
    <m/>
    <n v="38.899999999999494"/>
    <s v="29+"/>
    <n v="22.300000000001763"/>
    <n v="0.55750000000004363"/>
    <s v="50-59.99%"/>
    <n v="1.33518"/>
    <n v="1.3312900000000001"/>
    <n v="13.600000000000279"/>
    <s v="12-14.99"/>
    <n v="0.82679738562087246"/>
    <s v="80-99.99%"/>
    <n v="2.9029850746270514"/>
    <s v="170+%"/>
    <s v="Reversal"/>
    <n v="0.36750000000002025"/>
    <s v="30-39.99%"/>
    <x v="0"/>
    <x v="0"/>
    <n v="-45.399999999999494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25"/>
    <x v="0"/>
    <x v="8"/>
    <x v="3"/>
    <x v="1"/>
    <n v="1.33382"/>
    <n v="1.3307599999999999"/>
    <n v="30.600000000000627"/>
    <s v="30-34.99"/>
    <n v="1.3313699999999999"/>
    <n v="1.33141"/>
    <n v="1.32975"/>
    <n v="1.3307800000000001"/>
    <s v="bear"/>
    <s v="bear"/>
    <s v="same"/>
    <n v="16.599999999999948"/>
    <s v="15-16.99"/>
    <n v="0.21241830065360331"/>
    <s v="20-29.99%"/>
    <n v="24.100000000000232"/>
    <s v="20-29.99"/>
    <n v="5.8999999999986841"/>
    <n v="0"/>
    <s v="0-9.99%"/>
    <n v="0.35542168674690977"/>
    <s v="30-39.99%"/>
    <n v="10.099999999999554"/>
    <s v="10-11.99"/>
    <n v="0.60843373493973407"/>
    <s v="60-69.99%"/>
    <n v="3.5897590361436302"/>
    <s v="3-3.99"/>
    <x v="0"/>
    <x v="0"/>
    <n v="-23.099999999999948"/>
    <m/>
    <s v=""/>
    <s v=""/>
    <s v=""/>
    <s v=""/>
    <s v=""/>
    <s v=""/>
    <s v=""/>
    <m/>
    <m/>
    <s v=""/>
    <s v=""/>
    <s v=""/>
    <m/>
    <n v="1.3307500000000001"/>
    <n v="1.3317000000000001"/>
    <n v="1.32958"/>
    <n v="1.3297099999999999"/>
    <m/>
    <s v="bear"/>
    <n v="0.55660377358485424"/>
    <n v="21.200000000001218"/>
    <n v="10.400000000001519"/>
    <n v="0.49056603773589252"/>
    <m/>
    <n v="1.3297399999999999"/>
    <n v="1.3305899999999999"/>
    <n v="1.32907"/>
    <n v="1.33013"/>
    <m/>
    <s v="bull"/>
    <n v="1"/>
    <n v="15.199999999999658"/>
    <n v="3.9000000000011248"/>
    <n v="0.25657894736850084"/>
    <m/>
    <n v="26.300000000001322"/>
    <s v="25-26.99"/>
    <n v="14.300000000002644"/>
    <n v="0.39285714285720608"/>
    <s v="30-39.99%"/>
    <n v="1.3317000000000001"/>
    <n v="1.32907"/>
    <n v="16.899999999999693"/>
    <s v="15-19.99"/>
    <n v="0.30718954248370706"/>
    <s v="30-39.99%"/>
    <n v="1.5843373493976749"/>
    <s v="150-159.99%"/>
    <s v="Mixed"/>
    <n v="0.74175824175820326"/>
    <s v="70-79.99%"/>
    <x v="2"/>
    <x v="3"/>
    <n v="22.300000000001322"/>
    <n v="1.3386400000000001"/>
    <n v="2.6387832699618241"/>
    <n v="69.399999999999466"/>
    <n v="24.930000000001456"/>
    <n v="1.1000000000000001"/>
    <n v="24.930000000001456"/>
    <n v="-32.800000000001319"/>
    <n v="1.3156839149618693"/>
    <m/>
    <m/>
    <s v=""/>
    <m/>
    <m/>
    <s v="buy stop"/>
    <n v="1.3288199999999999"/>
    <n v="1.3345930000000004"/>
    <n v="1.3321000000000003"/>
    <n v="2.3030487804875287E-2"/>
    <n v="1.1000000000000001"/>
    <n v="24.930000000000785"/>
    <n v="-32.800000000003934"/>
  </r>
  <r>
    <s v="November 25"/>
    <x v="0"/>
    <x v="8"/>
    <x v="3"/>
    <x v="2"/>
    <n v="1.33578"/>
    <n v="1.3305899999999999"/>
    <n v="51.900000000000276"/>
    <s v="50-54.99"/>
    <n v="1.3313699999999999"/>
    <n v="1.33141"/>
    <n v="1.32975"/>
    <n v="1.3307800000000001"/>
    <s v="bear"/>
    <s v="bear"/>
    <s v="same"/>
    <n v="16.599999999999948"/>
    <s v="15-16.99"/>
    <n v="0.15799614643546023"/>
    <s v="15-19.99%"/>
    <n v="43.699999999999847"/>
    <s v="40-49.99"/>
    <n v="5.8999999999986841"/>
    <n v="0"/>
    <s v="0-9.99%"/>
    <n v="0.35542168674690977"/>
    <s v="30-39.99%"/>
    <n v="8.399999999999519"/>
    <s v="5-9.99"/>
    <n v="0.50602409638551482"/>
    <s v="50-59.99%"/>
    <n v="2.985542168673871"/>
    <s v="2-2.99"/>
    <x v="0"/>
    <x v="0"/>
    <n v="-23.099999999999948"/>
    <m/>
    <s v=""/>
    <s v=""/>
    <s v=""/>
    <s v=""/>
    <s v=""/>
    <s v=""/>
    <s v=""/>
    <m/>
    <m/>
    <s v=""/>
    <s v=""/>
    <s v=""/>
    <m/>
    <n v="1.3307500000000001"/>
    <n v="1.3317000000000001"/>
    <n v="1.32958"/>
    <n v="1.3297099999999999"/>
    <m/>
    <s v="bear"/>
    <n v="0.47641509433957424"/>
    <n v="21.200000000001218"/>
    <n v="10.400000000001519"/>
    <n v="0.49056603773589252"/>
    <m/>
    <n v="1.3297399999999999"/>
    <n v="1.3305899999999999"/>
    <n v="1.32907"/>
    <n v="1.33013"/>
    <m/>
    <s v="bull"/>
    <n v="1"/>
    <n v="15.199999999999658"/>
    <n v="3.9000000000011248"/>
    <n v="0.25657894736850084"/>
    <m/>
    <n v="26.300000000001322"/>
    <s v="25-26.99"/>
    <n v="14.300000000002644"/>
    <n v="0.39285714285720608"/>
    <s v="30-39.99%"/>
    <n v="1.3317000000000001"/>
    <n v="1.32907"/>
    <n v="15.199999999999658"/>
    <s v="15-19.99"/>
    <n v="0.21387283236997312"/>
    <s v="20-29.99%"/>
    <n v="1.5843373493976749"/>
    <s v="150-159.99%"/>
    <s v="Mixed"/>
    <n v="0.69505494505490673"/>
    <s v="60-69.99%"/>
    <x v="2"/>
    <x v="3"/>
    <n v="22.300000000001322"/>
    <n v="1.3386400000000001"/>
    <n v="2.6387832699618241"/>
    <n v="69.399999999999466"/>
    <n v="24.930000000001456"/>
    <n v="1.1000000000000001"/>
    <n v="24.930000000001456"/>
    <n v="-32.800000000001319"/>
    <n v="1.3156839149618693"/>
    <m/>
    <m/>
    <s v=""/>
    <m/>
    <m/>
    <s v="buy stop"/>
    <n v="1.3288199999999999"/>
    <n v="1.3345930000000004"/>
    <n v="1.3321000000000003"/>
    <n v="2.3030487804875287E-2"/>
    <n v="1.1000000000000001"/>
    <n v="24.930000000000785"/>
    <n v="-32.800000000003934"/>
  </r>
  <r>
    <s v="November 24"/>
    <x v="0"/>
    <x v="8"/>
    <x v="4"/>
    <x v="0"/>
    <n v="1.34131"/>
    <n v="1.3333699999999999"/>
    <n v="79.400000000000574"/>
    <s v="75-79.99"/>
    <n v="1.34036"/>
    <n v="1.34198"/>
    <n v="1.34005"/>
    <n v="1.3404700000000001"/>
    <s v="bull"/>
    <s v="bull"/>
    <s v="same"/>
    <n v="19.299999999999873"/>
    <s v="19-20.99"/>
    <n v="0.15869017632242188"/>
    <s v="15-19.99%"/>
    <n v="66.800000000000182"/>
    <s v="60-69.99"/>
    <n v="1.100000000000545"/>
    <n v="0"/>
    <s v="0-9.99%"/>
    <n v="5.6994818652878351E-2"/>
    <s v="0-9.99%"/>
    <n v="6.6999999999994841"/>
    <s v="5-9.99"/>
    <n v="0.3471502590673331"/>
    <s v="30-39.99%"/>
    <n v="0.38186528497425554"/>
    <s v="0-0.99"/>
    <x v="0"/>
    <x v="1"/>
    <n v="15.299999999999873"/>
    <m/>
    <s v=""/>
    <s v=""/>
    <s v=""/>
    <s v=""/>
    <s v=""/>
    <s v=""/>
    <s v=""/>
    <m/>
    <m/>
    <s v=""/>
    <s v=""/>
    <s v=""/>
    <m/>
    <n v="1.3404799999999999"/>
    <n v="1.3407800000000001"/>
    <n v="1.33805"/>
    <n v="1.33938"/>
    <m/>
    <s v="bear"/>
    <n v="0"/>
    <n v="27.300000000001212"/>
    <n v="10.999999999998789"/>
    <n v="0.40293040293034066"/>
    <m/>
    <n v="1.3394200000000001"/>
    <n v="1.33962"/>
    <n v="1.3368599999999999"/>
    <n v="1.3368800000000001"/>
    <m/>
    <s v="bear"/>
    <n v="0"/>
    <n v="27.600000000000957"/>
    <n v="25.399999999999867"/>
    <n v="0.920289855072427"/>
    <m/>
    <n v="39.200000000001452"/>
    <s v="29+"/>
    <n v="36.399999999998656"/>
    <n v="0.66302367941707141"/>
    <s v="60-69.99%"/>
    <n v="1.3407800000000001"/>
    <n v="1.3368599999999999"/>
    <n v="0"/>
    <s v="20+"/>
    <n v="0.49370277078087116"/>
    <s v="40-49.99%"/>
    <n v="2.0310880829016429"/>
    <s v="170+%"/>
    <s v="Reversal"/>
    <n v="0"/>
    <s v="0-9.99%"/>
    <x v="0"/>
    <x v="3"/>
    <n v="35.20000000000145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24"/>
    <x v="0"/>
    <x v="8"/>
    <x v="4"/>
    <x v="1"/>
    <n v="1.34121"/>
    <n v="1.33799"/>
    <n v="32.200000000000003"/>
    <s v="30-34.99"/>
    <n v="1.3381799999999999"/>
    <n v="1.33971"/>
    <n v="1.3377300000000001"/>
    <n v="1.3395300000000001"/>
    <s v="bear"/>
    <s v="bull"/>
    <s v="opp"/>
    <n v="19.799999999998708"/>
    <s v="19-20.99"/>
    <n v="0.53416149068321228"/>
    <s v="50-59.99%"/>
    <n v="15.000000000000565"/>
    <s v="10-19.99"/>
    <n v="13.500000000001844"/>
    <n v="0"/>
    <s v="0-9.99%"/>
    <n v="0.68181818181831944"/>
    <s v="60-69.99%"/>
    <n v="2.5999999999992696"/>
    <s v="2.5-4.99"/>
    <n v="0.13131313131310299"/>
    <s v="10-19.99%"/>
    <n v="1.7727272727271326"/>
    <s v="1-1.99"/>
    <x v="0"/>
    <x v="0"/>
    <n v="-26.299999999998708"/>
    <m/>
    <s v=""/>
    <s v=""/>
    <s v=""/>
    <s v=""/>
    <s v=""/>
    <s v=""/>
    <s v=""/>
    <m/>
    <m/>
    <s v=""/>
    <s v=""/>
    <s v=""/>
    <m/>
    <n v="1.3395600000000001"/>
    <n v="1.34083"/>
    <n v="1.33931"/>
    <n v="1.33952"/>
    <m/>
    <s v="bear"/>
    <n v="0"/>
    <n v="15.199999999999658"/>
    <n v="0.40000000000040004"/>
    <n v="2.6315789473711122E-2"/>
    <m/>
    <n v="1.3395600000000001"/>
    <n v="1.3411500000000001"/>
    <n v="1.3393900000000001"/>
    <n v="1.3403700000000001"/>
    <m/>
    <s v="bull"/>
    <n v="0"/>
    <n v="17.599999999999838"/>
    <n v="8.099999999999774"/>
    <n v="0.4602272727272641"/>
    <m/>
    <n v="18.400000000000638"/>
    <s v="17-18.99"/>
    <n v="8.5000000000001741"/>
    <n v="0.25914634146342391"/>
    <s v="20-29.99%"/>
    <n v="1.3411500000000001"/>
    <n v="1.33931"/>
    <n v="0"/>
    <s v="20+"/>
    <n v="0.57142857142859116"/>
    <s v="50-59.99%"/>
    <n v="0.92929292929302221"/>
    <s v="90-99.99%"/>
    <s v="Mixed"/>
    <n v="0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24"/>
    <x v="0"/>
    <x v="8"/>
    <x v="4"/>
    <x v="2"/>
    <n v="1.3418300000000001"/>
    <n v="1.33646"/>
    <n v="53.700000000000969"/>
    <s v="50-54.99"/>
    <n v="1.3376699999999999"/>
    <n v="1.33796"/>
    <n v="1.3348899999999999"/>
    <n v="1.33518"/>
    <s v="bear"/>
    <s v="bear"/>
    <s v="same"/>
    <n v="30.700000000001282"/>
    <s v="29+"/>
    <n v="0.27932960893855302"/>
    <s v="20-29.99%"/>
    <n v="38.700000000000401"/>
    <s v="30-39.99"/>
    <n v="24.899999999998812"/>
    <n v="0.51405622489960201"/>
    <s v="50-59.99%"/>
    <n v="0.81107491856670266"/>
    <s v="80-99.99%"/>
    <n v="15.700000000000713"/>
    <s v="15-19.99"/>
    <n v="0.51140065146579994"/>
    <s v="50-59.99%"/>
    <n v="12.733876221497811"/>
    <s v="10-19.99"/>
    <x v="0"/>
    <x v="2"/>
    <s v=""/>
    <m/>
    <s v=""/>
    <s v=""/>
    <s v=""/>
    <s v=""/>
    <s v=""/>
    <s v=""/>
    <s v=""/>
    <m/>
    <m/>
    <s v=""/>
    <s v=""/>
    <s v=""/>
    <m/>
    <n v="1.33517"/>
    <n v="1.33538"/>
    <n v="1.33301"/>
    <n v="1.3332200000000001"/>
    <m/>
    <s v="bear"/>
    <n v="1"/>
    <n v="23.699999999999832"/>
    <n v="19.499999999998963"/>
    <n v="0.82278481012654436"/>
    <m/>
    <n v="1.3333999999999999"/>
    <n v="1.33456"/>
    <n v="1.3284"/>
    <n v="1.33033"/>
    <m/>
    <s v="bear"/>
    <n v="1"/>
    <n v="61.599999999999433"/>
    <n v="30.699999999999061"/>
    <n v="0.4983766233766127"/>
    <m/>
    <n v="69.799999999999869"/>
    <s v="29+"/>
    <n v="50.199999999998028"/>
    <n v="0.58851113716293613"/>
    <s v="50-59.99%"/>
    <n v="1.33538"/>
    <n v="1.3284"/>
    <n v="80.599999999999568"/>
    <s v="20+"/>
    <n v="-0.20111731843574496"/>
    <b v="0"/>
    <n v="2.2736156351790537"/>
    <s v="170+%"/>
    <s v="Continuation"/>
    <n v="1"/>
    <s v="90+%"/>
    <x v="0"/>
    <x v="0"/>
    <n v="-76.299999999999869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23"/>
    <x v="0"/>
    <x v="8"/>
    <x v="0"/>
    <x v="0"/>
    <n v="1.35158"/>
    <n v="1.34345"/>
    <n v="81.299999999999699"/>
    <s v="80-84.99"/>
    <n v="1.3432500000000001"/>
    <n v="1.3455600000000001"/>
    <n v="1.3416600000000001"/>
    <n v="1.34219"/>
    <s v="bear"/>
    <s v="bear"/>
    <s v="same"/>
    <n v="39.000000000000142"/>
    <s v="29+"/>
    <n v="0.25953259532596112"/>
    <s v="20-29.99%"/>
    <n v="60.199999999999136"/>
    <s v="60-69.99"/>
    <n v="10.600000000000609"/>
    <n v="1.1886792452829873"/>
    <s v="90+%"/>
    <n v="0.27179487179488643"/>
    <s v="20-29.99%"/>
    <n v="17.899999999999583"/>
    <s v="15-19.99"/>
    <n v="0.45897435897434663"/>
    <s v="40-49.99%"/>
    <n v="4.8651282051283538"/>
    <s v="4-4.99"/>
    <x v="0"/>
    <x v="2"/>
    <s v=""/>
    <m/>
    <s v=""/>
    <s v=""/>
    <s v=""/>
    <s v=""/>
    <s v=""/>
    <s v=""/>
    <s v=""/>
    <m/>
    <m/>
    <s v=""/>
    <s v=""/>
    <s v=""/>
    <m/>
    <n v="1.3421099999999999"/>
    <n v="1.3428"/>
    <n v="1.3401700000000001"/>
    <n v="1.3405400000000001"/>
    <m/>
    <s v="bear"/>
    <n v="1"/>
    <n v="26.299999999999102"/>
    <n v="15.699999999998493"/>
    <n v="0.5969581749049061"/>
    <m/>
    <n v="1.34057"/>
    <n v="1.3416699999999999"/>
    <n v="1.3397699999999999"/>
    <n v="1.34158"/>
    <m/>
    <s v="bull"/>
    <n v="1"/>
    <n v="19.000000000000128"/>
    <n v="10.099999999999554"/>
    <n v="0.53157894736839395"/>
    <m/>
    <n v="30.300000000000882"/>
    <s v="29+"/>
    <n v="25.799999999998047"/>
    <n v="0.56953642384102621"/>
    <s v="50-59.99%"/>
    <n v="1.3428"/>
    <n v="1.3397699999999999"/>
    <n v="36.800000000001276"/>
    <s v="20+"/>
    <n v="-7.9950799508000228E-2"/>
    <b v="0"/>
    <n v="0.7769230769230967"/>
    <s v="70-79.99%"/>
    <s v="Mixed"/>
    <n v="1"/>
    <s v="90+%"/>
    <x v="0"/>
    <x v="0"/>
    <n v="-36.80000000000087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22"/>
    <x v="0"/>
    <x v="8"/>
    <x v="1"/>
    <x v="3"/>
    <n v="1.3785499999999999"/>
    <n v="1.36626"/>
    <n v="122.89999999999912"/>
    <s v="120+"/>
    <n v="1.3665099999999999"/>
    <n v="1.36653"/>
    <n v="1.3643099999999999"/>
    <n v="1.36456"/>
    <s v="bear"/>
    <s v="bear"/>
    <s v="same"/>
    <n v="22.200000000001108"/>
    <s v="21-22.99"/>
    <n v="2.1969080553294905E-2"/>
    <s v="0-9.99%"/>
    <n v="120.19999999999919"/>
    <s v="90+"/>
    <n v="19.499999999998963"/>
    <n v="0.87179487179493598"/>
    <s v="80-99.99%"/>
    <n v="0.87837837837828781"/>
    <s v="80-99.99%"/>
    <n v="19.500000000001183"/>
    <s v="15-19.99"/>
    <n v="0.87837837837838784"/>
    <s v="80-99.99%"/>
    <n v="17.128378378377651"/>
    <s v="10-19.99"/>
    <x v="0"/>
    <x v="2"/>
    <s v=""/>
    <m/>
    <s v=""/>
    <s v=""/>
    <s v=""/>
    <s v=""/>
    <s v=""/>
    <s v=""/>
    <s v=""/>
    <m/>
    <m/>
    <s v=""/>
    <s v=""/>
    <s v=""/>
    <m/>
    <n v="1.3645799999999999"/>
    <n v="1.36493"/>
    <n v="1.36294"/>
    <n v="1.3633900000000001"/>
    <m/>
    <s v="bear"/>
    <n v="1"/>
    <n v="19.899999999999363"/>
    <n v="11.899999999998023"/>
    <n v="0.59798994974866349"/>
    <m/>
    <n v="1.36347"/>
    <n v="1.3645700000000001"/>
    <n v="1.3615600000000001"/>
    <n v="1.36364"/>
    <m/>
    <s v="bull"/>
    <n v="1"/>
    <n v="30.099999999999572"/>
    <n v="1.7000000000000348"/>
    <n v="5.6478405315616577E-2"/>
    <m/>
    <n v="33.699999999998731"/>
    <s v="29+"/>
    <n v="13.599999999998058"/>
    <n v="0.27199999999996693"/>
    <s v="20-29.99%"/>
    <n v="1.36493"/>
    <n v="1.3615600000000001"/>
    <n v="46.999999999999261"/>
    <s v="20+"/>
    <n v="-0.10821806346623779"/>
    <b v="0"/>
    <n v="1.5180180180178851"/>
    <s v="150-159.99%"/>
    <s v="Mixed"/>
    <n v="1"/>
    <s v="90+%"/>
    <x v="0"/>
    <x v="0"/>
    <n v="-40.19999999999873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22"/>
    <x v="0"/>
    <x v="8"/>
    <x v="1"/>
    <x v="1"/>
    <n v="1.3767199999999999"/>
    <n v="1.3741300000000001"/>
    <n v="25.899999999998702"/>
    <s v="25-29.99"/>
    <n v="1.37418"/>
    <n v="1.37801"/>
    <n v="1.3741699999999999"/>
    <n v="1.3777299999999999"/>
    <s v="bull"/>
    <s v="bull"/>
    <s v="same"/>
    <n v="38.400000000000659"/>
    <s v="29+"/>
    <n v="0.9845559845560542"/>
    <s v="90+%"/>
    <n v="0.39999999999817604"/>
    <s v="0-9.99"/>
    <n v="35.499999999999417"/>
    <n v="0.28450704225351325"/>
    <s v="20-29.99%"/>
    <n v="0.92447916666663565"/>
    <s v="90+%"/>
    <n v="12.900000000000134"/>
    <s v="12-14.99"/>
    <n v="0.33593749999999772"/>
    <s v="30-39.99%"/>
    <n v="11.925781249999723"/>
    <s v="10-19.99"/>
    <x v="0"/>
    <x v="1"/>
    <n v="34.400000000000659"/>
    <m/>
    <s v=""/>
    <s v=""/>
    <s v=""/>
    <s v=""/>
    <s v=""/>
    <s v=""/>
    <s v=""/>
    <m/>
    <m/>
    <s v=""/>
    <s v=""/>
    <s v=""/>
    <m/>
    <n v="1.3776900000000001"/>
    <n v="1.3785499999999999"/>
    <n v="1.3770100000000001"/>
    <n v="1.37795"/>
    <m/>
    <s v="bull"/>
    <n v="1"/>
    <n v="15.399999999998748"/>
    <n v="2.5999999999992696"/>
    <n v="0.16883116883113514"/>
    <m/>
    <n v="1.3779600000000001"/>
    <n v="1.3785400000000001"/>
    <n v="1.3767400000000001"/>
    <n v="1.37679"/>
    <m/>
    <s v="bear"/>
    <n v="1"/>
    <n v="18.000000000000238"/>
    <n v="11.700000000001154"/>
    <n v="0.65000000000005553"/>
    <m/>
    <n v="18.099999999998673"/>
    <s v="17-18.99"/>
    <n v="14.300000000000423"/>
    <n v="0.42814371257487605"/>
    <s v="40-49.99%"/>
    <n v="1.3785499999999999"/>
    <n v="1.3767400000000001"/>
    <n v="18.299999999999983"/>
    <s v="15-19.99"/>
    <n v="-7.7220077220586979E-3"/>
    <b v="0"/>
    <n v="0.471354166666624"/>
    <s v="40-49.99%"/>
    <s v="Mixed"/>
    <n v="1"/>
    <s v="90+%"/>
    <x v="2"/>
    <x v="3"/>
    <n v="14.099999999998673"/>
    <n v="1.3575699999999999"/>
    <n v="10.591160220995324"/>
    <n v="191.70000000000132"/>
    <n v="17.719999999998407"/>
    <n v="1.2"/>
    <n v="17.719999999998407"/>
    <n v="-24.599999999998673"/>
    <n v="1.3882618510158513"/>
    <m/>
    <m/>
    <s v=""/>
    <m/>
    <m/>
    <s v="sell stop"/>
    <n v="1.3789500000000001"/>
    <n v="1.3748180000000003"/>
    <n v="1.37649"/>
    <n v="3.0707317073169128E-2"/>
    <n v="1.2"/>
    <n v="17.719999999997572"/>
    <n v="-24.600000000001288"/>
  </r>
  <r>
    <s v="November 22"/>
    <x v="0"/>
    <x v="8"/>
    <x v="1"/>
    <x v="1"/>
    <n v="1.3767199999999999"/>
    <n v="1.3741300000000001"/>
    <n v="25.899999999998702"/>
    <s v="25-29.99"/>
    <n v="1.3768"/>
    <n v="1.37706"/>
    <n v="1.3731"/>
    <n v="1.37317"/>
    <s v="ND"/>
    <s v="bear"/>
    <s v="ND"/>
    <n v="39.599999999999639"/>
    <s v="29+"/>
    <n v="1.1312741312741408"/>
    <s v="90+%"/>
    <n v="-3.4000000000000732"/>
    <b v="0"/>
    <n v="36.300000000000225"/>
    <n v="0.26446280991737353"/>
    <s v="20-29.99%"/>
    <n v="0.91666666666668073"/>
    <s v="90+%"/>
    <n v="10.300000000000864"/>
    <s v="10-11.99"/>
    <n v="0.26010101010103431"/>
    <s v="20-29.99%"/>
    <n v="9.4416666666676043"/>
    <s v="9-9.99"/>
    <x v="2"/>
    <x v="2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22"/>
    <x v="0"/>
    <x v="8"/>
    <x v="1"/>
    <x v="2"/>
    <n v="1.3767199999999999"/>
    <n v="1.37388"/>
    <n v="28.399999999999537"/>
    <s v="25-29.99"/>
    <n v="1.37418"/>
    <n v="1.37801"/>
    <n v="1.3741699999999999"/>
    <n v="1.3777299999999999"/>
    <s v="bull"/>
    <s v="bull"/>
    <s v="same"/>
    <n v="38.400000000000659"/>
    <s v="29+"/>
    <n v="0.89788732394369508"/>
    <s v="80-99.99%"/>
    <n v="2.8999999999990109"/>
    <s v="0-9.99"/>
    <n v="35.499999999999417"/>
    <n v="0.28450704225351325"/>
    <s v="20-29.99%"/>
    <n v="0.92447916666663565"/>
    <s v="90+%"/>
    <n v="12.900000000000134"/>
    <s v="12-14.99"/>
    <n v="0.33593749999999772"/>
    <s v="30-39.99%"/>
    <n v="11.925781249999723"/>
    <s v="10-19.99"/>
    <x v="0"/>
    <x v="1"/>
    <n v="34.400000000000659"/>
    <m/>
    <s v=""/>
    <s v=""/>
    <s v=""/>
    <s v=""/>
    <s v=""/>
    <s v=""/>
    <s v=""/>
    <m/>
    <m/>
    <s v=""/>
    <s v=""/>
    <s v=""/>
    <m/>
    <n v="1.3776900000000001"/>
    <n v="1.3785499999999999"/>
    <n v="1.3770100000000001"/>
    <n v="1.37795"/>
    <m/>
    <s v="bull"/>
    <n v="1"/>
    <n v="15.399999999998748"/>
    <n v="2.5999999999992696"/>
    <n v="0.16883116883113514"/>
    <m/>
    <n v="1.3779600000000001"/>
    <n v="1.3785400000000001"/>
    <n v="1.3767400000000001"/>
    <n v="1.37679"/>
    <m/>
    <s v="bear"/>
    <n v="1"/>
    <n v="18.000000000000238"/>
    <n v="11.700000000001154"/>
    <n v="0.65000000000005553"/>
    <m/>
    <n v="18.099999999998673"/>
    <s v="17-18.99"/>
    <n v="14.300000000000423"/>
    <n v="0.42814371257487605"/>
    <s v="40-49.99%"/>
    <n v="1.3785499999999999"/>
    <n v="1.3767400000000001"/>
    <n v="18.299999999999983"/>
    <s v="15-19.99"/>
    <n v="-7.0422535211730111E-3"/>
    <b v="0"/>
    <n v="0.471354166666624"/>
    <s v="40-49.99%"/>
    <s v="Mixed"/>
    <n v="1"/>
    <s v="90+%"/>
    <x v="2"/>
    <x v="3"/>
    <n v="14.099999999998673"/>
    <n v="1.3575699999999999"/>
    <n v="10.591160220995324"/>
    <n v="191.70000000000132"/>
    <n v="17.719999999998407"/>
    <n v="1.2"/>
    <n v="17.719999999998407"/>
    <n v="-24.599999999998673"/>
    <n v="1.3882618510158513"/>
    <m/>
    <m/>
    <s v=""/>
    <m/>
    <m/>
    <s v="sell stop"/>
    <n v="1.3789500000000001"/>
    <n v="1.3748180000000003"/>
    <n v="1.37649"/>
    <n v="3.0707317073169128E-2"/>
    <n v="1.2"/>
    <n v="17.719999999997572"/>
    <n v="-24.600000000001288"/>
  </r>
  <r>
    <s v="November 22"/>
    <x v="0"/>
    <x v="8"/>
    <x v="1"/>
    <x v="2"/>
    <n v="1.3767199999999999"/>
    <n v="1.37388"/>
    <n v="28.399999999999537"/>
    <s v="25-29.99"/>
    <n v="1.3768"/>
    <n v="1.37706"/>
    <n v="1.3731"/>
    <n v="1.37317"/>
    <s v="ND"/>
    <s v="bear"/>
    <s v="ND"/>
    <n v="39.599999999999639"/>
    <s v="29+"/>
    <n v="1.1197183098591594"/>
    <s v="90+%"/>
    <n v="-3.4000000000000732"/>
    <b v="0"/>
    <n v="36.300000000000225"/>
    <n v="0.195592286501373"/>
    <s v="10-19.99%"/>
    <n v="0.91666666666668073"/>
    <s v="90+%"/>
    <n v="7.8000000000000291"/>
    <s v="5-9.99"/>
    <n v="0.19696969696969949"/>
    <s v="10-19.99%"/>
    <n v="7.1500000000001362"/>
    <s v="7-7.99"/>
    <x v="2"/>
    <x v="2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19"/>
    <x v="0"/>
    <x v="8"/>
    <x v="2"/>
    <x v="0"/>
    <n v="1.3684400000000001"/>
    <n v="1.3646100000000001"/>
    <n v="38.299999999999997"/>
    <s v="35-39.99"/>
    <n v="1.3661399999999999"/>
    <n v="1.3662799999999999"/>
    <n v="1.3633500000000001"/>
    <n v="1.36361"/>
    <s v="bear"/>
    <s v="bear"/>
    <s v="same"/>
    <n v="29.299999999998771"/>
    <s v="29+"/>
    <n v="0.43603133159264712"/>
    <s v="40-49.99%"/>
    <n v="21.600000000001614"/>
    <s v="20-29.99"/>
    <n v="25.299999999999212"/>
    <n v="0.39525691699610399"/>
    <s v="30-39.99%"/>
    <n v="0.86348122866895127"/>
    <s v="80-99.99%"/>
    <n v="12.600000000000389"/>
    <s v="12-14.99"/>
    <n v="0.43003412969286409"/>
    <s v="40-49.99%"/>
    <n v="10.879863481229121"/>
    <s v="10-19.99"/>
    <x v="0"/>
    <x v="1"/>
    <n v="25.299999999998771"/>
    <m/>
    <s v=""/>
    <s v=""/>
    <s v=""/>
    <s v=""/>
    <s v=""/>
    <s v=""/>
    <s v=""/>
    <m/>
    <m/>
    <s v=""/>
    <s v=""/>
    <s v=""/>
    <m/>
    <n v="1.3636600000000001"/>
    <n v="1.3644799999999999"/>
    <n v="1.3629899999999999"/>
    <n v="1.36436"/>
    <m/>
    <s v="bull"/>
    <n v="1"/>
    <n v="14.899999999999913"/>
    <n v="6.9999999999992291"/>
    <n v="0.46979865771807178"/>
    <m/>
    <n v="1.3643700000000001"/>
    <n v="1.3647800000000001"/>
    <n v="1.3635200000000001"/>
    <n v="1.3646100000000001"/>
    <m/>
    <s v="bull"/>
    <n v="0.86507936507936645"/>
    <n v="12.600000000000389"/>
    <n v="2.4000000000001798"/>
    <n v="0.19047619047619888"/>
    <m/>
    <n v="17.900000000001803"/>
    <s v="17-18.99"/>
    <n v="9.3999999999994088"/>
    <n v="0.34181818181815654"/>
    <s v="30-39.99%"/>
    <n v="1.3647800000000001"/>
    <n v="1.3629899999999999"/>
    <n v="16.200000000001769"/>
    <s v="15-19.99"/>
    <n v="4.4386422976502221E-2"/>
    <s v="0-9.99%"/>
    <n v="0.61092150170657178"/>
    <s v="60-69.99%"/>
    <s v="Reversal"/>
    <n v="0.93818181818181756"/>
    <s v="90+%"/>
    <x v="2"/>
    <x v="3"/>
    <n v="13.900000000001803"/>
    <n v="1.36944"/>
    <n v="2.6033519553069366"/>
    <n v="46.599999999998865"/>
    <n v="17.480000000002164"/>
    <n v="1.2"/>
    <n v="17.480000000002164"/>
    <n v="-24.400000000001803"/>
    <n v="1.395881006864919"/>
    <m/>
    <m/>
    <s v=""/>
    <m/>
    <m/>
    <s v="buy stop"/>
    <n v="1.3627399999999998"/>
    <n v="1.3669280000000004"/>
    <n v="1.3651800000000003"/>
    <n v="3.0959016393437018E-2"/>
    <n v="1.2"/>
    <n v="17.480000000000828"/>
    <n v="-24.400000000004418"/>
  </r>
  <r>
    <s v="November 19"/>
    <x v="0"/>
    <x v="8"/>
    <x v="2"/>
    <x v="3"/>
    <n v="1.3730899999999999"/>
    <n v="1.36683"/>
    <n v="62.599999999999326"/>
    <s v="60-64.99"/>
    <n v="1.3679399999999999"/>
    <n v="1.36798"/>
    <n v="1.3648199999999999"/>
    <n v="1.3660600000000001"/>
    <s v="bear"/>
    <s v="bear"/>
    <s v="same"/>
    <n v="31.600000000000517"/>
    <s v="29+"/>
    <n v="0.18370607028753941"/>
    <s v="15-19.99%"/>
    <n v="51.099999999999483"/>
    <s v="50-59.99"/>
    <n v="18.799999999998818"/>
    <n v="0.40957446808509884"/>
    <s v="40-49.99%"/>
    <n v="0.59493670886071237"/>
    <s v="50-59.99%"/>
    <n v="20.100000000000673"/>
    <s v="20+"/>
    <n v="0.63607594936709955"/>
    <s v="60-69.99%"/>
    <n v="11.958227848100719"/>
    <s v="10-19.99"/>
    <x v="0"/>
    <x v="2"/>
    <s v=""/>
    <m/>
    <s v=""/>
    <s v=""/>
    <s v=""/>
    <s v=""/>
    <s v=""/>
    <s v=""/>
    <s v=""/>
    <m/>
    <m/>
    <s v=""/>
    <s v=""/>
    <s v=""/>
    <m/>
    <n v="1.36608"/>
    <n v="1.36707"/>
    <n v="1.3656200000000001"/>
    <n v="1.3668400000000001"/>
    <m/>
    <s v="bull"/>
    <n v="0.83448275862067167"/>
    <n v="14.499999999999513"/>
    <n v="7.6000000000009393"/>
    <n v="0.52413793103456519"/>
    <m/>
    <n v="1.3668800000000001"/>
    <n v="1.3676900000000001"/>
    <n v="1.3666199999999999"/>
    <n v="1.36738"/>
    <m/>
    <s v="bull"/>
    <n v="0.19626168224300811"/>
    <n v="10.700000000001264"/>
    <n v="4.9999999999994493"/>
    <n v="0.46728971962606158"/>
    <m/>
    <n v="20.700000000000163"/>
    <s v="19-20.99"/>
    <n v="12.600000000000389"/>
    <n v="0.5"/>
    <s v="50-59.99%"/>
    <n v="1.3676900000000001"/>
    <n v="1.3656200000000001"/>
    <n v="12.099999999999334"/>
    <s v="12-14.99"/>
    <n v="0.13738019169330545"/>
    <s v="10-19.99%"/>
    <n v="0.65506329113923489"/>
    <s v="60-69.99%"/>
    <s v="Reversal"/>
    <n v="0.56349206349203695"/>
    <s v="50-59.99%"/>
    <x v="0"/>
    <x v="0"/>
    <n v="-27.20000000000016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19"/>
    <x v="0"/>
    <x v="8"/>
    <x v="2"/>
    <x v="1"/>
    <n v="1.3683700000000001"/>
    <n v="1.3608"/>
    <n v="75.70000000000077"/>
    <s v="75-79.99"/>
    <n v="1.36788"/>
    <n v="1.3691199999999999"/>
    <n v="1.3677699999999999"/>
    <n v="1.36873"/>
    <s v="bull"/>
    <s v="bull"/>
    <s v="same"/>
    <n v="13.499999999999623"/>
    <s v="12-14.99"/>
    <n v="7.9260237780733142E-2"/>
    <s v="0-9.99%"/>
    <n v="69.699999999999207"/>
    <s v="60-69.99"/>
    <n v="8.5000000000001741"/>
    <n v="0.4235294117645983"/>
    <s v="40-49.99%"/>
    <n v="0.62962962962966007"/>
    <s v="60-69.99%"/>
    <n v="7.4999999999980638"/>
    <s v="5-9.99"/>
    <n v="0.55555555555542768"/>
    <s v="50-59.99%"/>
    <n v="4.7222222222212311"/>
    <s v="4-4.99"/>
    <x v="0"/>
    <x v="0"/>
    <n v="-19.999999999999623"/>
    <m/>
    <s v=""/>
    <s v=""/>
    <s v=""/>
    <s v=""/>
    <s v=""/>
    <s v=""/>
    <s v=""/>
    <m/>
    <m/>
    <s v=""/>
    <s v=""/>
    <s v=""/>
    <m/>
    <n v="1.36869"/>
    <n v="1.36887"/>
    <n v="1.3677900000000001"/>
    <n v="1.36822"/>
    <m/>
    <s v="bear"/>
    <n v="0.46296296296292488"/>
    <n v="10.799999999999699"/>
    <n v="4.6999999999997044"/>
    <n v="0.43518518518516996"/>
    <m/>
    <n v="1.3682099999999999"/>
    <n v="1.36978"/>
    <n v="1.36812"/>
    <n v="1.3692800000000001"/>
    <m/>
    <s v="bull"/>
    <n v="0.84939759036139506"/>
    <n v="16.599999999999948"/>
    <n v="10.700000000001264"/>
    <n v="0.64457831325309023"/>
    <m/>
    <n v="19.899999999999363"/>
    <s v="19-20.99"/>
    <n v="15.400000000000968"/>
    <n v="0.56204379562048057"/>
    <s v="50-59.99%"/>
    <n v="1.36978"/>
    <n v="1.3677900000000001"/>
    <n v="14.099999999999113"/>
    <s v="12-14.99"/>
    <n v="7.6618229854692077E-2"/>
    <s v="0-9.99%"/>
    <n v="1.4740740740740679"/>
    <s v="140-149.99%"/>
    <s v="Mixed"/>
    <n v="0.69708029197075949"/>
    <s v="60-69.99%"/>
    <x v="2"/>
    <x v="0"/>
    <n v="-26.399999999999363"/>
    <m/>
    <s v=""/>
    <n v="-19.899999999999363"/>
    <n v="-26.399999999999363"/>
    <n v="1"/>
    <n v="15.899999999999363"/>
    <n v="-26.399999999999363"/>
    <n v="1.6603773584905925"/>
    <m/>
    <m/>
    <s v=""/>
    <m/>
    <m/>
    <s v="sell stop"/>
    <n v="1.3701800000000002"/>
    <n v="1.3660500000000002"/>
    <n v="1.36754"/>
    <n v="2.8613636363634221E-2"/>
    <n v="1"/>
    <n v="15.899999999998528"/>
    <n v="-26.400000000001977"/>
  </r>
  <r>
    <s v="November 19"/>
    <x v="0"/>
    <x v="8"/>
    <x v="2"/>
    <x v="2"/>
    <n v="1.3683700000000001"/>
    <n v="1.3608"/>
    <n v="75.70000000000077"/>
    <s v="75-79.99"/>
    <n v="1.36788"/>
    <n v="1.3691199999999999"/>
    <n v="1.3677699999999999"/>
    <n v="1.36873"/>
    <s v="bull"/>
    <s v="bull"/>
    <s v="same"/>
    <n v="13.499999999999623"/>
    <s v="12-14.99"/>
    <n v="7.9260237780733142E-2"/>
    <s v="0-9.99%"/>
    <n v="69.699999999999207"/>
    <s v="60-69.99"/>
    <n v="8.5000000000001741"/>
    <n v="0.4235294117645983"/>
    <s v="40-49.99%"/>
    <n v="0.62962962962966007"/>
    <s v="60-69.99%"/>
    <n v="7.4999999999980638"/>
    <s v="5-9.99"/>
    <n v="0.55555555555542768"/>
    <s v="50-59.99%"/>
    <n v="4.7222222222212311"/>
    <s v="4-4.99"/>
    <x v="0"/>
    <x v="0"/>
    <n v="-19.999999999999623"/>
    <m/>
    <s v=""/>
    <s v=""/>
    <s v=""/>
    <s v=""/>
    <s v=""/>
    <s v=""/>
    <s v=""/>
    <m/>
    <m/>
    <s v=""/>
    <s v=""/>
    <s v=""/>
    <m/>
    <n v="1.36869"/>
    <n v="1.36887"/>
    <n v="1.3677900000000001"/>
    <n v="1.36822"/>
    <m/>
    <s v="bear"/>
    <n v="0.46296296296292488"/>
    <n v="10.799999999999699"/>
    <n v="4.6999999999997044"/>
    <n v="0.43518518518516996"/>
    <m/>
    <n v="1.3682099999999999"/>
    <n v="1.36978"/>
    <n v="1.36812"/>
    <n v="1.3692800000000001"/>
    <m/>
    <s v="bull"/>
    <n v="0.84939759036139506"/>
    <n v="16.599999999999948"/>
    <n v="10.700000000001264"/>
    <n v="0.64457831325309023"/>
    <m/>
    <n v="19.899999999999363"/>
    <s v="19-20.99"/>
    <n v="15.400000000000968"/>
    <n v="0.56204379562048057"/>
    <s v="50-59.99%"/>
    <n v="1.36978"/>
    <n v="1.3677900000000001"/>
    <n v="14.099999999999113"/>
    <s v="12-14.99"/>
    <n v="7.6618229854692077E-2"/>
    <s v="0-9.99%"/>
    <n v="1.4740740740740679"/>
    <s v="140-149.99%"/>
    <s v="Mixed"/>
    <n v="0.69708029197075949"/>
    <s v="60-69.99%"/>
    <x v="2"/>
    <x v="0"/>
    <n v="-26.399999999999363"/>
    <m/>
    <s v=""/>
    <n v="-19.899999999999363"/>
    <n v="-26.399999999999363"/>
    <n v="1"/>
    <n v="15.899999999999363"/>
    <n v="-26.399999999999363"/>
    <n v="1.6603773584905925"/>
    <m/>
    <m/>
    <s v=""/>
    <m/>
    <m/>
    <s v="sell stop"/>
    <n v="1.3701800000000002"/>
    <n v="1.3660500000000002"/>
    <n v="1.36754"/>
    <n v="2.8613636363634221E-2"/>
    <n v="1"/>
    <n v="15.899999999998528"/>
    <n v="-26.400000000001977"/>
  </r>
  <r>
    <s v="November 18"/>
    <x v="0"/>
    <x v="8"/>
    <x v="3"/>
    <x v="0"/>
    <n v="1.36598"/>
    <n v="1.3616999999999999"/>
    <n v="42.800000000000615"/>
    <s v="40-44.99"/>
    <n v="1.3624700000000001"/>
    <n v="1.3624700000000001"/>
    <n v="1.3598699999999999"/>
    <n v="1.36008"/>
    <s v="bear"/>
    <s v="bear"/>
    <s v="same"/>
    <n v="26.000000000001577"/>
    <s v="25-26.99"/>
    <n v="0.17990654205610943"/>
    <s v="15-19.99%"/>
    <n v="35.099999999999021"/>
    <s v="30-39.99"/>
    <n v="23.900000000001143"/>
    <n v="0.67782426778237548"/>
    <s v="60-69.99%"/>
    <n v="0.91923076923075742"/>
    <s v="90+%"/>
    <n v="18.299999999999983"/>
    <s v="15-19.99"/>
    <n v="0.70384615384611049"/>
    <s v="70-79.99%"/>
    <n v="16.821923076922847"/>
    <s v="10-19.99"/>
    <x v="0"/>
    <x v="1"/>
    <n v="22.000000000001577"/>
    <m/>
    <s v=""/>
    <s v=""/>
    <s v=""/>
    <s v=""/>
    <s v=""/>
    <s v=""/>
    <s v=""/>
    <m/>
    <m/>
    <s v=""/>
    <s v=""/>
    <s v=""/>
    <m/>
    <n v="1.3600399999999999"/>
    <n v="1.3609"/>
    <n v="1.35876"/>
    <n v="1.3597399999999999"/>
    <m/>
    <s v="bear"/>
    <n v="1"/>
    <n v="21.400000000000308"/>
    <n v="2.9999999999996696"/>
    <n v="0.14018691588783302"/>
    <m/>
    <n v="1.35944"/>
    <n v="1.3610800000000001"/>
    <n v="1.3590599999999999"/>
    <n v="1.3602700000000001"/>
    <m/>
    <s v="bull"/>
    <n v="1"/>
    <n v="20.200000000001328"/>
    <n v="8.3000000000010843"/>
    <n v="0.41089108910893757"/>
    <m/>
    <n v="23.200000000000998"/>
    <s v="23-24.99"/>
    <n v="11.300000000000754"/>
    <n v="0.2716346153846228"/>
    <s v="20-29.99%"/>
    <n v="1.3610800000000001"/>
    <n v="1.35876"/>
    <n v="29.399999999999427"/>
    <s v="20+"/>
    <n v="-0.14485981308407336"/>
    <b v="0"/>
    <n v="0.89230769230767659"/>
    <s v="80-89.99%"/>
    <s v="Mixed"/>
    <n v="1"/>
    <s v="90+%"/>
    <x v="2"/>
    <x v="3"/>
    <n v="19.200000000000998"/>
    <n v="1.3656900000000001"/>
    <n v="1.9870689655171576"/>
    <n v="46.10000000000003"/>
    <n v="30.800000000001496"/>
    <n v="1.5"/>
    <n v="30.800000000001496"/>
    <n v="-29.700000000000998"/>
    <n v="0.96428571428569987"/>
    <m/>
    <m/>
    <s v=""/>
    <m/>
    <m/>
    <s v="buy stop"/>
    <n v="1.3585099999999999"/>
    <n v="1.3645600000000002"/>
    <n v="1.3614800000000002"/>
    <n v="2.543434343434034E-2"/>
    <n v="1.5"/>
    <n v="30.799999999999716"/>
    <n v="-29.700000000003612"/>
  </r>
  <r>
    <s v="November 18"/>
    <x v="0"/>
    <x v="8"/>
    <x v="3"/>
    <x v="1"/>
    <n v="1.3607"/>
    <n v="1.3577900000000001"/>
    <n v="29.099999999999682"/>
    <s v="25-29.99"/>
    <n v="1.3583099999999999"/>
    <n v="1.3593900000000001"/>
    <n v="1.35748"/>
    <n v="1.35869"/>
    <s v="bear"/>
    <s v="bull"/>
    <s v="opp"/>
    <n v="19.100000000000783"/>
    <s v="19-20.99"/>
    <n v="0.54982817869417988"/>
    <s v="50-59.99%"/>
    <n v="13.099999999999223"/>
    <s v="10-19.99"/>
    <n v="3.8000000000004697"/>
    <n v="0"/>
    <s v="0-9.99%"/>
    <n v="0.19895287958116828"/>
    <s v="10-19.99%"/>
    <n v="3.1000000000003247"/>
    <s v="2.5-4.99"/>
    <n v="0.16230366492147633"/>
    <s v="10-19.99%"/>
    <n v="0.61675392670168627"/>
    <s v="0-0.99"/>
    <x v="0"/>
    <x v="1"/>
    <n v="15.100000000000783"/>
    <m/>
    <s v=""/>
    <s v=""/>
    <s v=""/>
    <s v=""/>
    <s v=""/>
    <s v=""/>
    <s v=""/>
    <m/>
    <m/>
    <s v=""/>
    <s v=""/>
    <s v=""/>
    <m/>
    <n v="1.3587"/>
    <n v="1.3590899999999999"/>
    <n v="1.3578600000000001"/>
    <n v="1.3586800000000001"/>
    <m/>
    <s v="bear"/>
    <n v="0"/>
    <n v="12.299999999998423"/>
    <n v="0.19999999999908979"/>
    <n v="1.62601626015541E-2"/>
    <m/>
    <n v="1.35869"/>
    <n v="1.36328"/>
    <n v="1.35869"/>
    <n v="1.36328"/>
    <m/>
    <s v="bull"/>
    <n v="0"/>
    <n v="45.900000000000944"/>
    <n v="45.900000000000944"/>
    <n v="1"/>
    <m/>
    <n v="54.199999999999804"/>
    <s v="29+"/>
    <n v="46.100000000000037"/>
    <n v="0.79209621993128077"/>
    <s v="70-79.99%"/>
    <n v="1.36328"/>
    <n v="1.3578600000000001"/>
    <n v="25.800000000000267"/>
    <s v="20+"/>
    <n v="0.97594501718212534"/>
    <s v="90+%"/>
    <n v="2.8376963350784075"/>
    <s v="170+%"/>
    <s v="Mixed"/>
    <n v="0"/>
    <s v="0-9.99%"/>
    <x v="0"/>
    <x v="0"/>
    <n v="-60.699999999999804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18"/>
    <x v="0"/>
    <x v="8"/>
    <x v="3"/>
    <x v="1"/>
    <n v="1.3607"/>
    <n v="1.3577900000000001"/>
    <n v="29.099999999999682"/>
    <s v="25-29.99"/>
    <n v="1.3596600000000001"/>
    <n v="1.3610500000000001"/>
    <n v="1.3592599999999999"/>
    <n v="1.36033"/>
    <s v="bull"/>
    <s v="bull"/>
    <s v="same"/>
    <n v="17.900000000001803"/>
    <s v="17-18.99"/>
    <n v="0.49484536082478475"/>
    <s v="40-49.99%"/>
    <n v="14.699999999998603"/>
    <s v="10-19.99"/>
    <n v="6.6999999999994841"/>
    <n v="0"/>
    <s v="0-9.99%"/>
    <n v="0.37430167597758712"/>
    <s v="30-39.99%"/>
    <n v="3.5000000000007248"/>
    <s v="2.5-4.99"/>
    <n v="0.19553072625700402"/>
    <s v="10-19.99%"/>
    <n v="1.3100558659218262"/>
    <s v="1-1.99"/>
    <x v="0"/>
    <x v="1"/>
    <n v="13.900000000001803"/>
    <m/>
    <s v=""/>
    <s v=""/>
    <s v=""/>
    <s v=""/>
    <s v=""/>
    <s v=""/>
    <s v=""/>
    <m/>
    <m/>
    <s v=""/>
    <s v=""/>
    <s v=""/>
    <m/>
    <n v="1.3602700000000001"/>
    <n v="1.36033"/>
    <n v="1.3592200000000001"/>
    <n v="1.35944"/>
    <m/>
    <s v="bear"/>
    <n v="0"/>
    <n v="11.099999999999444"/>
    <n v="8.3000000000010843"/>
    <n v="0.74774774774788288"/>
    <m/>
    <n v="1.3594599999999999"/>
    <n v="1.35989"/>
    <n v="1.3585"/>
    <n v="1.35856"/>
    <m/>
    <s v="bear"/>
    <n v="0"/>
    <n v="13.900000000000023"/>
    <n v="8.9999999999990088"/>
    <n v="0.64748201438841679"/>
    <m/>
    <n v="18.299999999999983"/>
    <s v="17-18.99"/>
    <n v="17.300000000000093"/>
    <n v="0.69200000000001849"/>
    <s v="60-69.99%"/>
    <n v="1.36033"/>
    <n v="1.3585"/>
    <n v="0"/>
    <s v="20+"/>
    <n v="0.62886597938144961"/>
    <s v="60-69.99%"/>
    <n v="1.0223463687149799"/>
    <s v="100-109.99%"/>
    <s v="Reversal"/>
    <n v="0"/>
    <s v="0-9.99%"/>
    <x v="0"/>
    <x v="0"/>
    <n v="-24.79999999999998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18"/>
    <x v="0"/>
    <x v="8"/>
    <x v="3"/>
    <x v="2"/>
    <n v="1.3607"/>
    <n v="1.35422"/>
    <n v="64.800000000000409"/>
    <s v="60-64.99"/>
    <n v="1.3596600000000001"/>
    <n v="1.3610500000000001"/>
    <n v="1.3592599999999999"/>
    <n v="1.36033"/>
    <s v="bull"/>
    <s v="bull"/>
    <s v="same"/>
    <n v="17.900000000001803"/>
    <s v="17-18.99"/>
    <n v="0.22222222222223748"/>
    <s v="20-29.99%"/>
    <n v="50.399999999999331"/>
    <s v="50-59.99"/>
    <n v="6.6999999999994841"/>
    <n v="0"/>
    <s v="0-9.99%"/>
    <n v="0.37430167597758712"/>
    <s v="30-39.99%"/>
    <n v="3.5000000000007248"/>
    <s v="2.5-4.99"/>
    <n v="0.19553072625700402"/>
    <s v="10-19.99%"/>
    <n v="1.3100558659218262"/>
    <s v="1-1.99"/>
    <x v="0"/>
    <x v="1"/>
    <n v="13.900000000001803"/>
    <m/>
    <s v=""/>
    <s v=""/>
    <s v=""/>
    <s v=""/>
    <s v=""/>
    <s v=""/>
    <s v=""/>
    <m/>
    <m/>
    <s v=""/>
    <s v=""/>
    <s v=""/>
    <m/>
    <n v="1.3602700000000001"/>
    <n v="1.36033"/>
    <n v="1.3592200000000001"/>
    <n v="1.35944"/>
    <m/>
    <s v="bear"/>
    <n v="0"/>
    <n v="11.099999999999444"/>
    <n v="8.3000000000010843"/>
    <n v="0.74774774774788288"/>
    <m/>
    <n v="1.3594599999999999"/>
    <n v="1.35989"/>
    <n v="1.3585"/>
    <n v="1.35856"/>
    <m/>
    <s v="bear"/>
    <n v="0"/>
    <n v="13.900000000000023"/>
    <n v="8.9999999999990088"/>
    <n v="0.64748201438841679"/>
    <m/>
    <n v="18.299999999999983"/>
    <s v="17-18.99"/>
    <n v="17.300000000000093"/>
    <n v="0.69200000000001849"/>
    <s v="60-69.99%"/>
    <n v="1.36033"/>
    <n v="1.3585"/>
    <n v="0"/>
    <s v="20+"/>
    <n v="0.28240740740740539"/>
    <s v="20-29.99%"/>
    <n v="1.0223463687149799"/>
    <s v="100-109.99%"/>
    <s v="Reversal"/>
    <n v="0"/>
    <s v="0-9.99%"/>
    <x v="0"/>
    <x v="0"/>
    <n v="-24.79999999999998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17"/>
    <x v="0"/>
    <x v="8"/>
    <x v="4"/>
    <x v="0"/>
    <n v="1.3543000000000001"/>
    <n v="1.3469899999999999"/>
    <n v="73.100000000001501"/>
    <s v="70-74.99"/>
    <n v="1.3536699999999999"/>
    <n v="1.3553500000000001"/>
    <n v="1.35337"/>
    <n v="1.3548800000000001"/>
    <s v="bull"/>
    <s v="bull"/>
    <s v="same"/>
    <n v="19.800000000000928"/>
    <s v="19-20.99"/>
    <n v="0.127222982216153"/>
    <s v="10-14.99%"/>
    <n v="63.800000000000523"/>
    <s v="60-69.99"/>
    <n v="12.100000000001554"/>
    <n v="0.47933884297516566"/>
    <s v="40-49.99%"/>
    <n v="0.6111111111111609"/>
    <s v="60-69.99%"/>
    <n v="10.499999999999954"/>
    <s v="10-11.99"/>
    <n v="0.53030303030300308"/>
    <s v="50-59.99%"/>
    <n v="6.4166666666671608"/>
    <s v="6-6.99"/>
    <x v="1"/>
    <x v="0"/>
    <n v="-26.300000000000928"/>
    <m/>
    <s v=""/>
    <n v="-19.800000000000928"/>
    <n v="-26.300000000000928"/>
    <n v="1"/>
    <n v="15.800000000000928"/>
    <n v="-26.300000000000928"/>
    <n v="1.6645569620252774"/>
    <m/>
    <m/>
    <s v=""/>
    <s v="lose"/>
    <n v="-26.300000000003543"/>
    <m/>
    <n v="1.35503"/>
    <n v="1.3554900000000001"/>
    <n v="1.3536600000000001"/>
    <n v="1.3540000000000001"/>
    <m/>
    <s v="bear"/>
    <n v="0.65027322404372978"/>
    <n v="18.299999999999983"/>
    <n v="10.299999999998644"/>
    <n v="0.56284153005457116"/>
    <m/>
    <n v="1.35405"/>
    <n v="1.3546800000000001"/>
    <n v="1.35337"/>
    <n v="1.3540700000000001"/>
    <m/>
    <s v="bull"/>
    <n v="0.29007633587786646"/>
    <n v="13.100000000001444"/>
    <n v="0.20000000000131024"/>
    <n v="1.526717557261742E-2"/>
    <m/>
    <n v="21.200000000001218"/>
    <s v="21-22.99"/>
    <n v="10.499999999999954"/>
    <n v="0.33439490445858205"/>
    <s v="30-39.99%"/>
    <n v="1.3554900000000001"/>
    <n v="1.35337"/>
    <n v="11.900000000000244"/>
    <s v="10-11.99"/>
    <n v="0.127222982216153"/>
    <s v="10-19.99%"/>
    <n v="1.070707070707082"/>
    <s v="100-109.99%"/>
    <s v="Mixed"/>
    <n v="0.5"/>
    <s v="50-59.99%"/>
    <x v="1"/>
    <x v="0"/>
    <s v=""/>
    <m/>
    <s v=""/>
    <s v=""/>
    <s v=""/>
    <s v=""/>
    <s v=""/>
    <s v=""/>
    <s v=""/>
    <m/>
    <m/>
    <s v=""/>
    <m/>
    <m/>
    <s v="sell stop"/>
    <n v="1.3557500000000002"/>
    <n v="1.35164"/>
    <n v="1.3531199999999999"/>
    <n v="2.8722433460072177E-2"/>
    <n v="1"/>
    <n v="15.800000000000093"/>
    <n v="-26.300000000003543"/>
  </r>
  <r>
    <s v="November 17"/>
    <x v="0"/>
    <x v="8"/>
    <x v="4"/>
    <x v="1"/>
    <n v="1.35158"/>
    <n v="1.3482499999999999"/>
    <n v="33.300000000000551"/>
    <s v="30-34.99"/>
    <n v="1.3513599999999999"/>
    <n v="1.3526100000000001"/>
    <n v="1.35103"/>
    <n v="1.3522400000000001"/>
    <s v="bull"/>
    <s v="bull"/>
    <s v="same"/>
    <n v="15.800000000001369"/>
    <s v="15-16.99"/>
    <n v="0.16516516516517757"/>
    <s v="15-19.99%"/>
    <n v="27.800000000000047"/>
    <s v="20-29.99"/>
    <n v="8.8000000000021394"/>
    <n v="0.74999999999993694"/>
    <s v="70-79.99%"/>
    <n v="0.55696202531654282"/>
    <s v="50-59.99%"/>
    <n v="10.300000000000864"/>
    <s v="10-11.99"/>
    <n v="0.65189873417721345"/>
    <s v="60-69.99%"/>
    <n v="5.7367088607608725"/>
    <s v="5-5.99"/>
    <x v="0"/>
    <x v="1"/>
    <n v="11.800000000001369"/>
    <m/>
    <s v=""/>
    <s v=""/>
    <s v=""/>
    <s v=""/>
    <s v=""/>
    <s v=""/>
    <s v=""/>
    <m/>
    <m/>
    <s v=""/>
    <s v=""/>
    <s v=""/>
    <m/>
    <n v="1.3523000000000001"/>
    <n v="1.3523000000000001"/>
    <n v="1.35033"/>
    <n v="1.35188"/>
    <m/>
    <s v="bear"/>
    <n v="0.36548223350256037"/>
    <n v="19.700000000000273"/>
    <n v="4.2000000000008697"/>
    <n v="0.2131979695431884"/>
    <m/>
    <n v="1.3519300000000001"/>
    <n v="1.3520399999999999"/>
    <n v="1.3508500000000001"/>
    <n v="1.3512200000000001"/>
    <m/>
    <s v="bear"/>
    <n v="0.3865546218487238"/>
    <n v="11.899999999998023"/>
    <n v="7.0999999999998842"/>
    <n v="0.59663865546227424"/>
    <m/>
    <n v="19.700000000000273"/>
    <s v="19-20.99"/>
    <n v="11.300000000000754"/>
    <n v="0.35759493670890391"/>
    <s v="30-39.99%"/>
    <n v="1.3523000000000001"/>
    <n v="1.35033"/>
    <n v="7.2000000000005393"/>
    <s v="5-9.99"/>
    <n v="0.37537537537536114"/>
    <s v="30-39.99%"/>
    <n v="1.2468354430378839"/>
    <s v="120-129.99%"/>
    <s v="Reversal"/>
    <n v="0.37341772151899444"/>
    <s v="30-39.99%"/>
    <x v="0"/>
    <x v="3"/>
    <n v="15.70000000000027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17"/>
    <x v="0"/>
    <x v="8"/>
    <x v="4"/>
    <x v="1"/>
    <n v="1.35158"/>
    <n v="1.3482499999999999"/>
    <n v="33.300000000000551"/>
    <s v="30-34.99"/>
    <n v="1.3486800000000001"/>
    <n v="1.34921"/>
    <n v="1.3476600000000001"/>
    <n v="1.3483700000000001"/>
    <s v="bear"/>
    <s v="bear"/>
    <s v="same"/>
    <n v="15.499999999999403"/>
    <s v="15-16.99"/>
    <n v="0.28828828828830511"/>
    <s v="20-29.99%"/>
    <n v="23.699999999999832"/>
    <s v="20-29.99"/>
    <n v="3.1000000000003247"/>
    <n v="0"/>
    <s v="0-9.99%"/>
    <n v="0.20000000000002865"/>
    <s v="20-29.99%"/>
    <n v="5.8999999999986841"/>
    <s v="5-9.99"/>
    <n v="0.38064516129025233"/>
    <s v="30-39.99%"/>
    <n v="1.1799999999999058"/>
    <s v="1-1.99"/>
    <x v="0"/>
    <x v="1"/>
    <n v="11.499999999999403"/>
    <m/>
    <s v=""/>
    <s v=""/>
    <s v=""/>
    <s v=""/>
    <s v=""/>
    <s v=""/>
    <s v=""/>
    <m/>
    <m/>
    <s v=""/>
    <s v=""/>
    <s v=""/>
    <m/>
    <n v="1.3482700000000001"/>
    <n v="1.3489500000000001"/>
    <n v="1.3465800000000001"/>
    <n v="1.34778"/>
    <m/>
    <s v="bear"/>
    <n v="0.70464135021090724"/>
    <n v="23.699999999999832"/>
    <n v="4.9000000000010147"/>
    <n v="0.20675105485236495"/>
    <m/>
    <n v="1.34779"/>
    <n v="1.34962"/>
    <n v="1.3470200000000001"/>
    <n v="1.3495900000000001"/>
    <m/>
    <s v="bull"/>
    <n v="0.47307692307687416"/>
    <n v="25.999999999999357"/>
    <n v="18.000000000000238"/>
    <n v="0.6923076923077186"/>
    <m/>
    <n v="30.399999999999316"/>
    <s v="29+"/>
    <n v="22.900000000001253"/>
    <n v="0.46076458752518357"/>
    <s v="40-49.99%"/>
    <n v="1.34962"/>
    <n v="1.3465800000000001"/>
    <n v="16.699999999998383"/>
    <s v="15-19.99"/>
    <n v="0.41141141141143261"/>
    <s v="40-49.99%"/>
    <n v="1.9612903225806766"/>
    <s v="170+%"/>
    <s v="Mixed"/>
    <n v="0.58350100603616251"/>
    <s v="50-59.99%"/>
    <x v="0"/>
    <x v="0"/>
    <n v="-36.89999999999931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17"/>
    <x v="0"/>
    <x v="8"/>
    <x v="4"/>
    <x v="2"/>
    <n v="1.35158"/>
    <n v="1.3467100000000001"/>
    <n v="48.699999999999299"/>
    <s v="45-49.99"/>
    <n v="1.3513599999999999"/>
    <n v="1.3526100000000001"/>
    <n v="1.35103"/>
    <n v="1.3522400000000001"/>
    <s v="bull"/>
    <s v="bull"/>
    <s v="same"/>
    <n v="15.800000000001369"/>
    <s v="15-16.99"/>
    <n v="0.11293634496921116"/>
    <s v="10-14.99%"/>
    <n v="43.199999999998795"/>
    <s v="40-49.99"/>
    <n v="8.8000000000021394"/>
    <n v="0.74999999999993694"/>
    <s v="70-79.99%"/>
    <n v="0.55696202531654282"/>
    <s v="50-59.99%"/>
    <n v="10.300000000000864"/>
    <s v="10-11.99"/>
    <n v="0.65189873417721345"/>
    <s v="60-69.99%"/>
    <n v="5.7367088607608725"/>
    <s v="5-5.99"/>
    <x v="0"/>
    <x v="1"/>
    <n v="11.800000000001369"/>
    <m/>
    <s v=""/>
    <s v=""/>
    <s v=""/>
    <s v=""/>
    <s v=""/>
    <s v=""/>
    <s v=""/>
    <m/>
    <m/>
    <s v=""/>
    <s v=""/>
    <s v=""/>
    <m/>
    <n v="1.3523000000000001"/>
    <n v="1.3523000000000001"/>
    <n v="1.35033"/>
    <n v="1.35188"/>
    <m/>
    <s v="bear"/>
    <n v="0.36548223350256037"/>
    <n v="19.700000000000273"/>
    <n v="4.2000000000008697"/>
    <n v="0.2131979695431884"/>
    <m/>
    <n v="1.3519300000000001"/>
    <n v="1.3520399999999999"/>
    <n v="1.3508500000000001"/>
    <n v="1.3512200000000001"/>
    <m/>
    <s v="bear"/>
    <n v="0.3865546218487238"/>
    <n v="11.899999999998023"/>
    <n v="7.0999999999998842"/>
    <n v="0.59663865546227424"/>
    <m/>
    <n v="19.700000000000273"/>
    <s v="19-20.99"/>
    <n v="11.300000000000754"/>
    <n v="0.35759493670890391"/>
    <s v="30-39.99%"/>
    <n v="1.3523000000000001"/>
    <n v="1.35033"/>
    <n v="7.2000000000005393"/>
    <s v="5-9.99"/>
    <n v="0.25667351129363269"/>
    <s v="20-29.99%"/>
    <n v="1.2468354430378839"/>
    <s v="120-129.99%"/>
    <s v="Reversal"/>
    <n v="0.37341772151899444"/>
    <s v="30-39.99%"/>
    <x v="0"/>
    <x v="3"/>
    <n v="15.70000000000027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16"/>
    <x v="0"/>
    <x v="8"/>
    <x v="0"/>
    <x v="0"/>
    <n v="1.3641700000000001"/>
    <n v="1.3573500000000001"/>
    <n v="68.200000000000486"/>
    <s v="65-69.99"/>
    <n v="1.3581000000000001"/>
    <n v="1.35863"/>
    <n v="1.3567"/>
    <n v="1.35833"/>
    <s v="bear"/>
    <s v="bull"/>
    <s v="opp"/>
    <n v="19.299999999999873"/>
    <s v="19-20.99"/>
    <n v="0.18768328445746901"/>
    <s v="15-19.99%"/>
    <n v="55.400000000001008"/>
    <s v="50-59.99"/>
    <n v="2.2999999999995246"/>
    <n v="0"/>
    <s v="0-9.99%"/>
    <n v="0.1191709844559347"/>
    <s v="10-19.99%"/>
    <n v="6.5000000000003944"/>
    <s v="5-9.99"/>
    <n v="0.33678756476686206"/>
    <s v="30-39.99%"/>
    <n v="0.77461139896362252"/>
    <s v="0-0.99"/>
    <x v="1"/>
    <x v="2"/>
    <s v=""/>
    <m/>
    <s v=""/>
    <s v=""/>
    <s v=""/>
    <n v="1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564499999999999"/>
    <n v="1.36056"/>
    <n v="1.3590300000000002"/>
    <n v="2.9279069767439037E-2"/>
    <n v="1"/>
    <n v="15.299999999998093"/>
    <n v="-25.800000000002488"/>
  </r>
  <r>
    <s v="November 16"/>
    <x v="0"/>
    <x v="8"/>
    <x v="0"/>
    <x v="3"/>
    <n v="1.3631599999999999"/>
    <n v="1.35724"/>
    <n v="59.19999999999925"/>
    <s v="55-59.99"/>
    <n v="1.36117"/>
    <n v="1.36402"/>
    <n v="1.3610800000000001"/>
    <n v="1.3621799999999999"/>
    <s v="bull"/>
    <s v="bull"/>
    <s v="same"/>
    <n v="29.399999999999427"/>
    <s v="29+"/>
    <n v="0.35135135135133211"/>
    <s v="30-39.99%"/>
    <n v="38.400000000000652"/>
    <s v="30-39.99"/>
    <n v="10.099999999999554"/>
    <n v="0"/>
    <s v="0-9.99%"/>
    <n v="0.34353741496597789"/>
    <s v="30-39.99%"/>
    <n v="8.6000000000008292"/>
    <s v="5-9.99"/>
    <n v="0.292517006802755"/>
    <s v="20-29.99%"/>
    <n v="2.9544217687076948"/>
    <s v="2-2.99"/>
    <x v="0"/>
    <x v="1"/>
    <n v="25.399999999999427"/>
    <m/>
    <s v=""/>
    <s v=""/>
    <s v=""/>
    <s v=""/>
    <s v=""/>
    <s v=""/>
    <s v=""/>
    <m/>
    <m/>
    <s v=""/>
    <s v=""/>
    <s v=""/>
    <m/>
    <n v="1.3621700000000001"/>
    <n v="1.3641700000000001"/>
    <n v="1.36006"/>
    <n v="1.36025"/>
    <m/>
    <s v="bear"/>
    <n v="0.24574209245746065"/>
    <n v="41.100000000000577"/>
    <n v="19.200000000001438"/>
    <n v="0.46715328467156125"/>
    <m/>
    <n v="1.3601300000000001"/>
    <n v="1.36063"/>
    <n v="1.3589500000000001"/>
    <n v="1.36"/>
    <m/>
    <s v="bear"/>
    <n v="0"/>
    <n v="16.799999999999038"/>
    <n v="1.2999999999996348"/>
    <n v="7.7380952380935078E-2"/>
    <m/>
    <n v="52.200000000000024"/>
    <s v="29+"/>
    <n v="20.500000000001073"/>
    <n v="0.35405872193439047"/>
    <s v="30-39.99%"/>
    <n v="1.3641700000000001"/>
    <n v="1.3589500000000001"/>
    <n v="10.100000000001774"/>
    <s v="10-11.99"/>
    <n v="0.71114864864862803"/>
    <s v="70-79.99%"/>
    <n v="1.7755102040816682"/>
    <s v="170+%"/>
    <s v="Reversal"/>
    <n v="0.17443868739208707"/>
    <s v="10-19.99%"/>
    <x v="0"/>
    <x v="3"/>
    <n v="48.200000000000024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16"/>
    <x v="0"/>
    <x v="8"/>
    <x v="0"/>
    <x v="1"/>
    <n v="1.36548"/>
    <n v="1.3587"/>
    <n v="67.800000000000082"/>
    <s v="65-69.99"/>
    <n v="1.3589199999999999"/>
    <n v="1.3591800000000001"/>
    <n v="1.35724"/>
    <n v="1.35897"/>
    <s v="bear"/>
    <s v="bull"/>
    <s v="opp"/>
    <n v="19.400000000000528"/>
    <s v="19-20.99"/>
    <n v="7.0796460176996368E-2"/>
    <s v="0-9.99%"/>
    <n v="62.999999999999723"/>
    <s v="60-69.99"/>
    <n v="0.50000000000105516"/>
    <n v="0"/>
    <s v="0-9.99%"/>
    <n v="2.5773195876342348E-2"/>
    <s v="0-9.99%"/>
    <n v="14.600000000000168"/>
    <s v="12-14.99"/>
    <n v="0.75257731958761709"/>
    <s v="70-79.99%"/>
    <n v="0.37628865979460263"/>
    <s v="0-0.99"/>
    <x v="0"/>
    <x v="1"/>
    <n v="15.400000000000528"/>
    <m/>
    <s v=""/>
    <s v=""/>
    <s v=""/>
    <s v=""/>
    <s v=""/>
    <s v=""/>
    <s v=""/>
    <m/>
    <m/>
    <s v=""/>
    <s v=""/>
    <s v=""/>
    <m/>
    <n v="1.3589199999999999"/>
    <n v="1.35958"/>
    <n v="1.3579600000000001"/>
    <n v="1.35911"/>
    <m/>
    <s v="bull"/>
    <n v="0.45679012345678"/>
    <n v="16.199999999999548"/>
    <n v="1.9000000000013451"/>
    <n v="0.11728395061737025"/>
    <m/>
    <n v="1.35907"/>
    <n v="1.36022"/>
    <n v="1.35798"/>
    <n v="1.36"/>
    <m/>
    <s v="bull"/>
    <n v="0.32142857142859266"/>
    <n v="22.400000000000198"/>
    <n v="9.3000000000009742"/>
    <n v="0.41517857142861125"/>
    <m/>
    <n v="22.599999999999287"/>
    <s v="21-22.99"/>
    <n v="11.200000000002319"/>
    <n v="0.29015544041456975"/>
    <s v="20-29.99%"/>
    <n v="1.36022"/>
    <n v="1.3579600000000001"/>
    <n v="7.3999999999996291"/>
    <s v="5-9.99"/>
    <n v="0.22418879056046667"/>
    <s v="20-29.99%"/>
    <n v="1.1649484536081789"/>
    <s v="110-119.99%"/>
    <s v="Continuation"/>
    <n v="0.37823834196891876"/>
    <s v="30-39.99%"/>
    <x v="0"/>
    <x v="0"/>
    <n v="-29.09999999999928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16"/>
    <x v="0"/>
    <x v="8"/>
    <x v="0"/>
    <x v="1"/>
    <n v="1.3686199999999999"/>
    <n v="1.3662099999999999"/>
    <n v="24.100000000000232"/>
    <s v="20-24.99"/>
    <n v="1.36738"/>
    <n v="1.3675999999999999"/>
    <n v="1.36547"/>
    <n v="1.3670800000000001"/>
    <s v="bear"/>
    <s v="bear"/>
    <s v="same"/>
    <n v="21.299999999999653"/>
    <s v="21-22.99"/>
    <n v="0.57676348547717382"/>
    <s v="50-59.99%"/>
    <n v="10.200000000000209"/>
    <s v="10-19.99"/>
    <n v="2.9999999999996696"/>
    <n v="0"/>
    <s v="0-9.99%"/>
    <n v="0.14084507042252201"/>
    <s v="10-19.99%"/>
    <n v="7.3999999999996291"/>
    <s v="5-9.99"/>
    <n v="0.3474178403755751"/>
    <s v="30-39.99%"/>
    <n v="1.0422535211266106"/>
    <s v="1-1.99"/>
    <x v="0"/>
    <x v="0"/>
    <n v="-27.799999999999653"/>
    <m/>
    <s v=""/>
    <s v=""/>
    <s v=""/>
    <s v=""/>
    <s v=""/>
    <s v=""/>
    <s v=""/>
    <m/>
    <m/>
    <s v=""/>
    <s v=""/>
    <s v=""/>
    <m/>
    <n v="1.36717"/>
    <n v="1.36791"/>
    <n v="1.3664099999999999"/>
    <n v="1.3673599999999999"/>
    <m/>
    <s v="bull"/>
    <n v="0"/>
    <n v="15.000000000000568"/>
    <n v="1.8999999999991246"/>
    <n v="0.12666666666660351"/>
    <m/>
    <n v="1.36737"/>
    <n v="1.36747"/>
    <n v="1.3660699999999999"/>
    <n v="1.3672599999999999"/>
    <m/>
    <s v="bear"/>
    <n v="0.10000000000001585"/>
    <n v="14.000000000000679"/>
    <n v="1.100000000000545"/>
    <n v="7.8571428571463695E-2"/>
    <m/>
    <n v="18.400000000000638"/>
    <s v="17-18.99"/>
    <n v="2.9999999999996696"/>
    <n v="0.10344827586205313"/>
    <s v="10-19.99%"/>
    <n v="1.36791"/>
    <n v="1.3660699999999999"/>
    <n v="1.4000000000002899"/>
    <s v="20+"/>
    <n v="0.70539419087137689"/>
    <s v="70-79.99%"/>
    <n v="0.86384976525825996"/>
    <s v="80-89.99%"/>
    <s v="Mixed"/>
    <n v="4.8275862068973441E-2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12"/>
    <x v="0"/>
    <x v="8"/>
    <x v="2"/>
    <x v="0"/>
    <n v="1.37761"/>
    <n v="1.3692200000000001"/>
    <n v="83.899999999998983"/>
    <s v="80-84.99"/>
    <n v="1.36982"/>
    <n v="1.37039"/>
    <n v="1.3687199999999999"/>
    <n v="1.3698900000000001"/>
    <s v="bear"/>
    <s v="bull"/>
    <s v="opp"/>
    <n v="16.700000000000603"/>
    <s v="15-16.99"/>
    <n v="0.13945172824790317"/>
    <s v="10-14.99%"/>
    <n v="72.200000000000045"/>
    <s v="70-79.99"/>
    <n v="0.70000000000014495"/>
    <n v="0"/>
    <s v="0-9.99%"/>
    <n v="4.1916167664677824E-2"/>
    <s v="0-9.99%"/>
    <n v="5.0000000000016698"/>
    <s v="5-9.99"/>
    <n v="0.2994011976048796"/>
    <s v="20-29.99%"/>
    <n v="0.20958083832345911"/>
    <s v="0-0.99"/>
    <x v="0"/>
    <x v="0"/>
    <n v="-23.200000000000603"/>
    <m/>
    <s v=""/>
    <s v=""/>
    <s v=""/>
    <s v=""/>
    <s v=""/>
    <s v=""/>
    <s v=""/>
    <m/>
    <m/>
    <s v=""/>
    <s v=""/>
    <s v=""/>
    <m/>
    <n v="1.3698600000000001"/>
    <n v="1.3701300000000001"/>
    <n v="1.3679600000000001"/>
    <n v="1.36852"/>
    <m/>
    <s v="bear"/>
    <n v="0.58064516129033905"/>
    <n v="21.700000000000053"/>
    <n v="13.400000000001189"/>
    <n v="0.61751152073738047"/>
    <m/>
    <n v="1.3685799999999999"/>
    <n v="1.369"/>
    <n v="1.36673"/>
    <n v="1.36799"/>
    <m/>
    <s v="bear"/>
    <n v="1"/>
    <n v="22.699999999999942"/>
    <n v="5.8999999999986841"/>
    <n v="0.25991189427307043"/>
    <m/>
    <n v="34.000000000000696"/>
    <s v="29+"/>
    <n v="19.299999999999873"/>
    <n v="0.43468468468468191"/>
    <s v="40-49.99%"/>
    <n v="1.3701300000000001"/>
    <n v="1.36673"/>
    <n v="24.900000000001032"/>
    <s v="20+"/>
    <n v="0.10846245530393056"/>
    <s v="10-19.99%"/>
    <n v="2.0359281437125429"/>
    <s v="170+%"/>
    <s v="Reversal"/>
    <n v="0.79504504504505269"/>
    <s v="70-79.99%"/>
    <x v="0"/>
    <x v="3"/>
    <n v="30.00000000000069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12"/>
    <x v="0"/>
    <x v="8"/>
    <x v="2"/>
    <x v="3"/>
    <n v="1.3745400000000001"/>
    <n v="1.3573299999999999"/>
    <n v="172.1000000000017"/>
    <s v="120+"/>
    <n v="1.37178"/>
    <n v="1.37493"/>
    <n v="1.3717299999999999"/>
    <n v="1.3725099999999999"/>
    <s v="bull"/>
    <s v="bull"/>
    <s v="same"/>
    <n v="32.000000000000917"/>
    <s v="29+"/>
    <n v="0.16327716443928958"/>
    <s v="15-19.99%"/>
    <n v="143.99999999999969"/>
    <s v="90+"/>
    <n v="7.299999999998974"/>
    <n v="0"/>
    <s v="0-9.99%"/>
    <n v="0.22812499999996141"/>
    <s v="20-29.99%"/>
    <n v="3.8999999999989043"/>
    <s v="2.5-4.99"/>
    <n v="0.12187499999996226"/>
    <s v="10-19.99%"/>
    <n v="0.88968749999959962"/>
    <s v="0-0.99"/>
    <x v="0"/>
    <x v="3"/>
    <s v=""/>
    <m/>
    <s v=""/>
    <s v=""/>
    <s v=""/>
    <s v=""/>
    <s v=""/>
    <s v=""/>
    <s v=""/>
    <m/>
    <m/>
    <s v=""/>
    <s v=""/>
    <s v=""/>
    <m/>
    <n v="1.3725000000000001"/>
    <n v="1.37544"/>
    <n v="1.3716699999999999"/>
    <n v="1.37426"/>
    <m/>
    <s v="bull"/>
    <n v="0.23872679045089884"/>
    <n v="37.700000000000514"/>
    <n v="17.599999999999838"/>
    <n v="0.4668435013262493"/>
    <m/>
    <n v="1.37425"/>
    <n v="1.37585"/>
    <n v="1.37355"/>
    <n v="1.37585"/>
    <m/>
    <s v="bull"/>
    <n v="0.5695652173912783"/>
    <n v="22.999999999999687"/>
    <n v="16.000000000000458"/>
    <n v="0.69565217391307288"/>
    <m/>
    <n v="41.800000000000722"/>
    <s v="29+"/>
    <n v="33.600000000000293"/>
    <n v="0.55354200988468172"/>
    <s v="50-59.99%"/>
    <n v="1.37585"/>
    <n v="1.3716699999999999"/>
    <n v="13.099999999999223"/>
    <s v="12-14.99"/>
    <n v="0.16676350958745623"/>
    <s v="10-19.99%"/>
    <n v="1.306249999999985"/>
    <s v="130-139.99%"/>
    <s v="Continuation"/>
    <n v="0.36408566721578517"/>
    <s v="30-3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12"/>
    <x v="0"/>
    <x v="8"/>
    <x v="2"/>
    <x v="1"/>
    <n v="1.3629800000000001"/>
    <n v="1.3591599999999999"/>
    <n v="38.200000000001566"/>
    <s v="35-39.99"/>
    <n v="1.3607"/>
    <n v="1.3608"/>
    <n v="1.3573299999999999"/>
    <n v="1.3594900000000001"/>
    <s v="bear"/>
    <s v="bear"/>
    <s v="same"/>
    <n v="34.700000000000841"/>
    <s v="29+"/>
    <n v="0.42931937172775358"/>
    <s v="40-49.99%"/>
    <n v="21.800000000000708"/>
    <s v="20-29.99"/>
    <n v="12.099999999999334"/>
    <n v="0"/>
    <s v="0-9.99%"/>
    <n v="0.34870317002879081"/>
    <s v="30-39.99%"/>
    <n v="18.299999999999983"/>
    <s v="15-19.99"/>
    <n v="0.52737752161381957"/>
    <s v="50-59.99%"/>
    <n v="6.3812680115268661"/>
    <s v="6-6.99"/>
    <x v="0"/>
    <x v="1"/>
    <n v="30.700000000000841"/>
    <m/>
    <s v=""/>
    <s v=""/>
    <s v=""/>
    <s v=""/>
    <s v=""/>
    <s v=""/>
    <s v=""/>
    <m/>
    <m/>
    <s v=""/>
    <s v=""/>
    <s v=""/>
    <m/>
    <n v="1.35947"/>
    <n v="1.36104"/>
    <n v="1.3592900000000001"/>
    <n v="1.3593299999999999"/>
    <m/>
    <s v="bear"/>
    <n v="0"/>
    <n v="17.499999999999183"/>
    <n v="1.4000000000002899"/>
    <n v="8.0000000000020305E-2"/>
    <m/>
    <n v="1.3593200000000001"/>
    <n v="1.3622700000000001"/>
    <n v="1.3591500000000001"/>
    <n v="1.3617699999999999"/>
    <m/>
    <s v="bull"/>
    <n v="3.2051282050780225E-3"/>
    <n v="31.200000000000117"/>
    <n v="24.499999999998412"/>
    <n v="0.7852564102563564"/>
    <m/>
    <n v="31.200000000000117"/>
    <s v="29+"/>
    <n v="25.899999999998702"/>
    <n v="0.53182751540039164"/>
    <s v="50-59.99%"/>
    <n v="1.3622700000000001"/>
    <n v="1.3591500000000001"/>
    <n v="9.9999999998434674E-2"/>
    <s v="20+"/>
    <n v="0.81413612565446092"/>
    <s v="80-99.99%"/>
    <n v="0.89913544668586054"/>
    <s v="80-89.99%"/>
    <s v="Mixed"/>
    <n v="2.0533880903169633E-3"/>
    <s v="0-9.99%"/>
    <x v="0"/>
    <x v="3"/>
    <n v="27.20000000000011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12"/>
    <x v="0"/>
    <x v="8"/>
    <x v="2"/>
    <x v="1"/>
    <n v="1.3629800000000001"/>
    <n v="1.3591599999999999"/>
    <n v="38.200000000001566"/>
    <s v="35-39.99"/>
    <n v="1.36209"/>
    <n v="1.3635600000000001"/>
    <n v="1.361"/>
    <n v="1.361"/>
    <s v="bull"/>
    <s v="bear"/>
    <s v="opp"/>
    <n v="25.600000000001177"/>
    <s v="25-26.99"/>
    <n v="0.51832460732984598"/>
    <s v="50-59.99%"/>
    <n v="18.400000000000638"/>
    <s v="10-19.99"/>
    <n v="10.900000000000354"/>
    <n v="0"/>
    <s v="0-9.99%"/>
    <n v="0.42578124999999423"/>
    <s v="40-49.99%"/>
    <n v="5.8000000000002494"/>
    <s v="5-9.99"/>
    <n v="0.22656249999999933"/>
    <s v="20-29.99%"/>
    <n v="2.4695312500000726"/>
    <s v="2-2.99"/>
    <x v="0"/>
    <x v="1"/>
    <n v="21.600000000001177"/>
    <m/>
    <s v=""/>
    <s v=""/>
    <s v=""/>
    <s v=""/>
    <s v=""/>
    <s v=""/>
    <s v=""/>
    <m/>
    <m/>
    <s v=""/>
    <s v=""/>
    <s v=""/>
    <m/>
    <n v="1.3610100000000001"/>
    <n v="1.3612599999999999"/>
    <n v="1.3583499999999999"/>
    <n v="1.3606799999999999"/>
    <m/>
    <s v="bear"/>
    <n v="0"/>
    <n v="29.099999999999682"/>
    <n v="3.300000000001635"/>
    <n v="0.11340206185572753"/>
    <m/>
    <n v="1.3607"/>
    <n v="1.3608"/>
    <n v="1.3573299999999999"/>
    <n v="1.3594900000000001"/>
    <m/>
    <s v="bear"/>
    <n v="0"/>
    <n v="34.700000000000841"/>
    <n v="12.099999999999334"/>
    <n v="0.34870317002879081"/>
    <m/>
    <n v="39.299999999999891"/>
    <s v="29+"/>
    <n v="15.400000000000968"/>
    <n v="0.24137931034484078"/>
    <s v="20-29.99%"/>
    <n v="1.3612599999999999"/>
    <n v="1.3573299999999999"/>
    <n v="18.299999999999983"/>
    <s v="15-19.99"/>
    <n v="0.54973821989526306"/>
    <s v="50-59.99%"/>
    <n v="1.5351562499999252"/>
    <s v="150-159.99%"/>
    <s v="Continuation"/>
    <n v="0"/>
    <s v="0-9.99%"/>
    <x v="0"/>
    <x v="0"/>
    <n v="-45.79999999999989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12"/>
    <x v="0"/>
    <x v="8"/>
    <x v="2"/>
    <x v="2"/>
    <n v="1.3661799999999999"/>
    <n v="1.3591599999999999"/>
    <n v="70.200000000000259"/>
    <s v="70-74.99"/>
    <n v="1.3607"/>
    <n v="1.3608"/>
    <n v="1.3573299999999999"/>
    <n v="1.3594900000000001"/>
    <s v="bear"/>
    <s v="bear"/>
    <s v="same"/>
    <n v="34.700000000000841"/>
    <s v="29+"/>
    <n v="0.23361823361824499"/>
    <s v="20-29.99%"/>
    <n v="53.7999999999994"/>
    <s v="50-59.99"/>
    <n v="12.099999999999334"/>
    <n v="0"/>
    <s v="0-9.99%"/>
    <n v="0.34870317002879081"/>
    <s v="30-39.99%"/>
    <n v="18.299999999999983"/>
    <s v="15-19.99"/>
    <n v="0.52737752161381957"/>
    <s v="50-59.99%"/>
    <n v="6.3812680115268661"/>
    <s v="6-6.99"/>
    <x v="0"/>
    <x v="1"/>
    <n v="30.700000000000841"/>
    <m/>
    <s v=""/>
    <s v=""/>
    <s v=""/>
    <s v=""/>
    <s v=""/>
    <s v=""/>
    <s v=""/>
    <m/>
    <m/>
    <s v=""/>
    <s v=""/>
    <s v=""/>
    <m/>
    <n v="1.35947"/>
    <n v="1.36104"/>
    <n v="1.3592900000000001"/>
    <n v="1.3593299999999999"/>
    <m/>
    <s v="bear"/>
    <n v="0"/>
    <n v="17.499999999999183"/>
    <n v="1.4000000000002899"/>
    <n v="8.0000000000020305E-2"/>
    <m/>
    <n v="1.3593200000000001"/>
    <n v="1.3622700000000001"/>
    <n v="1.3591500000000001"/>
    <n v="1.3617699999999999"/>
    <m/>
    <s v="bull"/>
    <n v="3.2051282050780225E-3"/>
    <n v="31.200000000000117"/>
    <n v="24.499999999998412"/>
    <n v="0.7852564102563564"/>
    <m/>
    <n v="31.200000000000117"/>
    <s v="29+"/>
    <n v="25.899999999998702"/>
    <n v="0.53182751540039164"/>
    <s v="50-59.99%"/>
    <n v="1.3622700000000001"/>
    <n v="1.3591500000000001"/>
    <n v="9.9999999998434674E-2"/>
    <s v="20+"/>
    <n v="0.44301994301996533"/>
    <s v="40-49.99%"/>
    <n v="0.89913544668586054"/>
    <s v="80-89.99%"/>
    <s v="Mixed"/>
    <n v="2.0533880903169633E-3"/>
    <s v="0-9.99%"/>
    <x v="0"/>
    <x v="3"/>
    <n v="27.20000000000011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12"/>
    <x v="0"/>
    <x v="8"/>
    <x v="2"/>
    <x v="2"/>
    <n v="1.3661799999999999"/>
    <n v="1.3591599999999999"/>
    <n v="70.200000000000259"/>
    <s v="70-74.99"/>
    <n v="1.3648100000000001"/>
    <n v="1.3688899999999999"/>
    <n v="1.36443"/>
    <n v="1.3686199999999999"/>
    <s v="bull"/>
    <s v="bull"/>
    <s v="same"/>
    <n v="44.599999999999085"/>
    <s v="29+"/>
    <n v="0.24928774928773673"/>
    <s v="20-29.99%"/>
    <n v="52.700000000001076"/>
    <s v="50-59.99"/>
    <n v="38.099999999998687"/>
    <n v="0.64041994750658315"/>
    <s v="60-69.99%"/>
    <n v="0.85426008968608669"/>
    <s v="80-99.99%"/>
    <n v="27.099999999999902"/>
    <s v="20+"/>
    <n v="0.60762331838566053"/>
    <s v="60-69.99%"/>
    <n v="23.150448430492865"/>
    <s v="20-29.99"/>
    <x v="1"/>
    <x v="2"/>
    <s v=""/>
    <m/>
    <s v=""/>
    <s v=""/>
    <s v=""/>
    <n v="1"/>
    <s v=""/>
    <s v=""/>
    <s v=""/>
    <m/>
    <m/>
    <s v=""/>
    <s v=""/>
    <s v=""/>
    <m/>
    <n v="1.3686100000000001"/>
    <n v="1.37205"/>
    <n v="1.3678399999999999"/>
    <n v="1.37063"/>
    <m/>
    <s v="bull"/>
    <n v="1"/>
    <n v="42.10000000000047"/>
    <n v="20.199999999999108"/>
    <n v="0.47980997624700433"/>
    <m/>
    <n v="1.3707499999999999"/>
    <n v="1.3745400000000001"/>
    <n v="1.3707499999999999"/>
    <n v="1.3718900000000001"/>
    <m/>
    <s v="bull"/>
    <n v="1"/>
    <n v="37.900000000001825"/>
    <n v="11.400000000001409"/>
    <n v="0.30079155672825486"/>
    <m/>
    <n v="67.000000000001506"/>
    <s v="29+"/>
    <n v="31.600000000000517"/>
    <n v="0.39499999999999508"/>
    <s v="30-39.99%"/>
    <n v="1.3745400000000001"/>
    <n v="1.3678399999999999"/>
    <n v="83.600000000001444"/>
    <s v="20+"/>
    <n v="-0.23646723646723469"/>
    <b v="0"/>
    <n v="1.5022421524664322"/>
    <s v="150-159.99%"/>
    <s v="Continuation"/>
    <n v="1"/>
    <s v="90+%"/>
    <x v="1"/>
    <x v="0"/>
    <s v=""/>
    <m/>
    <s v=""/>
    <s v=""/>
    <s v=""/>
    <s v=""/>
    <s v=""/>
    <s v=""/>
    <s v=""/>
    <m/>
    <m/>
    <s v=""/>
    <m/>
    <m/>
    <s v="sell stop"/>
    <n v="1.3692900000000001"/>
    <n v="1.3602200000000002"/>
    <n v="1.3641799999999999"/>
    <n v="1.4782778864970156E-2"/>
    <n v="1"/>
    <n v="40.599999999998253"/>
    <n v="-51.1000000000017"/>
  </r>
  <r>
    <s v="November 11"/>
    <x v="0"/>
    <x v="8"/>
    <x v="3"/>
    <x v="0"/>
    <n v="1.3726799999999999"/>
    <n v="1.3663000000000001"/>
    <n v="63.799999999998306"/>
    <s v="60-64.99"/>
    <n v="1.3675299999999999"/>
    <n v="1.3682799999999999"/>
    <n v="1.36557"/>
    <n v="1.3676699999999999"/>
    <s v="bear"/>
    <s v="bull"/>
    <s v="opp"/>
    <n v="27.099999999999902"/>
    <s v="27-28.99"/>
    <n v="0.31034482758619486"/>
    <s v="30-39.99%"/>
    <n v="43.999999999999602"/>
    <s v="40-49.99"/>
    <n v="1.4000000000002899"/>
    <n v="0"/>
    <s v="0-9.99%"/>
    <n v="5.1660516605176933E-2"/>
    <s v="0-9.99%"/>
    <n v="7.3000000000011944"/>
    <s v="5-9.99"/>
    <n v="0.2693726937269823"/>
    <s v="20-29.99%"/>
    <n v="0.37712177121785334"/>
    <s v="0-0.99"/>
    <x v="0"/>
    <x v="2"/>
    <s v=""/>
    <m/>
    <s v=""/>
    <s v=""/>
    <s v=""/>
    <s v=""/>
    <s v=""/>
    <s v=""/>
    <s v=""/>
    <m/>
    <m/>
    <s v=""/>
    <s v=""/>
    <s v=""/>
    <m/>
    <n v="1.3676600000000001"/>
    <n v="1.36917"/>
    <n v="1.3675999999999999"/>
    <n v="1.3682700000000001"/>
    <m/>
    <s v="bull"/>
    <n v="0"/>
    <n v="15.700000000000713"/>
    <n v="6.0999999999999943"/>
    <n v="0.38853503184711574"/>
    <m/>
    <n v="1.3676600000000001"/>
    <n v="1.36917"/>
    <n v="1.3675999999999999"/>
    <n v="1.3682700000000001"/>
    <m/>
    <s v="bull"/>
    <n v="0"/>
    <n v="15.700000000000713"/>
    <n v="6.0999999999999943"/>
    <n v="0.38853503184711574"/>
    <m/>
    <n v="15.700000000000713"/>
    <s v="15-16.99"/>
    <n v="12.199999999999989"/>
    <n v="0.38853503184711574"/>
    <s v="30-39.99%"/>
    <n v="1.36917"/>
    <n v="1.3675999999999999"/>
    <n v="0"/>
    <s v="20+"/>
    <n v="0.24608150470221207"/>
    <s v="20-29.99%"/>
    <n v="0.57933579335796204"/>
    <s v="50-59.99%"/>
    <s v="Continuation"/>
    <n v="0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11"/>
    <x v="0"/>
    <x v="8"/>
    <x v="3"/>
    <x v="1"/>
    <n v="1.3802300000000001"/>
    <n v="1.37706"/>
    <n v="31.700000000001172"/>
    <s v="30-34.99"/>
    <n v="1.3787400000000001"/>
    <n v="1.3804099999999999"/>
    <n v="1.3782799999999999"/>
    <n v="1.3798299999999999"/>
    <s v="bull"/>
    <s v="bull"/>
    <s v="same"/>
    <n v="21.299999999999653"/>
    <s v="21-22.99"/>
    <n v="0.61514195583597675"/>
    <s v="60-69.99%"/>
    <n v="12.199999999999989"/>
    <s v="10-19.99"/>
    <n v="10.899999999998133"/>
    <n v="0"/>
    <s v="0-9.99%"/>
    <n v="0.51173708920179861"/>
    <s v="50-59.99%"/>
    <n v="1.7999999999984695"/>
    <s v="20+"/>
    <n v="8.4507042253450654E-2"/>
    <s v="0-9.99%"/>
    <n v="0.92112676056245424"/>
    <s v="0-0.99"/>
    <x v="2"/>
    <x v="2"/>
    <s v=""/>
    <m/>
    <s v=""/>
    <s v=""/>
    <s v=""/>
    <s v="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10"/>
    <x v="0"/>
    <x v="8"/>
    <x v="4"/>
    <x v="0"/>
    <n v="1.38093"/>
    <n v="1.3685"/>
    <n v="124.29999999999941"/>
    <s v="120+"/>
    <n v="1.37001"/>
    <n v="1.3704799999999999"/>
    <n v="1.3669800000000001"/>
    <n v="1.37039"/>
    <s v="bear"/>
    <s v="bull"/>
    <s v="opp"/>
    <n v="34.999999999998366"/>
    <s v="29+"/>
    <n v="0.15929203539822043"/>
    <s v="15-19.99%"/>
    <n v="104.50000000000071"/>
    <s v="90+"/>
    <n v="3.8000000000004697"/>
    <n v="0"/>
    <s v="0-9.99%"/>
    <n v="0.10857142857144705"/>
    <s v="10-19.99%"/>
    <n v="15.199999999999658"/>
    <s v="15-19.99"/>
    <n v="0.43428571428572482"/>
    <s v="40-49.99%"/>
    <n v="1.6502857142859582"/>
    <s v="1-1.99"/>
    <x v="0"/>
    <x v="1"/>
    <n v="30.999999999998366"/>
    <m/>
    <s v=""/>
    <s v=""/>
    <s v=""/>
    <s v=""/>
    <s v=""/>
    <s v=""/>
    <s v=""/>
    <m/>
    <m/>
    <s v=""/>
    <s v=""/>
    <s v=""/>
    <m/>
    <n v="1.3704700000000001"/>
    <n v="1.3706199999999999"/>
    <n v="1.36727"/>
    <n v="1.3683000000000001"/>
    <m/>
    <s v="bear"/>
    <n v="0.36716417910450072"/>
    <n v="33.499999999999645"/>
    <n v="21.700000000000053"/>
    <n v="0.64776119402985921"/>
    <m/>
    <n v="1.3683099999999999"/>
    <n v="1.37097"/>
    <n v="1.3683099999999999"/>
    <n v="1.3704799999999999"/>
    <m/>
    <s v="bull"/>
    <n v="7.1428571428619123E-2"/>
    <n v="26.600000000001067"/>
    <n v="21.700000000000053"/>
    <n v="0.81578947368417976"/>
    <m/>
    <n v="37.000000000000369"/>
    <s v="29+"/>
    <n v="43.400000000000105"/>
    <n v="0.72212978369383674"/>
    <s v="70-79.99%"/>
    <n v="1.37097"/>
    <n v="1.36727"/>
    <n v="12.300000000000644"/>
    <s v="12-14.99"/>
    <n v="0.19871279163314434"/>
    <s v="10-19.99%"/>
    <n v="1.0571428571429171"/>
    <s v="100-109.99%"/>
    <s v="Mixed"/>
    <n v="0.236272878535804"/>
    <s v="20-29.99%"/>
    <x v="0"/>
    <x v="3"/>
    <n v="33.000000000000369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10"/>
    <x v="0"/>
    <x v="8"/>
    <x v="4"/>
    <x v="1"/>
    <n v="1.3784700000000001"/>
    <n v="1.3737600000000001"/>
    <n v="47.099999999999923"/>
    <s v="45-49.99"/>
    <n v="1.3783399999999999"/>
    <n v="1.37879"/>
    <n v="1.3772200000000001"/>
    <n v="1.37879"/>
    <s v="bull"/>
    <s v="bull"/>
    <s v="same"/>
    <n v="15.699999999998493"/>
    <s v="15-16.99"/>
    <n v="0.26539278131634297"/>
    <s v="20-29.99%"/>
    <n v="34.600000000000193"/>
    <s v="30-39.99"/>
    <n v="4.5000000000006146"/>
    <n v="0.71111111111073833"/>
    <s v="70-79.99%"/>
    <n v="0.28662420382172271"/>
    <s v="20-29.99%"/>
    <n v="3.1999999999987594"/>
    <s v="2.5-4.99"/>
    <n v="0.20382165605089597"/>
    <s v="20-29.99%"/>
    <n v="0.91719745222915705"/>
    <s v="0-0.99"/>
    <x v="0"/>
    <x v="3"/>
    <s v=""/>
    <m/>
    <s v=""/>
    <s v=""/>
    <s v=""/>
    <s v=""/>
    <s v=""/>
    <s v=""/>
    <s v=""/>
    <m/>
    <m/>
    <s v=""/>
    <s v=""/>
    <s v=""/>
    <m/>
    <n v="1.3788199999999999"/>
    <n v="1.3799699999999999"/>
    <n v="1.3781300000000001"/>
    <n v="1.37863"/>
    <m/>
    <s v="bear"/>
    <n v="0.81521739130432813"/>
    <n v="18.399999999998418"/>
    <n v="1.8999999999991246"/>
    <n v="0.1032608695651787"/>
    <m/>
    <n v="1.37862"/>
    <n v="1.3786700000000001"/>
    <n v="1.3764400000000001"/>
    <n v="1.37673"/>
    <m/>
    <s v="bear"/>
    <n v="8.968609865470048E-2"/>
    <n v="22.299999999999542"/>
    <n v="18.899999999999473"/>
    <n v="0.8475336322869893"/>
    <m/>
    <n v="35.299999999998107"/>
    <s v="29+"/>
    <n v="20.799999999998597"/>
    <n v="0.51105651105650229"/>
    <s v="50-59.99%"/>
    <n v="1.3799699999999999"/>
    <n v="1.3764400000000001"/>
    <n v="14.999999999998348"/>
    <s v="12-14.99"/>
    <n v="0.43099787685774504"/>
    <s v="40-49.99%"/>
    <n v="2.2484076433121971"/>
    <s v="170+%"/>
    <s v="Reversal"/>
    <n v="0.41769041769039267"/>
    <s v="40-49.99%"/>
    <x v="0"/>
    <x v="0"/>
    <n v="-41.79999999999810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10"/>
    <x v="0"/>
    <x v="8"/>
    <x v="4"/>
    <x v="2"/>
    <n v="1.3792500000000001"/>
    <n v="1.37347"/>
    <n v="57.800000000001184"/>
    <s v="55-59.99"/>
    <n v="1.3788199999999999"/>
    <n v="1.3799699999999999"/>
    <n v="1.3781300000000001"/>
    <n v="1.37863"/>
    <s v="bull"/>
    <s v="bear"/>
    <s v="opp"/>
    <n v="18.399999999998418"/>
    <s v="17-18.99"/>
    <n v="0.19377162629757561"/>
    <s v="15-19.99%"/>
    <n v="46.600000000001089"/>
    <s v="40-49.99"/>
    <n v="1.8999999999991246"/>
    <n v="0"/>
    <s v="0-9.99%"/>
    <n v="0.1032608695651787"/>
    <s v="10-19.99%"/>
    <n v="7.1999999999983189"/>
    <s v="5-9.99"/>
    <n v="0.39130434782602924"/>
    <s v="30-39.99%"/>
    <n v="0.74347826086911306"/>
    <s v="0-0.99"/>
    <x v="1"/>
    <x v="1"/>
    <n v="14.399999999998418"/>
    <n v="1.37568"/>
    <n v="1.3315217391305838"/>
    <n v="24.500000000000632"/>
    <n v="-24.899999999998418"/>
    <n v="2.1"/>
    <n v="34.639999999996675"/>
    <n v="-24.899999999998418"/>
    <n v="0.71882217090071621"/>
    <n v="1.3786700000000001"/>
    <m/>
    <n v="0.29347826086958229"/>
    <s v="win"/>
    <n v="34.639999999995624"/>
    <m/>
    <n v="1.37862"/>
    <n v="1.3786700000000001"/>
    <n v="1.3764400000000001"/>
    <n v="1.37673"/>
    <m/>
    <s v="bear"/>
    <n v="0"/>
    <n v="22.299999999999542"/>
    <n v="18.899999999999473"/>
    <n v="0.8475336322869893"/>
    <m/>
    <n v="1.37676"/>
    <n v="1.37907"/>
    <n v="1.3763000000000001"/>
    <n v="1.37835"/>
    <m/>
    <s v="bull"/>
    <n v="0"/>
    <n v="27.699999999999392"/>
    <n v="15.899999999999803"/>
    <n v="0.57400722021661199"/>
    <m/>
    <n v="27.699999999999392"/>
    <s v="27-28.99"/>
    <n v="34.799999999999272"/>
    <n v="0.69600000000000029"/>
    <s v="60-69.99%"/>
    <n v="1.37907"/>
    <n v="1.3763000000000001"/>
    <n v="0"/>
    <s v="20+"/>
    <n v="0.47923875432523916"/>
    <s v="40-49.99%"/>
    <n v="1.5054347826087922"/>
    <s v="150-159.99%"/>
    <s v="Mixed"/>
    <n v="0"/>
    <s v="0-9.99%"/>
    <x v="1"/>
    <x v="0"/>
    <s v=""/>
    <m/>
    <s v=""/>
    <s v=""/>
    <s v=""/>
    <s v=""/>
    <s v=""/>
    <s v=""/>
    <s v=""/>
    <m/>
    <m/>
    <s v=""/>
    <m/>
    <m/>
    <s v="sell stop"/>
    <n v="1.3803700000000001"/>
    <n v="1.3745160000000005"/>
    <n v="1.37788"/>
    <n v="3.0337349397589104E-2"/>
    <n v="2.1"/>
    <n v="34.639999999995624"/>
    <n v="-24.900000000001032"/>
  </r>
  <r>
    <s v="November 9"/>
    <x v="0"/>
    <x v="8"/>
    <x v="0"/>
    <x v="1"/>
    <n v="1.3882099999999999"/>
    <n v="1.38361"/>
    <n v="45.999999999999375"/>
    <s v="45-49.99"/>
    <n v="1.38443"/>
    <n v="1.38548"/>
    <n v="1.3832599999999999"/>
    <n v="1.3834299999999999"/>
    <s v="bear"/>
    <s v="bear"/>
    <s v="same"/>
    <n v="22.200000000001108"/>
    <s v="21-22.99"/>
    <n v="0.40652173913044864"/>
    <s v="40-49.99%"/>
    <n v="27.299999999998992"/>
    <s v="20-29.99"/>
    <n v="10.000000000001119"/>
    <n v="0.18000000000004884"/>
    <s v="10-19.99%"/>
    <n v="0.45045045045047838"/>
    <s v="40-49.99%"/>
    <n v="3.5000000000007248"/>
    <s v="2.5-4.99"/>
    <n v="0.15765765765768244"/>
    <s v="10-19.99%"/>
    <n v="1.5765765765770008"/>
    <s v="1-1.99"/>
    <x v="0"/>
    <x v="1"/>
    <n v="18.200000000001108"/>
    <m/>
    <s v=""/>
    <s v=""/>
    <s v=""/>
    <s v=""/>
    <s v=""/>
    <s v=""/>
    <s v=""/>
    <m/>
    <m/>
    <s v=""/>
    <s v=""/>
    <s v=""/>
    <m/>
    <n v="1.38344"/>
    <n v="1.38418"/>
    <n v="1.3823099999999999"/>
    <n v="1.38348"/>
    <m/>
    <s v="bull"/>
    <n v="0.69518716577542905"/>
    <n v="18.700000000000383"/>
    <n v="0.40000000000040004"/>
    <n v="2.1390374331571756E-2"/>
    <m/>
    <n v="1.3834299999999999"/>
    <n v="1.3852800000000001"/>
    <n v="1.3826799999999999"/>
    <n v="1.3834599999999999"/>
    <m/>
    <s v="bull"/>
    <n v="0.35769230769232346"/>
    <n v="26.000000000001577"/>
    <n v="0.29999999999974492"/>
    <n v="1.1538461538451027E-2"/>
    <m/>
    <n v="29.700000000001392"/>
    <s v="29+"/>
    <n v="0.70000000000014495"/>
    <n v="1.5659955257273248E-2"/>
    <s v="0-9.99%"/>
    <n v="1.3852800000000001"/>
    <n v="1.3823099999999999"/>
    <n v="13.000000000000789"/>
    <s v="12-14.99"/>
    <n v="0.36304347826088762"/>
    <s v="30-39.99%"/>
    <n v="1.3378378378378337"/>
    <s v="130-139.99%"/>
    <s v="Reversal"/>
    <n v="0.49888143176735533"/>
    <s v="40-49.99%"/>
    <x v="0"/>
    <x v="3"/>
    <n v="25.70000000000139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9"/>
    <x v="0"/>
    <x v="8"/>
    <x v="0"/>
    <x v="2"/>
    <n v="1.38958"/>
    <n v="1.38361"/>
    <n v="59.700000000000308"/>
    <s v="55-59.99"/>
    <n v="1.38443"/>
    <n v="1.38548"/>
    <n v="1.3832599999999999"/>
    <n v="1.3834299999999999"/>
    <s v="bear"/>
    <s v="bear"/>
    <s v="same"/>
    <n v="22.200000000001108"/>
    <s v="21-22.99"/>
    <n v="0.3132328308207753"/>
    <s v="30-39.99%"/>
    <n v="40.999999999999929"/>
    <s v="40-49.99"/>
    <n v="10.000000000001119"/>
    <n v="0.18000000000004884"/>
    <s v="10-19.99%"/>
    <n v="0.45045045045047838"/>
    <s v="40-49.99%"/>
    <n v="3.5000000000007248"/>
    <s v="2.5-4.99"/>
    <n v="0.15765765765768244"/>
    <s v="10-19.99%"/>
    <n v="1.5765765765770008"/>
    <s v="1-1.99"/>
    <x v="0"/>
    <x v="1"/>
    <n v="18.200000000001108"/>
    <m/>
    <s v=""/>
    <s v=""/>
    <s v=""/>
    <s v=""/>
    <s v=""/>
    <s v=""/>
    <s v=""/>
    <m/>
    <m/>
    <s v=""/>
    <s v=""/>
    <s v=""/>
    <m/>
    <n v="1.38344"/>
    <n v="1.38418"/>
    <n v="1.3823099999999999"/>
    <n v="1.38348"/>
    <m/>
    <s v="bull"/>
    <n v="0.69518716577542905"/>
    <n v="18.700000000000383"/>
    <n v="0.40000000000040004"/>
    <n v="2.1390374331571756E-2"/>
    <m/>
    <n v="1.3834299999999999"/>
    <n v="1.3852800000000001"/>
    <n v="1.3826799999999999"/>
    <n v="1.3834599999999999"/>
    <m/>
    <s v="bull"/>
    <n v="0.35769230769232346"/>
    <n v="26.000000000001577"/>
    <n v="0.29999999999974492"/>
    <n v="1.1538461538451027E-2"/>
    <m/>
    <n v="29.700000000001392"/>
    <s v="29+"/>
    <n v="0.70000000000014495"/>
    <n v="1.5659955257273248E-2"/>
    <s v="0-9.99%"/>
    <n v="1.3852800000000001"/>
    <n v="1.3823099999999999"/>
    <n v="13.000000000000789"/>
    <s v="12-14.99"/>
    <n v="0.27973199329984116"/>
    <s v="20-29.99%"/>
    <n v="1.3378378378378337"/>
    <s v="130-139.99%"/>
    <s v="Reversal"/>
    <n v="0.49888143176735533"/>
    <s v="40-49.99%"/>
    <x v="0"/>
    <x v="3"/>
    <n v="25.70000000000139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8"/>
    <x v="0"/>
    <x v="8"/>
    <x v="1"/>
    <x v="0"/>
    <n v="1.3949800000000001"/>
    <n v="1.38967"/>
    <n v="53.100000000001479"/>
    <s v="50-54.99"/>
    <n v="1.39019"/>
    <n v="1.3909199999999999"/>
    <n v="1.38869"/>
    <n v="1.39011"/>
    <s v="bear"/>
    <s v="bear"/>
    <s v="same"/>
    <n v="22.299999999999542"/>
    <s v="21-22.99"/>
    <n v="0.23540489642183399"/>
    <s v="20-29.99%"/>
    <n v="40.600000000001742"/>
    <s v="40-49.99"/>
    <n v="0.80000000000080007"/>
    <n v="0"/>
    <s v="0-9.99%"/>
    <n v="3.5874439461920024E-2"/>
    <s v="0-9.99%"/>
    <n v="9.7999999999998089"/>
    <s v="5-9.99"/>
    <n v="0.43946188340807218"/>
    <s v="40-49.99%"/>
    <n v="0.35156950672680937"/>
    <s v="0-0.99"/>
    <x v="0"/>
    <x v="1"/>
    <n v="18.299999999999542"/>
    <m/>
    <s v=""/>
    <s v=""/>
    <s v=""/>
    <s v=""/>
    <s v=""/>
    <s v=""/>
    <s v=""/>
    <m/>
    <m/>
    <s v=""/>
    <s v=""/>
    <s v=""/>
    <m/>
    <n v="1.3901600000000001"/>
    <n v="1.3917200000000001"/>
    <n v="1.3899600000000001"/>
    <n v="1.3914599999999999"/>
    <m/>
    <s v="bull"/>
    <n v="0"/>
    <n v="17.599999999999838"/>
    <n v="12.999999999998568"/>
    <n v="0.73863636363628904"/>
    <m/>
    <n v="1.39147"/>
    <n v="1.3915599999999999"/>
    <n v="1.38937"/>
    <n v="1.3903700000000001"/>
    <m/>
    <s v="bear"/>
    <n v="0.13698630136985329"/>
    <n v="21.899999999999142"/>
    <n v="10.999999999998789"/>
    <n v="0.50228310502279538"/>
    <m/>
    <n v="23.500000000000743"/>
    <s v="23-24.99"/>
    <n v="23.999999999997357"/>
    <n v="0.6075949367088096"/>
    <s v="60-69.99%"/>
    <n v="1.3917200000000001"/>
    <n v="1.38937"/>
    <n v="2.9999999999996696"/>
    <s v="2.5-4.99"/>
    <n v="0.38606403013183621"/>
    <s v="30-39.99%"/>
    <n v="1.0538116591928801"/>
    <s v="100-109.99%"/>
    <s v="Mixed"/>
    <n v="7.59493670886012E-2"/>
    <s v="0-9.99%"/>
    <x v="0"/>
    <x v="3"/>
    <n v="19.50000000000074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8"/>
    <x v="0"/>
    <x v="8"/>
    <x v="1"/>
    <x v="1"/>
    <n v="1.39727"/>
    <n v="1.39306"/>
    <n v="42.10000000000047"/>
    <s v="40-44.99"/>
    <n v="1.3942399999999999"/>
    <n v="1.39516"/>
    <n v="1.39167"/>
    <n v="1.3916999999999999"/>
    <s v="bear"/>
    <s v="bear"/>
    <s v="same"/>
    <n v="34.899999999999935"/>
    <s v="29+"/>
    <n v="0.49881235154393533"/>
    <s v="40-49.99%"/>
    <n v="21.100000000000559"/>
    <s v="20-29.99"/>
    <n v="25.399999999999867"/>
    <n v="0.53543307086615555"/>
    <s v="50-59.99%"/>
    <n v="0.72779369627506918"/>
    <s v="70-79.99%"/>
    <n v="13.900000000000023"/>
    <s v="12-14.99"/>
    <n v="0.39828080229226503"/>
    <s v="30-39.99%"/>
    <n v="10.116332378223479"/>
    <s v="10-19.99"/>
    <x v="0"/>
    <x v="2"/>
    <s v=""/>
    <m/>
    <s v=""/>
    <s v=""/>
    <s v=""/>
    <s v=""/>
    <s v=""/>
    <s v=""/>
    <s v=""/>
    <m/>
    <m/>
    <s v=""/>
    <s v=""/>
    <s v=""/>
    <m/>
    <n v="1.3916599999999999"/>
    <n v="1.3918600000000001"/>
    <n v="1.39046"/>
    <n v="1.3915200000000001"/>
    <m/>
    <s v="bear"/>
    <n v="1"/>
    <n v="14.000000000000679"/>
    <n v="1.3999999999980695"/>
    <n v="9.9999999999857259E-2"/>
    <m/>
    <n v="1.3914899999999999"/>
    <n v="1.3924700000000001"/>
    <n v="1.3912800000000001"/>
    <n v="1.3920699999999999"/>
    <m/>
    <s v="bull"/>
    <n v="1"/>
    <n v="11.900000000000244"/>
    <n v="5.8000000000002494"/>
    <n v="0.48739495798320426"/>
    <m/>
    <n v="20.100000000000673"/>
    <s v="19-20.99"/>
    <n v="7.1999999999983189"/>
    <n v="0.27799227799220316"/>
    <s v="20-29.99%"/>
    <n v="1.3924700000000001"/>
    <n v="1.39046"/>
    <n v="25.999999999999357"/>
    <s v="20+"/>
    <n v="-0.14014251781469403"/>
    <b v="0"/>
    <n v="0.57593123209171093"/>
    <s v="50-59.99%"/>
    <s v="Mixed"/>
    <n v="1"/>
    <s v="90+%"/>
    <x v="2"/>
    <x v="0"/>
    <n v="-26.600000000000673"/>
    <m/>
    <s v=""/>
    <n v="-20.100000000000673"/>
    <n v="-26.600000000000673"/>
    <n v="1"/>
    <n v="16.100000000000673"/>
    <n v="-26.600000000000673"/>
    <n v="1.652173913043451"/>
    <m/>
    <m/>
    <s v=""/>
    <m/>
    <m/>
    <s v="buy stop"/>
    <n v="1.3902099999999999"/>
    <n v="1.3944800000000002"/>
    <n v="1.3928700000000003"/>
    <n v="2.8398496240597992E-2"/>
    <n v="1"/>
    <n v="16.099999999998893"/>
    <n v="-26.600000000003288"/>
  </r>
  <r>
    <s v="November 8"/>
    <x v="0"/>
    <x v="8"/>
    <x v="1"/>
    <x v="1"/>
    <n v="1.39727"/>
    <n v="1.39306"/>
    <n v="42.10000000000047"/>
    <s v="40-44.99"/>
    <n v="1.39523"/>
    <n v="1.3976299999999999"/>
    <n v="1.3951899999999999"/>
    <n v="1.39653"/>
    <s v="bull"/>
    <s v="bull"/>
    <s v="same"/>
    <n v="24.399999999999977"/>
    <s v="23-24.99"/>
    <n v="0.49406175771972888"/>
    <s v="40-49.99%"/>
    <n v="21.299999999999653"/>
    <s v="20-29.99"/>
    <n v="13.000000000000789"/>
    <n v="0"/>
    <s v="0-9.99%"/>
    <n v="0.53278688524593443"/>
    <s v="50-59.99%"/>
    <n v="3.5999999999991594"/>
    <s v="2.5-4.99"/>
    <n v="0.14754098360652307"/>
    <s v="10-19.99%"/>
    <n v="1.9180327868849161"/>
    <s v="1-1.99"/>
    <x v="0"/>
    <x v="1"/>
    <n v="20.399999999999977"/>
    <m/>
    <s v=""/>
    <s v=""/>
    <s v=""/>
    <s v=""/>
    <s v=""/>
    <s v=""/>
    <s v=""/>
    <m/>
    <m/>
    <s v=""/>
    <s v=""/>
    <s v=""/>
    <m/>
    <n v="1.3965000000000001"/>
    <n v="1.3970800000000001"/>
    <n v="1.3953800000000001"/>
    <n v="1.3969100000000001"/>
    <m/>
    <s v="bull"/>
    <n v="0"/>
    <n v="17.000000000000348"/>
    <n v="4.1000000000002146"/>
    <n v="0.24117647058824299"/>
    <m/>
    <n v="1.3969"/>
    <n v="1.3969800000000001"/>
    <n v="1.39367"/>
    <n v="1.39453"/>
    <m/>
    <s v="bear"/>
    <n v="0"/>
    <n v="33.100000000001458"/>
    <n v="23.699999999999832"/>
    <n v="0.71601208459210841"/>
    <m/>
    <n v="34.100000000001351"/>
    <s v="29+"/>
    <n v="27.800000000000047"/>
    <n v="0.55489021956085915"/>
    <s v="50-59.99%"/>
    <n v="1.3970800000000001"/>
    <n v="1.39367"/>
    <n v="0"/>
    <s v="20+"/>
    <n v="0.80997624703090187"/>
    <s v="80-99.99%"/>
    <n v="1.3975409836066142"/>
    <s v="130-139.99%"/>
    <s v="Mixed"/>
    <n v="0"/>
    <s v="0-9.99%"/>
    <x v="0"/>
    <x v="3"/>
    <n v="30.10000000000135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8"/>
    <x v="0"/>
    <x v="8"/>
    <x v="1"/>
    <x v="2"/>
    <n v="1.40849"/>
    <n v="1.39184"/>
    <n v="166.50000000000054"/>
    <s v="120+"/>
    <n v="1.3916599999999999"/>
    <n v="1.3918600000000001"/>
    <n v="1.39046"/>
    <n v="1.3915200000000001"/>
    <s v="bear"/>
    <s v="bear"/>
    <s v="same"/>
    <n v="14.000000000000679"/>
    <s v="12-14.99"/>
    <n v="1.2012012012090666E-3"/>
    <s v="0-9.99%"/>
    <n v="166.29999999999922"/>
    <s v="90+"/>
    <n v="1.3999999999980695"/>
    <n v="2.2857142857165513"/>
    <s v="90+%"/>
    <n v="9.9999999999857259E-2"/>
    <s v="0-9.99%"/>
    <n v="13.799999999999368"/>
    <s v="12-14.99"/>
    <n v="0.98571428571419284"/>
    <s v="90+%"/>
    <n v="1.3799999999979671"/>
    <s v="1-1.99"/>
    <x v="0"/>
    <x v="1"/>
    <n v="10.000000000000679"/>
    <m/>
    <s v=""/>
    <s v=""/>
    <s v=""/>
    <s v=""/>
    <s v=""/>
    <s v=""/>
    <s v=""/>
    <m/>
    <m/>
    <s v=""/>
    <s v=""/>
    <s v=""/>
    <m/>
    <n v="1.3914899999999999"/>
    <n v="1.3924700000000001"/>
    <n v="1.3912800000000001"/>
    <n v="1.3920699999999999"/>
    <m/>
    <s v="bull"/>
    <n v="0.47058823529401889"/>
    <n v="11.900000000000244"/>
    <n v="5.8000000000002494"/>
    <n v="0.48739495798320426"/>
    <m/>
    <n v="1.39219"/>
    <n v="1.3940699999999999"/>
    <n v="1.39202"/>
    <n v="1.39297"/>
    <m/>
    <s v="bull"/>
    <n v="0"/>
    <n v="20.499999999998852"/>
    <n v="7.8000000000000291"/>
    <n v="0.38048780487807149"/>
    <m/>
    <n v="27.899999999998482"/>
    <s v="27-28.99"/>
    <n v="13.600000000000279"/>
    <n v="0.41975308641977338"/>
    <s v="40-49.99%"/>
    <n v="1.3940699999999999"/>
    <n v="1.3912800000000001"/>
    <n v="5.5999999999989392"/>
    <s v="5-9.99"/>
    <n v="0.13393393393393074"/>
    <s v="10-19.99%"/>
    <n v="1.9928571428569377"/>
    <s v="170+%"/>
    <s v="Reversal"/>
    <n v="0.17283950617281157"/>
    <s v="10-1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5"/>
    <x v="0"/>
    <x v="8"/>
    <x v="2"/>
    <x v="1"/>
    <n v="1.42056"/>
    <n v="1.41835"/>
    <n v="22.100000000000453"/>
    <s v="20-24.99"/>
    <n v="1.41856"/>
    <n v="1.42178"/>
    <n v="1.4184600000000001"/>
    <n v="1.4210700000000001"/>
    <s v="bull"/>
    <s v="bull"/>
    <s v="same"/>
    <n v="33.199999999999896"/>
    <s v="29+"/>
    <n v="0.95022624434386771"/>
    <s v="90+%"/>
    <n v="1.100000000000545"/>
    <s v="0-9.99"/>
    <n v="25.100000000000122"/>
    <n v="0.20318725099601911"/>
    <s v="20-29.99%"/>
    <n v="0.75602409638554824"/>
    <s v="70-79.99%"/>
    <n v="12.199999999999989"/>
    <s v="12-14.99"/>
    <n v="0.36746987951807308"/>
    <s v="30-39.99%"/>
    <n v="9.2234939759036791"/>
    <s v="9-9.99"/>
    <x v="0"/>
    <x v="0"/>
    <n v="-39.699999999999896"/>
    <m/>
    <s v=""/>
    <s v=""/>
    <s v=""/>
    <s v=""/>
    <s v=""/>
    <s v=""/>
    <s v=""/>
    <m/>
    <m/>
    <s v=""/>
    <s v=""/>
    <s v=""/>
    <m/>
    <n v="1.42134"/>
    <n v="1.4220699999999999"/>
    <n v="1.4202699999999999"/>
    <n v="1.42093"/>
    <m/>
    <s v="bear"/>
    <n v="0.8388888888888224"/>
    <n v="18.000000000000238"/>
    <n v="4.1000000000002146"/>
    <n v="0.22777777777778668"/>
    <m/>
    <n v="1.42092"/>
    <n v="1.42177"/>
    <n v="1.4196299999999999"/>
    <n v="1.42005"/>
    <m/>
    <s v="bear"/>
    <n v="0.56542056074762426"/>
    <n v="21.400000000000308"/>
    <n v="8.6999999999992639"/>
    <n v="0.4065420560747261"/>
    <m/>
    <n v="24.399999999999977"/>
    <s v="23-24.99"/>
    <n v="12.799999999999478"/>
    <n v="0.32487309644668277"/>
    <s v="30-39.99%"/>
    <n v="1.4220699999999999"/>
    <n v="1.4196299999999999"/>
    <n v="15.099999999999003"/>
    <s v="15-19.99"/>
    <n v="0.42081447963804453"/>
    <s v="40-49.99%"/>
    <n v="0.73493975903614617"/>
    <s v="70-79.99%"/>
    <s v="Reversal"/>
    <n v="0.6903553299491868"/>
    <s v="60-69.99%"/>
    <x v="0"/>
    <x v="0"/>
    <n v="-30.89999999999997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5"/>
    <x v="0"/>
    <x v="8"/>
    <x v="2"/>
    <x v="2"/>
    <n v="1.4228000000000001"/>
    <n v="1.41835"/>
    <n v="44.500000000000654"/>
    <s v="40-44.99"/>
    <n v="1.4222600000000001"/>
    <n v="1.4229700000000001"/>
    <n v="1.4215599999999999"/>
    <n v="1.42188"/>
    <s v="bull"/>
    <s v="bear"/>
    <s v="opp"/>
    <n v="14.100000000001334"/>
    <s v="12-14.99"/>
    <n v="0.2786516853932835"/>
    <s v="20-29.99%"/>
    <n v="32.099999999999355"/>
    <s v="30-39.99"/>
    <n v="3.8000000000004697"/>
    <n v="0"/>
    <s v="0-9.99%"/>
    <n v="0.26950354609929861"/>
    <s v="20-29.99%"/>
    <n v="1.7000000000000348"/>
    <s v="20+"/>
    <n v="0.12056737588651589"/>
    <s v="10-19.99%"/>
    <n v="0.45815602836881703"/>
    <s v="0-0.99"/>
    <x v="2"/>
    <x v="2"/>
    <s v=""/>
    <m/>
    <s v=""/>
    <s v=""/>
    <s v=""/>
    <s v="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3"/>
    <x v="0"/>
    <x v="8"/>
    <x v="4"/>
    <x v="0"/>
    <n v="1.4035299999999999"/>
    <n v="1.4012"/>
    <n v="23.299999999999432"/>
    <s v="20-24.99"/>
    <n v="1.40266"/>
    <n v="1.4033500000000001"/>
    <n v="1.40028"/>
    <n v="1.40062"/>
    <s v="bear"/>
    <s v="bear"/>
    <s v="same"/>
    <n v="30.700000000001282"/>
    <s v="29+"/>
    <n v="0.92274678111594366"/>
    <s v="90+%"/>
    <n v="1.7999999999984695"/>
    <s v="0-9.99"/>
    <n v="20.400000000000418"/>
    <n v="0.28431372549020251"/>
    <s v="20-29.99%"/>
    <n v="0.66449511400650052"/>
    <s v="60-69.99%"/>
    <n v="9.200000000000319"/>
    <s v="5-9.99"/>
    <n v="0.29967426710097506"/>
    <s v="20-29.99%"/>
    <n v="6.1133550488600168"/>
    <s v="6-6.99"/>
    <x v="0"/>
    <x v="1"/>
    <n v="26.700000000001282"/>
    <m/>
    <s v=""/>
    <s v=""/>
    <s v=""/>
    <s v=""/>
    <s v=""/>
    <s v=""/>
    <s v=""/>
    <m/>
    <m/>
    <s v=""/>
    <s v=""/>
    <s v=""/>
    <m/>
    <n v="1.4005000000000001"/>
    <n v="1.40137"/>
    <n v="1.3998200000000001"/>
    <n v="1.4007499999999999"/>
    <m/>
    <s v="bull"/>
    <n v="0.89032258064515479"/>
    <n v="15.499999999999403"/>
    <n v="2.4999999999986144"/>
    <n v="0.16129032258056197"/>
    <m/>
    <n v="1.4007000000000001"/>
    <n v="1.40158"/>
    <n v="1.4004799999999999"/>
    <n v="1.40127"/>
    <m/>
    <s v="bull"/>
    <n v="0.65454545454544355"/>
    <n v="11.000000000001009"/>
    <n v="5.6999999999995943"/>
    <n v="0.51818181818173381"/>
    <m/>
    <n v="17.599999999999838"/>
    <s v="17-18.99"/>
    <n v="8.1999999999982087"/>
    <n v="0.30943396226407854"/>
    <s v="30-39.99%"/>
    <n v="1.40158"/>
    <n v="1.3998200000000001"/>
    <n v="13.799999999999368"/>
    <s v="12-14.99"/>
    <n v="0.16309012875538895"/>
    <s v="10-19.99%"/>
    <n v="0.57328990228010113"/>
    <s v="50-59.99%"/>
    <s v="Reversal"/>
    <n v="0.79245283018866342"/>
    <s v="70-79.99%"/>
    <x v="2"/>
    <x v="3"/>
    <n v="13.599999999999838"/>
    <n v="1.407"/>
    <n v="3.0795454545454719"/>
    <n v="54.199999999999804"/>
    <n v="17.119999999999806"/>
    <n v="1.2"/>
    <n v="17.119999999999806"/>
    <n v="-24.099999999999838"/>
    <n v="1.4077102803738384"/>
    <m/>
    <m/>
    <s v=""/>
    <m/>
    <m/>
    <s v="buy stop"/>
    <n v="1.39957"/>
    <n v="1.4036919999999999"/>
    <n v="1.4019800000000002"/>
    <n v="3.1344398340245772E-2"/>
    <n v="1.2"/>
    <n v="17.119999999997138"/>
    <n v="-24.100000000002453"/>
  </r>
  <r>
    <s v="November 3"/>
    <x v="0"/>
    <x v="8"/>
    <x v="4"/>
    <x v="2"/>
    <n v="1.4045700000000001"/>
    <n v="1.3991199999999999"/>
    <n v="54.500000000001769"/>
    <s v="50-54.99"/>
    <n v="1.4043600000000001"/>
    <n v="1.40587"/>
    <n v="1.4042699999999999"/>
    <n v="1.40577"/>
    <s v="bull"/>
    <s v="bull"/>
    <s v="same"/>
    <n v="16.000000000000458"/>
    <s v="15-16.99"/>
    <n v="5.5045871559665921E-2"/>
    <s v="0-9.99%"/>
    <n v="51.499999999999879"/>
    <s v="50-59.99"/>
    <n v="14.099999999999113"/>
    <n v="0.85106382978719386"/>
    <s v="80-99.99%"/>
    <n v="0.88124999999991938"/>
    <s v="80-99.99%"/>
    <n v="12.999999999998568"/>
    <s v="12-14.99"/>
    <n v="0.8124999999998872"/>
    <s v="80-99.99%"/>
    <n v="11.45624999999769"/>
    <s v="10-19.99"/>
    <x v="0"/>
    <x v="1"/>
    <n v="12.000000000000458"/>
    <m/>
    <s v=""/>
    <s v=""/>
    <s v=""/>
    <s v=""/>
    <s v=""/>
    <s v=""/>
    <s v=""/>
    <m/>
    <m/>
    <s v=""/>
    <s v=""/>
    <s v=""/>
    <m/>
    <n v="1.4057599999999999"/>
    <n v="1.4058600000000001"/>
    <n v="1.40472"/>
    <n v="1.405"/>
    <m/>
    <s v="bear"/>
    <n v="1"/>
    <n v="11.400000000001409"/>
    <n v="7.5999999999987189"/>
    <n v="0.6666666666664719"/>
    <m/>
    <n v="1.4049799999999999"/>
    <n v="1.4052"/>
    <n v="1.40395"/>
    <n v="1.40459"/>
    <m/>
    <s v="bear"/>
    <n v="0.5039999999999375"/>
    <n v="12.499999999999734"/>
    <n v="3.8999999999989043"/>
    <n v="0.31199999999991901"/>
    <m/>
    <n v="19.100000000000783"/>
    <s v="19-20.99"/>
    <n v="11.499999999997623"/>
    <n v="0.48117154811703239"/>
    <s v="40-49.99%"/>
    <n v="1.4058600000000001"/>
    <n v="1.40395"/>
    <n v="12.900000000000134"/>
    <s v="12-14.99"/>
    <n v="0.11376146788991648"/>
    <s v="10-19.99%"/>
    <n v="1.1937500000000147"/>
    <s v="110-119.99%"/>
    <s v="Reversal"/>
    <n v="0.74058577405856263"/>
    <s v="70-79.99%"/>
    <x v="2"/>
    <x v="3"/>
    <n v="15.100000000000783"/>
    <n v="1.3998200000000001"/>
    <n v="2.1623036649213603"/>
    <n v="41.29999999999967"/>
    <n v="15.100000000000783"/>
    <n v="1"/>
    <n v="15.100000000000783"/>
    <n v="-25.600000000000783"/>
    <n v="1.6953642384105601"/>
    <m/>
    <m/>
    <s v=""/>
    <m/>
    <m/>
    <s v="sell stop"/>
    <n v="1.4062600000000003"/>
    <n v="1.40229"/>
    <n v="1.4036999999999999"/>
    <n v="2.9507812499996084E-2"/>
    <n v="1"/>
    <n v="15.099999999999948"/>
    <n v="-25.600000000003398"/>
  </r>
  <r>
    <s v="November 2"/>
    <x v="0"/>
    <x v="8"/>
    <x v="0"/>
    <x v="0"/>
    <n v="1.4050499999999999"/>
    <n v="1.40032"/>
    <n v="47.29999999999901"/>
    <s v="45-49.99"/>
    <n v="1.40442"/>
    <n v="1.4057500000000001"/>
    <n v="1.40428"/>
    <n v="1.4052100000000001"/>
    <s v="bull"/>
    <s v="bull"/>
    <s v="same"/>
    <n v="14.700000000000824"/>
    <s v="12-14.99"/>
    <n v="0.16279069767440879"/>
    <s v="15-19.99%"/>
    <n v="39.599999999999639"/>
    <s v="30-39.99"/>
    <n v="7.9000000000006843"/>
    <n v="0.20253164556980527"/>
    <s v="20-29.99%"/>
    <n v="0.53741496598641103"/>
    <s v="50-59.99%"/>
    <n v="7.0000000000014495"/>
    <s v="5-9.99"/>
    <n v="0.47619047619054811"/>
    <s v="40-49.99%"/>
    <n v="3.7619047619056563"/>
    <s v="3-3.99"/>
    <x v="0"/>
    <x v="1"/>
    <n v="10.700000000000824"/>
    <m/>
    <s v=""/>
    <s v=""/>
    <s v=""/>
    <s v=""/>
    <s v=""/>
    <s v=""/>
    <s v=""/>
    <m/>
    <m/>
    <s v=""/>
    <s v=""/>
    <s v=""/>
    <m/>
    <n v="1.4052199999999999"/>
    <n v="1.4052500000000001"/>
    <n v="1.4035"/>
    <n v="1.4040900000000001"/>
    <m/>
    <s v="bear"/>
    <n v="0.11428571428581942"/>
    <n v="17.500000000001403"/>
    <n v="11.299999999998533"/>
    <n v="0.64571428571415013"/>
    <m/>
    <n v="1.40408"/>
    <n v="1.40439"/>
    <n v="1.40347"/>
    <n v="1.40357"/>
    <m/>
    <s v="bear"/>
    <n v="0"/>
    <n v="9.200000000000319"/>
    <n v="5.1000000000001044"/>
    <n v="0.55434782608694866"/>
    <m/>
    <n v="17.800000000001148"/>
    <s v="17-18.99"/>
    <n v="16.399999999998638"/>
    <n v="0.61423220973773707"/>
    <s v="60-69.99%"/>
    <n v="1.4052500000000001"/>
    <n v="1.40347"/>
    <n v="2.0000000000020002"/>
    <s v="20+"/>
    <n v="0.33403805496827649"/>
    <s v="30-39.99%"/>
    <n v="1.2108843537415068"/>
    <s v="120-129.99%"/>
    <s v="Reversal"/>
    <n v="7.4906367041268587E-2"/>
    <s v="0-9.99%"/>
    <x v="0"/>
    <x v="3"/>
    <n v="13.80000000000114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2"/>
    <x v="0"/>
    <x v="8"/>
    <x v="0"/>
    <x v="3"/>
    <n v="1.4041300000000001"/>
    <n v="1.3914599999999999"/>
    <n v="126.70000000000181"/>
    <s v="120+"/>
    <n v="1.4026700000000001"/>
    <n v="1.4045799999999999"/>
    <n v="1.4021600000000001"/>
    <n v="1.4044300000000001"/>
    <s v="bull"/>
    <s v="bull"/>
    <s v="same"/>
    <n v="24.199999999998667"/>
    <s v="23-24.99"/>
    <n v="0.15548539857932117"/>
    <s v="15-19.99%"/>
    <n v="107.00000000000153"/>
    <s v="90+"/>
    <n v="17.599999999999838"/>
    <n v="0.17045454545452826"/>
    <s v="10-19.99%"/>
    <n v="0.7272727272727606"/>
    <s v="70-79.99%"/>
    <n v="4.4999999999983942"/>
    <s v="2.5-4.99"/>
    <n v="0.18595041322308439"/>
    <s v="10-19.99%"/>
    <n v="3.2727272727262546"/>
    <s v="3-3.99"/>
    <x v="0"/>
    <x v="0"/>
    <n v="-30.699999999998667"/>
    <m/>
    <s v=""/>
    <s v=""/>
    <s v=""/>
    <s v=""/>
    <s v=""/>
    <s v=""/>
    <s v=""/>
    <m/>
    <m/>
    <s v=""/>
    <s v=""/>
    <s v=""/>
    <m/>
    <n v="1.40442"/>
    <n v="1.4050499999999999"/>
    <n v="1.4029400000000001"/>
    <n v="1.4030199999999999"/>
    <m/>
    <s v="bear"/>
    <n v="0.43601895734591573"/>
    <n v="21.099999999998342"/>
    <n v="14.000000000000679"/>
    <n v="0.66350710900482357"/>
    <m/>
    <n v="1.4030100000000001"/>
    <n v="1.4043600000000001"/>
    <n v="1.40249"/>
    <n v="1.4027799999999999"/>
    <m/>
    <s v="bear"/>
    <n v="0.12299465240638917"/>
    <n v="18.700000000000383"/>
    <n v="2.3000000000017451"/>
    <n v="0.12299465240650792"/>
    <m/>
    <n v="25.599999999998957"/>
    <s v="25-26.99"/>
    <n v="16.300000000002424"/>
    <n v="0.40954773869354133"/>
    <s v="40-49.99%"/>
    <n v="1.4050499999999999"/>
    <n v="1.40249"/>
    <n v="9.1999999999980986"/>
    <s v="5-9.99"/>
    <n v="0.12943962115233326"/>
    <s v="10-19.99%"/>
    <n v="1.0578512396694366"/>
    <s v="100-109.99%"/>
    <s v="Reversal"/>
    <n v="0.28894472361803997"/>
    <s v="20-29.99%"/>
    <x v="0"/>
    <x v="0"/>
    <n v="-32.09999999999895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November 1"/>
    <x v="0"/>
    <x v="8"/>
    <x v="1"/>
    <x v="0"/>
    <n v="1.3951199999999999"/>
    <n v="1.3885700000000001"/>
    <n v="65.499999999998337"/>
    <s v="65-69.99"/>
    <n v="1.3895900000000001"/>
    <n v="1.3896299999999999"/>
    <n v="1.38818"/>
    <n v="1.38872"/>
    <s v="bear"/>
    <s v="bear"/>
    <s v="same"/>
    <n v="14.499999999999513"/>
    <s v="12-14.99"/>
    <n v="0.16183206106868178"/>
    <s v="15-19.99%"/>
    <n v="54.899999999999949"/>
    <s v="50-59.99"/>
    <n v="8.7000000000014843"/>
    <n v="0"/>
    <s v="0-9.99%"/>
    <n v="0.60000000000012255"/>
    <s v="60-69.99%"/>
    <n v="3.9000000000011248"/>
    <s v="2.5-4.99"/>
    <n v="0.26896551724146589"/>
    <s v="20-29.99%"/>
    <n v="2.3400000000011527"/>
    <s v="2-2.99"/>
    <x v="0"/>
    <x v="0"/>
    <n v="-20.999999999999513"/>
    <m/>
    <s v=""/>
    <s v=""/>
    <s v=""/>
    <s v=""/>
    <s v=""/>
    <s v=""/>
    <s v=""/>
    <m/>
    <m/>
    <s v=""/>
    <s v=""/>
    <s v=""/>
    <m/>
    <n v="1.3886400000000001"/>
    <n v="1.38866"/>
    <n v="1.3871899999999999"/>
    <n v="1.38768"/>
    <m/>
    <s v="bear"/>
    <n v="0.93877551020413708"/>
    <n v="14.700000000000824"/>
    <n v="9.6000000000007191"/>
    <n v="0.6530612244898083"/>
    <m/>
    <n v="1.3875900000000001"/>
    <n v="1.38764"/>
    <n v="1.3866400000000001"/>
    <n v="1.3869199999999999"/>
    <m/>
    <s v="bear"/>
    <n v="1"/>
    <n v="9.9999999999988987"/>
    <n v="6.7000000000017046"/>
    <n v="0.67000000000024429"/>
    <m/>
    <n v="20.199999999999108"/>
    <s v="19-20.99"/>
    <n v="16.300000000002424"/>
    <n v="0.65991902834018656"/>
    <s v="60-69.99%"/>
    <n v="1.38866"/>
    <n v="1.3866400000000001"/>
    <n v="19.299999999999873"/>
    <s v="15-19.99"/>
    <n v="1.3740458015255841E-2"/>
    <s v="0-9.99%"/>
    <n v="1.3931034482758473"/>
    <s v="130-139.99%"/>
    <s v="Continuation"/>
    <n v="0.96356275303646777"/>
    <s v="90+%"/>
    <x v="2"/>
    <x v="3"/>
    <n v="16.199999999999108"/>
    <n v="1.39131"/>
    <n v="1.3118811881188903"/>
    <n v="26.500000000000412"/>
    <n v="16.199999999999108"/>
    <n v="1"/>
    <n v="16.199999999999108"/>
    <n v="-26.699999999999108"/>
    <n v="1.6481481481481839"/>
    <m/>
    <m/>
    <s v=""/>
    <m/>
    <m/>
    <s v="buy stop"/>
    <n v="1.38639"/>
    <n v="1.3906799999999999"/>
    <n v="1.3890600000000002"/>
    <n v="2.829213483145885E-2"/>
    <n v="1"/>
    <n v="16.199999999997328"/>
    <n v="-26.700000000001722"/>
  </r>
  <r>
    <s v="November 1"/>
    <x v="0"/>
    <x v="8"/>
    <x v="1"/>
    <x v="3"/>
    <n v="1.3992500000000001"/>
    <n v="1.39117"/>
    <n v="80.800000000000864"/>
    <s v="80-84.99"/>
    <n v="1.3926400000000001"/>
    <n v="1.3926400000000001"/>
    <n v="1.3892199999999999"/>
    <n v="1.3903000000000001"/>
    <s v="bear"/>
    <s v="bear"/>
    <s v="same"/>
    <n v="34.200000000002007"/>
    <s v="29+"/>
    <n v="0.18193069306931517"/>
    <s v="15-19.99%"/>
    <n v="66.100000000000037"/>
    <s v="60-69.99"/>
    <n v="23.400000000000087"/>
    <n v="0.37179487179483894"/>
    <s v="30-39.99%"/>
    <n v="0.68421052631575185"/>
    <s v="60-69.99%"/>
    <n v="19.500000000001183"/>
    <s v="15-19.99"/>
    <n v="0.57017543859649233"/>
    <s v="50-59.99%"/>
    <n v="13.34210526315797"/>
    <s v="10-19.99"/>
    <x v="0"/>
    <x v="2"/>
    <s v=""/>
    <m/>
    <s v=""/>
    <s v=""/>
    <s v=""/>
    <s v=""/>
    <s v=""/>
    <s v=""/>
    <s v=""/>
    <m/>
    <m/>
    <s v=""/>
    <s v=""/>
    <s v=""/>
    <m/>
    <n v="1.3902600000000001"/>
    <n v="1.39032"/>
    <n v="1.3885799999999999"/>
    <n v="1.39008"/>
    <m/>
    <s v="bear"/>
    <n v="1"/>
    <n v="17.400000000000748"/>
    <n v="1.8000000000006899"/>
    <n v="0.10344827586210417"/>
    <m/>
    <n v="1.3901399999999999"/>
    <n v="1.3902699999999999"/>
    <n v="1.3885700000000001"/>
    <n v="1.38958"/>
    <m/>
    <s v="bear"/>
    <n v="1"/>
    <n v="16.999999999998128"/>
    <n v="5.5999999999989392"/>
    <n v="0.3294117647058562"/>
    <m/>
    <n v="17.499999999999183"/>
    <s v="17-18.99"/>
    <n v="7.3999999999996291"/>
    <n v="0.21511627906976369"/>
    <s v="20-29.99%"/>
    <n v="1.39032"/>
    <n v="1.3885700000000001"/>
    <n v="25.999999999999357"/>
    <s v="20+"/>
    <n v="-0.10519801980198122"/>
    <b v="0"/>
    <n v="0.51169590643269458"/>
    <s v="50-59.99%"/>
    <s v="Continuation"/>
    <n v="1"/>
    <s v="90+%"/>
    <x v="2"/>
    <x v="0"/>
    <n v="-23.999999999999183"/>
    <m/>
    <s v=""/>
    <n v="-17.499999999999183"/>
    <n v="-23.999999999999183"/>
    <n v="1.2"/>
    <n v="16.999999999999019"/>
    <n v="-23.999999999999183"/>
    <n v="1.4117647058823863"/>
    <m/>
    <m/>
    <s v=""/>
    <m/>
    <m/>
    <s v="buy stop"/>
    <n v="1.38832"/>
    <n v="1.39242"/>
    <n v="1.3907200000000002"/>
    <n v="3.1474999999997644E-2"/>
    <n v="1.2"/>
    <n v="16.999999999998128"/>
    <n v="-24.000000000001798"/>
  </r>
  <r>
    <s v="November 1"/>
    <x v="0"/>
    <x v="8"/>
    <x v="1"/>
    <x v="1"/>
    <n v="1.4010899999999999"/>
    <n v="1.39714"/>
    <n v="39.499999999998977"/>
    <s v="35-39.99"/>
    <n v="1.3978600000000001"/>
    <n v="1.39795"/>
    <n v="1.3967700000000001"/>
    <n v="1.3975599999999999"/>
    <s v="bear"/>
    <s v="bear"/>
    <s v="same"/>
    <n v="11.799999999999589"/>
    <s v="10-11.99"/>
    <n v="0.2050632911392401"/>
    <s v="20-29.99%"/>
    <n v="31.399999999999203"/>
    <s v="30-39.99"/>
    <n v="3.00000000000189"/>
    <n v="0"/>
    <s v="0-9.99%"/>
    <n v="0.25423728813576224"/>
    <s v="20-29.99%"/>
    <n v="3.6999999999998145"/>
    <s v="2.5-4.99"/>
    <n v="0.31355932203389353"/>
    <s v="30-39.99%"/>
    <n v="0.94067796610227317"/>
    <s v="0-0.99"/>
    <x v="0"/>
    <x v="1"/>
    <n v="7.7999999999995886"/>
    <m/>
    <s v=""/>
    <s v=""/>
    <s v=""/>
    <s v=""/>
    <s v=""/>
    <s v=""/>
    <s v=""/>
    <m/>
    <m/>
    <s v=""/>
    <s v=""/>
    <s v=""/>
    <m/>
    <n v="1.39757"/>
    <n v="1.3976299999999999"/>
    <n v="1.3958999999999999"/>
    <n v="1.3961699999999999"/>
    <m/>
    <s v="bear"/>
    <n v="0.71676300578041807"/>
    <n v="17.300000000000093"/>
    <n v="14.000000000000679"/>
    <n v="0.8092485549133297"/>
    <m/>
    <n v="1.3962000000000001"/>
    <n v="1.39788"/>
    <n v="1.39611"/>
    <n v="1.39761"/>
    <m/>
    <s v="bull"/>
    <n v="0.58192090395483487"/>
    <n v="17.700000000000493"/>
    <n v="14.099999999999113"/>
    <n v="0.79661016949145314"/>
    <m/>
    <n v="19.800000000000928"/>
    <s v="19-20.99"/>
    <n v="28.099999999999792"/>
    <n v="0.80285714285712351"/>
    <s v="80-99.99%"/>
    <n v="1.39788"/>
    <n v="1.3958999999999999"/>
    <n v="12.400000000001299"/>
    <s v="12-14.99"/>
    <n v="0.18734177215189421"/>
    <s v="10-19.99%"/>
    <n v="1.6779661016950524"/>
    <s v="160-169.99%"/>
    <s v="Mixed"/>
    <n v="0.64857142857147954"/>
    <s v="60-69.99%"/>
    <x v="2"/>
    <x v="0"/>
    <n v="-26.300000000000928"/>
    <m/>
    <s v=""/>
    <n v="-19.800000000000928"/>
    <n v="-26.300000000000928"/>
    <n v="1"/>
    <n v="15.800000000000928"/>
    <n v="-26.300000000000928"/>
    <n v="1.6645569620252774"/>
    <m/>
    <m/>
    <s v=""/>
    <m/>
    <m/>
    <s v="buy stop"/>
    <n v="1.3956499999999998"/>
    <n v="1.3998600000000001"/>
    <n v="1.3982800000000002"/>
    <n v="2.8722433460072177E-2"/>
    <n v="1"/>
    <n v="15.799999999999148"/>
    <n v="-26.300000000003543"/>
  </r>
  <r>
    <s v="December 31"/>
    <x v="0"/>
    <x v="9"/>
    <x v="2"/>
    <x v="0"/>
    <n v="1.33941"/>
    <n v="1.3360000000000001"/>
    <n v="34.099999999999127"/>
    <s v="30-34.99"/>
    <n v="1.3393999999999999"/>
    <n v="1.33979"/>
    <n v="1.3388899999999999"/>
    <n v="1.33908"/>
    <s v="bull"/>
    <s v="bear"/>
    <s v="opp"/>
    <n v="9.0000000000012292"/>
    <s v="10-"/>
    <n v="0.15249266862172706"/>
    <s v="15-19.99%"/>
    <n v="28.899999999998368"/>
    <s v="20-29.99"/>
    <n v="3.1999999999987594"/>
    <n v="0"/>
    <s v="0-9.99%"/>
    <n v="0.35555555555536916"/>
    <s v="30-39.99%"/>
    <n v="3.8000000000004697"/>
    <s v="2.5-4.99"/>
    <n v="0.42222222222221673"/>
    <s v="40-49.99%"/>
    <n v="1.3511111111105698"/>
    <s v="1-1.99"/>
    <x v="0"/>
    <x v="1"/>
    <n v="5.0000000000012292"/>
    <m/>
    <s v=""/>
    <s v=""/>
    <s v=""/>
    <s v=""/>
    <s v=""/>
    <s v=""/>
    <s v=""/>
    <m/>
    <m/>
    <s v=""/>
    <s v=""/>
    <s v=""/>
    <m/>
    <n v="1.3391299999999999"/>
    <n v="1.3391299999999999"/>
    <n v="1.33779"/>
    <n v="1.33836"/>
    <m/>
    <s v="bear"/>
    <n v="0"/>
    <n v="13.399999999998968"/>
    <n v="7.699999999999374"/>
    <n v="0.57462686567163934"/>
    <m/>
    <n v="1.33833"/>
    <n v="1.34019"/>
    <n v="1.33782"/>
    <n v="1.3395900000000001"/>
    <m/>
    <s v="bull"/>
    <n v="0.32911392405063644"/>
    <n v="23.699999999999832"/>
    <n v="12.600000000000389"/>
    <n v="0.53164556962027332"/>
    <m/>
    <n v="23.999999999999577"/>
    <s v="23-24.99"/>
    <n v="20.299999999999763"/>
    <n v="0.54716981132076603"/>
    <s v="50-59.99%"/>
    <n v="1.34019"/>
    <n v="1.33779"/>
    <n v="7.8000000000000291"/>
    <s v="5-9.99"/>
    <n v="0.47507331378299011"/>
    <s v="40-49.99%"/>
    <n v="2.6666666666662553"/>
    <s v="170+%"/>
    <s v="Mixed"/>
    <n v="0.21024258760108572"/>
    <s v="20-29.99%"/>
    <x v="0"/>
    <x v="0"/>
    <n v="-30.49999999999957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31"/>
    <x v="0"/>
    <x v="9"/>
    <x v="2"/>
    <x v="3"/>
    <n v="1.3389500000000001"/>
    <n v="1.33257"/>
    <n v="63.800000000000523"/>
    <s v="60-64.99"/>
    <n v="1.33863"/>
    <n v="1.33941"/>
    <n v="1.3380300000000001"/>
    <n v="1.33941"/>
    <s v="bull"/>
    <s v="bull"/>
    <s v="same"/>
    <n v="13.799999999999368"/>
    <s v="12-14.99"/>
    <n v="0.14420062695925145"/>
    <s v="10-14.99%"/>
    <n v="54.600000000000207"/>
    <s v="50-59.99"/>
    <n v="7.8000000000000291"/>
    <n v="0.58974358974346563"/>
    <s v="50-59.99%"/>
    <n v="0.56521739130437576"/>
    <s v="50-59.99%"/>
    <n v="4.5999999999990493"/>
    <s v="2.5-4.99"/>
    <n v="0.33333333333327969"/>
    <s v="30-39.99%"/>
    <n v="2.5999999999995911"/>
    <s v="2-2.99"/>
    <x v="1"/>
    <x v="0"/>
    <n v="-20.299999999999368"/>
    <m/>
    <s v=""/>
    <n v="-13.799999999999368"/>
    <n v="-20.299999999999368"/>
    <n v="1.8"/>
    <n v="20.839999999998863"/>
    <n v="-20.299999999999368"/>
    <n v="0.97408829174666389"/>
    <m/>
    <m/>
    <s v=""/>
    <s v="lose"/>
    <n v="-20.300000000001983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398100000000002"/>
    <n v="1.3357960000000002"/>
    <n v="1.33778"/>
    <n v="3.7211822660094887E-2"/>
    <n v="1.8"/>
    <n v="20.839999999998472"/>
    <n v="-20.300000000001983"/>
  </r>
  <r>
    <s v="December 31"/>
    <x v="0"/>
    <x v="9"/>
    <x v="2"/>
    <x v="1"/>
    <n v="1.33866"/>
    <n v="1.3289800000000001"/>
    <n v="96.799999999999102"/>
    <s v="95-99.99"/>
    <n v="1.33829"/>
    <n v="1.3389200000000001"/>
    <n v="1.3381000000000001"/>
    <n v="1.3386499999999999"/>
    <s v="bull"/>
    <s v="bull"/>
    <s v="same"/>
    <n v="8.2000000000004292"/>
    <s v="10-"/>
    <n v="5.7851239669411067E-2"/>
    <s v="0-9.99%"/>
    <n v="91.200000000000159"/>
    <s v="90+"/>
    <n v="3.5999999999991594"/>
    <n v="0"/>
    <s v="0-9.99%"/>
    <n v="0.43902439024377693"/>
    <s v="40-49.99%"/>
    <n v="2.60000000000149"/>
    <s v="2.5-4.99"/>
    <n v="0.31707317073187241"/>
    <s v="30-39.99%"/>
    <n v="1.1414634146344742"/>
    <s v="1-1.99"/>
    <x v="1"/>
    <x v="1"/>
    <n v="4.2000000000004292"/>
    <n v="1.3360000000000001"/>
    <n v="2.5609756097559524"/>
    <n v="20.999999999999908"/>
    <n v="5.0200000000004721"/>
    <n v="1.1000000000000001"/>
    <n v="5.0200000000004721"/>
    <n v="-14.700000000000429"/>
    <n v="2.9282868525894514"/>
    <n v="1.33873"/>
    <m/>
    <n v="0.76829268292667741"/>
    <s v="win"/>
    <n v="5.019999999998749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393200000000003"/>
    <n v="1.3374480000000002"/>
    <n v="1.33785"/>
    <n v="5.1387755102030176E-2"/>
    <n v="1.1000000000000001"/>
    <n v="5.019999999998749"/>
    <n v="-14.700000000003044"/>
  </r>
  <r>
    <s v="December 31"/>
    <x v="0"/>
    <x v="9"/>
    <x v="2"/>
    <x v="2"/>
    <n v="1.33866"/>
    <n v="1.3289800000000001"/>
    <n v="96.799999999999102"/>
    <s v="95-99.99"/>
    <n v="1.33829"/>
    <n v="1.3389200000000001"/>
    <n v="1.3381000000000001"/>
    <n v="1.3386499999999999"/>
    <s v="bull"/>
    <s v="bull"/>
    <s v="same"/>
    <n v="8.2000000000004292"/>
    <s v="10-"/>
    <n v="5.7851239669411067E-2"/>
    <s v="0-9.99%"/>
    <n v="91.200000000000159"/>
    <s v="90+"/>
    <n v="3.5999999999991594"/>
    <n v="0"/>
    <s v="0-9.99%"/>
    <n v="0.43902439024377693"/>
    <s v="40-49.99%"/>
    <n v="2.60000000000149"/>
    <s v="2.5-4.99"/>
    <n v="0.31707317073187241"/>
    <s v="30-39.99%"/>
    <n v="1.1414634146344742"/>
    <s v="1-1.99"/>
    <x v="1"/>
    <x v="1"/>
    <n v="4.2000000000004292"/>
    <n v="1.3360000000000001"/>
    <n v="2.5609756097559524"/>
    <n v="20.999999999999908"/>
    <n v="5.0200000000004721"/>
    <n v="1.1000000000000001"/>
    <n v="5.0200000000004721"/>
    <n v="-14.700000000000429"/>
    <n v="2.9282868525894514"/>
    <n v="1.33873"/>
    <m/>
    <n v="0.76829268292667741"/>
    <s v="win"/>
    <n v="5.019999999998749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393200000000003"/>
    <n v="1.3374480000000002"/>
    <n v="1.33785"/>
    <n v="5.1387755102030176E-2"/>
    <n v="1.1000000000000001"/>
    <n v="5.019999999998749"/>
    <n v="-14.700000000003044"/>
  </r>
  <r>
    <s v="December 30"/>
    <x v="0"/>
    <x v="9"/>
    <x v="3"/>
    <x v="0"/>
    <n v="1.3313999999999999"/>
    <n v="1.32606"/>
    <n v="53.399999999999004"/>
    <s v="50-54.99"/>
    <n v="1.3280799999999999"/>
    <n v="1.3282700000000001"/>
    <n v="1.3255600000000001"/>
    <n v="1.3265800000000001"/>
    <s v="bear"/>
    <s v="bear"/>
    <s v="same"/>
    <n v="27.099999999999902"/>
    <s v="27-28.99"/>
    <n v="0.41385767790263794"/>
    <s v="40-49.99%"/>
    <n v="31.299999999998551"/>
    <s v="30-39.99"/>
    <n v="14.999999999998348"/>
    <n v="0"/>
    <s v="0-9.99%"/>
    <n v="0.55350553505529154"/>
    <s v="50-59.99%"/>
    <n v="4.9999999999994493"/>
    <s v="2.5-4.99"/>
    <n v="0.18450184501843053"/>
    <s v="10-19.99%"/>
    <n v="2.7675276752761531"/>
    <s v="2-2.99"/>
    <x v="0"/>
    <x v="1"/>
    <n v="23.099999999999902"/>
    <m/>
    <s v=""/>
    <s v=""/>
    <s v=""/>
    <s v=""/>
    <s v=""/>
    <s v=""/>
    <s v=""/>
    <m/>
    <m/>
    <s v=""/>
    <s v=""/>
    <s v=""/>
    <m/>
    <n v="1.32653"/>
    <n v="1.3280400000000001"/>
    <n v="1.32647"/>
    <n v="1.32796"/>
    <m/>
    <s v="bull"/>
    <n v="0"/>
    <n v="15.700000000000713"/>
    <n v="14.300000000000423"/>
    <n v="0.91082802547769259"/>
    <m/>
    <n v="1.32789"/>
    <n v="1.32809"/>
    <n v="1.3264199999999999"/>
    <n v="1.3267199999999999"/>
    <m/>
    <s v="bear"/>
    <n v="0"/>
    <n v="16.700000000000603"/>
    <n v="11.700000000001154"/>
    <n v="0.70059880239525341"/>
    <m/>
    <n v="16.700000000000603"/>
    <s v="15-16.99"/>
    <n v="26.000000000001577"/>
    <n v="0.80246913580248525"/>
    <s v="80-99.99%"/>
    <n v="1.32809"/>
    <n v="1.3264199999999999"/>
    <n v="0"/>
    <s v="20+"/>
    <n v="0.31273408239702088"/>
    <s v="30-39.99%"/>
    <n v="0.61623616236164813"/>
    <s v="60-69.99%"/>
    <s v="Mixed"/>
    <n v="0"/>
    <s v="0-9.99%"/>
    <x v="0"/>
    <x v="3"/>
    <n v="12.70000000000060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30"/>
    <x v="0"/>
    <x v="9"/>
    <x v="3"/>
    <x v="3"/>
    <n v="1.32718"/>
    <n v="1.32236"/>
    <n v="48.200000000000465"/>
    <s v="45-49.99"/>
    <n v="1.32663"/>
    <n v="1.3288899999999999"/>
    <n v="1.3262499999999999"/>
    <n v="1.3279000000000001"/>
    <s v="bull"/>
    <s v="bull"/>
    <s v="same"/>
    <n v="26.399999999999757"/>
    <s v="25-26.99"/>
    <n v="0.19294605809130466"/>
    <s v="15-19.99%"/>
    <n v="38.899999999999494"/>
    <s v="30-39.99"/>
    <n v="12.700000000001044"/>
    <n v="0.5669291338582636"/>
    <s v="50-59.99%"/>
    <n v="0.48106060606065004"/>
    <s v="40-49.99%"/>
    <n v="17.099999999998783"/>
    <s v="15-19.99"/>
    <n v="0.64772727272723263"/>
    <s v="60-69.99%"/>
    <n v="8.226136363636531"/>
    <s v="8-8.99"/>
    <x v="0"/>
    <x v="0"/>
    <n v="-32.899999999999757"/>
    <m/>
    <s v=""/>
    <s v=""/>
    <s v=""/>
    <s v=""/>
    <s v=""/>
    <s v=""/>
    <s v=""/>
    <m/>
    <m/>
    <s v=""/>
    <s v=""/>
    <s v=""/>
    <m/>
    <n v="1.32789"/>
    <n v="1.32839"/>
    <n v="1.3270299999999999"/>
    <n v="1.3274699999999999"/>
    <m/>
    <s v="bear"/>
    <n v="0.88970588235287396"/>
    <n v="13.600000000000279"/>
    <n v="4.2000000000008697"/>
    <n v="0.30882352941182234"/>
    <m/>
    <n v="1.3273200000000001"/>
    <n v="1.3277600000000001"/>
    <n v="1.32647"/>
    <n v="1.3268500000000001"/>
    <m/>
    <s v="bear"/>
    <n v="0.44961240310078987"/>
    <n v="12.900000000000134"/>
    <n v="4.6999999999997044"/>
    <n v="0.36434108527129117"/>
    <m/>
    <n v="19.199999999999218"/>
    <s v="19-20.99"/>
    <n v="8.9000000000005741"/>
    <n v="0.33584905660379005"/>
    <s v="30-39.99%"/>
    <n v="1.32839"/>
    <n v="1.32647"/>
    <n v="12.099999999999334"/>
    <s v="12-14.99"/>
    <n v="0.14730290456431153"/>
    <s v="10-19.99%"/>
    <n v="0.72727272727270431"/>
    <s v="70-79.99%"/>
    <s v="Reversal"/>
    <n v="0.67547169811318131"/>
    <s v="60-69.99%"/>
    <x v="0"/>
    <x v="0"/>
    <n v="-25.69999999999921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30"/>
    <x v="0"/>
    <x v="9"/>
    <x v="3"/>
    <x v="1"/>
    <n v="1.3249299999999999"/>
    <n v="1.3227199999999999"/>
    <n v="22.100000000000453"/>
    <s v="20-24.99"/>
    <n v="1.3236300000000001"/>
    <n v="1.3236300000000001"/>
    <n v="1.32236"/>
    <n v="1.3227100000000001"/>
    <s v="bear"/>
    <s v="bear"/>
    <s v="same"/>
    <n v="12.700000000001044"/>
    <s v="12-14.99"/>
    <n v="0.41176470588242975"/>
    <s v="40-49.99%"/>
    <n v="12.999999999998568"/>
    <s v="10-19.99"/>
    <n v="9.200000000000319"/>
    <n v="1.0869565217220782E-2"/>
    <s v="0-9.99%"/>
    <n v="0.72440944881886327"/>
    <s v="70-79.99%"/>
    <n v="3.5999999999991594"/>
    <s v="2.5-4.99"/>
    <n v="0.28346456692904437"/>
    <s v="20-29.99%"/>
    <n v="2.6078740157472988"/>
    <s v="2-2.99"/>
    <x v="1"/>
    <x v="1"/>
    <n v="8.7000000000010438"/>
    <n v="1.3313999999999999"/>
    <n v="6.1181102362198372"/>
    <n v="77.699999999998326"/>
    <n v="18.860000000001879"/>
    <n v="1.8"/>
    <n v="18.860000000001879"/>
    <n v="-19.200000000001044"/>
    <n v="1.0180275715800176"/>
    <n v="1.32264"/>
    <m/>
    <n v="0.77952755905509052"/>
    <s v="win"/>
    <n v="18.860000000000543"/>
    <m/>
    <n v="1.3227199999999999"/>
    <n v="1.32318"/>
    <n v="1.32246"/>
    <n v="1.3228599999999999"/>
    <m/>
    <s v="bull"/>
    <n v="0.3611111111109826"/>
    <n v="7.2000000000005393"/>
    <n v="1.4000000000002899"/>
    <n v="0.19444444444447015"/>
    <m/>
    <n v="1.32287"/>
    <n v="1.3244899999999999"/>
    <n v="1.32281"/>
    <n v="1.3236699999999999"/>
    <m/>
    <s v="bull"/>
    <n v="0"/>
    <n v="16.799999999999038"/>
    <n v="7.9999999999991189"/>
    <n v="0.47619047619045102"/>
    <m/>
    <n v="20.299999999999763"/>
    <s v="19-20.99"/>
    <n v="9.3999999999994088"/>
    <n v="0.39166666666664895"/>
    <s v="30-39.99%"/>
    <n v="1.3244899999999999"/>
    <n v="1.32246"/>
    <n v="2.5999999999992696"/>
    <s v="2.5-4.99"/>
    <n v="0.80090497737557154"/>
    <s v="80-99.99%"/>
    <n v="1.5984251968502436"/>
    <s v="150-159.99%"/>
    <s v="Reversal"/>
    <n v="0.1083333333333048"/>
    <s v="10-19.99%"/>
    <x v="1"/>
    <x v="3"/>
    <s v=""/>
    <m/>
    <s v=""/>
    <s v=""/>
    <s v=""/>
    <s v=""/>
    <s v=""/>
    <s v=""/>
    <s v=""/>
    <m/>
    <m/>
    <s v=""/>
    <m/>
    <m/>
    <s v="buy stop"/>
    <n v="1.3221099999999999"/>
    <n v="1.3259160000000003"/>
    <n v="1.3240300000000003"/>
    <n v="3.9343749999992503E-2"/>
    <n v="1.8"/>
    <n v="18.860000000000543"/>
    <n v="-19.200000000003659"/>
  </r>
  <r>
    <s v="December 30"/>
    <x v="0"/>
    <x v="9"/>
    <x v="3"/>
    <x v="1"/>
    <n v="1.3249299999999999"/>
    <n v="1.3227199999999999"/>
    <n v="22.100000000000453"/>
    <s v="20-24.99"/>
    <n v="1.32447"/>
    <n v="1.3252699999999999"/>
    <n v="1.3241000000000001"/>
    <n v="1.32436"/>
    <s v="bull"/>
    <s v="bear"/>
    <s v="opp"/>
    <n v="11.699999999998933"/>
    <s v="10-11.99"/>
    <n v="0.37556561085966939"/>
    <s v="30-39.99%"/>
    <n v="13.800000000001589"/>
    <s v="10-19.99"/>
    <n v="1.100000000000545"/>
    <n v="0"/>
    <s v="0-9.99%"/>
    <n v="9.4017094017149166E-2"/>
    <s v="0-9.99%"/>
    <n v="3.4000000000000696"/>
    <s v="2.5-4.99"/>
    <n v="0.29059829059832304"/>
    <s v="20-29.99%"/>
    <n v="0.3196581196583137"/>
    <s v="0-0.99"/>
    <x v="0"/>
    <x v="0"/>
    <n v="-18.199999999998933"/>
    <m/>
    <s v=""/>
    <s v=""/>
    <s v=""/>
    <s v=""/>
    <s v=""/>
    <s v=""/>
    <s v=""/>
    <m/>
    <m/>
    <s v=""/>
    <s v=""/>
    <s v=""/>
    <m/>
    <n v="1.3244199999999999"/>
    <n v="1.3250999999999999"/>
    <n v="1.32422"/>
    <n v="1.32429"/>
    <m/>
    <s v="bear"/>
    <n v="0.19318181818182392"/>
    <n v="8.799999999999919"/>
    <n v="1.2999999999996348"/>
    <n v="0.14772727272723257"/>
    <m/>
    <n v="1.3242700000000001"/>
    <n v="1.32484"/>
    <n v="1.3236399999999999"/>
    <n v="1.32457"/>
    <m/>
    <s v="bull"/>
    <n v="0"/>
    <n v="12.000000000000899"/>
    <n v="2.9999999999996696"/>
    <n v="0.24999999999995373"/>
    <m/>
    <n v="14.600000000000168"/>
    <s v="12-14.99"/>
    <n v="4.2999999999993044"/>
    <n v="0.20673076923072767"/>
    <s v="20-29.99%"/>
    <n v="1.3250999999999999"/>
    <n v="1.3236399999999999"/>
    <n v="1.7000000000000348"/>
    <s v="20+"/>
    <n v="0.58371040723981304"/>
    <s v="50-59.99%"/>
    <n v="1.247863247863376"/>
    <s v="120-129.99%"/>
    <s v="Mixed"/>
    <n v="8.1730769230767691E-2"/>
    <s v="0-9.99%"/>
    <x v="0"/>
    <x v="0"/>
    <n v="-21.10000000000016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30"/>
    <x v="0"/>
    <x v="9"/>
    <x v="3"/>
    <x v="2"/>
    <n v="1.3259000000000001"/>
    <n v="1.3228"/>
    <n v="31.000000000001027"/>
    <s v="30-34.99"/>
    <n v="1.3250599999999999"/>
    <n v="1.32653"/>
    <n v="1.3247100000000001"/>
    <n v="1.3262700000000001"/>
    <s v="bull"/>
    <s v="bull"/>
    <s v="same"/>
    <n v="18.199999999999328"/>
    <s v="17-18.99"/>
    <n v="0.38387096774193064"/>
    <s v="30-39.99%"/>
    <n v="19.100000000000783"/>
    <s v="10-19.99"/>
    <n v="12.100000000001554"/>
    <n v="0.30578512396688756"/>
    <s v="30-39.99%"/>
    <n v="0.66483516483527472"/>
    <s v="60-69.99%"/>
    <n v="6.2999999999990841"/>
    <s v="5-9.99"/>
    <n v="0.34615384615380862"/>
    <s v="30-39.99%"/>
    <n v="4.1884615384616222"/>
    <s v="4-4.99"/>
    <x v="1"/>
    <x v="0"/>
    <n v="-24.699999999999328"/>
    <m/>
    <s v=""/>
    <n v="-18.199999999999328"/>
    <n v="-24.699999999999328"/>
    <n v="2.1"/>
    <n v="34.219999999998592"/>
    <n v="-24.699999999999328"/>
    <n v="0.72180011689071721"/>
    <m/>
    <m/>
    <s v=""/>
    <s v="lose"/>
    <n v="-24.700000000001943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269300000000002"/>
    <n v="1.3211380000000004"/>
    <n v="1.32446"/>
    <n v="3.0582995951414598E-2"/>
    <n v="2.1"/>
    <n v="34.219999999996865"/>
    <n v="-24.700000000001943"/>
  </r>
  <r>
    <s v="December 29"/>
    <x v="0"/>
    <x v="9"/>
    <x v="4"/>
    <x v="1"/>
    <n v="1.3132200000000001"/>
    <n v="1.3120700000000001"/>
    <n v="11.499999999999844"/>
    <s v="20-"/>
    <n v="1.3127200000000001"/>
    <n v="1.31494"/>
    <n v="1.31257"/>
    <n v="1.31467"/>
    <s v="bull"/>
    <s v="bull"/>
    <s v="same"/>
    <n v="23.699999999999832"/>
    <s v="23-24.99"/>
    <n v="0.56521739130438975"/>
    <s v="50-59.99%"/>
    <n v="4.9999999999994493"/>
    <s v="0-9.99"/>
    <n v="19.499999999998963"/>
    <n v="0.74358974358975816"/>
    <s v="70-79.99%"/>
    <n v="0.82278481012654436"/>
    <s v="80-99.99%"/>
    <n v="17.199999999999438"/>
    <s v="15-19.99"/>
    <n v="0.72573839662445394"/>
    <s v="70-79.99%"/>
    <n v="14.1518987341761"/>
    <s v="10-19.99"/>
    <x v="2"/>
    <x v="0"/>
    <n v="-30.199999999999832"/>
    <m/>
    <s v=""/>
    <s v=""/>
    <s v=""/>
    <s v=""/>
    <n v="19.699999999999832"/>
    <n v="-30.199999999999832"/>
    <n v="1.5329949238578726"/>
    <m/>
    <m/>
    <s v=""/>
    <s v="lose"/>
    <s v=""/>
    <m/>
    <n v="1.3146199999999999"/>
    <n v="1.3148"/>
    <n v="1.31413"/>
    <n v="1.31474"/>
    <m/>
    <s v="bull"/>
    <n v="1"/>
    <n v="6.6999999999994841"/>
    <n v="1.2000000000012001"/>
    <n v="0.17910447761213322"/>
    <m/>
    <n v="1.3147599999999999"/>
    <n v="1.3156600000000001"/>
    <n v="1.3147599999999999"/>
    <n v="1.3150599999999999"/>
    <m/>
    <s v="bull"/>
    <n v="1"/>
    <n v="9.0000000000012292"/>
    <n v="2.9999999999996696"/>
    <n v="0.3333333333332511"/>
    <m/>
    <n v="15.300000000000313"/>
    <s v="15-16.99"/>
    <n v="4.2000000000008697"/>
    <n v="0.26751592356692222"/>
    <s v="20-29.99%"/>
    <n v="1.3156600000000001"/>
    <n v="1.31413"/>
    <n v="24.399999999999977"/>
    <s v="20+"/>
    <n v="-0.79130434782606851"/>
    <b v="0"/>
    <n v="0.64556962025318232"/>
    <s v="60-69.99%"/>
    <s v="Continuation"/>
    <n v="1"/>
    <s v="90+%"/>
    <x v="1"/>
    <x v="3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29"/>
    <x v="0"/>
    <x v="9"/>
    <x v="4"/>
    <x v="1"/>
    <n v="1.3132200000000001"/>
    <n v="1.3120700000000001"/>
    <n v="11.499999999999844"/>
    <s v="20-"/>
    <n v="1.3128200000000001"/>
    <n v="1.31338"/>
    <n v="1.31145"/>
    <n v="1.3119099999999999"/>
    <s v="ND"/>
    <s v="bear"/>
    <s v="ND"/>
    <n v="19.299999999999873"/>
    <s v="19-20.99"/>
    <n v="1.1391304347825566"/>
    <s v="90+%"/>
    <n v="-1.5999999999993797"/>
    <b v="0"/>
    <n v="9.1000000000018844"/>
    <n v="0.17582417582431525"/>
    <s v="10-19.99%"/>
    <n v="0.47150259067367589"/>
    <s v="40-49.99%"/>
    <n v="6.2000000000006494"/>
    <s v="5-9.99"/>
    <n v="0.32124352331609796"/>
    <s v="30-39.99%"/>
    <n v="2.9233160621770966"/>
    <s v="2-2.99"/>
    <x v="2"/>
    <x v="0"/>
    <n v="-25.799999999999873"/>
    <m/>
    <s v=""/>
    <s v=""/>
    <s v=""/>
    <s v=""/>
    <n v="15.299999999999873"/>
    <n v="-25.799999999999873"/>
    <n v="1.6862745098039273"/>
    <m/>
    <m/>
    <s v=""/>
    <s v="lose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29"/>
    <x v="0"/>
    <x v="9"/>
    <x v="4"/>
    <x v="2"/>
    <n v="1.3132699999999999"/>
    <n v="1.3083400000000001"/>
    <n v="49.299999999998789"/>
    <s v="45-49.99"/>
    <n v="1.3127200000000001"/>
    <n v="1.31494"/>
    <n v="1.31257"/>
    <n v="1.31467"/>
    <s v="bull"/>
    <s v="bull"/>
    <s v="same"/>
    <n v="23.699999999999832"/>
    <s v="23-24.99"/>
    <n v="0.1419878296145923"/>
    <s v="10-14.99%"/>
    <n v="42.299999999999557"/>
    <s v="40-49.99"/>
    <n v="19.499999999998963"/>
    <n v="0.71794871794879089"/>
    <s v="70-79.99%"/>
    <n v="0.82278481012654436"/>
    <s v="80-99.99%"/>
    <n v="16.700000000000603"/>
    <s v="15-19.99"/>
    <n v="0.70464135021100094"/>
    <s v="70-79.99%"/>
    <n v="13.740506329113787"/>
    <s v="10-19.99"/>
    <x v="0"/>
    <x v="0"/>
    <n v="-30.199999999999832"/>
    <m/>
    <s v=""/>
    <s v=""/>
    <s v=""/>
    <s v=""/>
    <s v=""/>
    <s v=""/>
    <s v=""/>
    <m/>
    <m/>
    <s v=""/>
    <s v=""/>
    <s v=""/>
    <m/>
    <n v="1.3146199999999999"/>
    <n v="1.3148"/>
    <n v="1.31413"/>
    <n v="1.31474"/>
    <m/>
    <s v="bull"/>
    <n v="1"/>
    <n v="6.6999999999994841"/>
    <n v="1.2000000000012001"/>
    <n v="0.17910447761213322"/>
    <m/>
    <n v="1.3147599999999999"/>
    <n v="1.3156600000000001"/>
    <n v="1.3147599999999999"/>
    <n v="1.3150599999999999"/>
    <m/>
    <s v="bull"/>
    <n v="1"/>
    <n v="9.0000000000012292"/>
    <n v="2.9999999999996696"/>
    <n v="0.3333333333332511"/>
    <m/>
    <n v="15.300000000000313"/>
    <s v="15-16.99"/>
    <n v="4.2000000000008697"/>
    <n v="0.26751592356692222"/>
    <s v="20-29.99%"/>
    <n v="1.3156600000000001"/>
    <n v="1.31413"/>
    <n v="23.900000000001143"/>
    <s v="20+"/>
    <n v="-0.17444219066939229"/>
    <b v="0"/>
    <n v="0.64556962025318232"/>
    <s v="60-69.99%"/>
    <s v="Continuation"/>
    <n v="1"/>
    <s v="90+%"/>
    <x v="2"/>
    <x v="3"/>
    <n v="11.300000000000313"/>
    <n v="1.3108200000000001"/>
    <n v="2.1633986928103632"/>
    <n v="33.099999999999241"/>
    <n v="11.300000000000313"/>
    <n v="1"/>
    <n v="11.300000000000313"/>
    <n v="-21.800000000000313"/>
    <n v="1.929203539822983"/>
    <m/>
    <m/>
    <s v=""/>
    <m/>
    <m/>
    <s v="sell stop"/>
    <n v="1.3160600000000002"/>
    <n v="1.3128500000000001"/>
    <n v="1.3138799999999999"/>
    <n v="3.4651376146784332E-2"/>
    <n v="1"/>
    <n v="11.299999999999478"/>
    <n v="-21.800000000002928"/>
  </r>
  <r>
    <s v="December 28"/>
    <x v="0"/>
    <x v="9"/>
    <x v="0"/>
    <x v="1"/>
    <n v="1.3245800000000001"/>
    <n v="1.3213299999999999"/>
    <n v="32.500000000001975"/>
    <s v="30-34.99"/>
    <n v="1.32446"/>
    <n v="1.3249"/>
    <n v="1.3242499999999999"/>
    <n v="1.3246599999999999"/>
    <s v="bull"/>
    <s v="bull"/>
    <s v="same"/>
    <n v="6.5000000000003944"/>
    <s v="10-"/>
    <n v="0.10153846153850567"/>
    <s v="10-14.99%"/>
    <n v="29.20000000000034"/>
    <s v="20-29.99"/>
    <n v="1.9999999999997797"/>
    <n v="0.39999999999933389"/>
    <s v="30-39.99%"/>
    <n v="0.30769230769225514"/>
    <s v="30-39.99%"/>
    <n v="3.1999999999987594"/>
    <s v="2.5-4.99"/>
    <n v="0.49230769230747157"/>
    <s v="40-49.99%"/>
    <n v="0.98461538461483478"/>
    <s v="0-0.99"/>
    <x v="0"/>
    <x v="0"/>
    <n v="-13.000000000000394"/>
    <m/>
    <s v=""/>
    <s v=""/>
    <s v=""/>
    <s v=""/>
    <s v=""/>
    <s v=""/>
    <s v=""/>
    <m/>
    <m/>
    <s v=""/>
    <s v=""/>
    <s v=""/>
    <m/>
    <n v="1.3246800000000001"/>
    <n v="1.32473"/>
    <n v="1.3239700000000001"/>
    <n v="1.32443"/>
    <m/>
    <s v="bear"/>
    <n v="0.19736842105249702"/>
    <n v="7.5999999999987189"/>
    <n v="2.5000000000008349"/>
    <n v="0.32894736842121791"/>
    <m/>
    <n v="1.32446"/>
    <n v="1.3250900000000001"/>
    <n v="1.3240700000000001"/>
    <n v="1.3248599999999999"/>
    <m/>
    <s v="bull"/>
    <n v="0.5"/>
    <n v="10.200000000000209"/>
    <n v="3.9999999999995595"/>
    <n v="0.3921568627450468"/>
    <m/>
    <n v="11.200000000000099"/>
    <s v="10-11.99"/>
    <n v="6.5000000000003944"/>
    <n v="0.36516853932588683"/>
    <s v="30-39.99%"/>
    <n v="1.3250900000000001"/>
    <n v="1.3239700000000001"/>
    <n v="5.1000000000001044"/>
    <s v="5-9.99"/>
    <n v="0.18769230769229611"/>
    <s v="10-19.99%"/>
    <n v="1.7230769230768337"/>
    <s v="170+%"/>
    <s v="Mixed"/>
    <n v="0.37078651685388914"/>
    <s v="30-39.99%"/>
    <x v="2"/>
    <x v="3"/>
    <n v="7.2000000000000988"/>
    <n v="1.30999"/>
    <n v="12.48214285714284"/>
    <n v="139.80000000000103"/>
    <n v="29.600000000000293"/>
    <n v="3"/>
    <n v="29.600000000000293"/>
    <n v="-17.700000000000099"/>
    <n v="0.59797297297297036"/>
    <m/>
    <m/>
    <s v=""/>
    <m/>
    <m/>
    <s v="sell stop"/>
    <n v="1.3254900000000003"/>
    <n v="1.3208600000000001"/>
    <n v="1.32372"/>
    <n v="4.2677966101688378E-2"/>
    <n v="3"/>
    <n v="29.599999999999461"/>
    <n v="-17.700000000002714"/>
  </r>
  <r>
    <s v="December 28"/>
    <x v="0"/>
    <x v="9"/>
    <x v="0"/>
    <x v="1"/>
    <n v="1.3245800000000001"/>
    <n v="1.3213299999999999"/>
    <n v="32.500000000001975"/>
    <s v="30-34.99"/>
    <n v="1.3219700000000001"/>
    <n v="1.32229"/>
    <n v="1.32108"/>
    <n v="1.3211299999999999"/>
    <s v="bear"/>
    <s v="bear"/>
    <s v="same"/>
    <n v="12.099999999999334"/>
    <s v="12-14.99"/>
    <n v="0.29538461538461958"/>
    <s v="20-29.99%"/>
    <n v="22.900000000001256"/>
    <s v="20-29.99"/>
    <n v="8.4000000000017394"/>
    <n v="0.23809523809516256"/>
    <s v="20-29.99%"/>
    <n v="0.69421487603323984"/>
    <s v="60-69.99%"/>
    <n v="2.4999999999986144"/>
    <s v="20+"/>
    <n v="0.20661157024783075"/>
    <s v="20-29.99%"/>
    <n v="1.7355371900821377"/>
    <s v="1-1.99"/>
    <x v="2"/>
    <x v="1"/>
    <n v="8.0999999999993335"/>
    <m/>
    <n v="-1092.8016528926223"/>
    <s v=""/>
    <s v=""/>
    <s v=""/>
    <n v="17.7799999999988"/>
    <n v="-18.599999999999334"/>
    <n v="1.0461192350956461"/>
    <m/>
    <m/>
    <s v=""/>
    <s v="lose"/>
    <s v=""/>
    <m/>
    <n v="1.32117"/>
    <n v="1.32247"/>
    <n v="1.3209599999999999"/>
    <n v="1.3219799999999999"/>
    <m/>
    <s v="bull"/>
    <n v="0.24503311258274932"/>
    <n v="15.100000000001224"/>
    <n v="8.099999999999774"/>
    <n v="0.53642384105954422"/>
    <m/>
    <n v="1.32203"/>
    <n v="1.3224800000000001"/>
    <n v="1.3213200000000001"/>
    <n v="1.32213"/>
    <m/>
    <s v="bull"/>
    <n v="8.6206896550371018E-3"/>
    <n v="11.600000000000499"/>
    <n v="0.99999999999988987"/>
    <n v="8.6206896551710932E-2"/>
    <m/>
    <n v="15.200000000001879"/>
    <s v="15-16.99"/>
    <n v="9.0999999999996639"/>
    <n v="0.3408239700374186"/>
    <s v="30-39.99%"/>
    <n v="1.3224800000000001"/>
    <n v="1.3209599999999999"/>
    <n v="3.6999999999998145"/>
    <s v="2.5-4.99"/>
    <n v="0.35384615384619583"/>
    <s v="30-39.99%"/>
    <n v="1.2561983471076625"/>
    <s v="120-129.99%"/>
    <s v="Reversal"/>
    <n v="0.14232209737820239"/>
    <s v="10-19.99%"/>
    <x v="1"/>
    <x v="3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28"/>
    <x v="0"/>
    <x v="9"/>
    <x v="0"/>
    <x v="2"/>
    <n v="1.3253999999999999"/>
    <n v="1.31864"/>
    <n v="67.599999999998772"/>
    <s v="65-69.99"/>
    <n v="1.3248899999999999"/>
    <n v="1.3273600000000001"/>
    <n v="1.32453"/>
    <n v="1.3272299999999999"/>
    <s v="bull"/>
    <s v="bull"/>
    <s v="same"/>
    <n v="28.300000000001102"/>
    <s v="27-28.99"/>
    <n v="0.12869822485206245"/>
    <s v="10-14.99%"/>
    <n v="58.899999999999508"/>
    <s v="50-59.99"/>
    <n v="23.400000000000087"/>
    <n v="0.78205128205127838"/>
    <s v="70-79.99%"/>
    <n v="0.82685512367488256"/>
    <s v="80-99.99%"/>
    <n v="19.600000000001838"/>
    <s v="15-19.99"/>
    <n v="0.69257950530039136"/>
    <s v="60-69.99%"/>
    <n v="16.206360424029217"/>
    <s v="10-19.99"/>
    <x v="0"/>
    <x v="1"/>
    <n v="24.300000000001102"/>
    <m/>
    <s v=""/>
    <s v=""/>
    <s v=""/>
    <s v=""/>
    <s v=""/>
    <s v=""/>
    <s v=""/>
    <m/>
    <m/>
    <s v=""/>
    <s v=""/>
    <s v=""/>
    <m/>
    <n v="1.32728"/>
    <n v="1.3273699999999999"/>
    <n v="1.3263799999999999"/>
    <n v="1.3265800000000001"/>
    <m/>
    <s v="bear"/>
    <n v="1"/>
    <n v="9.900000000000464"/>
    <n v="6.9999999999992291"/>
    <n v="0.70707070707059605"/>
    <m/>
    <n v="1.32657"/>
    <n v="1.32704"/>
    <n v="1.3260000000000001"/>
    <n v="1.3262100000000001"/>
    <m/>
    <s v="bear"/>
    <n v="1"/>
    <n v="10.399999999999299"/>
    <n v="3.5999999999991594"/>
    <n v="0.34615384615378869"/>
    <m/>
    <n v="13.699999999998713"/>
    <s v="12-14.99"/>
    <n v="10.599999999998388"/>
    <n v="0.52216748768465582"/>
    <s v="50-59.99%"/>
    <n v="1.3273699999999999"/>
    <n v="1.3260000000000001"/>
    <n v="19.700000000000273"/>
    <s v="15-19.99"/>
    <n v="-8.8757396449728826E-2"/>
    <b v="0"/>
    <n v="0.48409893992926428"/>
    <s v="40-49.99%"/>
    <s v="Reversal"/>
    <n v="1"/>
    <s v="90+%"/>
    <x v="2"/>
    <x v="3"/>
    <n v="9.6999999999987132"/>
    <n v="1.3083"/>
    <n v="12.919708029198329"/>
    <n v="177.00000000000048"/>
    <n v="28.879999999996912"/>
    <n v="2.4"/>
    <n v="28.879999999996912"/>
    <n v="-20.199999999998713"/>
    <n v="0.69944598337953168"/>
    <m/>
    <m/>
    <s v=""/>
    <m/>
    <m/>
    <s v="sell stop"/>
    <n v="1.3277700000000001"/>
    <n v="1.3229620000000004"/>
    <n v="1.32575"/>
    <n v="3.7396039603957938E-2"/>
    <n v="2.4"/>
    <n v="28.879999999996521"/>
    <n v="-20.200000000001328"/>
  </r>
  <r>
    <s v="December 27"/>
    <x v="0"/>
    <x v="9"/>
    <x v="1"/>
    <x v="3"/>
    <n v="1.31697"/>
    <n v="1.3133600000000001"/>
    <n v="36.099999999998914"/>
    <s v="35-39.99"/>
    <n v="1.31385"/>
    <n v="1.31386"/>
    <n v="1.3124199999999999"/>
    <n v="1.31369"/>
    <s v="bear"/>
    <s v="bear"/>
    <s v="same"/>
    <n v="14.400000000001079"/>
    <s v="12-14.99"/>
    <n v="0.13850415512464265"/>
    <s v="10-14.99%"/>
    <n v="31.099999999999465"/>
    <s v="30-39.99"/>
    <n v="1.5999999999993797"/>
    <n v="0"/>
    <s v="0-9.99%"/>
    <n v="0.11111111111105972"/>
    <s v="10-19.99%"/>
    <n v="9.4000000000016293"/>
    <s v="5-9.99"/>
    <n v="0.65277777777784207"/>
    <s v="60-69.99%"/>
    <n v="1.0444444444441423"/>
    <s v="1-1.99"/>
    <x v="0"/>
    <x v="1"/>
    <n v="10.400000000001079"/>
    <m/>
    <s v=""/>
    <s v=""/>
    <s v=""/>
    <s v=""/>
    <s v=""/>
    <s v=""/>
    <s v=""/>
    <m/>
    <m/>
    <s v=""/>
    <s v=""/>
    <s v=""/>
    <m/>
    <n v="1.3136399999999999"/>
    <n v="1.31416"/>
    <n v="1.31304"/>
    <n v="1.31318"/>
    <m/>
    <s v="bear"/>
    <n v="0.28571428571437069"/>
    <n v="11.200000000000099"/>
    <n v="4.5999999999990493"/>
    <n v="0.41071428571419721"/>
    <m/>
    <n v="1.3131900000000001"/>
    <n v="1.3146100000000001"/>
    <n v="1.3130599999999999"/>
    <n v="1.3134999999999999"/>
    <m/>
    <s v="bull"/>
    <n v="0.19354838709687586"/>
    <n v="15.500000000001624"/>
    <n v="3.0999999999981043"/>
    <n v="0.19999999999985674"/>
    <m/>
    <n v="15.700000000000713"/>
    <s v="15-16.99"/>
    <n v="7.6999999999971536"/>
    <n v="0.28838951310848904"/>
    <s v="20-29.99%"/>
    <n v="1.3146100000000001"/>
    <n v="1.31304"/>
    <n v="3.2000000000009798"/>
    <s v="2.5-4.99"/>
    <n v="0.34626038781163737"/>
    <s v="30-39.99%"/>
    <n v="1.0902777777777457"/>
    <s v="100-109.99%"/>
    <s v="Mixed"/>
    <n v="0.23220973782780785"/>
    <s v="20-29.99%"/>
    <x v="0"/>
    <x v="0"/>
    <n v="-22.20000000000071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27"/>
    <x v="0"/>
    <x v="9"/>
    <x v="1"/>
    <x v="1"/>
    <n v="1.31603"/>
    <n v="1.3112900000000001"/>
    <n v="47.399999999999665"/>
    <s v="45-49.99"/>
    <n v="1.31576"/>
    <n v="1.31697"/>
    <n v="1.3156300000000001"/>
    <n v="1.31576"/>
    <s v="bull"/>
    <s v="cross"/>
    <s v="diff"/>
    <n v="13.399999999998968"/>
    <s v="12-14.99"/>
    <n v="8.4388185653999748E-2"/>
    <s v="0-9.99%"/>
    <n v="43.400000000000105"/>
    <s v="40-49.99"/>
    <n v="0"/>
    <n v="0"/>
    <s v="0-9.99%"/>
    <n v="0"/>
    <s v="0-9.99%"/>
    <n v="9.3999999999994088"/>
    <s v="5-9.99"/>
    <n v="0.70149253731344274"/>
    <s v="70-79.99%"/>
    <n v="0"/>
    <s v="0-0.99"/>
    <x v="0"/>
    <x v="1"/>
    <n v="9.3999999999989683"/>
    <m/>
    <s v=""/>
    <s v=""/>
    <s v=""/>
    <s v=""/>
    <s v=""/>
    <s v=""/>
    <s v=""/>
    <m/>
    <m/>
    <s v=""/>
    <s v=""/>
    <s v=""/>
    <m/>
    <n v="1.31579"/>
    <n v="1.31637"/>
    <n v="1.31579"/>
    <n v="1.3158700000000001"/>
    <m/>
    <s v="bull"/>
    <n v="0.58620689655171099"/>
    <n v="5.8000000000002494"/>
    <n v="0.80000000000080007"/>
    <n v="0.13793103448289062"/>
    <m/>
    <n v="1.31586"/>
    <n v="1.3159400000000001"/>
    <n v="1.3149500000000001"/>
    <n v="1.3149999999999999"/>
    <m/>
    <s v="bear"/>
    <n v="0"/>
    <n v="9.900000000000464"/>
    <n v="8.6000000000008292"/>
    <n v="0.8686868686869117"/>
    <m/>
    <n v="14.199999999999768"/>
    <s v="12-14.99"/>
    <n v="9.4000000000016293"/>
    <n v="0.59872611464975811"/>
    <s v="50-59.99%"/>
    <n v="1.31637"/>
    <n v="1.3149500000000001"/>
    <n v="3.4000000000000696"/>
    <s v="2.5-4.99"/>
    <n v="0.22784810126581803"/>
    <s v="20-29.99%"/>
    <n v="1.0597014925373778"/>
    <s v="100-109.99%"/>
    <s v="Mixed"/>
    <n v="0.21656050955413475"/>
    <s v="20-29.99%"/>
    <x v="0"/>
    <x v="0"/>
    <n v="-20.69999999999976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24"/>
    <x v="0"/>
    <x v="9"/>
    <x v="2"/>
    <x v="1"/>
    <n v="1.3130299999999999"/>
    <n v="1.3115399999999999"/>
    <n v="14.899999999999913"/>
    <s v="20-"/>
    <n v="1.3127200000000001"/>
    <n v="1.31457"/>
    <n v="1.31267"/>
    <n v="1.3134699999999999"/>
    <s v="bull"/>
    <s v="bull"/>
    <s v="same"/>
    <n v="19.000000000000128"/>
    <s v="19-20.99"/>
    <n v="0.24161073825497856"/>
    <s v="20-29.99%"/>
    <n v="11.300000000000754"/>
    <s v="10-19.99"/>
    <n v="7.4999999999980638"/>
    <n v="0.58666666666681277"/>
    <s v="50-59.99%"/>
    <n v="0.39473684210515858"/>
    <s v="30-39.99%"/>
    <n v="15.400000000000968"/>
    <s v="15-19.99"/>
    <n v="0.81052631578951917"/>
    <s v="80-99.99%"/>
    <n v="6.0789473684198247"/>
    <s v="6-6.99"/>
    <x v="1"/>
    <x v="1"/>
    <n v="15.000000000000128"/>
    <n v="1.3071600000000001"/>
    <n v="2.8999999999999302"/>
    <n v="55.099999999999042"/>
    <n v="15.000000000000128"/>
    <n v="1"/>
    <n v="15.000000000000128"/>
    <n v="-25.500000000000128"/>
    <n v="1.699999999999994"/>
    <n v="1.31345"/>
    <m/>
    <n v="0.41052631578947246"/>
    <s v="win"/>
    <n v="14.999999999999293"/>
    <m/>
    <n v="1.3135300000000001"/>
    <n v="1.31396"/>
    <n v="1.3132200000000001"/>
    <n v="1.31332"/>
    <m/>
    <s v="bear"/>
    <n v="1"/>
    <n v="7.3999999999996291"/>
    <n v="2.1000000000004349"/>
    <n v="0.28378378378385677"/>
    <m/>
    <n v="1.3132200000000001"/>
    <n v="1.3137399999999999"/>
    <n v="1.31277"/>
    <n v="1.31332"/>
    <m/>
    <s v="bull"/>
    <n v="0.73195876288664985"/>
    <n v="9.6999999999991537"/>
    <n v="0.99999999999988987"/>
    <n v="0.10309278350515227"/>
    <m/>
    <n v="11.900000000000244"/>
    <s v="10-11.99"/>
    <n v="3.1000000000003247"/>
    <n v="0.18128654970763422"/>
    <s v="10-19.99%"/>
    <n v="1.31396"/>
    <n v="1.31277"/>
    <n v="9.3000000000009742"/>
    <s v="5-9.99"/>
    <n v="0.17449664429525399"/>
    <s v="10-19.99%"/>
    <n v="0.62631578947369282"/>
    <s v="60-69.99%"/>
    <s v="Mixed"/>
    <n v="0.84795321637430088"/>
    <s v="80-99.99%"/>
    <x v="1"/>
    <x v="3"/>
    <s v=""/>
    <m/>
    <s v=""/>
    <s v=""/>
    <s v=""/>
    <s v=""/>
    <s v=""/>
    <s v=""/>
    <s v=""/>
    <m/>
    <m/>
    <s v=""/>
    <m/>
    <m/>
    <s v="sell stop"/>
    <n v="1.3149700000000002"/>
    <n v="1.3110200000000001"/>
    <n v="1.3124199999999999"/>
    <n v="2.9623529411761523E-2"/>
    <n v="1"/>
    <n v="14.999999999999293"/>
    <n v="-25.500000000002743"/>
  </r>
  <r>
    <s v="December 24"/>
    <x v="0"/>
    <x v="9"/>
    <x v="2"/>
    <x v="1"/>
    <n v="1.3130299999999999"/>
    <n v="1.3115399999999999"/>
    <n v="14.899999999999913"/>
    <s v="20-"/>
    <n v="1.31189"/>
    <n v="1.3126199999999999"/>
    <n v="1.31118"/>
    <n v="1.31176"/>
    <s v="bear"/>
    <s v="bear"/>
    <s v="same"/>
    <n v="14.399999999998858"/>
    <s v="12-14.99"/>
    <n v="0.72483221476508464"/>
    <s v="70-79.99%"/>
    <n v="4.1000000000002146"/>
    <s v="0-9.99"/>
    <n v="1.2999999999996348"/>
    <n v="0"/>
    <s v="0-9.99%"/>
    <n v="9.0277777777759569E-2"/>
    <s v="0-9.99%"/>
    <n v="3.5999999999991594"/>
    <s v="2.5-4.99"/>
    <n v="0.24999999999996145"/>
    <s v="20-29.99%"/>
    <n v="0.32499999999985857"/>
    <s v="0-0.99"/>
    <x v="2"/>
    <x v="0"/>
    <n v="-20.899999999998858"/>
    <m/>
    <s v=""/>
    <s v=""/>
    <s v=""/>
    <s v=""/>
    <n v="21.919999999997945"/>
    <n v="-20.899999999998858"/>
    <n v="0.95346715328470888"/>
    <m/>
    <m/>
    <s v=""/>
    <s v="lose"/>
    <s v=""/>
    <m/>
    <n v="1.3117300000000001"/>
    <n v="1.3120700000000001"/>
    <n v="1.31108"/>
    <n v="1.31179"/>
    <m/>
    <s v="bull"/>
    <n v="0.46464646464634685"/>
    <n v="9.900000000000464"/>
    <n v="0.59999999999948983"/>
    <n v="6.0606060606006235E-2"/>
    <m/>
    <n v="1.3118000000000001"/>
    <n v="1.31345"/>
    <n v="1.31111"/>
    <n v="1.3114300000000001"/>
    <m/>
    <s v="bear"/>
    <n v="0.18376068376065335"/>
    <n v="23.400000000000087"/>
    <n v="3.6999999999998145"/>
    <n v="0.15811965811964959"/>
    <m/>
    <n v="23.699999999999832"/>
    <s v="23-24.99"/>
    <n v="4.2999999999993044"/>
    <n v="0.1291291291291061"/>
    <s v="10-19.99%"/>
    <n v="1.31345"/>
    <n v="1.31108"/>
    <n v="4.5999999999990493"/>
    <s v="2.5-4.99"/>
    <n v="1.2818791946309325"/>
    <s v="90+%"/>
    <n v="1.6458333333334523"/>
    <s v="160-169.99%"/>
    <s v="Mixed"/>
    <n v="0.26726726726721339"/>
    <s v="20-29.99%"/>
    <x v="1"/>
    <x v="0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24"/>
    <x v="0"/>
    <x v="9"/>
    <x v="2"/>
    <x v="2"/>
    <n v="1.31318"/>
    <n v="1.30871"/>
    <n v="44.69999999999974"/>
    <s v="40-44.99"/>
    <n v="1.3127200000000001"/>
    <n v="1.31457"/>
    <n v="1.31267"/>
    <n v="1.3134699999999999"/>
    <s v="bull"/>
    <s v="bull"/>
    <s v="same"/>
    <n v="19.000000000000128"/>
    <s v="19-20.99"/>
    <n v="0.11409395973154662"/>
    <s v="10-14.99%"/>
    <n v="39.599999999999639"/>
    <s v="30-39.99"/>
    <n v="7.4999999999980638"/>
    <n v="0.38666666666663507"/>
    <s v="30-39.99%"/>
    <n v="0.39473684210515858"/>
    <s v="30-39.99%"/>
    <n v="13.900000000000023"/>
    <s v="12-14.99"/>
    <n v="0.73157894736841733"/>
    <s v="70-79.99%"/>
    <n v="5.4868421052617133"/>
    <s v="5-5.99"/>
    <x v="1"/>
    <x v="1"/>
    <n v="15.000000000000128"/>
    <n v="1.3071600000000001"/>
    <n v="2.8999999999999302"/>
    <n v="55.099999999999042"/>
    <n v="15.000000000000128"/>
    <n v="1"/>
    <n v="15.000000000000128"/>
    <n v="-25.500000000000128"/>
    <n v="1.699999999999994"/>
    <n v="1.31345"/>
    <m/>
    <n v="0.41052631578947246"/>
    <s v="win"/>
    <n v="14.999999999999293"/>
    <m/>
    <n v="1.3135300000000001"/>
    <n v="1.31396"/>
    <n v="1.3132200000000001"/>
    <n v="1.31332"/>
    <m/>
    <s v="bear"/>
    <n v="1"/>
    <n v="7.3999999999996291"/>
    <n v="2.1000000000004349"/>
    <n v="0.28378378378385677"/>
    <m/>
    <n v="1.3132200000000001"/>
    <n v="1.3137399999999999"/>
    <n v="1.31277"/>
    <n v="1.31332"/>
    <m/>
    <s v="bull"/>
    <n v="0.57731958762880697"/>
    <n v="9.6999999999991537"/>
    <n v="0.99999999999988987"/>
    <n v="0.10309278350515227"/>
    <m/>
    <n v="11.900000000000244"/>
    <s v="10-11.99"/>
    <n v="3.1000000000003247"/>
    <n v="0.18128654970763422"/>
    <s v="10-19.99%"/>
    <n v="1.31396"/>
    <n v="1.31277"/>
    <n v="7.8000000000000291"/>
    <s v="5-9.99"/>
    <n v="9.1722595078305116E-2"/>
    <s v="0-9.99%"/>
    <n v="0.62631578947369282"/>
    <s v="60-69.99%"/>
    <s v="Mixed"/>
    <n v="0.7602339181286254"/>
    <s v="70-79.99%"/>
    <x v="1"/>
    <x v="3"/>
    <s v=""/>
    <m/>
    <s v=""/>
    <s v=""/>
    <s v=""/>
    <s v=""/>
    <s v=""/>
    <s v=""/>
    <s v=""/>
    <m/>
    <m/>
    <s v=""/>
    <m/>
    <m/>
    <s v="sell stop"/>
    <n v="1.3149700000000002"/>
    <n v="1.3110200000000001"/>
    <n v="1.3124199999999999"/>
    <n v="2.9623529411761523E-2"/>
    <n v="1"/>
    <n v="14.999999999999293"/>
    <n v="-25.500000000002743"/>
  </r>
  <r>
    <s v="December 23"/>
    <x v="0"/>
    <x v="9"/>
    <x v="3"/>
    <x v="3"/>
    <n v="1.3150500000000001"/>
    <n v="1.3082"/>
    <n v="68.500000000000227"/>
    <s v="65-69.99"/>
    <n v="1.30907"/>
    <n v="1.30951"/>
    <n v="1.3056300000000001"/>
    <n v="1.3063"/>
    <s v="bear"/>
    <s v="bear"/>
    <s v="same"/>
    <n v="38.799999999998832"/>
    <s v="29+"/>
    <n v="0.19124087591239675"/>
    <s v="15-19.99%"/>
    <n v="55.400000000001008"/>
    <s v="50-59.99"/>
    <n v="27.699999999999392"/>
    <n v="0.68592057761734815"/>
    <s v="60-69.99%"/>
    <n v="0.71391752577320167"/>
    <s v="70-79.99%"/>
    <n v="25.699999999999612"/>
    <s v="20+"/>
    <n v="0.66237113402062853"/>
    <s v="60-69.99%"/>
    <n v="18.347680412371005"/>
    <s v="10-19.99"/>
    <x v="0"/>
    <x v="1"/>
    <n v="34.799999999998832"/>
    <m/>
    <s v=""/>
    <s v=""/>
    <s v=""/>
    <s v=""/>
    <s v=""/>
    <s v=""/>
    <s v=""/>
    <m/>
    <m/>
    <s v=""/>
    <s v=""/>
    <s v=""/>
    <m/>
    <n v="1.30629"/>
    <n v="1.3071600000000001"/>
    <n v="1.3058399999999999"/>
    <n v="1.3068599999999999"/>
    <m/>
    <s v="bull"/>
    <n v="1"/>
    <n v="13.200000000002099"/>
    <n v="5.6999999999995943"/>
    <n v="0.4318181818180824"/>
    <m/>
    <n v="1.3069"/>
    <n v="1.30759"/>
    <n v="1.3059700000000001"/>
    <n v="1.30707"/>
    <m/>
    <s v="bull"/>
    <n v="1"/>
    <n v="16.199999999999548"/>
    <n v="1.7000000000000348"/>
    <n v="0.10493827160494335"/>
    <m/>
    <n v="17.500000000001403"/>
    <s v="17-18.99"/>
    <n v="7.3999999999996291"/>
    <n v="0.25170068027208214"/>
    <s v="20-29.99%"/>
    <n v="1.30759"/>
    <n v="1.3058399999999999"/>
    <n v="23.600000000001398"/>
    <s v="20+"/>
    <n v="-8.9051094890510565E-2"/>
    <b v="0"/>
    <n v="0.45103092783510129"/>
    <s v="40-49.99%"/>
    <s v="Reversal"/>
    <n v="1"/>
    <s v="90+%"/>
    <x v="2"/>
    <x v="3"/>
    <n v="13.500000000001403"/>
    <n v="1.31402"/>
    <n v="3.6742857142853831"/>
    <n v="64.299999999999358"/>
    <n v="17.000000000001684"/>
    <n v="1.2"/>
    <n v="17.000000000001684"/>
    <n v="-24.000000000001403"/>
    <n v="1.4117647058822957"/>
    <m/>
    <m/>
    <s v=""/>
    <m/>
    <m/>
    <s v="buy stop"/>
    <n v="1.3055899999999998"/>
    <n v="1.3096900000000002"/>
    <n v="1.3079900000000002"/>
    <n v="3.1474999999994729E-2"/>
    <n v="1.2"/>
    <n v="17.000000000000348"/>
    <n v="-24.000000000004018"/>
  </r>
  <r>
    <s v="December 23"/>
    <x v="0"/>
    <x v="9"/>
    <x v="3"/>
    <x v="1"/>
    <n v="1.31403"/>
    <n v="1.3109599999999999"/>
    <n v="30.700000000001282"/>
    <s v="30-34.99"/>
    <n v="1.31427"/>
    <n v="1.3150500000000001"/>
    <n v="1.3140099999999999"/>
    <n v="1.31409"/>
    <s v="bull"/>
    <s v="bear"/>
    <s v="opp"/>
    <n v="10.400000000001519"/>
    <s v="10-11.99"/>
    <n v="6.5146579804984325E-3"/>
    <s v="0-9.99%"/>
    <n v="30.499999999999972"/>
    <s v="30-39.99"/>
    <n v="1.8000000000006899"/>
    <n v="0.33333333333292214"/>
    <s v="30-39.99%"/>
    <n v="0.17307692307696412"/>
    <s v="10-19.99%"/>
    <n v="10.200000000000209"/>
    <s v="10-11.99"/>
    <n v="0.9807692307691076"/>
    <s v="90+%"/>
    <n v="1.7653846153850703"/>
    <s v="1-1.99"/>
    <x v="1"/>
    <x v="1"/>
    <n v="6.4000000000015191"/>
    <n v="1.30545"/>
    <n v="8.2307692307679332"/>
    <n v="85.599999999999014"/>
    <n v="23.04000000000395"/>
    <n v="2.6"/>
    <n v="23.04000000000395"/>
    <n v="-16.900000000001519"/>
    <n v="0.73350694444438458"/>
    <n v="1.3146800000000001"/>
    <m/>
    <n v="0.644230769230839"/>
    <s v="win"/>
    <n v="23.040000000004003"/>
    <m/>
    <n v="1.3140799999999999"/>
    <n v="1.3142799999999999"/>
    <n v="1.31366"/>
    <n v="1.3142799999999999"/>
    <m/>
    <s v="bull"/>
    <n v="0.40322580645149159"/>
    <n v="6.199999999998429"/>
    <n v="1.9999999999997797"/>
    <n v="0.32258064516133655"/>
    <m/>
    <n v="1.31423"/>
    <n v="1.3146800000000001"/>
    <n v="1.3138700000000001"/>
    <n v="1.3139000000000001"/>
    <m/>
    <s v="bear"/>
    <n v="0.8024691358025402"/>
    <n v="8.099999999999774"/>
    <n v="3.2999999999994145"/>
    <n v="0.40740740740734649"/>
    <m/>
    <n v="10.200000000000209"/>
    <s v="10-11.99"/>
    <n v="5.2999999999991942"/>
    <n v="0.37062937062936085"/>
    <s v="30-39.99%"/>
    <n v="1.3146800000000001"/>
    <n v="1.31366"/>
    <n v="6.5000000000003944"/>
    <s v="5-9.99"/>
    <n v="0.12052117263842541"/>
    <s v="10-19.99%"/>
    <n v="0.9807692307691076"/>
    <s v="90-99.99%"/>
    <s v="Mixed"/>
    <n v="0.62937062937063915"/>
    <s v="60-69.99%"/>
    <x v="1"/>
    <x v="3"/>
    <s v=""/>
    <m/>
    <s v=""/>
    <s v=""/>
    <s v=""/>
    <s v=""/>
    <s v=""/>
    <s v=""/>
    <s v=""/>
    <m/>
    <m/>
    <s v=""/>
    <m/>
    <m/>
    <s v="sell stop"/>
    <n v="1.3154500000000002"/>
    <n v="1.3115559999999995"/>
    <n v="1.3137599999999998"/>
    <n v="4.4698224852060077E-2"/>
    <n v="2.6"/>
    <n v="23.040000000004003"/>
    <n v="-16.900000000004134"/>
  </r>
  <r>
    <s v="December 23"/>
    <x v="0"/>
    <x v="9"/>
    <x v="3"/>
    <x v="2"/>
    <n v="1.31403"/>
    <n v="1.30999"/>
    <n v="40.400000000000432"/>
    <s v="40-44.99"/>
    <n v="1.31427"/>
    <n v="1.3150500000000001"/>
    <n v="1.3140099999999999"/>
    <n v="1.31409"/>
    <s v="bull"/>
    <s v="bear"/>
    <s v="opp"/>
    <n v="10.400000000001519"/>
    <s v="10-11.99"/>
    <n v="4.9504950495373292E-3"/>
    <s v="0-9.99%"/>
    <n v="40.199999999999122"/>
    <s v="40-49.99"/>
    <n v="1.8000000000006899"/>
    <n v="0.33333333333292214"/>
    <s v="30-39.99%"/>
    <n v="0.17307692307696412"/>
    <s v="10-19.99%"/>
    <n v="10.200000000000209"/>
    <s v="10-11.99"/>
    <n v="0.9807692307691076"/>
    <s v="90+%"/>
    <n v="1.7653846153850703"/>
    <s v="1-1.99"/>
    <x v="1"/>
    <x v="1"/>
    <n v="6.4000000000015191"/>
    <n v="1.30545"/>
    <n v="8.2307692307679332"/>
    <n v="85.599999999999014"/>
    <n v="23.04000000000395"/>
    <n v="2.6"/>
    <n v="23.04000000000395"/>
    <n v="-16.900000000001519"/>
    <n v="0.73350694444438458"/>
    <n v="1.3146800000000001"/>
    <m/>
    <n v="0.644230769230839"/>
    <s v="win"/>
    <n v="23.040000000004003"/>
    <m/>
    <n v="1.3140799999999999"/>
    <n v="1.3142799999999999"/>
    <n v="1.31366"/>
    <n v="1.3142799999999999"/>
    <m/>
    <s v="bull"/>
    <n v="0.40322580645149159"/>
    <n v="6.199999999998429"/>
    <n v="1.9999999999997797"/>
    <n v="0.32258064516133655"/>
    <m/>
    <n v="1.31423"/>
    <n v="1.3146800000000001"/>
    <n v="1.3138700000000001"/>
    <n v="1.3139000000000001"/>
    <m/>
    <s v="bear"/>
    <n v="0.8024691358025402"/>
    <n v="8.099999999999774"/>
    <n v="3.2999999999994145"/>
    <n v="0.40740740740734649"/>
    <m/>
    <n v="10.200000000000209"/>
    <s v="10-11.99"/>
    <n v="5.2999999999991942"/>
    <n v="0.37062937062936085"/>
    <s v="30-39.99%"/>
    <n v="1.3146800000000001"/>
    <n v="1.31366"/>
    <n v="6.5000000000003944"/>
    <s v="5-9.99"/>
    <n v="9.1584158415836017E-2"/>
    <s v="0-9.99%"/>
    <n v="0.9807692307691076"/>
    <s v="90-99.99%"/>
    <s v="Mixed"/>
    <n v="0.62937062937063915"/>
    <s v="60-69.99%"/>
    <x v="1"/>
    <x v="3"/>
    <s v=""/>
    <m/>
    <s v=""/>
    <s v=""/>
    <s v=""/>
    <s v=""/>
    <s v=""/>
    <s v=""/>
    <s v=""/>
    <m/>
    <m/>
    <s v=""/>
    <m/>
    <m/>
    <s v="sell stop"/>
    <n v="1.3154500000000002"/>
    <n v="1.3115559999999995"/>
    <n v="1.3137599999999998"/>
    <n v="4.4698224852060077E-2"/>
    <n v="2.6"/>
    <n v="23.040000000004003"/>
    <n v="-16.900000000004134"/>
  </r>
  <r>
    <s v="December 23"/>
    <x v="0"/>
    <x v="9"/>
    <x v="3"/>
    <x v="2"/>
    <n v="1.31403"/>
    <n v="1.30999"/>
    <n v="40.400000000000432"/>
    <s v="40-44.99"/>
    <n v="1.3101499999999999"/>
    <n v="1.3105800000000001"/>
    <n v="1.30867"/>
    <n v="1.31029"/>
    <s v="bear"/>
    <s v="bull"/>
    <s v="opp"/>
    <n v="19.100000000000783"/>
    <s v="19-20.99"/>
    <n v="0.14603960396041687"/>
    <s v="10-14.99%"/>
    <n v="34.499999999999531"/>
    <s v="30-39.99"/>
    <n v="1.4000000000002899"/>
    <n v="0"/>
    <s v="0-9.99%"/>
    <n v="7.3298429319383906E-2"/>
    <s v="0-9.99%"/>
    <n v="13.199999999999878"/>
    <s v="12-14.99"/>
    <n v="0.69109947643975589"/>
    <s v="60-69.99%"/>
    <n v="0.96753926701585868"/>
    <s v="0-0.99"/>
    <x v="0"/>
    <x v="0"/>
    <n v="-25.600000000000783"/>
    <m/>
    <s v=""/>
    <s v=""/>
    <s v=""/>
    <s v=""/>
    <s v=""/>
    <s v=""/>
    <s v=""/>
    <m/>
    <m/>
    <s v=""/>
    <s v=""/>
    <s v=""/>
    <m/>
    <n v="1.31026"/>
    <n v="1.31087"/>
    <n v="1.3091200000000001"/>
    <n v="1.3105599999999999"/>
    <m/>
    <s v="bull"/>
    <n v="0.49714285714283829"/>
    <n v="17.499999999999183"/>
    <n v="2.9999999999996696"/>
    <n v="0.17142857142856055"/>
    <m/>
    <n v="1.3105899999999999"/>
    <n v="1.31067"/>
    <n v="1.30901"/>
    <n v="1.31958"/>
    <m/>
    <s v="bull"/>
    <n v="0.59036144578312288"/>
    <n v="16.599999999999948"/>
    <n v="89.900000000000531"/>
    <n v="5.4156626506024583"/>
    <m/>
    <n v="18.599999999999728"/>
    <s v="17-18.99"/>
    <n v="92.900000000000205"/>
    <n v="2.7243401759531549"/>
    <s v="90+%"/>
    <n v="1.31087"/>
    <n v="1.30901"/>
    <n v="9.7999999999998089"/>
    <s v="5-9.99"/>
    <n v="0.21782178217821349"/>
    <s v="20-29.99%"/>
    <n v="0.97382198952874166"/>
    <s v="90-99.99%"/>
    <s v="Continuation"/>
    <n v="0.542521994134884"/>
    <s v="50-59.99%"/>
    <x v="0"/>
    <x v="0"/>
    <n v="-25.09999999999972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22"/>
    <x v="0"/>
    <x v="9"/>
    <x v="4"/>
    <x v="0"/>
    <n v="1.3140700000000001"/>
    <n v="1.3081700000000001"/>
    <n v="59.000000000000163"/>
    <s v="55-59.99"/>
    <n v="1.30836"/>
    <n v="1.3091900000000001"/>
    <n v="1.3078700000000001"/>
    <n v="1.3090299999999999"/>
    <s v="bear"/>
    <s v="bull"/>
    <s v="opp"/>
    <n v="13.199999999999878"/>
    <s v="12-14.99"/>
    <n v="0.17288135593220647"/>
    <s v="15-19.99%"/>
    <n v="48.799999999999955"/>
    <s v="40-49.99"/>
    <n v="6.6999999999994841"/>
    <n v="0"/>
    <s v="0-9.99%"/>
    <n v="0.50757575757572315"/>
    <s v="50-59.99%"/>
    <n v="2.9999999999996696"/>
    <s v="2.5-4.99"/>
    <n v="0.22727272727270434"/>
    <s v="20-29.99%"/>
    <n v="1.5227272727270018"/>
    <s v="1-1.99"/>
    <x v="0"/>
    <x v="1"/>
    <n v="9.1999999999998785"/>
    <m/>
    <s v=""/>
    <s v=""/>
    <s v=""/>
    <s v=""/>
    <s v=""/>
    <s v=""/>
    <s v=""/>
    <m/>
    <m/>
    <s v=""/>
    <s v=""/>
    <s v=""/>
    <m/>
    <n v="1.30836"/>
    <n v="1.3091900000000001"/>
    <n v="1.3078700000000001"/>
    <n v="1.3090299999999999"/>
    <m/>
    <s v="bull"/>
    <n v="0.22727272727270434"/>
    <n v="13.199999999999878"/>
    <n v="6.6999999999994841"/>
    <n v="0.50757575757572315"/>
    <m/>
    <n v="1.30907"/>
    <n v="1.3092299999999999"/>
    <n v="1.30827"/>
    <n v="1.3090200000000001"/>
    <m/>
    <s v="bear"/>
    <n v="0"/>
    <n v="9.5999999999984986"/>
    <n v="0.49999999999883471"/>
    <n v="5.2083333333220093E-2"/>
    <m/>
    <n v="13.599999999998058"/>
    <s v="12-14.99"/>
    <n v="7.1999999999983189"/>
    <n v="0.31578947368415927"/>
    <s v="30-39.99%"/>
    <n v="1.3092299999999999"/>
    <n v="1.3078700000000001"/>
    <n v="2.9999999999996696"/>
    <s v="2.5-4.99"/>
    <n v="0.17966101694912473"/>
    <s v="10-19.99%"/>
    <n v="1.0303030303028926"/>
    <s v="100-109.99%"/>
    <s v="Mixed"/>
    <n v="0.13157894736841594"/>
    <s v="10-19.99%"/>
    <x v="0"/>
    <x v="3"/>
    <n v="9.599999999998058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22"/>
    <x v="0"/>
    <x v="9"/>
    <x v="4"/>
    <x v="1"/>
    <n v="1.31497"/>
    <n v="1.3124800000000001"/>
    <n v="24.899999999998812"/>
    <s v="20-24.99"/>
    <n v="1.3132699999999999"/>
    <n v="1.3166899999999999"/>
    <n v="1.3130900000000001"/>
    <n v="1.31586"/>
    <s v="bull"/>
    <s v="bull"/>
    <s v="same"/>
    <n v="35.999999999998252"/>
    <s v="29+"/>
    <n v="0.75502008032127355"/>
    <s v="70-79.99%"/>
    <n v="6.0999999999999979"/>
    <s v="0-9.99"/>
    <n v="25.900000000000922"/>
    <n v="0.34362934362935355"/>
    <s v="30-39.99%"/>
    <n v="0.71944444444450495"/>
    <s v="70-79.99%"/>
    <n v="17.199999999999438"/>
    <s v="15-19.99"/>
    <n v="0.47777777777778535"/>
    <s v="40-49.99%"/>
    <n v="12.37444444444508"/>
    <s v="10-19.99"/>
    <x v="0"/>
    <x v="1"/>
    <n v="31.999999999998252"/>
    <m/>
    <s v=""/>
    <s v=""/>
    <s v=""/>
    <s v=""/>
    <s v=""/>
    <s v=""/>
    <s v=""/>
    <m/>
    <m/>
    <s v=""/>
    <s v=""/>
    <s v=""/>
    <m/>
    <n v="1.3159099999999999"/>
    <n v="1.31731"/>
    <n v="1.31532"/>
    <n v="1.31586"/>
    <m/>
    <s v="bear"/>
    <n v="1"/>
    <n v="19.899999999999363"/>
    <n v="0.49999999999883471"/>
    <n v="2.5125628140645766E-2"/>
    <m/>
    <n v="1.31585"/>
    <n v="1.3180700000000001"/>
    <n v="1.31585"/>
    <n v="1.3167"/>
    <m/>
    <s v="bull"/>
    <n v="1"/>
    <n v="22.200000000001108"/>
    <n v="8.5000000000001741"/>
    <n v="0.38288288288287164"/>
    <m/>
    <n v="27.500000000000302"/>
    <s v="27-28.99"/>
    <n v="8.9999999999990088"/>
    <n v="0.21377672209023535"/>
    <s v="20-29.99%"/>
    <n v="1.3180700000000001"/>
    <n v="1.31532"/>
    <n v="31.000000000001027"/>
    <s v="20+"/>
    <n v="-0.14056224899601974"/>
    <b v="0"/>
    <n v="0.76388888888893436"/>
    <s v="70-79.99%"/>
    <s v="Mixed"/>
    <n v="1"/>
    <s v="90+%"/>
    <x v="0"/>
    <x v="3"/>
    <n v="23.50000000000030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22"/>
    <x v="0"/>
    <x v="9"/>
    <x v="4"/>
    <x v="1"/>
    <n v="1.31497"/>
    <n v="1.3124800000000001"/>
    <n v="24.899999999998812"/>
    <s v="20-24.99"/>
    <n v="1.31291"/>
    <n v="1.3135300000000001"/>
    <n v="1.3121700000000001"/>
    <n v="1.3133699999999999"/>
    <s v="bear"/>
    <s v="bull"/>
    <s v="opp"/>
    <n v="13.600000000000279"/>
    <s v="12-14.99"/>
    <n v="0.4216867469879701"/>
    <s v="40-49.99%"/>
    <n v="14.399999999998858"/>
    <s v="10-19.99"/>
    <n v="4.5999999999990493"/>
    <n v="0"/>
    <s v="0-9.99%"/>
    <n v="0.33823529411757025"/>
    <s v="30-39.99%"/>
    <n v="3.1000000000003247"/>
    <s v="2.5-4.99"/>
    <n v="0.22794117647060744"/>
    <s v="20-29.99%"/>
    <n v="1.0485294117645776"/>
    <s v="1-1.99"/>
    <x v="0"/>
    <x v="1"/>
    <n v="9.6000000000002785"/>
    <m/>
    <s v=""/>
    <s v=""/>
    <s v=""/>
    <s v=""/>
    <s v=""/>
    <s v=""/>
    <s v=""/>
    <m/>
    <m/>
    <s v=""/>
    <s v=""/>
    <s v=""/>
    <m/>
    <n v="1.3132699999999999"/>
    <n v="1.3166899999999999"/>
    <n v="1.3130900000000001"/>
    <n v="1.31586"/>
    <m/>
    <s v="bull"/>
    <n v="0"/>
    <n v="35.999999999998252"/>
    <n v="25.900000000000922"/>
    <n v="0.71944444444450495"/>
    <m/>
    <n v="1.3159099999999999"/>
    <n v="1.31731"/>
    <n v="1.31532"/>
    <n v="1.31586"/>
    <m/>
    <s v="bear"/>
    <n v="0"/>
    <n v="19.899999999999363"/>
    <n v="0.49999999999883471"/>
    <n v="2.5125628140645766E-2"/>
    <m/>
    <n v="42.199999999998909"/>
    <s v="29+"/>
    <n v="26.399999999999757"/>
    <n v="0.472271914132395"/>
    <s v="40-49.99%"/>
    <n v="1.31731"/>
    <n v="1.3130900000000001"/>
    <n v="23.400000000000087"/>
    <s v="20+"/>
    <n v="0.75502008032127377"/>
    <s v="70-79.99%"/>
    <n v="3.1029411764704444"/>
    <s v="170+%"/>
    <s v="Mixed"/>
    <n v="0"/>
    <s v="0-9.99%"/>
    <x v="0"/>
    <x v="0"/>
    <n v="-48.699999999998909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22"/>
    <x v="0"/>
    <x v="9"/>
    <x v="4"/>
    <x v="2"/>
    <n v="1.31497"/>
    <n v="1.3089999999999999"/>
    <n v="59.700000000000308"/>
    <s v="55-59.99"/>
    <n v="1.3132699999999999"/>
    <n v="1.3166899999999999"/>
    <n v="1.3130900000000001"/>
    <n v="1.31586"/>
    <s v="bull"/>
    <s v="bull"/>
    <s v="same"/>
    <n v="35.999999999998252"/>
    <s v="29+"/>
    <n v="0.31490787269679593"/>
    <s v="30-39.99%"/>
    <n v="40.900000000001498"/>
    <s v="40-49.99"/>
    <n v="25.900000000000922"/>
    <n v="0.34362934362935355"/>
    <s v="30-39.99%"/>
    <n v="0.71944444444450495"/>
    <s v="70-79.99%"/>
    <n v="17.199999999999438"/>
    <s v="15-19.99"/>
    <n v="0.47777777777778535"/>
    <s v="40-49.99%"/>
    <n v="12.37444444444508"/>
    <s v="10-19.99"/>
    <x v="0"/>
    <x v="2"/>
    <s v=""/>
    <m/>
    <s v=""/>
    <s v=""/>
    <s v=""/>
    <s v=""/>
    <s v=""/>
    <s v=""/>
    <s v=""/>
    <m/>
    <m/>
    <s v=""/>
    <s v=""/>
    <s v=""/>
    <m/>
    <n v="1.3159099999999999"/>
    <n v="1.31731"/>
    <n v="1.31532"/>
    <n v="1.31586"/>
    <m/>
    <s v="bear"/>
    <n v="1"/>
    <n v="19.899999999999363"/>
    <n v="0.49999999999883471"/>
    <n v="2.5125628140645766E-2"/>
    <m/>
    <n v="1.31585"/>
    <n v="1.3180700000000001"/>
    <n v="1.31585"/>
    <n v="1.3167"/>
    <m/>
    <s v="bull"/>
    <n v="1"/>
    <n v="22.200000000001108"/>
    <n v="8.5000000000001741"/>
    <n v="0.38288288288287164"/>
    <m/>
    <n v="27.500000000000302"/>
    <s v="27-28.99"/>
    <n v="8.9999999999990088"/>
    <n v="0.21377672209023535"/>
    <s v="20-29.99%"/>
    <n v="1.3180700000000001"/>
    <n v="1.31532"/>
    <n v="31.000000000001027"/>
    <s v="20+"/>
    <n v="-5.8626465661653381E-2"/>
    <b v="0"/>
    <n v="0.76388888888893436"/>
    <s v="70-79.99%"/>
    <s v="Mixed"/>
    <n v="1"/>
    <s v="90+%"/>
    <x v="0"/>
    <x v="3"/>
    <n v="23.50000000000030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21"/>
    <x v="0"/>
    <x v="9"/>
    <x v="0"/>
    <x v="1"/>
    <n v="1.31796"/>
    <n v="1.3164800000000001"/>
    <n v="14.799999999999258"/>
    <s v="20-"/>
    <n v="1.31724"/>
    <n v="1.3200499999999999"/>
    <n v="1.31724"/>
    <n v="1.31982"/>
    <s v="bull"/>
    <s v="bull"/>
    <s v="same"/>
    <n v="28.099999999999792"/>
    <s v="27-28.99"/>
    <n v="0.4864864864865473"/>
    <s v="40-49.99%"/>
    <n v="7.5999999999987189"/>
    <s v="0-9.99"/>
    <n v="25.800000000000267"/>
    <n v="0.7209302325581215"/>
    <s v="70-79.99%"/>
    <n v="0.91814946619218718"/>
    <s v="90+%"/>
    <n v="20.899999999999253"/>
    <s v="20+"/>
    <n v="0.74377224199286152"/>
    <s v="70-79.99%"/>
    <n v="19.189323843416027"/>
    <s v="10-19.99"/>
    <x v="2"/>
    <x v="1"/>
    <n v="24.099999999999792"/>
    <m/>
    <n v="468.76868327402485"/>
    <s v=""/>
    <s v=""/>
    <s v=""/>
    <n v="24.099999999999792"/>
    <n v="-34.599999999999795"/>
    <n v="1.4356846473029086"/>
    <m/>
    <m/>
    <s v=""/>
    <s v="lose"/>
    <s v=""/>
    <m/>
    <n v="1.3198099999999999"/>
    <n v="1.32009"/>
    <n v="1.31904"/>
    <n v="1.3194600000000001"/>
    <m/>
    <s v="bear"/>
    <n v="1"/>
    <n v="10.499999999999954"/>
    <n v="3.4999999999985043"/>
    <n v="0.33333333333319237"/>
    <m/>
    <n v="1.3194699999999999"/>
    <n v="1.3197300000000001"/>
    <n v="1.3184800000000001"/>
    <n v="1.3187800000000001"/>
    <m/>
    <s v="bear"/>
    <n v="1"/>
    <n v="12.499999999999734"/>
    <n v="6.8999999999985739"/>
    <n v="0.55199999999989768"/>
    <m/>
    <n v="16.099999999998893"/>
    <s v="15-16.99"/>
    <n v="10.399999999997078"/>
    <n v="0.45217391304335736"/>
    <s v="40-49.99%"/>
    <n v="1.32009"/>
    <n v="1.3184800000000001"/>
    <n v="21.299999999999653"/>
    <s v="20+"/>
    <n v="-0.35135135135142026"/>
    <b v="0"/>
    <n v="0.57295373665476912"/>
    <s v="50-59.99%"/>
    <s v="Reversal"/>
    <n v="1"/>
    <s v="90+%"/>
    <x v="1"/>
    <x v="3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21"/>
    <x v="0"/>
    <x v="9"/>
    <x v="0"/>
    <x v="2"/>
    <n v="1.3192900000000001"/>
    <n v="1.31162"/>
    <n v="76.700000000000657"/>
    <s v="75-79.99"/>
    <n v="1.31724"/>
    <n v="1.3200499999999999"/>
    <n v="1.31724"/>
    <n v="1.31982"/>
    <s v="bull"/>
    <s v="bull"/>
    <s v="same"/>
    <n v="28.099999999999792"/>
    <s v="27-28.99"/>
    <n v="0.26727509778358405"/>
    <s v="20-29.99%"/>
    <n v="56.199999999999584"/>
    <s v="50-59.99"/>
    <n v="25.800000000000267"/>
    <n v="0.20542635658911393"/>
    <s v="20-29.99%"/>
    <n v="0.91814946619218718"/>
    <s v="90+%"/>
    <n v="7.5999999999987189"/>
    <s v="5-9.99"/>
    <n v="0.27046263345191368"/>
    <s v="20-29.99%"/>
    <n v="6.9779359430594461"/>
    <s v="6-6.99"/>
    <x v="0"/>
    <x v="1"/>
    <n v="24.099999999999792"/>
    <m/>
    <s v=""/>
    <s v=""/>
    <s v=""/>
    <s v=""/>
    <s v=""/>
    <s v=""/>
    <s v=""/>
    <m/>
    <m/>
    <s v=""/>
    <s v=""/>
    <s v=""/>
    <m/>
    <n v="1.3198099999999999"/>
    <n v="1.32009"/>
    <n v="1.31904"/>
    <n v="1.3194600000000001"/>
    <m/>
    <s v="bear"/>
    <n v="0.76190476190468137"/>
    <n v="10.499999999999954"/>
    <n v="3.4999999999985043"/>
    <n v="0.33333333333319237"/>
    <m/>
    <n v="1.3194699999999999"/>
    <n v="1.3197300000000001"/>
    <n v="1.3184800000000001"/>
    <n v="1.3187800000000001"/>
    <m/>
    <s v="bear"/>
    <n v="0.35200000000000425"/>
    <n v="12.499999999999734"/>
    <n v="6.8999999999985739"/>
    <n v="0.55199999999989768"/>
    <m/>
    <n v="16.099999999998893"/>
    <s v="15-16.99"/>
    <n v="10.399999999997078"/>
    <n v="0.45217391304335736"/>
    <s v="40-49.99%"/>
    <n v="1.32009"/>
    <n v="1.3184800000000001"/>
    <n v="7.9999999999991189"/>
    <s v="5-9.99"/>
    <n v="0.10560625814862717"/>
    <s v="10-19.99%"/>
    <n v="0.57295373665476912"/>
    <s v="50-59.99%"/>
    <s v="Reversal"/>
    <n v="0.53913043478257594"/>
    <s v="50-59.99%"/>
    <x v="0"/>
    <x v="3"/>
    <n v="12.09999999999889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20"/>
    <x v="0"/>
    <x v="9"/>
    <x v="1"/>
    <x v="1"/>
    <n v="1.3168200000000001"/>
    <n v="1.3134699999999999"/>
    <n v="33.500000000001862"/>
    <s v="30-34.99"/>
    <n v="1.31646"/>
    <n v="1.31823"/>
    <n v="1.31637"/>
    <n v="1.31738"/>
    <s v="bull"/>
    <s v="bull"/>
    <s v="same"/>
    <n v="18.599999999999728"/>
    <s v="17-18.99"/>
    <n v="0.1343283582089661"/>
    <s v="10-14.99%"/>
    <n v="29.000000000001247"/>
    <s v="20-29.99"/>
    <n v="9.200000000000319"/>
    <n v="0.60869565217377664"/>
    <s v="60-69.99%"/>
    <n v="0.49462365591400287"/>
    <s v="40-49.99%"/>
    <n v="14.099999999999113"/>
    <s v="12-14.99"/>
    <n v="0.75806451612899572"/>
    <s v="70-79.99%"/>
    <n v="6.9741935483870021"/>
    <s v="6-6.99"/>
    <x v="1"/>
    <x v="1"/>
    <n v="14.599999999999728"/>
    <n v="1.30942"/>
    <n v="3.7365591397850073"/>
    <n v="69.500000000000114"/>
    <n v="35.059999999999427"/>
    <n v="2.1"/>
    <n v="35.059999999999427"/>
    <n v="-25.099999999999728"/>
    <n v="0.71591557330291322"/>
    <n v="1.3178300000000001"/>
    <m/>
    <n v="0.78494623655916029"/>
    <s v="win"/>
    <n v="35.059999999998816"/>
    <m/>
    <n v="1.3173600000000001"/>
    <n v="1.3175699999999999"/>
    <n v="1.3153600000000001"/>
    <n v="1.3153999999999999"/>
    <m/>
    <s v="bear"/>
    <n v="0.33936651583704358"/>
    <n v="22.099999999998232"/>
    <n v="19.600000000001838"/>
    <n v="0.88687782805445281"/>
    <m/>
    <n v="1.31531"/>
    <n v="1.3163"/>
    <n v="1.3142199999999999"/>
    <n v="1.3158799999999999"/>
    <m/>
    <s v="bull"/>
    <n v="0"/>
    <n v="20.800000000000818"/>
    <n v="5.6999999999995943"/>
    <n v="0.27403846153843125"/>
    <m/>
    <n v="33.499999999999645"/>
    <s v="29+"/>
    <n v="25.300000000001432"/>
    <n v="0.58974358974363617"/>
    <s v="50-59.99%"/>
    <n v="1.3175699999999999"/>
    <n v="1.3142199999999999"/>
    <n v="7.4999999999980638"/>
    <s v="5-9.99"/>
    <n v="0.77611940298507864"/>
    <s v="70-79.99%"/>
    <n v="1.8010752688172116"/>
    <s v="170+%"/>
    <s v="Mixed"/>
    <n v="0.17482517482513352"/>
    <s v="10-19.99%"/>
    <x v="1"/>
    <x v="0"/>
    <s v=""/>
    <m/>
    <s v=""/>
    <s v=""/>
    <s v=""/>
    <s v=""/>
    <s v=""/>
    <s v=""/>
    <s v=""/>
    <m/>
    <m/>
    <s v=""/>
    <m/>
    <m/>
    <s v="sell stop"/>
    <n v="1.3186300000000002"/>
    <n v="1.3127140000000002"/>
    <n v="1.31612"/>
    <n v="3.0095617529877671E-2"/>
    <n v="2.1"/>
    <n v="35.059999999998816"/>
    <n v="-25.100000000002343"/>
  </r>
  <r>
    <s v="December 17"/>
    <x v="0"/>
    <x v="9"/>
    <x v="2"/>
    <x v="1"/>
    <n v="1.3326"/>
    <n v="1.3278700000000001"/>
    <n v="47.29999999999901"/>
    <s v="45-49.99"/>
    <n v="1.3298099999999999"/>
    <n v="1.3334999999999999"/>
    <n v="1.3297099999999999"/>
    <n v="1.33317"/>
    <s v="bull"/>
    <s v="bull"/>
    <s v="same"/>
    <n v="37.899999999999601"/>
    <s v="29+"/>
    <n v="0.61099365750531076"/>
    <s v="60-69.99%"/>
    <n v="18.399999999998418"/>
    <s v="10-19.99"/>
    <n v="33.600000000000293"/>
    <n v="0.16964285714284358"/>
    <s v="10-19.99%"/>
    <n v="0.88654353562006982"/>
    <s v="80-99.99%"/>
    <n v="8.9999999999990088"/>
    <s v="5-9.99"/>
    <n v="0.23746701846963333"/>
    <s v="20-29.99%"/>
    <n v="7.9788918205797499"/>
    <s v="7-7.99"/>
    <x v="1"/>
    <x v="1"/>
    <n v="33.899999999999601"/>
    <n v="1.31325"/>
    <n v="4.3430079155673074"/>
    <n v="164.5999999999992"/>
    <n v="33.899999999999601"/>
    <n v="1"/>
    <n v="33.899999999999601"/>
    <n v="-44.399999999999601"/>
    <n v="1.3097345132743399"/>
    <n v="1.3316600000000001"/>
    <m/>
    <n v="0.51451187335096016"/>
    <s v="win"/>
    <n v="33.899999999998769"/>
    <m/>
    <n v="1.33318"/>
    <n v="1.33368"/>
    <n v="1.3323799999999999"/>
    <n v="1.3329800000000001"/>
    <m/>
    <s v="bear"/>
    <n v="0.83076923076915721"/>
    <n v="13.000000000000789"/>
    <n v="1.9999999999997797"/>
    <n v="0.15384615384612757"/>
    <m/>
    <n v="1.3330200000000001"/>
    <n v="1.3348899999999999"/>
    <n v="1.33247"/>
    <n v="1.3341700000000001"/>
    <m/>
    <s v="bull"/>
    <n v="0.94628099173554936"/>
    <n v="24.199999999998667"/>
    <n v="11.499999999999844"/>
    <n v="0.47520661157026767"/>
    <m/>
    <n v="25.100000000000122"/>
    <s v="25-26.99"/>
    <n v="13.499999999999623"/>
    <n v="0.36290322580644679"/>
    <s v="30-39.99%"/>
    <n v="1.3348899999999999"/>
    <n v="1.3323799999999999"/>
    <n v="22.899999999999032"/>
    <s v="20+"/>
    <n v="4.6511627907000759E-2"/>
    <s v="0-9.99%"/>
    <n v="0.66226912928760917"/>
    <s v="60-69.99%"/>
    <s v="Mixed"/>
    <n v="0.90591397849460276"/>
    <s v="90+%"/>
    <x v="1"/>
    <x v="3"/>
    <s v=""/>
    <m/>
    <s v=""/>
    <s v=""/>
    <s v=""/>
    <s v=""/>
    <s v=""/>
    <s v=""/>
    <s v=""/>
    <m/>
    <m/>
    <s v=""/>
    <m/>
    <m/>
    <s v="sell stop"/>
    <n v="1.3339000000000001"/>
    <n v="1.3261700000000001"/>
    <n v="1.3294599999999999"/>
    <n v="1.7013513513512664E-2"/>
    <n v="1"/>
    <n v="33.899999999998769"/>
    <n v="-44.400000000002215"/>
  </r>
  <r>
    <s v="December 17"/>
    <x v="0"/>
    <x v="9"/>
    <x v="2"/>
    <x v="2"/>
    <n v="1.3326"/>
    <n v="1.32335"/>
    <n v="92.499999999999801"/>
    <s v="90-94.99"/>
    <n v="1.3298099999999999"/>
    <n v="1.3334999999999999"/>
    <n v="1.3297099999999999"/>
    <n v="1.33317"/>
    <s v="bull"/>
    <s v="bull"/>
    <s v="same"/>
    <n v="37.899999999999601"/>
    <s v="29+"/>
    <n v="0.31243243243243951"/>
    <s v="30-39.99%"/>
    <n v="63.599999999999213"/>
    <s v="60-69.99"/>
    <n v="33.600000000000293"/>
    <n v="0.16964285714284358"/>
    <s v="10-19.99%"/>
    <n v="0.88654353562006982"/>
    <s v="80-99.99%"/>
    <n v="8.9999999999990088"/>
    <s v="5-9.99"/>
    <n v="0.23746701846963333"/>
    <s v="20-29.99%"/>
    <n v="7.9788918205797499"/>
    <s v="7-7.99"/>
    <x v="0"/>
    <x v="1"/>
    <n v="33.899999999999601"/>
    <m/>
    <s v=""/>
    <s v=""/>
    <s v=""/>
    <s v=""/>
    <s v=""/>
    <s v=""/>
    <s v=""/>
    <m/>
    <m/>
    <s v=""/>
    <s v=""/>
    <s v=""/>
    <m/>
    <n v="1.33318"/>
    <n v="1.33368"/>
    <n v="1.3323799999999999"/>
    <n v="1.3329800000000001"/>
    <m/>
    <s v="bear"/>
    <n v="0.83076923076915721"/>
    <n v="13.000000000000789"/>
    <n v="1.9999999999997797"/>
    <n v="0.15384615384612757"/>
    <m/>
    <n v="1.3330200000000001"/>
    <n v="1.3348899999999999"/>
    <n v="1.33247"/>
    <n v="1.3341700000000001"/>
    <m/>
    <s v="bull"/>
    <n v="0.94628099173554936"/>
    <n v="24.199999999998667"/>
    <n v="11.499999999999844"/>
    <n v="0.47520661157026767"/>
    <m/>
    <n v="25.100000000000122"/>
    <s v="25-26.99"/>
    <n v="13.499999999999623"/>
    <n v="0.36290322580644679"/>
    <s v="30-39.99%"/>
    <n v="1.3348899999999999"/>
    <n v="1.3323799999999999"/>
    <n v="22.899999999999032"/>
    <s v="20+"/>
    <n v="2.3783783783795618E-2"/>
    <s v="0-9.99%"/>
    <n v="0.66226912928760917"/>
    <s v="60-69.99%"/>
    <s v="Mixed"/>
    <n v="0.90591397849460276"/>
    <s v="90+%"/>
    <x v="0"/>
    <x v="3"/>
    <n v="21.10000000000012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16"/>
    <x v="0"/>
    <x v="9"/>
    <x v="3"/>
    <x v="0"/>
    <n v="1.3252200000000001"/>
    <n v="1.3225499999999999"/>
    <n v="26.700000000001722"/>
    <s v="25-29.99"/>
    <n v="1.3229599999999999"/>
    <n v="1.32311"/>
    <n v="1.31915"/>
    <n v="1.3203"/>
    <s v="bear"/>
    <s v="bear"/>
    <s v="same"/>
    <n v="39.599999999999639"/>
    <s v="29+"/>
    <n v="0.20973782771538571"/>
    <s v="20-29.99%"/>
    <n v="21.100000000000563"/>
    <s v="20-29.99"/>
    <n v="26.599999999998847"/>
    <n v="0.84586466165412055"/>
    <s v="80-99.99%"/>
    <n v="0.67171717171714873"/>
    <s v="60-69.99%"/>
    <n v="33.999999999998479"/>
    <s v="20+"/>
    <n v="0.85858585858582803"/>
    <s v="80-99.99%"/>
    <n v="22.838383838382036"/>
    <s v="20-29.99"/>
    <x v="1"/>
    <x v="1"/>
    <n v="35.599999999999639"/>
    <n v="1.33586"/>
    <n v="3.2196969696970088"/>
    <n v="127.5000000000004"/>
    <n v="35.599999999999639"/>
    <n v="1"/>
    <n v="35.599999999999639"/>
    <n v="-46.099999999999639"/>
    <n v="1.2949438202247221"/>
    <n v="1.3205899999999999"/>
    <m/>
    <n v="0.63636363636366178"/>
    <s v="win"/>
    <n v="35.599999999997856"/>
    <m/>
    <n v="1.3203100000000001"/>
    <n v="1.3206100000000001"/>
    <n v="1.31897"/>
    <n v="1.31928"/>
    <m/>
    <s v="bear"/>
    <n v="1"/>
    <n v="16.400000000000858"/>
    <n v="10.300000000000864"/>
    <n v="0.62804878048782464"/>
    <m/>
    <n v="1.31931"/>
    <n v="1.3197099999999999"/>
    <n v="1.3183"/>
    <n v="1.3192299999999999"/>
    <m/>
    <s v="bear"/>
    <n v="1"/>
    <n v="14.099999999999113"/>
    <n v="0.80000000000080007"/>
    <n v="5.6737588652542581E-2"/>
    <m/>
    <n v="23.100000000000342"/>
    <s v="23-24.99"/>
    <n v="11.100000000001664"/>
    <n v="0.36393442622956312"/>
    <s v="30-39.99%"/>
    <n v="1.3206100000000001"/>
    <n v="1.3183"/>
    <n v="42.49999999999865"/>
    <s v="20+"/>
    <n v="-0.72659176029951522"/>
    <b v="0"/>
    <n v="0.58333333333334725"/>
    <s v="50-59.99%"/>
    <s v="Continuation"/>
    <n v="1"/>
    <s v="90+%"/>
    <x v="1"/>
    <x v="3"/>
    <s v=""/>
    <m/>
    <s v=""/>
    <s v=""/>
    <s v=""/>
    <s v=""/>
    <s v=""/>
    <s v=""/>
    <s v=""/>
    <m/>
    <m/>
    <s v=""/>
    <m/>
    <m/>
    <s v="buy stop"/>
    <n v="1.3189"/>
    <n v="1.32707"/>
    <n v="1.3235100000000002"/>
    <n v="1.6386117136658634E-2"/>
    <n v="1"/>
    <n v="35.599999999997856"/>
    <n v="-46.100000000002254"/>
  </r>
  <r>
    <s v="December 16"/>
    <x v="0"/>
    <x v="9"/>
    <x v="3"/>
    <x v="1"/>
    <n v="1.32328"/>
    <n v="1.3206500000000001"/>
    <n v="26.299999999999102"/>
    <s v="25-29.99"/>
    <n v="1.3230900000000001"/>
    <n v="1.32426"/>
    <n v="1.3230900000000001"/>
    <n v="1.32379"/>
    <s v="bull"/>
    <s v="bull"/>
    <s v="same"/>
    <n v="11.699999999998933"/>
    <s v="10-11.99"/>
    <n v="7.2243346007573747E-2"/>
    <s v="0-9.99%"/>
    <n v="24.399999999999977"/>
    <s v="20-29.99"/>
    <n v="6.9999999999992291"/>
    <n v="0.72857142857152368"/>
    <s v="70-79.99%"/>
    <n v="0.59829059829058695"/>
    <s v="50-59.99%"/>
    <n v="9.7999999999998089"/>
    <s v="5-9.99"/>
    <n v="0.83760683760689758"/>
    <s v="80-99.99%"/>
    <n v="5.8632478632476381"/>
    <s v="5-5.99"/>
    <x v="0"/>
    <x v="1"/>
    <n v="7.6999999999989335"/>
    <m/>
    <s v=""/>
    <s v=""/>
    <s v=""/>
    <s v=""/>
    <s v=""/>
    <s v=""/>
    <s v=""/>
    <m/>
    <m/>
    <s v=""/>
    <s v=""/>
    <s v=""/>
    <m/>
    <n v="1.3236399999999999"/>
    <n v="1.3240000000000001"/>
    <n v="1.32287"/>
    <n v="1.32358"/>
    <m/>
    <s v="bear"/>
    <n v="0.63716814159292556"/>
    <n v="11.300000000000754"/>
    <n v="0.59999999999948983"/>
    <n v="5.3097345132694672E-2"/>
    <m/>
    <n v="1.3235699999999999"/>
    <n v="1.32358"/>
    <n v="1.3214699999999999"/>
    <n v="1.3220700000000001"/>
    <m/>
    <s v="bear"/>
    <n v="0.1421800947867104"/>
    <n v="21.100000000000563"/>
    <n v="14.999999999998348"/>
    <n v="0.71090047393355205"/>
    <m/>
    <n v="25.300000000001432"/>
    <s v="25-26.99"/>
    <n v="15.599999999997838"/>
    <n v="0.48148148148139525"/>
    <s v="40-49.99%"/>
    <n v="1.3240000000000001"/>
    <n v="1.3214699999999999"/>
    <n v="7.2000000000005393"/>
    <s v="5-9.99"/>
    <n v="0.6882129277567115"/>
    <s v="60-69.99%"/>
    <n v="2.162393162393482"/>
    <s v="170+%"/>
    <s v="Reversal"/>
    <n v="0.3148148148148085"/>
    <s v="30-3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16"/>
    <x v="0"/>
    <x v="9"/>
    <x v="3"/>
    <x v="2"/>
    <n v="1.3235600000000001"/>
    <n v="1.3206500000000001"/>
    <n v="29.099999999999682"/>
    <s v="25-29.99"/>
    <n v="1.3230900000000001"/>
    <n v="1.32426"/>
    <n v="1.3230900000000001"/>
    <n v="1.32379"/>
    <s v="bull"/>
    <s v="bull"/>
    <s v="same"/>
    <n v="11.699999999998933"/>
    <s v="10-11.99"/>
    <n v="0.16151202749140053"/>
    <s v="15-19.99%"/>
    <n v="24.399999999999977"/>
    <s v="20-29.99"/>
    <n v="6.9999999999992291"/>
    <n v="0.32857142857139687"/>
    <s v="30-39.99%"/>
    <n v="0.59829059829058695"/>
    <s v="50-59.99%"/>
    <n v="6.9999999999992291"/>
    <s v="5-9.99"/>
    <n v="0.59829059829058695"/>
    <s v="50-59.99%"/>
    <n v="4.1880341880336474"/>
    <s v="4-4.99"/>
    <x v="0"/>
    <x v="1"/>
    <n v="7.6999999999989335"/>
    <m/>
    <s v=""/>
    <s v=""/>
    <s v=""/>
    <s v=""/>
    <s v=""/>
    <s v=""/>
    <s v=""/>
    <m/>
    <m/>
    <s v=""/>
    <s v=""/>
    <s v=""/>
    <m/>
    <n v="1.3236399999999999"/>
    <n v="1.3240000000000001"/>
    <n v="1.32287"/>
    <n v="1.32358"/>
    <m/>
    <s v="bear"/>
    <n v="0.38938053097342179"/>
    <n v="11.300000000000754"/>
    <n v="0.59999999999948983"/>
    <n v="5.3097345132694672E-2"/>
    <m/>
    <n v="1.3235699999999999"/>
    <n v="1.32358"/>
    <n v="1.3214699999999999"/>
    <n v="1.3220700000000001"/>
    <m/>
    <s v="bear"/>
    <n v="9.4786729857386006E-3"/>
    <n v="21.100000000000563"/>
    <n v="14.999999999998348"/>
    <n v="0.71090047393355205"/>
    <m/>
    <n v="25.300000000001432"/>
    <s v="25-26.99"/>
    <n v="15.599999999997838"/>
    <n v="0.48148148148139525"/>
    <s v="40-49.99%"/>
    <n v="1.3240000000000001"/>
    <n v="1.3214699999999999"/>
    <n v="4.3999999999999595"/>
    <s v="2.5-4.99"/>
    <n v="0.7182130584193025"/>
    <s v="70-79.99%"/>
    <n v="2.162393162393482"/>
    <s v="170+%"/>
    <s v="Reversal"/>
    <n v="0.14197530864194022"/>
    <s v="10-1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15"/>
    <x v="0"/>
    <x v="9"/>
    <x v="4"/>
    <x v="1"/>
    <n v="1.3355699999999999"/>
    <n v="1.32897"/>
    <n v="65.999999999999389"/>
    <s v="65-69.99"/>
    <n v="1.32999"/>
    <n v="1.3304499999999999"/>
    <n v="1.3285199999999999"/>
    <n v="1.32959"/>
    <s v="bear"/>
    <s v="bear"/>
    <s v="same"/>
    <n v="19.299999999999873"/>
    <s v="19-20.99"/>
    <n v="0.22424242424241508"/>
    <s v="20-29.99%"/>
    <n v="51.200000000000131"/>
    <s v="50-59.99"/>
    <n v="3.9999999999995595"/>
    <n v="0"/>
    <s v="0-9.99%"/>
    <n v="0.20725388601034123"/>
    <s v="20-29.99%"/>
    <n v="4.5000000000006146"/>
    <s v="2.5-4.99"/>
    <n v="0.23316062176169142"/>
    <s v="20-29.99%"/>
    <n v="0.93264248704666286"/>
    <s v="0-0.99"/>
    <x v="0"/>
    <x v="1"/>
    <n v="15.299999999999873"/>
    <m/>
    <s v=""/>
    <s v=""/>
    <s v=""/>
    <s v=""/>
    <s v=""/>
    <s v=""/>
    <s v=""/>
    <m/>
    <m/>
    <s v=""/>
    <s v=""/>
    <s v=""/>
    <m/>
    <n v="1.32958"/>
    <n v="1.33155"/>
    <n v="1.32948"/>
    <n v="1.3297699999999999"/>
    <m/>
    <s v="bull"/>
    <n v="0"/>
    <n v="20.700000000000163"/>
    <n v="1.8999999999991246"/>
    <n v="9.1787439613483554E-2"/>
    <m/>
    <n v="1.32978"/>
    <n v="1.33026"/>
    <n v="1.3288599999999999"/>
    <n v="1.3296600000000001"/>
    <m/>
    <s v="bear"/>
    <n v="7.8571428571463695E-2"/>
    <n v="14.000000000000679"/>
    <n v="1.1999999999989797"/>
    <n v="8.5714285714208679E-2"/>
    <m/>
    <n v="26.900000000000812"/>
    <s v="25-26.99"/>
    <n v="3.0999999999981043"/>
    <n v="8.9337175792450402E-2"/>
    <s v="0-9.99%"/>
    <n v="1.33155"/>
    <n v="1.3288599999999999"/>
    <n v="1.100000000000545"/>
    <s v="20+"/>
    <n v="0.39090909090909859"/>
    <s v="30-39.99%"/>
    <n v="1.3937823834197405"/>
    <s v="130-139.99%"/>
    <s v="Mixed"/>
    <n v="3.1700288184452981E-2"/>
    <s v="0-9.99%"/>
    <x v="0"/>
    <x v="3"/>
    <n v="22.90000000000081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15"/>
    <x v="0"/>
    <x v="9"/>
    <x v="4"/>
    <x v="2"/>
    <n v="1.33612"/>
    <n v="1.32897"/>
    <n v="71.499999999999901"/>
    <s v="70-74.99"/>
    <n v="1.32999"/>
    <n v="1.3304499999999999"/>
    <n v="1.3285199999999999"/>
    <n v="1.32959"/>
    <s v="bear"/>
    <s v="bear"/>
    <s v="same"/>
    <n v="19.299999999999873"/>
    <s v="19-20.99"/>
    <n v="0.20699300699299691"/>
    <s v="20-29.99%"/>
    <n v="56.700000000000642"/>
    <s v="50-59.99"/>
    <n v="3.9999999999995595"/>
    <n v="0"/>
    <s v="0-9.99%"/>
    <n v="0.20725388601034123"/>
    <s v="20-29.99%"/>
    <n v="4.5000000000006146"/>
    <s v="2.5-4.99"/>
    <n v="0.23316062176169142"/>
    <s v="20-29.99%"/>
    <n v="0.93264248704666286"/>
    <s v="0-0.99"/>
    <x v="0"/>
    <x v="1"/>
    <n v="15.299999999999873"/>
    <m/>
    <s v=""/>
    <s v=""/>
    <s v=""/>
    <s v=""/>
    <s v=""/>
    <s v=""/>
    <s v=""/>
    <m/>
    <m/>
    <s v=""/>
    <s v=""/>
    <s v=""/>
    <m/>
    <n v="1.32958"/>
    <n v="1.33155"/>
    <n v="1.32948"/>
    <n v="1.3297699999999999"/>
    <m/>
    <s v="bull"/>
    <n v="0"/>
    <n v="20.700000000000163"/>
    <n v="1.8999999999991246"/>
    <n v="9.1787439613483554E-2"/>
    <m/>
    <n v="1.32978"/>
    <n v="1.33026"/>
    <n v="1.3288599999999999"/>
    <n v="1.3296600000000001"/>
    <m/>
    <s v="bear"/>
    <n v="7.8571428571463695E-2"/>
    <n v="14.000000000000679"/>
    <n v="1.1999999999989797"/>
    <n v="8.5714285714208679E-2"/>
    <m/>
    <n v="26.900000000000812"/>
    <s v="25-26.99"/>
    <n v="3.0999999999981043"/>
    <n v="8.9337175792450402E-2"/>
    <s v="0-9.99%"/>
    <n v="1.33155"/>
    <n v="1.3288599999999999"/>
    <n v="1.100000000000545"/>
    <s v="20+"/>
    <n v="0.36083916083916506"/>
    <s v="30-39.99%"/>
    <n v="1.3937823834197405"/>
    <s v="130-139.99%"/>
    <s v="Mixed"/>
    <n v="3.1700288184452981E-2"/>
    <s v="0-9.99%"/>
    <x v="0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14"/>
    <x v="0"/>
    <x v="9"/>
    <x v="0"/>
    <x v="0"/>
    <n v="1.34728"/>
    <n v="1.3376399999999999"/>
    <n v="96.400000000000929"/>
    <s v="95-99.99"/>
    <n v="1.33877"/>
    <n v="1.33978"/>
    <n v="1.3362000000000001"/>
    <n v="1.3372200000000001"/>
    <s v="bear"/>
    <s v="bear"/>
    <s v="same"/>
    <n v="35.799999999999166"/>
    <s v="29+"/>
    <n v="0.22199170124481432"/>
    <s v="20-29.99%"/>
    <n v="75.000000000000625"/>
    <s v="70-79.99"/>
    <n v="15.499999999999403"/>
    <n v="0.27096774193540718"/>
    <s v="20-29.99%"/>
    <n v="0.43296089385474201"/>
    <s v="40-49.99%"/>
    <n v="14.399999999998858"/>
    <s v="12-14.99"/>
    <n v="0.40223463687148586"/>
    <s v="40-49.99%"/>
    <n v="6.2346368715077904"/>
    <s v="6-6.99"/>
    <x v="0"/>
    <x v="1"/>
    <n v="31.799999999999166"/>
    <m/>
    <s v=""/>
    <s v=""/>
    <s v=""/>
    <s v=""/>
    <s v=""/>
    <s v=""/>
    <s v=""/>
    <m/>
    <m/>
    <s v=""/>
    <s v=""/>
    <s v=""/>
    <m/>
    <n v="1.33718"/>
    <n v="1.3382700000000001"/>
    <n v="1.3367800000000001"/>
    <n v="1.33738"/>
    <m/>
    <s v="bull"/>
    <n v="0.57718120805360129"/>
    <n v="14.899999999999913"/>
    <n v="1.9999999999997797"/>
    <n v="0.13422818791944907"/>
    <m/>
    <n v="1.3373299999999999"/>
    <n v="1.33863"/>
    <n v="1.3366899999999999"/>
    <n v="1.3379399999999999"/>
    <m/>
    <s v="bull"/>
    <n v="0.48969072164947453"/>
    <n v="19.400000000000528"/>
    <n v="6.0999999999999943"/>
    <n v="0.31443298969071282"/>
    <m/>
    <n v="19.400000000000528"/>
    <s v="19-20.99"/>
    <n v="8.099999999999774"/>
    <n v="0.23615160349853268"/>
    <s v="20-29.99%"/>
    <n v="1.33863"/>
    <n v="1.3366899999999999"/>
    <n v="9.5000000000000639"/>
    <s v="5-9.99"/>
    <n v="0.10269709543568847"/>
    <s v="10-19.99%"/>
    <n v="0.54189944134080947"/>
    <s v="50-59.99%"/>
    <s v="Reversal"/>
    <n v="0.52769679300286998"/>
    <s v="50-59.99%"/>
    <x v="0"/>
    <x v="3"/>
    <n v="15.40000000000052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14"/>
    <x v="0"/>
    <x v="9"/>
    <x v="0"/>
    <x v="1"/>
    <n v="1.3416999999999999"/>
    <n v="1.3382099999999999"/>
    <n v="34.899999999999935"/>
    <s v="30-34.99"/>
    <n v="1.3409899999999999"/>
    <n v="1.3428"/>
    <n v="1.34029"/>
    <n v="1.3423799999999999"/>
    <s v="bull"/>
    <s v="bull"/>
    <s v="same"/>
    <n v="25.100000000000122"/>
    <s v="25-26.99"/>
    <n v="0.4040114613180269"/>
    <s v="40-49.99%"/>
    <n v="20.800000000000821"/>
    <s v="20-29.99"/>
    <n v="13.900000000000023"/>
    <n v="0.48920863309353435"/>
    <s v="40-49.99%"/>
    <n v="0.55378486055776721"/>
    <s v="50-59.99%"/>
    <n v="11.000000000001009"/>
    <s v="10-11.99"/>
    <n v="0.43824701195222932"/>
    <s v="40-49.99%"/>
    <n v="6.0916334661359981"/>
    <s v="6-6.99"/>
    <x v="0"/>
    <x v="2"/>
    <s v=""/>
    <m/>
    <s v=""/>
    <s v=""/>
    <s v=""/>
    <s v=""/>
    <s v=""/>
    <s v=""/>
    <s v=""/>
    <m/>
    <m/>
    <s v=""/>
    <s v=""/>
    <s v=""/>
    <m/>
    <n v="1.3424199999999999"/>
    <n v="1.3461700000000001"/>
    <n v="1.34229"/>
    <n v="1.34538"/>
    <m/>
    <s v="bull"/>
    <n v="1"/>
    <n v="38.800000000001056"/>
    <n v="29.600000000000737"/>
    <n v="0.76288659793814251"/>
    <m/>
    <n v="1.34537"/>
    <n v="1.3466499999999999"/>
    <n v="1.3445"/>
    <n v="1.3462000000000001"/>
    <m/>
    <s v="bull"/>
    <n v="1"/>
    <n v="21.499999999998742"/>
    <n v="8.3000000000010843"/>
    <n v="0.38604651162797998"/>
    <m/>
    <n v="43.599999999999199"/>
    <s v="29+"/>
    <n v="37.900000000001825"/>
    <n v="0.62852404643452653"/>
    <s v="60-69.99%"/>
    <n v="1.3466499999999999"/>
    <n v="1.34229"/>
    <n v="49.500000000000099"/>
    <s v="20+"/>
    <n v="-0.16905444126077113"/>
    <b v="0"/>
    <n v="1.7370517928286449"/>
    <s v="170+%"/>
    <s v="Continuation"/>
    <n v="1"/>
    <s v="90+%"/>
    <x v="0"/>
    <x v="0"/>
    <n v="-50.099999999999199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14"/>
    <x v="0"/>
    <x v="9"/>
    <x v="0"/>
    <x v="2"/>
    <n v="1.3416999999999999"/>
    <n v="1.33725"/>
    <n v="44.49999999999843"/>
    <s v="40-44.99"/>
    <n v="1.3409899999999999"/>
    <n v="1.3428"/>
    <n v="1.34029"/>
    <n v="1.3423799999999999"/>
    <s v="bull"/>
    <s v="bull"/>
    <s v="same"/>
    <n v="25.100000000000122"/>
    <s v="25-26.99"/>
    <n v="0.31685393258426092"/>
    <s v="30-39.99%"/>
    <n v="30.399999999999316"/>
    <s v="30-39.99"/>
    <n v="13.900000000000023"/>
    <n v="0.48920863309353435"/>
    <s v="40-49.99%"/>
    <n v="0.55378486055776721"/>
    <s v="50-59.99%"/>
    <n v="11.000000000001009"/>
    <s v="10-11.99"/>
    <n v="0.43824701195222932"/>
    <s v="40-49.99%"/>
    <n v="6.0916334661359981"/>
    <s v="6-6.99"/>
    <x v="0"/>
    <x v="2"/>
    <s v=""/>
    <m/>
    <s v=""/>
    <s v=""/>
    <s v=""/>
    <s v=""/>
    <s v=""/>
    <s v=""/>
    <s v=""/>
    <m/>
    <m/>
    <s v=""/>
    <s v=""/>
    <s v=""/>
    <m/>
    <n v="1.3424199999999999"/>
    <n v="1.3461700000000001"/>
    <n v="1.34229"/>
    <n v="1.34538"/>
    <m/>
    <s v="bull"/>
    <n v="1"/>
    <n v="38.800000000001056"/>
    <n v="29.600000000000737"/>
    <n v="0.76288659793814251"/>
    <m/>
    <n v="1.34537"/>
    <n v="1.3466499999999999"/>
    <n v="1.3445"/>
    <n v="1.3462000000000001"/>
    <m/>
    <s v="bull"/>
    <n v="1"/>
    <n v="21.499999999998742"/>
    <n v="8.3000000000010843"/>
    <n v="0.38604651162797998"/>
    <m/>
    <n v="43.599999999999199"/>
    <s v="29+"/>
    <n v="37.900000000001825"/>
    <n v="0.62852404643452653"/>
    <s v="60-69.99%"/>
    <n v="1.3466499999999999"/>
    <n v="1.34229"/>
    <n v="49.500000000000099"/>
    <s v="20+"/>
    <n v="-0.13258426966294629"/>
    <b v="0"/>
    <n v="1.7370517928286449"/>
    <s v="170+%"/>
    <s v="Continuation"/>
    <n v="1"/>
    <s v="90+%"/>
    <x v="0"/>
    <x v="0"/>
    <n v="-50.099999999999199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13"/>
    <x v="0"/>
    <x v="9"/>
    <x v="1"/>
    <x v="1"/>
    <n v="1.32003"/>
    <n v="1.3182700000000001"/>
    <n v="17.599999999999838"/>
    <s v="20-"/>
    <n v="1.31955"/>
    <n v="1.32077"/>
    <n v="1.31955"/>
    <n v="1.3207199999999999"/>
    <s v="bull"/>
    <s v="bull"/>
    <s v="same"/>
    <n v="12.199999999999989"/>
    <s v="12-14.99"/>
    <n v="0.27272727272729569"/>
    <s v="20-29.99%"/>
    <n v="12.799999999999478"/>
    <s v="10-19.99"/>
    <n v="11.699999999998933"/>
    <n v="0.58974358974352159"/>
    <s v="50-59.99%"/>
    <n v="0.95901639344253642"/>
    <s v="90+%"/>
    <n v="7.3999999999996291"/>
    <s v="5-9.99"/>
    <n v="0.60655737704915047"/>
    <s v="60-69.99%"/>
    <n v="7.0967213114744139"/>
    <s v="7-7.99"/>
    <x v="0"/>
    <x v="0"/>
    <n v="-18.699999999999989"/>
    <m/>
    <s v=""/>
    <s v=""/>
    <s v=""/>
    <s v=""/>
    <s v=""/>
    <s v=""/>
    <s v=""/>
    <m/>
    <m/>
    <s v=""/>
    <s v=""/>
    <s v=""/>
    <m/>
    <n v="1.3207100000000001"/>
    <n v="1.3219799999999999"/>
    <n v="1.3203100000000001"/>
    <n v="1.3216699999999999"/>
    <m/>
    <s v="bull"/>
    <n v="1"/>
    <n v="16.699999999998383"/>
    <n v="9.5999999999984986"/>
    <n v="0.57485029940116339"/>
    <m/>
    <n v="1.3216600000000001"/>
    <n v="1.32195"/>
    <n v="1.3204"/>
    <n v="1.3204499999999999"/>
    <m/>
    <s v="bear"/>
    <n v="1"/>
    <n v="15.499999999999403"/>
    <n v="12.100000000001554"/>
    <n v="0.78064516129045292"/>
    <m/>
    <n v="16.699999999998383"/>
    <s v="15-16.99"/>
    <n v="21.700000000000053"/>
    <n v="0.67391304347830883"/>
    <s v="60-69.99%"/>
    <n v="1.3219799999999999"/>
    <n v="1.3203100000000001"/>
    <n v="19.499999999998963"/>
    <s v="15-19.99"/>
    <n v="-0.15909090909094351"/>
    <b v="0"/>
    <n v="1.3688524590162621"/>
    <s v="130-139.99%"/>
    <s v="Mixed"/>
    <n v="1"/>
    <s v="90+%"/>
    <x v="2"/>
    <x v="0"/>
    <n v="-23.199999999998383"/>
    <m/>
    <s v=""/>
    <n v="-16.699999999998383"/>
    <n v="-23.199999999998383"/>
    <n v="1"/>
    <n v="12.699999999998383"/>
    <n v="-23.199999999998383"/>
    <n v="1.8267716535434124"/>
    <m/>
    <m/>
    <s v=""/>
    <m/>
    <m/>
    <s v="sell stop"/>
    <n v="1.3223800000000001"/>
    <n v="1.3188900000000003"/>
    <n v="1.32006"/>
    <n v="3.2560344827584811E-2"/>
    <n v="1"/>
    <n v="12.699999999997548"/>
    <n v="-23.200000000000998"/>
  </r>
  <r>
    <s v="December 13"/>
    <x v="0"/>
    <x v="9"/>
    <x v="1"/>
    <x v="2"/>
    <n v="1.32043"/>
    <n v="1.31819"/>
    <n v="22.400000000000198"/>
    <s v="20-24.99"/>
    <n v="1.31955"/>
    <n v="1.32077"/>
    <n v="1.31955"/>
    <n v="1.3207199999999999"/>
    <s v="bull"/>
    <s v="bull"/>
    <s v="same"/>
    <n v="12.199999999999989"/>
    <s v="12-14.99"/>
    <n v="0.3928571428571358"/>
    <s v="30-39.99%"/>
    <n v="13.600000000000279"/>
    <s v="10-19.99"/>
    <n v="11.699999999998933"/>
    <n v="0.24786324786318623"/>
    <s v="20-29.99%"/>
    <n v="0.95901639344253642"/>
    <s v="90+%"/>
    <n v="3.4000000000000696"/>
    <s v="2.5-4.99"/>
    <n v="0.27868852459016991"/>
    <s v="20-29.99%"/>
    <n v="3.2606557377046905"/>
    <s v="3-3.99"/>
    <x v="1"/>
    <x v="0"/>
    <n v="-18.699999999999989"/>
    <m/>
    <s v=""/>
    <n v="-12.199999999999989"/>
    <n v="-18.699999999999989"/>
    <n v="1.8"/>
    <n v="17.95999999999998"/>
    <n v="-18.699999999999989"/>
    <n v="1.0412026726057912"/>
    <m/>
    <m/>
    <s v=""/>
    <s v="lose"/>
    <n v="-18.700000000002603"/>
    <m/>
    <n v="1.3207100000000001"/>
    <n v="1.3219799999999999"/>
    <n v="1.3203100000000001"/>
    <n v="1.3216699999999999"/>
    <m/>
    <s v="bull"/>
    <n v="0.92814371257490447"/>
    <n v="16.699999999998383"/>
    <n v="9.5999999999984986"/>
    <n v="0.57485029940116339"/>
    <m/>
    <n v="1.3216600000000001"/>
    <n v="1.32195"/>
    <n v="1.3204"/>
    <n v="1.3204499999999999"/>
    <m/>
    <s v="bear"/>
    <n v="0.9806451612903383"/>
    <n v="15.499999999999403"/>
    <n v="12.100000000001554"/>
    <n v="0.78064516129045292"/>
    <m/>
    <n v="16.699999999998383"/>
    <s v="15-16.99"/>
    <n v="21.700000000000053"/>
    <n v="0.67391304347830883"/>
    <s v="60-69.99%"/>
    <n v="1.3219799999999999"/>
    <n v="1.3203100000000001"/>
    <n v="15.499999999999403"/>
    <s v="15-19.99"/>
    <n v="5.357142857138255E-2"/>
    <s v="0-9.99%"/>
    <n v="1.3688524590162621"/>
    <s v="130-139.99%"/>
    <s v="Mixed"/>
    <n v="0.95341614906835936"/>
    <s v="90+%"/>
    <x v="1"/>
    <x v="0"/>
    <s v=""/>
    <m/>
    <s v=""/>
    <s v=""/>
    <s v=""/>
    <s v=""/>
    <s v=""/>
    <s v=""/>
    <s v=""/>
    <m/>
    <m/>
    <s v=""/>
    <m/>
    <m/>
    <s v="sell stop"/>
    <n v="1.3211700000000002"/>
    <n v="1.317604"/>
    <n v="1.3192999999999999"/>
    <n v="4.0395721925128067E-2"/>
    <n v="1.8"/>
    <n v="17.960000000000033"/>
    <n v="-18.700000000002603"/>
  </r>
  <r>
    <s v="December 10"/>
    <x v="0"/>
    <x v="9"/>
    <x v="2"/>
    <x v="0"/>
    <n v="1.3252699999999999"/>
    <n v="1.32009"/>
    <n v="51.799999999999628"/>
    <s v="50-54.99"/>
    <n v="1.32053"/>
    <n v="1.3206800000000001"/>
    <n v="1.3177700000000001"/>
    <n v="1.31819"/>
    <s v="bear"/>
    <s v="bear"/>
    <s v="same"/>
    <n v="29.099999999999682"/>
    <s v="29+"/>
    <n v="0.11389961389963218"/>
    <s v="10-14.99%"/>
    <n v="45.899999999998727"/>
    <s v="40-49.99"/>
    <n v="23.400000000000087"/>
    <n v="0.81196581196581441"/>
    <s v="80-99.99%"/>
    <n v="0.80412371134021798"/>
    <s v="80-99.99%"/>
    <n v="23.199999999998777"/>
    <s v="20+"/>
    <n v="0.79725085910649596"/>
    <s v="70-79.99%"/>
    <n v="18.655670103092074"/>
    <s v="10-19.99"/>
    <x v="0"/>
    <x v="1"/>
    <n v="25.099999999999682"/>
    <m/>
    <s v=""/>
    <s v=""/>
    <s v=""/>
    <s v=""/>
    <s v=""/>
    <s v=""/>
    <s v=""/>
    <m/>
    <m/>
    <s v=""/>
    <s v=""/>
    <s v=""/>
    <m/>
    <n v="1.3182"/>
    <n v="1.3192600000000001"/>
    <n v="1.31802"/>
    <n v="1.3191600000000001"/>
    <m/>
    <s v="bull"/>
    <n v="1"/>
    <n v="12.400000000001299"/>
    <n v="9.6000000000007191"/>
    <n v="0.77419354838707366"/>
    <m/>
    <n v="1.31917"/>
    <n v="1.3198799999999999"/>
    <n v="1.3186"/>
    <n v="1.31955"/>
    <m/>
    <s v="bull"/>
    <n v="1"/>
    <n v="12.799999999999478"/>
    <n v="3.8000000000004697"/>
    <n v="0.29687500000004879"/>
    <m/>
    <n v="18.599999999999728"/>
    <s v="17-18.99"/>
    <n v="13.400000000001189"/>
    <n v="0.5317460317460625"/>
    <s v="50-59.99%"/>
    <n v="1.3198799999999999"/>
    <n v="1.31802"/>
    <n v="20.700000000000163"/>
    <s v="20+"/>
    <n v="-4.0540540540549223E-2"/>
    <b v="0"/>
    <n v="0.63917525773195638"/>
    <s v="60-69.99%"/>
    <s v="Reversal"/>
    <n v="1"/>
    <s v="90+%"/>
    <x v="2"/>
    <x v="3"/>
    <n v="14.599999999999728"/>
    <n v="1.32426"/>
    <n v="2.3548387096774808"/>
    <n v="43.800000000000509"/>
    <n v="18.319999999999673"/>
    <n v="1.2"/>
    <n v="18.319999999999673"/>
    <n v="-25.099999999999728"/>
    <n v="1.3700873362445511"/>
    <m/>
    <m/>
    <s v=""/>
    <m/>
    <m/>
    <s v="buy stop"/>
    <n v="1.3177699999999999"/>
    <n v="1.322112"/>
    <n v="1.3202800000000001"/>
    <n v="3.0095617529877671E-2"/>
    <n v="1.2"/>
    <n v="18.319999999998338"/>
    <n v="-25.100000000002343"/>
  </r>
  <r>
    <s v="December 10"/>
    <x v="0"/>
    <x v="9"/>
    <x v="2"/>
    <x v="1"/>
    <n v="1.3270599999999999"/>
    <n v="1.32446"/>
    <n v="25.999999999999357"/>
    <s v="25-29.99"/>
    <n v="1.3261700000000001"/>
    <n v="1.3277699999999999"/>
    <n v="1.3261700000000001"/>
    <n v="1.32647"/>
    <s v="bull"/>
    <s v="bull"/>
    <s v="same"/>
    <n v="15.999999999998238"/>
    <s v="15-16.99"/>
    <n v="0.34230769230763747"/>
    <s v="30-39.99%"/>
    <n v="17.100000000001003"/>
    <s v="10-19.99"/>
    <n v="2.9999999999996696"/>
    <n v="0"/>
    <s v="0-9.99%"/>
    <n v="0.1875"/>
    <s v="10-19.99%"/>
    <n v="7.0999999999998842"/>
    <s v="5-9.99"/>
    <n v="0.44375000000004161"/>
    <s v="40-49.99%"/>
    <n v="1.3312499999999783"/>
    <s v="1-1.99"/>
    <x v="0"/>
    <x v="1"/>
    <n v="11.999999999998238"/>
    <m/>
    <s v=""/>
    <s v=""/>
    <s v=""/>
    <s v=""/>
    <s v=""/>
    <s v=""/>
    <s v=""/>
    <m/>
    <m/>
    <s v=""/>
    <s v=""/>
    <s v=""/>
    <m/>
    <n v="1.3264100000000001"/>
    <n v="1.32765"/>
    <n v="1.3264100000000001"/>
    <n v="1.3273699999999999"/>
    <m/>
    <s v="bull"/>
    <n v="0.47580645161301155"/>
    <n v="12.399999999999078"/>
    <n v="9.5999999999984986"/>
    <n v="0.77419354838703325"/>
    <m/>
    <n v="1.32738"/>
    <n v="1.3281700000000001"/>
    <n v="1.32731"/>
    <n v="1.3273299999999999"/>
    <m/>
    <s v="bear"/>
    <n v="1"/>
    <n v="8.6000000000008292"/>
    <n v="0.50000000000105516"/>
    <n v="5.8139534883838016E-2"/>
    <m/>
    <n v="17.599999999999838"/>
    <s v="17-18.99"/>
    <n v="10.099999999999554"/>
    <n v="0.48095238095236181"/>
    <s v="40-49.99%"/>
    <n v="1.3281700000000001"/>
    <n v="1.3264100000000001"/>
    <n v="11.100000000001664"/>
    <s v="10-11.99"/>
    <n v="0.24999999999993594"/>
    <s v="20-29.99%"/>
    <n v="1.1000000000001111"/>
    <s v="110-119.99%"/>
    <s v="Mixed"/>
    <n v="0.69047619047627606"/>
    <s v="60-69.99%"/>
    <x v="2"/>
    <x v="3"/>
    <n v="13.599999999999838"/>
    <n v="1.3177700000000001"/>
    <n v="4.9090909090909429"/>
    <n v="86.399999999999807"/>
    <n v="17.119999999999806"/>
    <n v="1.2"/>
    <n v="17.119999999999806"/>
    <n v="-24.099999999999838"/>
    <n v="1.4077102803738384"/>
    <m/>
    <m/>
    <s v=""/>
    <m/>
    <m/>
    <s v="sell stop"/>
    <n v="1.3285700000000003"/>
    <n v="1.3245480000000003"/>
    <n v="1.32616"/>
    <n v="3.1344398340245772E-2"/>
    <n v="1.2"/>
    <n v="17.119999999998083"/>
    <n v="-24.100000000002453"/>
  </r>
  <r>
    <s v="December 10"/>
    <x v="0"/>
    <x v="9"/>
    <x v="2"/>
    <x v="1"/>
    <n v="1.3270599999999999"/>
    <n v="1.32446"/>
    <n v="25.999999999999357"/>
    <s v="25-29.99"/>
    <n v="1.32683"/>
    <n v="1.3270900000000001"/>
    <n v="1.3238399999999999"/>
    <n v="1.32464"/>
    <s v="ND"/>
    <s v="bear"/>
    <s v="ND"/>
    <n v="32.500000000001975"/>
    <s v="29+"/>
    <n v="1.0115384615385377"/>
    <s v="90+%"/>
    <n v="-0.30000000000196891"/>
    <b v="0"/>
    <n v="21.899999999999142"/>
    <n v="0"/>
    <s v="0-9.99%"/>
    <n v="0.67384615384608648"/>
    <s v="60-69.99%"/>
    <n v="6.2000000000006494"/>
    <s v="5-9.99"/>
    <n v="0.19076923076923916"/>
    <s v="10-19.99%"/>
    <n v="4.1778461538461737"/>
    <s v="4-4.99"/>
    <x v="2"/>
    <x v="2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10"/>
    <x v="0"/>
    <x v="9"/>
    <x v="2"/>
    <x v="2"/>
    <n v="1.3270599999999999"/>
    <n v="1.3220799999999999"/>
    <n v="49.799999999999841"/>
    <s v="45-49.99"/>
    <n v="1.3261700000000001"/>
    <n v="1.3277699999999999"/>
    <n v="1.3261700000000001"/>
    <n v="1.32647"/>
    <s v="bull"/>
    <s v="bull"/>
    <s v="same"/>
    <n v="15.999999999998238"/>
    <s v="15-16.99"/>
    <n v="0.1787148594377185"/>
    <s v="15-19.99%"/>
    <n v="40.900000000001484"/>
    <s v="40-49.99"/>
    <n v="2.9999999999996696"/>
    <n v="0"/>
    <s v="0-9.99%"/>
    <n v="0.1875"/>
    <s v="10-19.99%"/>
    <n v="7.0999999999998842"/>
    <s v="5-9.99"/>
    <n v="0.44375000000004161"/>
    <s v="40-49.99%"/>
    <n v="1.3312499999999783"/>
    <s v="1-1.99"/>
    <x v="0"/>
    <x v="1"/>
    <n v="11.999999999998238"/>
    <m/>
    <s v=""/>
    <s v=""/>
    <s v=""/>
    <s v=""/>
    <s v=""/>
    <s v=""/>
    <s v=""/>
    <m/>
    <m/>
    <s v=""/>
    <s v=""/>
    <s v=""/>
    <m/>
    <n v="1.3264100000000001"/>
    <n v="1.32765"/>
    <n v="1.3264100000000001"/>
    <n v="1.3273699999999999"/>
    <m/>
    <s v="bull"/>
    <n v="0.47580645161301155"/>
    <n v="12.399999999999078"/>
    <n v="9.5999999999984986"/>
    <n v="0.77419354838703325"/>
    <m/>
    <n v="1.32738"/>
    <n v="1.3281700000000001"/>
    <n v="1.32731"/>
    <n v="1.3273299999999999"/>
    <m/>
    <s v="bear"/>
    <n v="1"/>
    <n v="8.6000000000008292"/>
    <n v="0.50000000000105516"/>
    <n v="5.8139534883838016E-2"/>
    <m/>
    <n v="17.599999999999838"/>
    <s v="17-18.99"/>
    <n v="10.099999999999554"/>
    <n v="0.48095238095236181"/>
    <s v="40-49.99%"/>
    <n v="1.3281700000000001"/>
    <n v="1.3264100000000001"/>
    <n v="11.100000000001664"/>
    <s v="10-11.99"/>
    <n v="0.13052208835337739"/>
    <s v="10-19.99%"/>
    <n v="1.1000000000001111"/>
    <s v="110-119.99%"/>
    <s v="Mixed"/>
    <n v="0.69047619047627606"/>
    <s v="60-69.99%"/>
    <x v="2"/>
    <x v="3"/>
    <n v="13.599999999999838"/>
    <n v="1.3177700000000001"/>
    <n v="4.9090909090909429"/>
    <n v="86.399999999999807"/>
    <n v="17.119999999999806"/>
    <n v="1.2"/>
    <n v="17.119999999999806"/>
    <n v="-24.099999999999838"/>
    <n v="1.4077102803738384"/>
    <m/>
    <m/>
    <s v=""/>
    <m/>
    <m/>
    <s v="sell stop"/>
    <n v="1.3285700000000003"/>
    <n v="1.3245480000000003"/>
    <n v="1.32616"/>
    <n v="3.1344398340245772E-2"/>
    <n v="1.2"/>
    <n v="17.119999999998083"/>
    <n v="-24.100000000002453"/>
  </r>
  <r>
    <s v="December 9"/>
    <x v="0"/>
    <x v="9"/>
    <x v="3"/>
    <x v="0"/>
    <n v="1.3257300000000001"/>
    <n v="1.32063"/>
    <n v="51.000000000001044"/>
    <s v="50-54.99"/>
    <n v="1.32277"/>
    <n v="1.32298"/>
    <n v="1.31758"/>
    <n v="1.31857"/>
    <s v="bear"/>
    <s v="bear"/>
    <s v="same"/>
    <n v="54.000000000000711"/>
    <s v="29+"/>
    <n v="0.46078431372549528"/>
    <s v="40-49.99%"/>
    <n v="27.500000000000306"/>
    <s v="20-29.99"/>
    <n v="41.999999999999815"/>
    <n v="0.49047619047618091"/>
    <s v="40-49.99%"/>
    <n v="0.77777777777776413"/>
    <s v="70-79.99%"/>
    <n v="30.499999999999972"/>
    <s v="20+"/>
    <n v="0.56481481481480689"/>
    <s v="50-59.99%"/>
    <n v="23.722222222221784"/>
    <s v="20-29.99"/>
    <x v="1"/>
    <x v="1"/>
    <n v="50.000000000000711"/>
    <n v="1.3497699999999999"/>
    <n v="4.9611111111110215"/>
    <n v="267.89999999999867"/>
    <n v="50.000000000000711"/>
    <n v="1"/>
    <n v="50.000000000000711"/>
    <n v="-60.500000000000711"/>
    <n v="1.2099999999999971"/>
    <n v="1.3177700000000001"/>
    <m/>
    <n v="0.96481481481479048"/>
    <s v="win"/>
    <n v="49.999999999998934"/>
    <m/>
    <n v="1.31856"/>
    <n v="1.3193600000000001"/>
    <n v="1.3166800000000001"/>
    <n v="1.31846"/>
    <m/>
    <s v="bear"/>
    <n v="1"/>
    <n v="26.800000000000157"/>
    <n v="0.99999999999988987"/>
    <n v="3.7313432835816569E-2"/>
    <m/>
    <n v="1.3185199999999999"/>
    <n v="1.31965"/>
    <n v="1.3179700000000001"/>
    <n v="1.3184800000000001"/>
    <m/>
    <s v="bear"/>
    <n v="1"/>
    <n v="16.799999999999038"/>
    <n v="0.39999999999817959"/>
    <n v="2.3809523809416814E-2"/>
    <m/>
    <n v="29.699999999999172"/>
    <s v="29+"/>
    <n v="1.3999999999980695"/>
    <n v="3.2110091743075581E-2"/>
    <s v="0-9.99%"/>
    <n v="1.31965"/>
    <n v="1.3166800000000001"/>
    <n v="39.499999999998977"/>
    <s v="20+"/>
    <n v="-0.19215686274509028"/>
    <b v="0"/>
    <n v="0.5499999999999774"/>
    <s v="50-59.99%"/>
    <s v="Continuation"/>
    <n v="1"/>
    <s v="90+%"/>
    <x v="1"/>
    <x v="3"/>
    <s v=""/>
    <m/>
    <s v=""/>
    <s v=""/>
    <s v=""/>
    <s v=""/>
    <s v=""/>
    <s v=""/>
    <s v=""/>
    <m/>
    <m/>
    <s v=""/>
    <m/>
    <m/>
    <s v="buy stop"/>
    <n v="1.3173299999999999"/>
    <n v="1.3283800000000001"/>
    <n v="1.3233800000000002"/>
    <n v="1.2485950413222455E-2"/>
    <n v="1"/>
    <n v="49.999999999998934"/>
    <n v="-60.500000000003325"/>
  </r>
  <r>
    <s v="December 9"/>
    <x v="0"/>
    <x v="9"/>
    <x v="3"/>
    <x v="2"/>
    <n v="1.33219"/>
    <n v="1.3243"/>
    <n v="78.899999999999523"/>
    <s v="75-79.99"/>
    <n v="1.3265100000000001"/>
    <n v="1.32653"/>
    <n v="1.3224800000000001"/>
    <n v="1.3228899999999999"/>
    <s v="bear"/>
    <s v="bear"/>
    <s v="same"/>
    <n v="40.49999999999887"/>
    <s v="29+"/>
    <n v="0.282636248415712"/>
    <s v="20-29.99%"/>
    <n v="56.59999999999998"/>
    <s v="50-59.99"/>
    <n v="36.200000000001786"/>
    <n v="0.38950276243095683"/>
    <s v="30-39.99%"/>
    <n v="0.89382716049389621"/>
    <s v="80-99.99%"/>
    <n v="18.199999999999328"/>
    <s v="15-19.99"/>
    <n v="0.44938271604937863"/>
    <s v="40-49.99%"/>
    <n v="16.26765432098831"/>
    <s v="10-19.99"/>
    <x v="0"/>
    <x v="2"/>
    <s v=""/>
    <m/>
    <s v=""/>
    <s v=""/>
    <s v=""/>
    <s v=""/>
    <s v=""/>
    <s v=""/>
    <s v=""/>
    <m/>
    <m/>
    <s v=""/>
    <s v=""/>
    <s v=""/>
    <m/>
    <n v="1.3227800000000001"/>
    <n v="1.3227800000000001"/>
    <n v="1.32115"/>
    <n v="1.3216699999999999"/>
    <m/>
    <s v="bear"/>
    <n v="1"/>
    <n v="16.300000000000203"/>
    <n v="11.100000000001664"/>
    <n v="0.68098159509211809"/>
    <m/>
    <n v="1.3216600000000001"/>
    <n v="1.32176"/>
    <n v="1.3201799999999999"/>
    <n v="1.32117"/>
    <m/>
    <s v="bear"/>
    <n v="1"/>
    <n v="15.800000000001369"/>
    <n v="4.9000000000010147"/>
    <n v="0.31012658227851836"/>
    <m/>
    <n v="26.000000000001577"/>
    <s v="25-26.99"/>
    <n v="16.000000000002679"/>
    <n v="0.49844236760130517"/>
    <s v="40-49.99%"/>
    <n v="1.3227800000000001"/>
    <n v="1.3201799999999999"/>
    <n v="41.200000000001239"/>
    <s v="20+"/>
    <n v="-0.19264892268694239"/>
    <b v="0"/>
    <n v="0.64197530864203212"/>
    <s v="60-69.99%"/>
    <s v="Continuation"/>
    <n v="1"/>
    <s v="90+%"/>
    <x v="2"/>
    <x v="1"/>
    <s v=""/>
    <m/>
    <s v=""/>
    <s v=""/>
    <s v=""/>
    <n v="1.1000000000000001"/>
    <n v="24.600000000001739"/>
    <n v="-32.500000000001577"/>
    <n v="1.3211382113820846"/>
    <m/>
    <m/>
    <s v=""/>
    <m/>
    <m/>
    <s v="buy stop"/>
    <n v="1.3199299999999998"/>
    <n v="1.3256400000000002"/>
    <n v="1.3231800000000002"/>
    <n v="2.3243076923073928E-2"/>
    <n v="1.1000000000000001"/>
    <n v="24.599999999999067"/>
    <n v="-32.500000000004192"/>
  </r>
  <r>
    <s v="December 8"/>
    <x v="0"/>
    <x v="9"/>
    <x v="4"/>
    <x v="0"/>
    <n v="1.32701"/>
    <n v="1.3191600000000001"/>
    <n v="78.499999999999119"/>
    <s v="75-79.99"/>
    <n v="1.32534"/>
    <n v="1.32772"/>
    <n v="1.3251999999999999"/>
    <n v="1.32742"/>
    <s v="bull"/>
    <s v="bull"/>
    <s v="same"/>
    <n v="25.200000000000777"/>
    <s v="25-26.99"/>
    <n v="0.23057324840765728"/>
    <s v="20-29.99%"/>
    <n v="60.399999999998229"/>
    <s v="60-69.99"/>
    <n v="20.800000000000818"/>
    <n v="0.19711538461538719"/>
    <s v="10-19.99%"/>
    <n v="0.82539682539683235"/>
    <s v="80-99.99%"/>
    <n v="7.0999999999998842"/>
    <s v="5-9.99"/>
    <n v="0.28174603174601848"/>
    <s v="20-29.99%"/>
    <n v="5.8603174603174137"/>
    <s v="5-5.99"/>
    <x v="0"/>
    <x v="0"/>
    <n v="-31.700000000000777"/>
    <m/>
    <s v=""/>
    <s v=""/>
    <s v=""/>
    <s v=""/>
    <s v=""/>
    <s v=""/>
    <s v=""/>
    <m/>
    <m/>
    <s v=""/>
    <s v=""/>
    <s v=""/>
    <m/>
    <n v="1.3273900000000001"/>
    <n v="1.3274300000000001"/>
    <n v="1.32569"/>
    <n v="1.32582"/>
    <m/>
    <s v="bear"/>
    <n v="0.24137931034486718"/>
    <n v="17.400000000000748"/>
    <n v="15.700000000000713"/>
    <n v="0.90229885057471482"/>
    <m/>
    <n v="1.3258000000000001"/>
    <n v="1.32595"/>
    <n v="1.3248800000000001"/>
    <n v="1.3255699999999999"/>
    <m/>
    <s v="bear"/>
    <n v="0"/>
    <n v="10.699999999999044"/>
    <n v="2.3000000000017451"/>
    <n v="0.21495327102821968"/>
    <m/>
    <n v="25.500000000000522"/>
    <s v="25-26.99"/>
    <n v="18.000000000002458"/>
    <n v="0.64056939501788579"/>
    <s v="60-69.99%"/>
    <n v="1.3274300000000001"/>
    <n v="1.3248800000000001"/>
    <n v="4.2000000000008697"/>
    <s v="2.5-4.99"/>
    <n v="0.271337579617833"/>
    <s v="20-29.99%"/>
    <n v="1.0119047619047514"/>
    <s v="100-109.99%"/>
    <s v="Reversal"/>
    <n v="0.14946619217085055"/>
    <s v="10-19.99%"/>
    <x v="0"/>
    <x v="0"/>
    <n v="-32.00000000000052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8"/>
    <x v="0"/>
    <x v="9"/>
    <x v="4"/>
    <x v="1"/>
    <n v="1.3233299999999999"/>
    <n v="1.3202799999999999"/>
    <n v="30.499999999999972"/>
    <s v="30-34.99"/>
    <n v="1.3213699999999999"/>
    <n v="1.32178"/>
    <n v="1.31972"/>
    <n v="1.3214900000000001"/>
    <s v="bear"/>
    <s v="bull"/>
    <s v="opp"/>
    <n v="20.599999999999508"/>
    <s v="19-20.99"/>
    <n v="0.49180327868854368"/>
    <s v="40-49.99%"/>
    <n v="15.499999999999403"/>
    <s v="10-19.99"/>
    <n v="1.2000000000012001"/>
    <n v="0"/>
    <s v="0-9.99%"/>
    <n v="5.8252427184525668E-2"/>
    <s v="0-9.99%"/>
    <n v="5.5999999999989392"/>
    <s v="5-9.99"/>
    <n v="0.27184466019412978"/>
    <s v="20-29.99%"/>
    <n v="0.32621359223328195"/>
    <s v="0-0.99"/>
    <x v="0"/>
    <x v="0"/>
    <n v="-27.099999999999508"/>
    <m/>
    <s v=""/>
    <s v=""/>
    <s v=""/>
    <s v=""/>
    <s v=""/>
    <s v=""/>
    <s v=""/>
    <m/>
    <m/>
    <s v=""/>
    <s v=""/>
    <s v=""/>
    <m/>
    <n v="1.3214600000000001"/>
    <n v="1.3226100000000001"/>
    <n v="1.3197399999999999"/>
    <n v="1.3198700000000001"/>
    <m/>
    <s v="bear"/>
    <n v="0.18815331010451453"/>
    <n v="28.700000000001502"/>
    <n v="15.899999999999803"/>
    <n v="0.55400696864107912"/>
    <m/>
    <n v="1.3199399999999999"/>
    <n v="1.3204800000000001"/>
    <n v="1.31918"/>
    <n v="1.3198700000000001"/>
    <m/>
    <s v="bear"/>
    <n v="0.84615384615370159"/>
    <n v="13.000000000000789"/>
    <n v="0.6999999999979245"/>
    <n v="5.3846153845990924E-2"/>
    <m/>
    <n v="34.300000000000438"/>
    <s v="29+"/>
    <n v="16.599999999997728"/>
    <n v="0.39808153477210589"/>
    <s v="30-39.99%"/>
    <n v="1.3226100000000001"/>
    <n v="1.31918"/>
    <n v="10.999999999998789"/>
    <s v="10-11.99"/>
    <n v="0.76393442622956298"/>
    <s v="70-79.99%"/>
    <n v="1.6650485436893814"/>
    <s v="160-169.99%"/>
    <s v="Reversal"/>
    <n v="0.3932853717025836"/>
    <s v="30-39.99%"/>
    <x v="0"/>
    <x v="0"/>
    <n v="-40.80000000000043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8"/>
    <x v="0"/>
    <x v="9"/>
    <x v="4"/>
    <x v="2"/>
    <n v="1.32799"/>
    <n v="1.3202799999999999"/>
    <n v="77.10000000000106"/>
    <s v="75-79.99"/>
    <n v="1.3213699999999999"/>
    <n v="1.32178"/>
    <n v="1.31972"/>
    <n v="1.3214900000000001"/>
    <s v="bear"/>
    <s v="bull"/>
    <s v="opp"/>
    <n v="20.599999999999508"/>
    <s v="19-20.99"/>
    <n v="0.19455252918288407"/>
    <s v="15-19.99%"/>
    <n v="62.100000000000492"/>
    <s v="60-69.99"/>
    <n v="1.2000000000012001"/>
    <n v="0"/>
    <s v="0-9.99%"/>
    <n v="5.8252427184525668E-2"/>
    <s v="0-9.99%"/>
    <n v="5.5999999999989392"/>
    <s v="5-9.99"/>
    <n v="0.27184466019412978"/>
    <s v="20-29.99%"/>
    <n v="0.32621359223328195"/>
    <s v="0-0.99"/>
    <x v="0"/>
    <x v="0"/>
    <n v="-27.099999999999508"/>
    <m/>
    <s v=""/>
    <s v=""/>
    <s v=""/>
    <s v=""/>
    <s v=""/>
    <s v=""/>
    <s v=""/>
    <m/>
    <m/>
    <s v=""/>
    <s v=""/>
    <s v=""/>
    <m/>
    <n v="1.3214600000000001"/>
    <n v="1.3226100000000001"/>
    <n v="1.3197399999999999"/>
    <n v="1.3198700000000001"/>
    <m/>
    <s v="bear"/>
    <n v="0.18815331010451453"/>
    <n v="28.700000000001502"/>
    <n v="15.899999999999803"/>
    <n v="0.55400696864107912"/>
    <m/>
    <n v="1.3199399999999999"/>
    <n v="1.3204800000000001"/>
    <n v="1.31918"/>
    <n v="1.3198700000000001"/>
    <m/>
    <s v="bear"/>
    <n v="0.84615384615370159"/>
    <n v="13.000000000000789"/>
    <n v="0.6999999999979245"/>
    <n v="5.3846153845990924E-2"/>
    <m/>
    <n v="34.300000000000438"/>
    <s v="29+"/>
    <n v="16.599999999997728"/>
    <n v="0.39808153477210589"/>
    <s v="30-39.99%"/>
    <n v="1.3226100000000001"/>
    <n v="1.31918"/>
    <n v="10.999999999998789"/>
    <s v="10-11.99"/>
    <n v="0.30220492866408988"/>
    <s v="30-39.99%"/>
    <n v="1.6650485436893814"/>
    <s v="160-169.99%"/>
    <s v="Reversal"/>
    <n v="0.3932853717025836"/>
    <s v="30-39.99%"/>
    <x v="0"/>
    <x v="0"/>
    <n v="-40.80000000000043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8"/>
    <x v="0"/>
    <x v="9"/>
    <x v="4"/>
    <x v="1"/>
    <n v="1.3233299999999999"/>
    <n v="1.3202799999999999"/>
    <n v="30.499999999999972"/>
    <s v="30-34.99"/>
    <n v="1.32294"/>
    <n v="1.32392"/>
    <n v="1.3222100000000001"/>
    <n v="1.3238099999999999"/>
    <s v="bull"/>
    <s v="bull"/>
    <s v="same"/>
    <n v="17.099999999998783"/>
    <s v="17-18.99"/>
    <n v="0.36721311475402912"/>
    <s v="30-39.99%"/>
    <n v="19.300000000002093"/>
    <s v="10-19.99"/>
    <n v="8.6999999999992639"/>
    <n v="0.55172413793112252"/>
    <s v="50-59.99%"/>
    <n v="0.50877192982455455"/>
    <s v="50-59.99%"/>
    <n v="5.9000000000009045"/>
    <s v="5-9.99"/>
    <n v="0.34502923976615935"/>
    <s v="30-39.99%"/>
    <n v="3.0017543859653322"/>
    <s v="3-3.99"/>
    <x v="1"/>
    <x v="1"/>
    <n v="13.099999999998783"/>
    <n v="1.3191600000000001"/>
    <n v="1.7836257309942773"/>
    <n v="30.499999999999972"/>
    <n v="-23.599999999998783"/>
    <n v="2.1"/>
    <n v="31.909999999997446"/>
    <n v="-23.599999999998783"/>
    <n v="0.73958006894392581"/>
    <s v="n"/>
    <m/>
    <s v=""/>
    <s v="win"/>
    <n v="31.909999999995943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243200000000002"/>
    <n v="1.3188690000000005"/>
    <n v="1.32196"/>
    <n v="3.2008474576269291E-2"/>
    <n v="2.1"/>
    <n v="31.909999999995943"/>
    <n v="-23.600000000001398"/>
  </r>
  <r>
    <s v="December 7"/>
    <x v="0"/>
    <x v="9"/>
    <x v="0"/>
    <x v="3"/>
    <n v="1.33941"/>
    <n v="1.33108"/>
    <n v="83.299999999999486"/>
    <s v="80-84.99"/>
    <n v="1.3382099999999999"/>
    <n v="1.3396699999999999"/>
    <n v="1.3378399999999999"/>
    <n v="1.3383799999999999"/>
    <s v="bull"/>
    <s v="bull"/>
    <s v="same"/>
    <n v="18.299999999999983"/>
    <s v="17-18.99"/>
    <n v="0.18847539015607215"/>
    <s v="15-19.99%"/>
    <n v="67.599999999998772"/>
    <s v="60-69.99"/>
    <n v="1.7000000000000348"/>
    <n v="0"/>
    <s v="0-9.99%"/>
    <n v="9.2896174863389969E-2"/>
    <s v="0-9.99%"/>
    <n v="2.5999999999992696"/>
    <s v="2.5-4.99"/>
    <n v="0.14207650273220065"/>
    <s v="10-19.99%"/>
    <n v="0.24153005464474606"/>
    <s v="0-0.99"/>
    <x v="0"/>
    <x v="0"/>
    <n v="-24.799999999999983"/>
    <m/>
    <s v=""/>
    <s v=""/>
    <s v=""/>
    <s v=""/>
    <s v=""/>
    <s v=""/>
    <s v=""/>
    <m/>
    <m/>
    <s v=""/>
    <s v=""/>
    <s v=""/>
    <m/>
    <n v="1.33843"/>
    <n v="1.33999"/>
    <n v="1.3373600000000001"/>
    <n v="1.3382099999999999"/>
    <m/>
    <s v="bear"/>
    <n v="0.22053231939165199"/>
    <n v="26.299999999999102"/>
    <n v="2.20000000000109"/>
    <n v="8.3650190114112746E-2"/>
    <m/>
    <n v="1.33822"/>
    <n v="1.3399700000000001"/>
    <n v="1.33752"/>
    <n v="1.33877"/>
    <m/>
    <s v="bull"/>
    <n v="0.22857142857147"/>
    <n v="24.500000000000632"/>
    <n v="5.5000000000005045"/>
    <n v="0.22448979591838214"/>
    <m/>
    <n v="26.299999999999102"/>
    <s v="25-26.99"/>
    <n v="7.7000000000015945"/>
    <n v="0.15157480314963848"/>
    <s v="10-19.99%"/>
    <n v="1.33999"/>
    <n v="1.3373600000000001"/>
    <n v="5.8000000000002494"/>
    <s v="5-9.99"/>
    <n v="0.24609843937573805"/>
    <s v="20-29.99%"/>
    <n v="1.4371584699453075"/>
    <s v="140-149.99%"/>
    <s v="Mixed"/>
    <n v="0.22440944881892655"/>
    <s v="20-29.99%"/>
    <x v="0"/>
    <x v="3"/>
    <n v="22.29999999999910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7"/>
    <x v="0"/>
    <x v="9"/>
    <x v="0"/>
    <x v="1"/>
    <n v="1.3348199999999999"/>
    <n v="1.3311599999999999"/>
    <n v="36.599999999999966"/>
    <s v="35-39.99"/>
    <n v="1.3335399999999999"/>
    <n v="1.3370500000000001"/>
    <n v="1.3334699999999999"/>
    <n v="1.3362499999999999"/>
    <s v="bull"/>
    <s v="bull"/>
    <s v="same"/>
    <n v="35.80000000000139"/>
    <s v="29+"/>
    <n v="0.36885245901638358"/>
    <s v="30-39.99%"/>
    <n v="23.100000000000339"/>
    <s v="20-29.99"/>
    <n v="27.099999999999902"/>
    <n v="0.52767527675278503"/>
    <s v="50-59.99%"/>
    <n v="0.75698324022343155"/>
    <s v="70-79.99%"/>
    <n v="22.300000000001763"/>
    <s v="20+"/>
    <n v="0.62290502793298597"/>
    <s v="60-69.99%"/>
    <n v="16.880726256983859"/>
    <s v="10-19.99"/>
    <x v="0"/>
    <x v="0"/>
    <n v="-42.30000000000139"/>
    <m/>
    <s v=""/>
    <s v=""/>
    <s v=""/>
    <s v=""/>
    <s v=""/>
    <s v=""/>
    <s v=""/>
    <m/>
    <m/>
    <s v=""/>
    <s v=""/>
    <s v=""/>
    <m/>
    <n v="1.33626"/>
    <n v="1.3371"/>
    <n v="1.3357399999999999"/>
    <n v="1.3360700000000001"/>
    <m/>
    <s v="bear"/>
    <n v="1"/>
    <n v="13.600000000000279"/>
    <n v="1.8999999999991246"/>
    <n v="0.13970588235287396"/>
    <m/>
    <n v="1.33616"/>
    <n v="1.33653"/>
    <n v="1.3350599999999999"/>
    <n v="1.3354299999999999"/>
    <m/>
    <s v="bear"/>
    <n v="1"/>
    <n v="14.700000000000824"/>
    <n v="7.3000000000011944"/>
    <n v="0.49659863945583577"/>
    <m/>
    <n v="20.400000000000418"/>
    <s v="19-20.99"/>
    <n v="9.200000000000319"/>
    <n v="0.32508833922261343"/>
    <s v="30-39.99%"/>
    <n v="1.3371"/>
    <n v="1.3350599999999999"/>
    <n v="22.800000000000598"/>
    <s v="20+"/>
    <n v="-6.557377049180825E-2"/>
    <b v="0"/>
    <n v="0.56983240223462639"/>
    <s v="50-59.99%"/>
    <s v="Reversal"/>
    <n v="1"/>
    <s v="90+%"/>
    <x v="2"/>
    <x v="3"/>
    <n v="16.400000000000418"/>
    <n v="1.3329800000000001"/>
    <n v="1.0196078431371651"/>
    <n v="20.799999999998597"/>
    <n v="16.400000000000418"/>
    <n v="1"/>
    <n v="16.400000000000418"/>
    <n v="-26.900000000000418"/>
    <n v="1.6402439024390081"/>
    <m/>
    <m/>
    <s v=""/>
    <m/>
    <m/>
    <s v="sell stop"/>
    <n v="1.3375000000000001"/>
    <n v="1.33327"/>
    <n v="1.3348099999999998"/>
    <n v="2.8081784386613934E-2"/>
    <n v="1"/>
    <n v="16.399999999999583"/>
    <n v="-26.900000000003033"/>
  </r>
  <r>
    <s v="December 7"/>
    <x v="0"/>
    <x v="9"/>
    <x v="0"/>
    <x v="2"/>
    <n v="1.3352900000000001"/>
    <n v="1.3280700000000001"/>
    <n v="72.200000000000045"/>
    <s v="70-74.99"/>
    <n v="1.3335399999999999"/>
    <n v="1.3370500000000001"/>
    <n v="1.3334699999999999"/>
    <n v="1.3362499999999999"/>
    <s v="bull"/>
    <s v="bull"/>
    <s v="same"/>
    <n v="35.80000000000139"/>
    <s v="29+"/>
    <n v="0.25207756232689116"/>
    <s v="20-29.99%"/>
    <n v="53.999999999998494"/>
    <s v="50-59.99"/>
    <n v="27.099999999999902"/>
    <n v="0.35424354243537026"/>
    <s v="30-39.99%"/>
    <n v="0.75698324022343155"/>
    <s v="70-79.99%"/>
    <n v="17.599999999999838"/>
    <s v="15-19.99"/>
    <n v="0.49162011173181996"/>
    <s v="40-49.99%"/>
    <n v="13.322905027932272"/>
    <s v="10-19.99"/>
    <x v="0"/>
    <x v="0"/>
    <n v="-42.30000000000139"/>
    <m/>
    <s v=""/>
    <s v=""/>
    <s v=""/>
    <s v=""/>
    <s v=""/>
    <s v=""/>
    <s v=""/>
    <m/>
    <m/>
    <s v=""/>
    <s v=""/>
    <s v=""/>
    <m/>
    <n v="1.33626"/>
    <n v="1.3371"/>
    <n v="1.3357399999999999"/>
    <n v="1.3360700000000001"/>
    <m/>
    <s v="bear"/>
    <n v="1"/>
    <n v="13.600000000000279"/>
    <n v="1.8999999999991246"/>
    <n v="0.13970588235287396"/>
    <m/>
    <n v="1.33616"/>
    <n v="1.33653"/>
    <n v="1.3350599999999999"/>
    <n v="1.3354299999999999"/>
    <m/>
    <s v="bear"/>
    <n v="0.84353741496587642"/>
    <n v="14.700000000000824"/>
    <n v="7.3000000000011944"/>
    <n v="0.49659863945583577"/>
    <m/>
    <n v="20.400000000000418"/>
    <s v="19-20.99"/>
    <n v="9.200000000000319"/>
    <n v="0.32508833922261343"/>
    <s v="30-39.99%"/>
    <n v="1.3371"/>
    <n v="1.3350599999999999"/>
    <n v="18.099999999998673"/>
    <s v="15-19.99"/>
    <n v="3.1855955678694509E-2"/>
    <s v="0-9.99%"/>
    <n v="0.56983240223462639"/>
    <s v="50-59.99%"/>
    <s v="Reversal"/>
    <n v="0.91872791519428776"/>
    <s v="90+%"/>
    <x v="2"/>
    <x v="3"/>
    <n v="16.400000000000418"/>
    <n v="1.3329800000000001"/>
    <n v="1.0196078431371651"/>
    <n v="20.799999999998597"/>
    <n v="16.400000000000418"/>
    <n v="1"/>
    <n v="16.400000000000418"/>
    <n v="-26.900000000000418"/>
    <n v="1.6402439024390081"/>
    <m/>
    <m/>
    <s v=""/>
    <m/>
    <m/>
    <s v="sell stop"/>
    <n v="1.3375000000000001"/>
    <n v="1.33327"/>
    <n v="1.3348099999999998"/>
    <n v="2.8081784386613934E-2"/>
    <n v="1"/>
    <n v="16.399999999999583"/>
    <n v="-26.900000000003033"/>
  </r>
  <r>
    <s v="December 6"/>
    <x v="0"/>
    <x v="9"/>
    <x v="1"/>
    <x v="0"/>
    <n v="1.3297300000000001"/>
    <n v="1.3245800000000001"/>
    <n v="51.499999999999879"/>
    <s v="50-54.99"/>
    <n v="1.3296600000000001"/>
    <n v="1.33172"/>
    <n v="1.32938"/>
    <n v="1.3310200000000001"/>
    <s v="bull"/>
    <s v="bull"/>
    <s v="same"/>
    <n v="23.400000000000087"/>
    <s v="23-24.99"/>
    <n v="6.7961165048557926E-2"/>
    <s v="0-9.99%"/>
    <n v="47.999999999999154"/>
    <s v="40-49.99"/>
    <n v="13.600000000000279"/>
    <n v="0.9485294117646963"/>
    <s v="90+%"/>
    <n v="0.5811965811965909"/>
    <s v="50-59.99%"/>
    <n v="19.899999999999363"/>
    <s v="15-19.99"/>
    <n v="0.85042735042731998"/>
    <s v="80-99.99%"/>
    <n v="11.565811965811788"/>
    <s v="10-19.99"/>
    <x v="0"/>
    <x v="0"/>
    <n v="-29.900000000000087"/>
    <m/>
    <s v=""/>
    <s v=""/>
    <s v=""/>
    <s v=""/>
    <s v=""/>
    <s v=""/>
    <s v=""/>
    <m/>
    <m/>
    <s v=""/>
    <s v=""/>
    <s v=""/>
    <m/>
    <n v="1.3310299999999999"/>
    <n v="1.33107"/>
    <n v="1.3301499999999999"/>
    <n v="1.33087"/>
    <m/>
    <s v="bear"/>
    <n v="1"/>
    <n v="9.200000000000319"/>
    <n v="1.5999999999993797"/>
    <n v="0.17391304347818742"/>
    <m/>
    <n v="1.3309"/>
    <n v="1.3323"/>
    <n v="1.33077"/>
    <n v="1.3322099999999999"/>
    <m/>
    <s v="bull"/>
    <n v="1"/>
    <n v="15.300000000000313"/>
    <n v="13.099999999999223"/>
    <n v="0.85620915032672906"/>
    <m/>
    <n v="21.500000000000963"/>
    <s v="21-22.99"/>
    <n v="14.699999999998603"/>
    <n v="0.59999999999992748"/>
    <s v="50-59.99%"/>
    <n v="1.3323"/>
    <n v="1.3301499999999999"/>
    <n v="25.699999999999612"/>
    <s v="20+"/>
    <n v="-8.1553398058226395E-2"/>
    <b v="0"/>
    <n v="0.91880341880345651"/>
    <s v="90-99.99%"/>
    <s v="Mixed"/>
    <n v="1"/>
    <s v="90+%"/>
    <x v="2"/>
    <x v="3"/>
    <n v="17.500000000000963"/>
    <n v="1.3275699999999999"/>
    <n v="1.1999999999999589"/>
    <n v="25.800000000000267"/>
    <n v="17.500000000000963"/>
    <n v="1"/>
    <n v="17.500000000000963"/>
    <n v="-28.000000000000963"/>
    <n v="1.599999999999967"/>
    <m/>
    <m/>
    <s v=""/>
    <m/>
    <m/>
    <s v="sell stop"/>
    <n v="1.3327000000000002"/>
    <n v="1.3282499999999999"/>
    <n v="1.3298999999999999"/>
    <n v="2.6978571428567983E-2"/>
    <n v="1"/>
    <n v="17.500000000000128"/>
    <n v="-28.000000000003578"/>
  </r>
  <r>
    <s v="December 6"/>
    <x v="0"/>
    <x v="9"/>
    <x v="1"/>
    <x v="3"/>
    <n v="1.3380099999999999"/>
    <n v="1.3249599999999999"/>
    <n v="130.50000000000006"/>
    <s v="120+"/>
    <n v="1.3268500000000001"/>
    <n v="1.3268500000000001"/>
    <n v="1.3245800000000001"/>
    <n v="1.3251299999999999"/>
    <s v="bear"/>
    <s v="bear"/>
    <s v="same"/>
    <n v="22.699999999999942"/>
    <s v="21-22.99"/>
    <n v="0.14482758620690947"/>
    <s v="10-14.99%"/>
    <n v="111.59999999999836"/>
    <s v="90+"/>
    <n v="17.200000000001658"/>
    <n v="0"/>
    <s v="0-9.99%"/>
    <n v="0.75770925110139653"/>
    <s v="70-79.99%"/>
    <n v="3.7999999999982492"/>
    <s v="2.5-4.99"/>
    <n v="0.16740088105719203"/>
    <s v="10-19.99%"/>
    <n v="2.8792951541839802"/>
    <s v="2-2.99"/>
    <x v="0"/>
    <x v="1"/>
    <n v="18.699999999999942"/>
    <m/>
    <s v=""/>
    <s v=""/>
    <s v=""/>
    <s v=""/>
    <s v=""/>
    <s v=""/>
    <s v=""/>
    <m/>
    <m/>
    <s v=""/>
    <s v=""/>
    <s v=""/>
    <m/>
    <n v="1.3251200000000001"/>
    <n v="1.32874"/>
    <n v="1.32467"/>
    <n v="1.3272600000000001"/>
    <m/>
    <s v="bull"/>
    <n v="7.1253071253046724E-2"/>
    <n v="40.70000000000018"/>
    <n v="21.400000000000308"/>
    <n v="0.52579852579853104"/>
    <m/>
    <n v="1.3272200000000001"/>
    <n v="1.32738"/>
    <n v="1.3258799999999999"/>
    <n v="1.3264199999999999"/>
    <m/>
    <s v="bear"/>
    <n v="0"/>
    <n v="15.000000000000568"/>
    <n v="8.0000000000013394"/>
    <n v="0.53333333333340238"/>
    <m/>
    <n v="40.70000000000018"/>
    <s v="29+"/>
    <n v="29.400000000001647"/>
    <n v="0.52782764811492378"/>
    <s v="50-59.99%"/>
    <n v="1.32874"/>
    <n v="1.32467"/>
    <n v="2.8999999999990145"/>
    <s v="2.5-4.99"/>
    <n v="0.2896551724138019"/>
    <s v="20-29.99%"/>
    <n v="1.7929515418502329"/>
    <s v="170+%"/>
    <s v="Mixed"/>
    <n v="5.2064631956893634E-2"/>
    <s v="0-9.99%"/>
    <x v="0"/>
    <x v="3"/>
    <n v="36.7000000000001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6"/>
    <x v="0"/>
    <x v="9"/>
    <x v="1"/>
    <x v="1"/>
    <n v="1.3364100000000001"/>
    <n v="1.3337000000000001"/>
    <n v="27.099999999999902"/>
    <s v="25-29.99"/>
    <n v="1.33588"/>
    <n v="1.33771"/>
    <n v="1.3354900000000001"/>
    <n v="1.33718"/>
    <s v="bull"/>
    <s v="bull"/>
    <s v="same"/>
    <n v="22.199999999998887"/>
    <s v="21-22.99"/>
    <n v="0.33948339483396134"/>
    <s v="30-39.99%"/>
    <n v="17.899999999999583"/>
    <s v="10-19.99"/>
    <n v="13.000000000000789"/>
    <n v="0.59230769230760827"/>
    <s v="50-59.99%"/>
    <n v="0.58558558558565044"/>
    <s v="50-59.99%"/>
    <n v="12.999999999998568"/>
    <s v="12-14.99"/>
    <n v="0.58558558558555041"/>
    <s v="50-59.99%"/>
    <n v="7.612612612612617"/>
    <s v="7-7.99"/>
    <x v="0"/>
    <x v="1"/>
    <n v="18.199999999998887"/>
    <m/>
    <s v=""/>
    <s v=""/>
    <s v=""/>
    <s v=""/>
    <s v=""/>
    <s v=""/>
    <s v=""/>
    <m/>
    <m/>
    <s v=""/>
    <s v=""/>
    <s v=""/>
    <m/>
    <n v="1.33714"/>
    <n v="1.3380099999999999"/>
    <n v="1.3362000000000001"/>
    <n v="1.33636"/>
    <m/>
    <s v="bear"/>
    <n v="0.88397790055245362"/>
    <n v="18.099999999998673"/>
    <n v="7.8000000000000291"/>
    <n v="0.43093922651937022"/>
    <m/>
    <n v="1.3363799999999999"/>
    <n v="1.33721"/>
    <n v="1.3327500000000001"/>
    <n v="1.33317"/>
    <m/>
    <s v="bear"/>
    <n v="0.17937219730940096"/>
    <n v="44.599999999999085"/>
    <n v="32.099999999999355"/>
    <n v="0.71973094170403618"/>
    <m/>
    <n v="52.599999999998204"/>
    <s v="29+"/>
    <n v="39.89999999999938"/>
    <n v="0.63636363636364923"/>
    <s v="60-69.99%"/>
    <n v="1.3380099999999999"/>
    <n v="1.3327500000000001"/>
    <n v="9.5000000000000639"/>
    <s v="5-9.99"/>
    <n v="1.5904059040589777"/>
    <s v="90+%"/>
    <n v="2.3693693693694073"/>
    <s v="170+%"/>
    <s v="Reversal"/>
    <n v="0.3827751196171964"/>
    <s v="30-39.99%"/>
    <x v="0"/>
    <x v="3"/>
    <n v="48.599999999998204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6"/>
    <x v="0"/>
    <x v="9"/>
    <x v="1"/>
    <x v="1"/>
    <n v="1.3364100000000001"/>
    <n v="1.3337000000000001"/>
    <n v="27.099999999999902"/>
    <s v="25-29.99"/>
    <n v="1.33429"/>
    <n v="1.3347"/>
    <n v="1.33307"/>
    <n v="1.33362"/>
    <s v="bear"/>
    <s v="bear"/>
    <s v="same"/>
    <n v="16.300000000000203"/>
    <s v="15-16.99"/>
    <n v="0.36900369003686107"/>
    <s v="30-39.99%"/>
    <n v="17.100000000001003"/>
    <s v="10-19.99"/>
    <n v="6.6999999999994841"/>
    <n v="0.11940298507475547"/>
    <s v="10-19.99%"/>
    <n v="0.41104294478523928"/>
    <s v="40-49.99%"/>
    <n v="6.3000000000013046"/>
    <s v="5-9.99"/>
    <n v="0.38650306748473778"/>
    <s v="30-39.99%"/>
    <n v="2.5895705521475438"/>
    <s v="2-2.99"/>
    <x v="0"/>
    <x v="1"/>
    <n v="12.300000000000203"/>
    <m/>
    <s v=""/>
    <s v=""/>
    <s v=""/>
    <s v=""/>
    <s v=""/>
    <s v=""/>
    <s v=""/>
    <m/>
    <m/>
    <s v=""/>
    <s v=""/>
    <s v=""/>
    <m/>
    <n v="1.3336699999999999"/>
    <n v="1.3359799999999999"/>
    <n v="1.3333699999999999"/>
    <n v="1.3359000000000001"/>
    <m/>
    <s v="bull"/>
    <n v="0.12643678160925798"/>
    <n v="26.100000000000012"/>
    <n v="22.300000000001763"/>
    <n v="0.85440613026826639"/>
    <m/>
    <n v="1.33588"/>
    <n v="1.33771"/>
    <n v="1.3354900000000001"/>
    <n v="1.33718"/>
    <m/>
    <s v="bull"/>
    <n v="0"/>
    <n v="22.199999999998887"/>
    <n v="13.000000000000789"/>
    <n v="0.58558558558565044"/>
    <m/>
    <n v="43.400000000000105"/>
    <s v="29+"/>
    <n v="35.300000000002555"/>
    <n v="0.7308488612837134"/>
    <s v="70-79.99%"/>
    <n v="1.33771"/>
    <n v="1.3333699999999999"/>
    <n v="3.300000000001635"/>
    <s v="2.5-4.99"/>
    <n v="1.4797047970479196"/>
    <s v="90+%"/>
    <n v="2.6625766871165375"/>
    <s v="170+%"/>
    <s v="Reversal"/>
    <n v="6.832298136649502E-2"/>
    <s v="0-9.99%"/>
    <x v="0"/>
    <x v="0"/>
    <n v="-49.900000000000105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3"/>
    <x v="0"/>
    <x v="9"/>
    <x v="2"/>
    <x v="2"/>
    <n v="1.3232699999999999"/>
    <n v="1.3192600000000001"/>
    <n v="40.099999999998474"/>
    <s v="40-44.99"/>
    <n v="1.32097"/>
    <n v="1.3236000000000001"/>
    <n v="1.3209599999999999"/>
    <n v="1.32237"/>
    <s v="bull"/>
    <s v="bull"/>
    <s v="same"/>
    <n v="26.400000000001977"/>
    <s v="25-26.99"/>
    <n v="0.57605985037409535"/>
    <s v="50-59.99%"/>
    <n v="16.999999999998131"/>
    <s v="10-19.99"/>
    <n v="14.000000000000679"/>
    <n v="0"/>
    <s v="0-9.99%"/>
    <n v="0.53030303030301629"/>
    <s v="50-59.99%"/>
    <n v="3.300000000001635"/>
    <s v="2.5-4.99"/>
    <n v="0.12500000000005257"/>
    <s v="10-19.99%"/>
    <n v="1.7500000000008207"/>
    <s v="1-1.99"/>
    <x v="0"/>
    <x v="2"/>
    <s v=""/>
    <m/>
    <s v=""/>
    <s v=""/>
    <s v=""/>
    <s v=""/>
    <s v=""/>
    <s v=""/>
    <s v=""/>
    <m/>
    <m/>
    <s v=""/>
    <s v=""/>
    <s v=""/>
    <m/>
    <n v="1.3224199999999999"/>
    <n v="1.3240400000000001"/>
    <n v="1.3224100000000001"/>
    <n v="1.32307"/>
    <m/>
    <s v="bull"/>
    <n v="0.47239263803690174"/>
    <n v="16.300000000000203"/>
    <n v="6.5000000000003944"/>
    <n v="0.39877300613498856"/>
    <m/>
    <n v="1.32308"/>
    <n v="1.3234699999999999"/>
    <n v="1.3221499999999999"/>
    <n v="1.32253"/>
    <m/>
    <s v="bear"/>
    <n v="0.15151515151513623"/>
    <n v="13.199999999999878"/>
    <n v="5.5000000000005045"/>
    <n v="0.41666666666670871"/>
    <m/>
    <n v="18.900000000001693"/>
    <s v="17-18.99"/>
    <n v="12.000000000000899"/>
    <n v="0.40677966101697849"/>
    <s v="40-49.99%"/>
    <n v="1.3240400000000001"/>
    <n v="1.3221499999999999"/>
    <n v="7.7000000000015945"/>
    <s v="5-9.99"/>
    <n v="0.2793017456359233"/>
    <s v="20-29.99%"/>
    <n v="0.71590909090910138"/>
    <s v="70-79.99%"/>
    <s v="Mixed"/>
    <n v="0.32881355932207956"/>
    <s v="30-39.99%"/>
    <x v="0"/>
    <x v="0"/>
    <n v="-25.40000000000169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2"/>
    <x v="0"/>
    <x v="9"/>
    <x v="3"/>
    <x v="0"/>
    <n v="1.31745"/>
    <n v="1.30596"/>
    <n v="114.9"/>
    <s v="100-119.99"/>
    <n v="1.3159400000000001"/>
    <n v="1.31999"/>
    <n v="1.31576"/>
    <n v="1.31945"/>
    <s v="bull"/>
    <s v="bull"/>
    <s v="same"/>
    <n v="42.299999999999557"/>
    <s v="29+"/>
    <n v="0.14708442123585455"/>
    <s v="10-14.99%"/>
    <n v="98.000000000000313"/>
    <s v="90+"/>
    <n v="35.099999999999021"/>
    <n v="0.56980056980058624"/>
    <s v="50-59.99%"/>
    <n v="0.82978723404253873"/>
    <s v="80-99.99%"/>
    <n v="25.399999999999867"/>
    <s v="20+"/>
    <n v="0.60047281323877388"/>
    <s v="60-69.99%"/>
    <n v="21.076595744680375"/>
    <s v="20-29.99"/>
    <x v="0"/>
    <x v="0"/>
    <n v="-48.799999999999557"/>
    <m/>
    <s v=""/>
    <s v=""/>
    <s v=""/>
    <s v=""/>
    <s v=""/>
    <s v=""/>
    <s v=""/>
    <m/>
    <m/>
    <s v=""/>
    <s v=""/>
    <s v=""/>
    <m/>
    <n v="1.3194999999999999"/>
    <n v="1.3195600000000001"/>
    <n v="1.3171299999999999"/>
    <n v="1.3181700000000001"/>
    <m/>
    <s v="bear"/>
    <n v="0.86831275720161416"/>
    <n v="24.300000000001543"/>
    <n v="13.299999999998313"/>
    <n v="0.54732510288055425"/>
    <m/>
    <n v="1.3181499999999999"/>
    <n v="1.3196600000000001"/>
    <n v="1.31684"/>
    <n v="1.31691"/>
    <m/>
    <s v="bear"/>
    <n v="0.78368794326241498"/>
    <n v="28.200000000000447"/>
    <n v="12.399999999999078"/>
    <n v="0.43971631205669792"/>
    <m/>
    <n v="28.200000000000447"/>
    <s v="27-28.99"/>
    <n v="25.699999999997392"/>
    <n v="0.4895238095237413"/>
    <s v="40-49.99%"/>
    <n v="1.3196600000000001"/>
    <n v="1.31684"/>
    <n v="22.100000000000453"/>
    <s v="20+"/>
    <n v="5.30896431679721E-2"/>
    <s v="0-9.99%"/>
    <n v="0.66666666666668417"/>
    <s v="60-69.99%"/>
    <s v="Reversal"/>
    <n v="0.82285714285713096"/>
    <s v="80-99.99%"/>
    <x v="0"/>
    <x v="0"/>
    <n v="-34.70000000000044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December 2"/>
    <x v="0"/>
    <x v="9"/>
    <x v="3"/>
    <x v="3"/>
    <n v="1.3216600000000001"/>
    <n v="1.31125"/>
    <n v="104.10000000000031"/>
    <s v="100-119.99"/>
    <n v="1.3123400000000001"/>
    <n v="1.31328"/>
    <n v="1.3074600000000001"/>
    <n v="1.30776"/>
    <s v="bear"/>
    <s v="bear"/>
    <s v="same"/>
    <n v="58.199999999999363"/>
    <s v="29+"/>
    <n v="0.19500480307396448"/>
    <s v="15-19.99%"/>
    <n v="83.800000000000551"/>
    <s v="80-99.99"/>
    <n v="45.800000000000281"/>
    <n v="0.76200873362444799"/>
    <s v="70-79.99%"/>
    <n v="0.78694158075602716"/>
    <s v="70-79.99%"/>
    <n v="37.899999999999601"/>
    <s v="20+"/>
    <n v="0.65120274914089371"/>
    <s v="60-69.99%"/>
    <n v="29.825085910653115"/>
    <s v="20-29.99"/>
    <x v="1"/>
    <x v="1"/>
    <n v="54.199999999999363"/>
    <n v="1.32358"/>
    <n v="1.7697594501718368"/>
    <n v="102.99999999999976"/>
    <n v="54.199999999999363"/>
    <n v="1"/>
    <n v="54.199999999999363"/>
    <n v="-64.699999999999363"/>
    <n v="1.1937269372693751"/>
    <n v="1.31027"/>
    <m/>
    <n v="0.51718213058419071"/>
    <s v="win"/>
    <n v="54.199999999997587"/>
    <m/>
    <n v="1.3078399999999999"/>
    <n v="1.3101499999999999"/>
    <n v="1.30596"/>
    <n v="1.3101400000000001"/>
    <m/>
    <s v="bull"/>
    <n v="1"/>
    <n v="41.89999999999916"/>
    <n v="23.000000000001908"/>
    <n v="0.54892601431986565"/>
    <m/>
    <n v="1.3101799999999999"/>
    <n v="1.3115600000000001"/>
    <n v="1.3086800000000001"/>
    <n v="1.3108500000000001"/>
    <m/>
    <s v="bull"/>
    <n v="0.89236111111109961"/>
    <n v="28.799999999999937"/>
    <n v="6.7000000000017046"/>
    <n v="0.2326388888889486"/>
    <m/>
    <n v="56.000000000000497"/>
    <s v="29+"/>
    <n v="29.700000000003612"/>
    <n v="0.42008486562947656"/>
    <s v="40-49.99%"/>
    <n v="1.3115600000000001"/>
    <n v="1.30596"/>
    <n v="52.900000000000169"/>
    <s v="20+"/>
    <n v="2.9779058597505466E-2"/>
    <s v="0-9.99%"/>
    <n v="0.96219931271479575"/>
    <s v="90-99.99%"/>
    <s v="Reversal"/>
    <n v="0.95615275813295109"/>
    <s v="90+%"/>
    <x v="1"/>
    <x v="3"/>
    <s v=""/>
    <m/>
    <s v=""/>
    <s v=""/>
    <s v=""/>
    <s v=""/>
    <s v=""/>
    <s v=""/>
    <s v=""/>
    <m/>
    <m/>
    <s v=""/>
    <m/>
    <m/>
    <s v="buy stop"/>
    <n v="1.30721"/>
    <n v="1.3190999999999999"/>
    <n v="1.3136800000000002"/>
    <n v="1.167542503863952E-2"/>
    <n v="1"/>
    <n v="54.199999999997587"/>
    <n v="-64.700000000001978"/>
  </r>
  <r>
    <s v="December 2"/>
    <x v="0"/>
    <x v="9"/>
    <x v="3"/>
    <x v="1"/>
    <n v="1.3145899999999999"/>
    <n v="1.3087200000000001"/>
    <n v="58.699999999998198"/>
    <s v="55-59.99"/>
    <n v="1.31365"/>
    <n v="1.31558"/>
    <n v="1.3132699999999999"/>
    <n v="1.3153600000000001"/>
    <s v="bull"/>
    <s v="bull"/>
    <s v="same"/>
    <n v="23.100000000000342"/>
    <s v="23-24.99"/>
    <n v="0.22487223168654658"/>
    <s v="20-29.99%"/>
    <n v="45.499999999998323"/>
    <s v="40-49.99"/>
    <n v="17.100000000001003"/>
    <n v="0.45029239766088552"/>
    <s v="40-49.99%"/>
    <n v="0.7402597402597727"/>
    <s v="70-79.99%"/>
    <n v="9.900000000000464"/>
    <s v="5-9.99"/>
    <n v="0.42857142857144231"/>
    <s v="40-49.99%"/>
    <n v="7.3285714285720935"/>
    <s v="7-7.99"/>
    <x v="0"/>
    <x v="0"/>
    <n v="-29.600000000000342"/>
    <m/>
    <s v=""/>
    <s v=""/>
    <s v=""/>
    <s v=""/>
    <s v=""/>
    <s v=""/>
    <s v=""/>
    <m/>
    <m/>
    <s v=""/>
    <s v=""/>
    <s v=""/>
    <m/>
    <n v="1.31534"/>
    <n v="1.3163800000000001"/>
    <n v="1.3144899999999999"/>
    <n v="1.3158000000000001"/>
    <m/>
    <s v="bull"/>
    <n v="0.94708994708995764"/>
    <n v="18.900000000001693"/>
    <n v="4.6000000000012697"/>
    <n v="0.24338624338628875"/>
    <m/>
    <n v="1.3158399999999999"/>
    <n v="1.3163800000000001"/>
    <n v="1.3145500000000001"/>
    <n v="1.3163800000000001"/>
    <m/>
    <s v="bull"/>
    <n v="0.97814207650283169"/>
    <n v="18.299999999999983"/>
    <n v="5.4000000000020698"/>
    <n v="0.29508196721322816"/>
    <m/>
    <n v="18.900000000001693"/>
    <s v="17-18.99"/>
    <n v="10.00000000000334"/>
    <n v="0.26881720430115291"/>
    <s v="20-29.99%"/>
    <n v="1.3163800000000001"/>
    <n v="1.3144899999999999"/>
    <n v="17.900000000001803"/>
    <s v="15-19.99"/>
    <n v="1.703577512776696E-2"/>
    <s v="0-9.99%"/>
    <n v="0.81818181818187941"/>
    <s v="80-89.99%"/>
    <s v="Continuation"/>
    <n v="0.96236559139790301"/>
    <s v="90+%"/>
    <x v="2"/>
    <x v="3"/>
    <n v="14.900000000001693"/>
    <n v="1.31125"/>
    <n v="1.7142857142855132"/>
    <n v="32.399999999999096"/>
    <n v="18.680000000002032"/>
    <n v="1.2"/>
    <n v="18.680000000002032"/>
    <n v="-25.400000000001693"/>
    <n v="1.3597430406851676"/>
    <m/>
    <m/>
    <s v=""/>
    <m/>
    <m/>
    <s v="sell stop"/>
    <n v="1.3167800000000003"/>
    <n v="1.3124719999999999"/>
    <n v="1.3142399999999999"/>
    <n v="2.974015748030992E-2"/>
    <n v="1.2"/>
    <n v="18.680000000000753"/>
    <n v="-25.400000000004308"/>
  </r>
  <r>
    <s v="December 2"/>
    <x v="0"/>
    <x v="9"/>
    <x v="3"/>
    <x v="2"/>
    <n v="1.3145899999999999"/>
    <n v="1.3087200000000001"/>
    <n v="58.699999999998198"/>
    <s v="55-59.99"/>
    <n v="1.31365"/>
    <n v="1.31558"/>
    <n v="1.3132699999999999"/>
    <n v="1.3153600000000001"/>
    <s v="bull"/>
    <s v="bull"/>
    <s v="same"/>
    <n v="23.100000000000342"/>
    <s v="23-24.99"/>
    <n v="0.22487223168654658"/>
    <s v="20-29.99%"/>
    <n v="45.499999999998323"/>
    <s v="40-49.99"/>
    <n v="17.100000000001003"/>
    <n v="0.45029239766088552"/>
    <s v="40-49.99%"/>
    <n v="0.7402597402597727"/>
    <s v="70-79.99%"/>
    <n v="9.900000000000464"/>
    <s v="5-9.99"/>
    <n v="0.42857142857144231"/>
    <s v="40-49.99%"/>
    <n v="7.3285714285720935"/>
    <s v="7-7.99"/>
    <x v="0"/>
    <x v="0"/>
    <n v="-29.600000000000342"/>
    <m/>
    <s v=""/>
    <s v=""/>
    <s v=""/>
    <s v=""/>
    <s v=""/>
    <s v=""/>
    <s v=""/>
    <m/>
    <m/>
    <s v=""/>
    <s v=""/>
    <s v=""/>
    <m/>
    <n v="1.31534"/>
    <n v="1.3163800000000001"/>
    <n v="1.3144899999999999"/>
    <n v="1.3158000000000001"/>
    <m/>
    <s v="bull"/>
    <n v="0.94708994708995764"/>
    <n v="18.900000000001693"/>
    <n v="4.6000000000012697"/>
    <n v="0.24338624338628875"/>
    <m/>
    <n v="1.3158399999999999"/>
    <n v="1.3163800000000001"/>
    <n v="1.3145500000000001"/>
    <n v="1.3163800000000001"/>
    <m/>
    <s v="bull"/>
    <n v="0.97814207650283169"/>
    <n v="18.299999999999983"/>
    <n v="5.4000000000020698"/>
    <n v="0.29508196721322816"/>
    <m/>
    <n v="18.900000000001693"/>
    <s v="17-18.99"/>
    <n v="10.00000000000334"/>
    <n v="0.26881720430115291"/>
    <s v="20-29.99%"/>
    <n v="1.3163800000000001"/>
    <n v="1.3144899999999999"/>
    <n v="17.900000000001803"/>
    <s v="15-19.99"/>
    <n v="1.703577512776696E-2"/>
    <s v="0-9.99%"/>
    <n v="0.81818181818187941"/>
    <s v="80-89.99%"/>
    <s v="Continuation"/>
    <n v="0.96236559139790301"/>
    <s v="90+%"/>
    <x v="2"/>
    <x v="3"/>
    <n v="14.900000000001693"/>
    <n v="1.31125"/>
    <n v="1.7142857142855132"/>
    <n v="32.399999999999096"/>
    <n v="18.680000000002032"/>
    <n v="1.2"/>
    <n v="18.680000000002032"/>
    <n v="-25.400000000001693"/>
    <n v="1.3597430406851676"/>
    <m/>
    <m/>
    <s v=""/>
    <m/>
    <m/>
    <s v="sell stop"/>
    <n v="1.3167800000000003"/>
    <n v="1.3124719999999999"/>
    <n v="1.3142399999999999"/>
    <n v="2.974015748030992E-2"/>
    <n v="1.2"/>
    <n v="18.680000000000753"/>
    <n v="-25.400000000004308"/>
  </r>
  <r>
    <s v="December 1"/>
    <x v="0"/>
    <x v="9"/>
    <x v="4"/>
    <x v="0"/>
    <n v="1.31358"/>
    <n v="1.3078399999999999"/>
    <n v="57.400000000000787"/>
    <s v="55-59.99"/>
    <n v="1.30836"/>
    <n v="1.3089999999999999"/>
    <n v="1.3065800000000001"/>
    <n v="1.3068"/>
    <s v="bear"/>
    <s v="bear"/>
    <s v="same"/>
    <n v="24.199999999998667"/>
    <s v="23-24.99"/>
    <n v="0.20209059233450069"/>
    <s v="20-29.99%"/>
    <n v="45.800000000000288"/>
    <s v="40-49.99"/>
    <n v="15.600000000000058"/>
    <n v="0.66666666666661922"/>
    <s v="60-69.99%"/>
    <n v="0.64462809917359165"/>
    <s v="60-69.99%"/>
    <n v="12.599999999998168"/>
    <s v="12-14.99"/>
    <n v="0.52066115702474636"/>
    <s v="50-59.99%"/>
    <n v="8.1223140495860733"/>
    <s v="8-8.99"/>
    <x v="0"/>
    <x v="1"/>
    <n v="20.199999999998667"/>
    <m/>
    <s v=""/>
    <s v=""/>
    <s v=""/>
    <s v=""/>
    <s v=""/>
    <s v=""/>
    <s v=""/>
    <m/>
    <m/>
    <s v=""/>
    <s v=""/>
    <s v=""/>
    <m/>
    <n v="1.3067800000000001"/>
    <n v="1.3076700000000001"/>
    <n v="1.3059700000000001"/>
    <n v="1.3070999999999999"/>
    <m/>
    <s v="bull"/>
    <n v="1"/>
    <n v="17.000000000000348"/>
    <n v="3.1999999999987594"/>
    <n v="0.18823529411757023"/>
    <m/>
    <n v="1.30708"/>
    <n v="1.3078799999999999"/>
    <n v="1.30582"/>
    <n v="1.306"/>
    <m/>
    <s v="bear"/>
    <n v="0.9805825242718248"/>
    <n v="20.599999999999508"/>
    <n v="10.799999999999699"/>
    <n v="0.52427184466019205"/>
    <m/>
    <n v="20.599999999999508"/>
    <s v="19-20.99"/>
    <n v="13.999999999998458"/>
    <n v="0.37234042553187535"/>
    <s v="30-39.99%"/>
    <n v="1.3078799999999999"/>
    <n v="1.30582"/>
    <n v="20.199999999999108"/>
    <s v="20+"/>
    <n v="6.9686411149894522E-3"/>
    <s v="0-9.99%"/>
    <n v="0.85123966942151419"/>
    <s v="80-89.99%"/>
    <s v="Mixed"/>
    <n v="0.98936170212764896"/>
    <s v="90+%"/>
    <x v="2"/>
    <x v="3"/>
    <n v="16.599999999999508"/>
    <n v="1.3180799999999999"/>
    <n v="4.9514563106797231"/>
    <n v="101.99999999999987"/>
    <n v="16.599999999999508"/>
    <n v="1"/>
    <n v="16.599999999999508"/>
    <n v="-27.099999999999508"/>
    <n v="1.6325301204819465"/>
    <m/>
    <m/>
    <s v=""/>
    <m/>
    <m/>
    <s v="buy stop"/>
    <n v="1.3055699999999999"/>
    <n v="1.3099399999999999"/>
    <n v="1.3082800000000001"/>
    <n v="2.7874538745385275E-2"/>
    <n v="1"/>
    <n v="16.599999999997728"/>
    <n v="-27.100000000002122"/>
  </r>
  <r>
    <s v="December 1"/>
    <x v="0"/>
    <x v="9"/>
    <x v="4"/>
    <x v="3"/>
    <n v="1.3115699999999999"/>
    <n v="1.3025100000000001"/>
    <n v="90.59999999999846"/>
    <s v="90-94.99"/>
    <n v="1.3102"/>
    <n v="1.31358"/>
    <n v="1.31019"/>
    <n v="1.3127599999999999"/>
    <s v="bull"/>
    <s v="bull"/>
    <s v="same"/>
    <n v="33.900000000000041"/>
    <s v="29+"/>
    <n v="0.1523178807946976"/>
    <s v="15-19.99%"/>
    <n v="76.799999999999088"/>
    <s v="70-79.99"/>
    <n v="25.599999999998957"/>
    <n v="0.46484375000002848"/>
    <s v="40-49.99%"/>
    <n v="0.75516224188787395"/>
    <s v="70-79.99%"/>
    <n v="20.100000000000673"/>
    <s v="20+"/>
    <n v="0.59292035398232001"/>
    <s v="50-59.99%"/>
    <n v="15.178761061946775"/>
    <s v="10-19.99"/>
    <x v="0"/>
    <x v="1"/>
    <n v="29.900000000000041"/>
    <m/>
    <s v=""/>
    <s v=""/>
    <s v=""/>
    <s v=""/>
    <s v=""/>
    <s v=""/>
    <s v=""/>
    <m/>
    <m/>
    <s v=""/>
    <s v=""/>
    <s v=""/>
    <m/>
    <n v="1.3128"/>
    <n v="1.31314"/>
    <n v="1.31186"/>
    <n v="1.3129299999999999"/>
    <m/>
    <s v="bull"/>
    <n v="1"/>
    <n v="12.799999999999478"/>
    <n v="1.2999999999996348"/>
    <n v="0.1015624999999756"/>
    <m/>
    <n v="1.3129200000000001"/>
    <n v="1.3133900000000001"/>
    <n v="1.3108"/>
    <n v="1.31097"/>
    <m/>
    <s v="bear"/>
    <n v="0.70270270270273749"/>
    <n v="25.900000000000922"/>
    <n v="19.500000000001183"/>
    <n v="0.75289575289577171"/>
    <m/>
    <n v="25.900000000000922"/>
    <s v="25-26.99"/>
    <n v="20.800000000000818"/>
    <n v="0.53746770025841351"/>
    <s v="50-59.99%"/>
    <n v="1.3133900000000001"/>
    <n v="1.3108"/>
    <n v="18.200000000001548"/>
    <s v="15-19.99"/>
    <n v="8.4988962472400717E-2"/>
    <s v="0-9.99%"/>
    <n v="0.76401179941005581"/>
    <s v="70-79.99%"/>
    <s v="Mixed"/>
    <n v="0.80103359173128441"/>
    <s v="80-99.99%"/>
    <x v="2"/>
    <x v="3"/>
    <n v="21.900000000000922"/>
    <n v="1.3047"/>
    <n v="2.3552123552122688"/>
    <n v="60.999999999999943"/>
    <n v="24.490000000001018"/>
    <n v="1.1000000000000001"/>
    <n v="24.490000000001018"/>
    <n v="-32.400000000000922"/>
    <n v="1.3229889750918569"/>
    <m/>
    <m/>
    <s v=""/>
    <m/>
    <m/>
    <s v="sell stop"/>
    <n v="1.3137900000000002"/>
    <n v="1.3082009999999999"/>
    <n v="1.3105499999999999"/>
    <n v="2.3314814814812269E-2"/>
    <n v="1.1000000000000001"/>
    <n v="24.49000000000018"/>
    <n v="-32.400000000003537"/>
  </r>
  <r>
    <s v="Január 31"/>
    <x v="1"/>
    <x v="10"/>
    <x v="1"/>
    <x v="0"/>
    <n v="1.3727199999999999"/>
    <n v="1.3685799999999999"/>
    <n v="41.400000000000325"/>
    <s v="40-44.99"/>
    <n v="1.37022"/>
    <n v="1.3738600000000001"/>
    <n v="1.3702099999999999"/>
    <n v="1.3737200000000001"/>
    <s v="bull"/>
    <s v="bull"/>
    <s v="same"/>
    <n v="36.500000000001535"/>
    <s v="29+"/>
    <n v="0.60628019323671323"/>
    <s v="60-69.99%"/>
    <n v="16.3000000000002"/>
    <s v="10-19.99"/>
    <n v="35.000000000000583"/>
    <n v="0.28571428571431295"/>
    <s v="20-29.99%"/>
    <n v="0.95890410958901673"/>
    <s v="90+%"/>
    <n v="11.400000000001409"/>
    <s v="10-11.99"/>
    <n v="0.31232876712331314"/>
    <s v="30-39.99%"/>
    <n v="10.931506849316142"/>
    <s v="10-19.99"/>
    <x v="1"/>
    <x v="1"/>
    <n v="32.500000000001535"/>
    <n v="1.36629"/>
    <n v="1.0739726027396599"/>
    <n v="39.199999999999235"/>
    <n v="32.500000000001535"/>
    <n v="1"/>
    <n v="32.500000000001535"/>
    <n v="-43.000000000001535"/>
    <n v="1.3230769230769077"/>
    <n v="1.3729499999999999"/>
    <m/>
    <n v="0.75068493150680804"/>
    <s v="win"/>
    <n v="32.500000000000696"/>
    <m/>
    <n v="1.3737900000000001"/>
    <n v="1.37388"/>
    <n v="1.37185"/>
    <n v="1.3734"/>
    <m/>
    <s v="bear"/>
    <n v="0.57142857142860271"/>
    <n v="20.299999999999763"/>
    <n v="3.9000000000011248"/>
    <n v="0.19211822660104289"/>
    <m/>
    <n v="1.3734599999999999"/>
    <n v="1.3737299999999999"/>
    <n v="1.3706"/>
    <n v="1.3706799999999999"/>
    <m/>
    <s v="bear"/>
    <n v="0.32268370607028823"/>
    <n v="31.299999999998551"/>
    <n v="27.800000000000047"/>
    <n v="0.88817891373806179"/>
    <m/>
    <n v="32.7999999999995"/>
    <s v="29+"/>
    <n v="31.700000000001172"/>
    <n v="0.61434108527136055"/>
    <s v="60-69.99%"/>
    <n v="1.37388"/>
    <n v="1.3706"/>
    <n v="11.600000000000499"/>
    <s v="10-11.99"/>
    <n v="0.51207729468596219"/>
    <s v="50-59.99%"/>
    <n v="0.89863013698624983"/>
    <s v="80-89.99%"/>
    <s v="Reversal"/>
    <n v="0.42054263565892946"/>
    <s v="40-49.99%"/>
    <x v="1"/>
    <x v="3"/>
    <s v=""/>
    <m/>
    <s v=""/>
    <s v=""/>
    <s v=""/>
    <s v=""/>
    <s v=""/>
    <s v=""/>
    <s v=""/>
    <m/>
    <m/>
    <s v=""/>
    <m/>
    <m/>
    <s v="sell stop"/>
    <n v="1.3742600000000003"/>
    <n v="1.3668099999999999"/>
    <n v="1.3699599999999998"/>
    <n v="1.7567441860463419E-2"/>
    <n v="1"/>
    <n v="32.500000000000696"/>
    <n v="-43.00000000000415"/>
  </r>
  <r>
    <s v="Január 31"/>
    <x v="1"/>
    <x v="10"/>
    <x v="1"/>
    <x v="0"/>
    <n v="1.3727199999999999"/>
    <n v="1.3685799999999999"/>
    <n v="41.400000000000325"/>
    <s v="40-44.99"/>
    <n v="1.3690800000000001"/>
    <n v="1.36914"/>
    <n v="1.36629"/>
    <n v="1.3673900000000001"/>
    <s v="bear"/>
    <s v="bear"/>
    <s v="same"/>
    <n v="28.500000000000192"/>
    <s v="27-28.99"/>
    <n v="0.13526570048311873"/>
    <s v="10-14.99%"/>
    <n v="35.799999999999166"/>
    <s v="30-39.99"/>
    <n v="16.899999999999693"/>
    <n v="0.70414201183421532"/>
    <s v="70-79.99%"/>
    <n v="0.59298245614033607"/>
    <s v="50-59.99%"/>
    <n v="22.899999999999032"/>
    <s v="20+"/>
    <n v="0.8035087719297852"/>
    <s v="80-99.99%"/>
    <n v="13.579298245613122"/>
    <s v="10-19.99"/>
    <x v="0"/>
    <x v="1"/>
    <n v="24.500000000000192"/>
    <m/>
    <s v=""/>
    <s v=""/>
    <s v=""/>
    <s v=""/>
    <s v=""/>
    <s v=""/>
    <s v=""/>
    <m/>
    <m/>
    <s v=""/>
    <s v=""/>
    <s v=""/>
    <m/>
    <n v="1.3673999999999999"/>
    <n v="1.36788"/>
    <n v="1.3667199999999999"/>
    <n v="1.36744"/>
    <m/>
    <s v="bull"/>
    <n v="1"/>
    <n v="11.600000000000499"/>
    <n v="0.40000000000040004"/>
    <n v="3.4482758620722656E-2"/>
    <m/>
    <n v="1.3673999999999999"/>
    <n v="1.3680000000000001"/>
    <n v="1.36677"/>
    <n v="1.3671199999999999"/>
    <m/>
    <s v="bear"/>
    <n v="1"/>
    <n v="12.300000000000644"/>
    <n v="2.8000000000005798"/>
    <n v="0.22764227642279944"/>
    <m/>
    <n v="12.800000000001699"/>
    <s v="12-14.99"/>
    <n v="3.2000000000009798"/>
    <n v="0.13389121338915594"/>
    <s v="10-19.99%"/>
    <n v="1.3680000000000001"/>
    <n v="1.3667199999999999"/>
    <n v="18.599999999999728"/>
    <s v="15-19.99"/>
    <n v="-0.14009661835743922"/>
    <b v="0"/>
    <n v="0.44912280701760043"/>
    <s v="40-49.99%"/>
    <s v="Mixed"/>
    <n v="1"/>
    <s v="90+%"/>
    <x v="2"/>
    <x v="3"/>
    <n v="8.8000000000016989"/>
    <n v="1.37137"/>
    <n v="2.632812499999551"/>
    <n v="33.699999999998731"/>
    <n v="26.720000000004077"/>
    <n v="2.4"/>
    <n v="26.720000000004077"/>
    <n v="-19.300000000001699"/>
    <n v="0.72230538922151022"/>
    <m/>
    <m/>
    <s v=""/>
    <m/>
    <m/>
    <s v="buy stop"/>
    <n v="1.3664699999999999"/>
    <n v="1.3710720000000005"/>
    <n v="1.3684000000000003"/>
    <n v="3.9139896373048252E-2"/>
    <n v="2.4"/>
    <n v="26.720000000002297"/>
    <n v="-19.300000000004314"/>
  </r>
  <r>
    <s v="Január 31"/>
    <x v="1"/>
    <x v="10"/>
    <x v="1"/>
    <x v="3"/>
    <n v="1.37053"/>
    <n v="1.3597600000000001"/>
    <n v="107.69999999999946"/>
    <s v="100-119.99"/>
    <n v="1.37029"/>
    <n v="1.3727199999999999"/>
    <n v="1.3701099999999999"/>
    <n v="1.37222"/>
    <s v="bull"/>
    <s v="bull"/>
    <s v="same"/>
    <n v="26.100000000000012"/>
    <s v="25-26.99"/>
    <n v="3.8997214484687938E-2"/>
    <s v="0-9.99%"/>
    <n v="103.49999999999859"/>
    <s v="90+"/>
    <n v="19.299999999999873"/>
    <n v="0.87564766839377228"/>
    <s v="80-99.99%"/>
    <n v="0.73946360153256185"/>
    <s v="70-79.99%"/>
    <n v="21.899999999999142"/>
    <s v="20+"/>
    <n v="0.83908045977008172"/>
    <s v="80-99.99%"/>
    <n v="16.194252873562469"/>
    <s v="10-19.99"/>
    <x v="0"/>
    <x v="0"/>
    <n v="-32.600000000000009"/>
    <m/>
    <s v=""/>
    <s v=""/>
    <s v=""/>
    <s v=""/>
    <s v=""/>
    <s v=""/>
    <s v=""/>
    <m/>
    <m/>
    <s v=""/>
    <s v=""/>
    <s v=""/>
    <m/>
    <n v="1.37218"/>
    <n v="1.37226"/>
    <n v="1.37077"/>
    <n v="1.37117"/>
    <m/>
    <s v="bear"/>
    <n v="1"/>
    <n v="14.899999999999913"/>
    <n v="10.099999999999554"/>
    <n v="0.67785234899326263"/>
    <m/>
    <n v="1.3711599999999999"/>
    <n v="1.3716699999999999"/>
    <n v="1.3703700000000001"/>
    <n v="1.37107"/>
    <m/>
    <s v="bear"/>
    <n v="0.87692307692311111"/>
    <n v="12.999999999998568"/>
    <n v="0.89999999999923475"/>
    <n v="6.9230769230717984E-2"/>
    <m/>
    <n v="18.899999999999473"/>
    <s v="17-18.99"/>
    <n v="10.999999999998789"/>
    <n v="0.39426523297488841"/>
    <s v="30-39.99%"/>
    <n v="1.37226"/>
    <n v="1.3703700000000001"/>
    <n v="17.300000000000093"/>
    <s v="15-19.99"/>
    <n v="1.4856081708443712E-2"/>
    <s v="0-9.99%"/>
    <n v="0.72413793103446222"/>
    <s v="70-79.99%"/>
    <s v="Reversal"/>
    <n v="0.94265232974912305"/>
    <s v="90+%"/>
    <x v="2"/>
    <x v="0"/>
    <n v="-25.399999999999473"/>
    <m/>
    <s v=""/>
    <n v="-18.899999999999473"/>
    <n v="-25.399999999999473"/>
    <n v="1.2"/>
    <n v="18.679999999999367"/>
    <n v="-25.399999999999473"/>
    <n v="1.3597430406852427"/>
    <m/>
    <m/>
    <s v=""/>
    <m/>
    <m/>
    <s v="sell stop"/>
    <n v="1.3726600000000002"/>
    <n v="1.3683520000000002"/>
    <n v="1.37012"/>
    <n v="2.9740157480312519E-2"/>
    <n v="1.2"/>
    <n v="18.679999999998532"/>
    <n v="-25.400000000002088"/>
  </r>
  <r>
    <s v="Január 31"/>
    <x v="1"/>
    <x v="10"/>
    <x v="1"/>
    <x v="1"/>
    <n v="1.3621700000000001"/>
    <n v="1.35917"/>
    <n v="30.000000000001137"/>
    <s v="30-34.99"/>
    <n v="1.3607100000000001"/>
    <n v="1.3636699999999999"/>
    <n v="1.3607100000000001"/>
    <n v="1.36351"/>
    <s v="bull"/>
    <s v="bull"/>
    <s v="same"/>
    <n v="29.599999999998516"/>
    <s v="29+"/>
    <n v="0.48666666666665381"/>
    <s v="40-49.99%"/>
    <n v="15.400000000000968"/>
    <s v="10-19.99"/>
    <n v="27.999999999999137"/>
    <n v="0.4785714285714065"/>
    <s v="40-49.99%"/>
    <n v="0.94594594594596415"/>
    <s v="90+%"/>
    <n v="14.999999999998348"/>
    <s v="12-14.99"/>
    <n v="0.50675675675672638"/>
    <s v="50-59.99%"/>
    <n v="14.1891891891879"/>
    <s v="10-19.99"/>
    <x v="0"/>
    <x v="0"/>
    <n v="-36.099999999998516"/>
    <m/>
    <s v=""/>
    <s v=""/>
    <s v=""/>
    <s v=""/>
    <s v=""/>
    <s v=""/>
    <s v=""/>
    <m/>
    <m/>
    <s v=""/>
    <s v=""/>
    <s v=""/>
    <m/>
    <n v="1.3635200000000001"/>
    <n v="1.3635699999999999"/>
    <n v="1.3620000000000001"/>
    <n v="1.3621700000000001"/>
    <m/>
    <s v="bear"/>
    <n v="0.8917197452229173"/>
    <n v="15.699999999998493"/>
    <n v="13.499999999999623"/>
    <n v="0.85987261146502669"/>
    <m/>
    <n v="1.3622000000000001"/>
    <n v="1.36266"/>
    <n v="1.3613200000000001"/>
    <n v="1.3617600000000001"/>
    <m/>
    <s v="bear"/>
    <n v="0.36567164179098294"/>
    <n v="13.399999999998968"/>
    <n v="4.3999999999999595"/>
    <n v="0.32835820895524614"/>
    <m/>
    <n v="22.499999999998632"/>
    <s v="21-22.99"/>
    <n v="17.899999999999583"/>
    <n v="0.61512027491412868"/>
    <s v="60-69.99%"/>
    <n v="1.3635699999999999"/>
    <n v="1.3613200000000001"/>
    <n v="13.999999999998458"/>
    <s v="12-14.99"/>
    <n v="0.28333333333332839"/>
    <s v="20-29.99%"/>
    <n v="0.76013513513512698"/>
    <s v="70-79.99%"/>
    <s v="Reversal"/>
    <n v="0.6494845360824365"/>
    <s v="60-69.99%"/>
    <x v="0"/>
    <x v="0"/>
    <n v="-28.99999999999863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31"/>
    <x v="1"/>
    <x v="10"/>
    <x v="1"/>
    <x v="2"/>
    <n v="1.3621700000000001"/>
    <n v="1.3569800000000001"/>
    <n v="51.900000000000276"/>
    <s v="50-54.99"/>
    <n v="1.3607100000000001"/>
    <n v="1.3636699999999999"/>
    <n v="1.3607100000000001"/>
    <n v="1.36351"/>
    <s v="bull"/>
    <s v="bull"/>
    <s v="same"/>
    <n v="29.599999999998516"/>
    <s v="29+"/>
    <n v="0.28131021194605182"/>
    <s v="20-29.99%"/>
    <n v="37.300000000000111"/>
    <s v="30-39.99"/>
    <n v="27.999999999999137"/>
    <n v="0.4785714285714065"/>
    <s v="40-49.99%"/>
    <n v="0.94594594594596415"/>
    <s v="90+%"/>
    <n v="14.999999999998348"/>
    <s v="12-14.99"/>
    <n v="0.50675675675672638"/>
    <s v="50-59.99%"/>
    <n v="14.1891891891879"/>
    <s v="10-19.99"/>
    <x v="0"/>
    <x v="0"/>
    <n v="-36.099999999998516"/>
    <m/>
    <s v=""/>
    <s v=""/>
    <s v=""/>
    <s v=""/>
    <s v=""/>
    <s v=""/>
    <s v=""/>
    <m/>
    <m/>
    <s v=""/>
    <s v=""/>
    <s v=""/>
    <m/>
    <n v="1.3635200000000001"/>
    <n v="1.3635699999999999"/>
    <n v="1.3620000000000001"/>
    <n v="1.3621700000000001"/>
    <m/>
    <s v="bear"/>
    <n v="0.8917197452229173"/>
    <n v="15.699999999998493"/>
    <n v="13.499999999999623"/>
    <n v="0.85987261146502669"/>
    <m/>
    <n v="1.3622000000000001"/>
    <n v="1.36266"/>
    <n v="1.3613200000000001"/>
    <n v="1.3617600000000001"/>
    <m/>
    <s v="bear"/>
    <n v="0.36567164179098294"/>
    <n v="13.399999999998968"/>
    <n v="4.3999999999999595"/>
    <n v="0.32835820895524614"/>
    <m/>
    <n v="22.499999999998632"/>
    <s v="21-22.99"/>
    <n v="17.899999999999583"/>
    <n v="0.61512027491412868"/>
    <s v="60-69.99%"/>
    <n v="1.3635699999999999"/>
    <n v="1.3613200000000001"/>
    <n v="13.999999999998458"/>
    <s v="12-14.99"/>
    <n v="0.16377649325626453"/>
    <s v="10-19.99%"/>
    <n v="0.76013513513512698"/>
    <s v="70-79.99%"/>
    <s v="Reversal"/>
    <n v="0.6494845360824365"/>
    <s v="60-69.99%"/>
    <x v="0"/>
    <x v="0"/>
    <n v="-28.99999999999863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28"/>
    <x v="1"/>
    <x v="10"/>
    <x v="2"/>
    <x v="2"/>
    <n v="1.3743000000000001"/>
    <n v="1.36958"/>
    <n v="47.200000000000571"/>
    <s v="45-49.99"/>
    <n v="1.37002"/>
    <n v="1.37094"/>
    <n v="1.36927"/>
    <n v="1.36978"/>
    <s v="bear"/>
    <s v="bear"/>
    <s v="same"/>
    <n v="16.700000000000603"/>
    <s v="15-16.99"/>
    <n v="0.28813559322034138"/>
    <s v="20-29.99%"/>
    <n v="33.600000000000293"/>
    <s v="30-39.99"/>
    <n v="2.4000000000001798"/>
    <n v="0"/>
    <s v="0-9.99%"/>
    <n v="0.14371257485030497"/>
    <s v="10-19.99%"/>
    <n v="3.1000000000003247"/>
    <s v="2.5-4.99"/>
    <n v="0.18562874251498279"/>
    <s v="10-19.99%"/>
    <n v="0.4455089820359921"/>
    <s v="0-0.99"/>
    <x v="0"/>
    <x v="1"/>
    <n v="12.700000000000603"/>
    <m/>
    <s v=""/>
    <s v=""/>
    <s v=""/>
    <s v=""/>
    <s v=""/>
    <s v=""/>
    <s v=""/>
    <m/>
    <m/>
    <s v=""/>
    <s v=""/>
    <s v=""/>
    <m/>
    <n v="1.3697900000000001"/>
    <n v="1.3708800000000001"/>
    <n v="1.3693900000000001"/>
    <n v="1.3701399999999999"/>
    <m/>
    <s v="bull"/>
    <n v="0.12751677852343193"/>
    <n v="14.899999999999913"/>
    <n v="3.4999999999985043"/>
    <n v="0.23489932885896139"/>
    <m/>
    <n v="1.37009"/>
    <n v="1.37049"/>
    <n v="1.36829"/>
    <n v="1.36866"/>
    <m/>
    <s v="bear"/>
    <n v="0.58636363636364786"/>
    <n v="21.999999999999797"/>
    <n v="14.300000000000423"/>
    <n v="0.65000000000002522"/>
    <m/>
    <n v="25.900000000000922"/>
    <s v="25-26.99"/>
    <n v="17.799999999998928"/>
    <n v="0.48238482384821324"/>
    <s v="40-49.99%"/>
    <n v="1.3708800000000001"/>
    <n v="1.36829"/>
    <n v="12.900000000000134"/>
    <s v="12-14.99"/>
    <n v="0.27542372881357269"/>
    <s v="20-29.99%"/>
    <n v="1.5508982035928136"/>
    <s v="150-159.99%"/>
    <s v="Mixed"/>
    <n v="0.40108401084009149"/>
    <s v="40-49.99%"/>
    <x v="2"/>
    <x v="3"/>
    <n v="21.900000000000922"/>
    <n v="1.37456"/>
    <n v="1.4208494208493336"/>
    <n v="36.799999999999059"/>
    <n v="24.490000000001018"/>
    <n v="1.1000000000000001"/>
    <n v="24.490000000001018"/>
    <n v="-32.400000000000922"/>
    <n v="1.3229889750918569"/>
    <m/>
    <m/>
    <s v=""/>
    <m/>
    <m/>
    <s v="buy stop"/>
    <n v="1.3680399999999999"/>
    <n v="1.3737290000000002"/>
    <n v="1.3712800000000003"/>
    <n v="2.3314814814812269E-2"/>
    <n v="1.1000000000000001"/>
    <n v="24.489999999999235"/>
    <n v="-32.400000000003537"/>
  </r>
  <r>
    <s v="Január 28"/>
    <x v="1"/>
    <x v="10"/>
    <x v="2"/>
    <x v="2"/>
    <n v="1.3743000000000001"/>
    <n v="1.36958"/>
    <n v="47.200000000000571"/>
    <s v="45-49.99"/>
    <n v="1.37314"/>
    <n v="1.37456"/>
    <n v="1.3730800000000001"/>
    <n v="1.37402"/>
    <s v="bull"/>
    <s v="bull"/>
    <s v="same"/>
    <n v="14.799999999999258"/>
    <s v="12-14.99"/>
    <n v="0.25847457627118309"/>
    <s v="20-29.99%"/>
    <n v="35.000000000000583"/>
    <s v="30-39.99"/>
    <n v="8.799999999999919"/>
    <n v="0"/>
    <s v="0-9.99%"/>
    <n v="0.59459459459461894"/>
    <s v="50-59.99%"/>
    <n v="2.5999999999992696"/>
    <s v="2.5-4.99"/>
    <n v="0.17567567567563513"/>
    <s v="10-19.99%"/>
    <n v="1.5459459459455749"/>
    <s v="1-1.99"/>
    <x v="1"/>
    <x v="1"/>
    <n v="10.799999999999258"/>
    <n v="1.3582799999999999"/>
    <n v="10.0000000000006"/>
    <n v="148.00000000000148"/>
    <n v="22.639999999998665"/>
    <n v="1.8"/>
    <n v="22.639999999998665"/>
    <n v="-21.299999999999258"/>
    <n v="0.94081272084807921"/>
    <n v="1.37388"/>
    <m/>
    <n v="0.54054054054050815"/>
    <s v="win"/>
    <n v="22.639999999996942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749600000000002"/>
    <n v="1.3706660000000004"/>
    <n v="1.37283"/>
    <n v="3.5464788732391249E-2"/>
    <n v="1.8"/>
    <n v="22.639999999996942"/>
    <n v="-21.300000000001873"/>
  </r>
  <r>
    <s v="Január 28"/>
    <x v="1"/>
    <x v="10"/>
    <x v="2"/>
    <x v="1"/>
    <n v="1.3725000000000001"/>
    <n v="1.3696699999999999"/>
    <n v="28.300000000001102"/>
    <s v="25-29.99"/>
    <n v="1.37246"/>
    <n v="1.37368"/>
    <n v="1.3722700000000001"/>
    <n v="1.37246"/>
    <s v="bull"/>
    <s v="cross"/>
    <s v="diff"/>
    <n v="14.099999999999113"/>
    <s v="12-14.99"/>
    <n v="8.1272084805633749E-2"/>
    <s v="0-9.99%"/>
    <n v="26.000000000001577"/>
    <s v="20-29.99"/>
    <n v="0"/>
    <n v="0"/>
    <s v="0-9.99%"/>
    <n v="0"/>
    <s v="0-9.99%"/>
    <n v="11.799999999999589"/>
    <s v="10-11.99"/>
    <n v="0.83687943262413689"/>
    <s v="80-99.99%"/>
    <n v="0"/>
    <s v="0-0.99"/>
    <x v="0"/>
    <x v="0"/>
    <n v="-20.599999999999113"/>
    <m/>
    <s v=""/>
    <s v=""/>
    <s v=""/>
    <s v=""/>
    <s v=""/>
    <s v=""/>
    <s v=""/>
    <m/>
    <m/>
    <s v=""/>
    <s v=""/>
    <s v=""/>
    <m/>
    <n v="1.3724700000000001"/>
    <n v="1.3732800000000001"/>
    <n v="1.37208"/>
    <n v="1.3731899999999999"/>
    <m/>
    <s v="bull"/>
    <n v="0.64999999999995373"/>
    <n v="12.000000000000899"/>
    <n v="7.1999999999983189"/>
    <n v="0.59999999999981501"/>
    <m/>
    <n v="1.3732"/>
    <n v="1.37439"/>
    <n v="1.3731800000000001"/>
    <n v="1.37381"/>
    <m/>
    <s v="bull"/>
    <n v="1"/>
    <n v="12.099999999999334"/>
    <n v="6.0999999999999943"/>
    <n v="0.50413223140498598"/>
    <m/>
    <n v="23.100000000000342"/>
    <s v="23-24.99"/>
    <n v="13.299999999998313"/>
    <n v="0.5518672199169371"/>
    <s v="50-59.99%"/>
    <n v="1.37439"/>
    <n v="1.37208"/>
    <n v="18.899999999999473"/>
    <s v="15-19.99"/>
    <n v="0.14840989399295781"/>
    <s v="10-19.99%"/>
    <n v="1.6382978723405528"/>
    <s v="160-169.99%"/>
    <s v=""/>
    <n v="0.82572614107880382"/>
    <s v="80-99.99%"/>
    <x v="1"/>
    <x v="3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28"/>
    <x v="1"/>
    <x v="10"/>
    <x v="2"/>
    <x v="1"/>
    <n v="1.3725000000000001"/>
    <n v="1.3696699999999999"/>
    <n v="28.300000000001102"/>
    <s v="25-29.99"/>
    <n v="1.37002"/>
    <n v="1.37094"/>
    <n v="1.36927"/>
    <n v="1.36978"/>
    <s v="bear"/>
    <s v="bear"/>
    <s v="same"/>
    <n v="16.700000000000603"/>
    <s v="15-16.99"/>
    <n v="0.44876325088341162"/>
    <s v="40-49.99%"/>
    <n v="15.600000000000058"/>
    <s v="10-19.99"/>
    <n v="2.4000000000001798"/>
    <n v="0"/>
    <s v="0-9.99%"/>
    <n v="0.14371257485030497"/>
    <s v="10-19.99%"/>
    <n v="3.9999999999995595"/>
    <s v="2.5-4.99"/>
    <n v="0.23952095808379731"/>
    <s v="20-29.99%"/>
    <n v="0.57485029940115662"/>
    <s v="0-0.99"/>
    <x v="0"/>
    <x v="1"/>
    <n v="12.700000000000603"/>
    <m/>
    <s v=""/>
    <s v=""/>
    <s v=""/>
    <s v=""/>
    <s v=""/>
    <s v=""/>
    <s v=""/>
    <m/>
    <m/>
    <s v=""/>
    <s v=""/>
    <s v=""/>
    <m/>
    <n v="1.3697900000000001"/>
    <n v="1.3708800000000001"/>
    <n v="1.3693900000000001"/>
    <n v="1.3701399999999999"/>
    <m/>
    <s v="bull"/>
    <n v="0.1879194630871393"/>
    <n v="14.899999999999913"/>
    <n v="3.4999999999985043"/>
    <n v="0.23489932885896139"/>
    <m/>
    <n v="1.37009"/>
    <n v="1.37049"/>
    <n v="1.36829"/>
    <n v="1.36866"/>
    <m/>
    <s v="bear"/>
    <n v="0.62727272727270433"/>
    <n v="21.999999999999797"/>
    <n v="14.300000000000423"/>
    <n v="0.65000000000002522"/>
    <m/>
    <n v="25.900000000000922"/>
    <s v="25-26.99"/>
    <n v="17.799999999998928"/>
    <n v="0.48238482384821324"/>
    <s v="40-49.99%"/>
    <n v="1.3708800000000001"/>
    <n v="1.36829"/>
    <n v="13.799999999999368"/>
    <s v="12-14.99"/>
    <n v="0.42756183745586868"/>
    <s v="40-49.99%"/>
    <n v="1.5508982035928136"/>
    <s v="150-159.99%"/>
    <s v="Mixed"/>
    <n v="0.44986449864492845"/>
    <s v="40-49.99%"/>
    <x v="2"/>
    <x v="3"/>
    <n v="21.900000000000922"/>
    <n v="1.37456"/>
    <n v="1.4208494208493336"/>
    <n v="36.799999999999059"/>
    <n v="24.490000000001018"/>
    <n v="1.1000000000000001"/>
    <n v="24.490000000001018"/>
    <n v="-32.400000000000922"/>
    <n v="1.3229889750918569"/>
    <m/>
    <m/>
    <s v=""/>
    <m/>
    <m/>
    <s v="buy stop"/>
    <n v="1.3680399999999999"/>
    <n v="1.3737290000000002"/>
    <n v="1.3712800000000003"/>
    <n v="2.3314814814812269E-2"/>
    <n v="1.1000000000000001"/>
    <n v="24.489999999999235"/>
    <n v="-32.400000000003537"/>
  </r>
  <r>
    <s v="Január 27"/>
    <x v="1"/>
    <x v="10"/>
    <x v="3"/>
    <x v="0"/>
    <n v="1.3757600000000001"/>
    <n v="1.37096"/>
    <n v="48.000000000001378"/>
    <s v="45-49.99"/>
    <n v="1.37317"/>
    <n v="1.3732899999999999"/>
    <n v="1.3705799999999999"/>
    <n v="1.37158"/>
    <s v="bear"/>
    <s v="bear"/>
    <s v="same"/>
    <n v="27.099999999999902"/>
    <s v="27-28.99"/>
    <n v="0.48541666666664091"/>
    <s v="40-49.99%"/>
    <n v="24.700000000001946"/>
    <s v="20-29.99"/>
    <n v="15.899999999999803"/>
    <n v="0"/>
    <s v="0-9.99%"/>
    <n v="0.58671586715866642"/>
    <s v="50-59.99%"/>
    <n v="3.8000000000004697"/>
    <s v="2.5-4.99"/>
    <n v="0.14022140221403998"/>
    <s v="10-19.99%"/>
    <n v="2.229520295203208"/>
    <s v="2-2.99"/>
    <x v="0"/>
    <x v="0"/>
    <n v="-33.599999999999902"/>
    <m/>
    <s v=""/>
    <s v=""/>
    <s v=""/>
    <s v=""/>
    <s v=""/>
    <s v=""/>
    <s v=""/>
    <m/>
    <m/>
    <s v=""/>
    <s v=""/>
    <s v=""/>
    <m/>
    <n v="1.37157"/>
    <n v="1.37182"/>
    <n v="1.3697699999999999"/>
    <n v="1.37"/>
    <m/>
    <s v="bear"/>
    <n v="0.58048780487803031"/>
    <n v="20.500000000001073"/>
    <n v="15.699999999998493"/>
    <n v="0.7658536585364718"/>
    <m/>
    <n v="1.3699699999999999"/>
    <n v="1.3710800000000001"/>
    <n v="1.36826"/>
    <n v="1.3688400000000001"/>
    <m/>
    <s v="bear"/>
    <n v="0.95744680851059638"/>
    <n v="28.200000000000447"/>
    <n v="11.299999999998533"/>
    <n v="0.40070921985809765"/>
    <m/>
    <n v="35.60000000000008"/>
    <s v="29+"/>
    <n v="26.999999999997026"/>
    <n v="0.55441478439417213"/>
    <s v="50-59.99%"/>
    <n v="1.37182"/>
    <n v="1.36826"/>
    <n v="26.999999999999247"/>
    <s v="20+"/>
    <n v="0.17916666666667888"/>
    <s v="10-19.99%"/>
    <n v="1.3136531365313731"/>
    <s v="130-139.99%"/>
    <s v="Continuation"/>
    <n v="0.79876796714575515"/>
    <s v="70-79.99%"/>
    <x v="0"/>
    <x v="0"/>
    <n v="-42.1000000000000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27"/>
    <x v="1"/>
    <x v="10"/>
    <x v="3"/>
    <x v="1"/>
    <n v="1.3716600000000001"/>
    <n v="1.3698699999999999"/>
    <n v="17.900000000001803"/>
    <s v="20-"/>
    <n v="1.3712599999999999"/>
    <n v="1.37209"/>
    <n v="1.3706499999999999"/>
    <n v="1.37131"/>
    <s v="bull"/>
    <s v="bull"/>
    <s v="same"/>
    <n v="14.400000000001079"/>
    <s v="12-14.99"/>
    <n v="0.56424581005590824"/>
    <s v="50-59.99%"/>
    <n v="7.8000000000000291"/>
    <s v="0-9.99"/>
    <n v="0.50000000000105516"/>
    <n v="0"/>
    <s v="0-9.99%"/>
    <n v="3.4722222222292896E-2"/>
    <s v="0-9.99%"/>
    <n v="4.2999999999993044"/>
    <s v="2.5-4.99"/>
    <n v="0.29861111111104044"/>
    <s v="20-29.99%"/>
    <n v="0.1493055555558353"/>
    <s v="0-0.99"/>
    <x v="0"/>
    <x v="1"/>
    <n v="10.400000000001079"/>
    <m/>
    <s v=""/>
    <s v=""/>
    <s v=""/>
    <s v=""/>
    <s v=""/>
    <s v=""/>
    <s v=""/>
    <m/>
    <m/>
    <s v=""/>
    <s v=""/>
    <s v=""/>
    <m/>
    <n v="1.3713299999999999"/>
    <n v="1.3721699999999999"/>
    <n v="1.37117"/>
    <n v="1.3718600000000001"/>
    <m/>
    <s v="bull"/>
    <n v="0.50999999999984458"/>
    <n v="9.9999999999988987"/>
    <n v="5.3000000000014147"/>
    <n v="0.53000000000019987"/>
    <m/>
    <n v="1.37178"/>
    <n v="1.37279"/>
    <n v="1.36866"/>
    <n v="1.36897"/>
    <m/>
    <s v="bear"/>
    <n v="0.27360774818398603"/>
    <n v="41.29999999999967"/>
    <n v="28.099999999999792"/>
    <n v="0.68038740920096896"/>
    <m/>
    <n v="41.29999999999967"/>
    <s v="29+"/>
    <n v="33.400000000001207"/>
    <n v="0.65107212475637699"/>
    <s v="60-69.99%"/>
    <n v="1.37279"/>
    <n v="1.36866"/>
    <n v="12.099999999999334"/>
    <s v="12-14.99"/>
    <n v="1.6312849162009717"/>
    <s v="90+%"/>
    <n v="2.8680555555553178"/>
    <s v="170+%"/>
    <s v="Mixed"/>
    <n v="0.31968810916173246"/>
    <s v="30-39.99%"/>
    <x v="0"/>
    <x v="3"/>
    <n v="37.2999999999996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27"/>
    <x v="1"/>
    <x v="10"/>
    <x v="3"/>
    <x v="1"/>
    <n v="1.3716600000000001"/>
    <n v="1.3698699999999999"/>
    <n v="17.900000000001803"/>
    <s v="20-"/>
    <n v="1.37178"/>
    <n v="1.37279"/>
    <n v="1.36866"/>
    <n v="1.36897"/>
    <s v="ND"/>
    <s v="bear"/>
    <s v="ND"/>
    <n v="41.29999999999967"/>
    <s v="29+"/>
    <n v="1.6312849162009717"/>
    <s v="90+%"/>
    <n v="-11.299999999998533"/>
    <b v="0"/>
    <n v="28.099999999999792"/>
    <n v="0.3202846975088639"/>
    <s v="30-39.99%"/>
    <n v="0.68038740920096896"/>
    <s v="60-69.99%"/>
    <n v="12.099999999999334"/>
    <s v="12-14.99"/>
    <n v="0.2929782082324317"/>
    <s v="20-29.99%"/>
    <n v="8.2326876513312701"/>
    <s v="8-8.99"/>
    <x v="2"/>
    <x v="0"/>
    <n v="-47.79999999999967"/>
    <m/>
    <s v=""/>
    <s v=""/>
    <s v=""/>
    <s v=""/>
    <n v="37.29999999999967"/>
    <n v="-47.79999999999967"/>
    <n v="1.2815013404825761"/>
    <m/>
    <m/>
    <s v=""/>
    <s v="lose"/>
    <s v=""/>
    <m/>
    <n v="1.3689800000000001"/>
    <n v="1.3699399999999999"/>
    <n v="1.3649800000000001"/>
    <n v="1.36697"/>
    <m/>
    <s v="bear"/>
    <s v=""/>
    <n v="49.599999999998531"/>
    <n v="20.100000000000673"/>
    <n v="0.40524193548389653"/>
    <m/>
    <n v="1.36693"/>
    <n v="1.36757"/>
    <n v="1.36365"/>
    <n v="1.36477"/>
    <m/>
    <s v="bear"/>
    <s v=""/>
    <n v="39.199999999999235"/>
    <n v="21.599999999999397"/>
    <n v="0.5510204081632607"/>
    <m/>
    <n v="62.899999999999068"/>
    <s v="29+"/>
    <n v="41.700000000000074"/>
    <n v="0.46959459459460723"/>
    <s v="40-49.99%"/>
    <n v="1.3699399999999999"/>
    <n v="1.36365"/>
    <n v="62.199999999998923"/>
    <s v="20+"/>
    <n v="3.9106145251400805E-2"/>
    <s v="0-9.99%"/>
    <n v="1.5230024213074957"/>
    <s v="150-159.99%"/>
    <s v="Continuation"/>
    <s v=""/>
    <s v="90+%"/>
    <x v="1"/>
    <x v="3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27"/>
    <x v="1"/>
    <x v="10"/>
    <x v="3"/>
    <x v="2"/>
    <n v="1.3716600000000001"/>
    <n v="1.36907"/>
    <n v="25.900000000000922"/>
    <s v="25-29.99"/>
    <n v="1.3712599999999999"/>
    <n v="1.37209"/>
    <n v="1.3706499999999999"/>
    <n v="1.37131"/>
    <s v="bull"/>
    <s v="bull"/>
    <s v="same"/>
    <n v="14.400000000001079"/>
    <s v="12-14.99"/>
    <n v="0.38996138996144458"/>
    <s v="30-39.99%"/>
    <n v="15.799999999999148"/>
    <s v="10-19.99"/>
    <n v="0.50000000000105516"/>
    <n v="0"/>
    <s v="0-9.99%"/>
    <n v="3.4722222222292896E-2"/>
    <s v="0-9.99%"/>
    <n v="4.2999999999993044"/>
    <s v="2.5-4.99"/>
    <n v="0.29861111111104044"/>
    <s v="20-29.99%"/>
    <n v="0.1493055555558353"/>
    <s v="0-0.99"/>
    <x v="0"/>
    <x v="1"/>
    <n v="10.400000000001079"/>
    <m/>
    <s v=""/>
    <s v=""/>
    <s v=""/>
    <s v=""/>
    <s v=""/>
    <s v=""/>
    <s v=""/>
    <m/>
    <m/>
    <s v=""/>
    <s v=""/>
    <s v=""/>
    <m/>
    <n v="1.3713299999999999"/>
    <n v="1.3721699999999999"/>
    <n v="1.37117"/>
    <n v="1.3718600000000001"/>
    <m/>
    <s v="bull"/>
    <n v="0.50999999999984458"/>
    <n v="9.9999999999988987"/>
    <n v="5.3000000000014147"/>
    <n v="0.53000000000019987"/>
    <m/>
    <n v="1.37178"/>
    <n v="1.37279"/>
    <n v="1.36866"/>
    <n v="1.36897"/>
    <m/>
    <s v="bear"/>
    <n v="0.27360774818398603"/>
    <n v="41.29999999999967"/>
    <n v="28.099999999999792"/>
    <n v="0.68038740920096896"/>
    <m/>
    <n v="41.29999999999967"/>
    <s v="29+"/>
    <n v="33.400000000001207"/>
    <n v="0.65107212475637699"/>
    <s v="60-69.99%"/>
    <n v="1.37279"/>
    <n v="1.36866"/>
    <n v="4.1000000000002146"/>
    <s v="2.5-4.99"/>
    <n v="1.4362934362933641"/>
    <s v="90+%"/>
    <n v="2.8680555555553178"/>
    <s v="170+%"/>
    <s v="Mixed"/>
    <n v="0.31968810916173246"/>
    <s v="30-39.99%"/>
    <x v="0"/>
    <x v="3"/>
    <n v="37.2999999999996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27"/>
    <x v="1"/>
    <x v="10"/>
    <x v="3"/>
    <x v="2"/>
    <n v="1.3716600000000001"/>
    <n v="1.3698699999999999"/>
    <n v="17.900000000001803"/>
    <s v="20-"/>
    <n v="1.37178"/>
    <n v="1.37279"/>
    <n v="1.36866"/>
    <n v="1.36897"/>
    <s v="ND"/>
    <s v="bear"/>
    <s v="ND"/>
    <n v="41.29999999999967"/>
    <s v="29+"/>
    <n v="1.6312849162009717"/>
    <s v="90+%"/>
    <n v="-11.299999999998533"/>
    <b v="0"/>
    <n v="28.099999999999792"/>
    <n v="0.3202846975088639"/>
    <s v="30-39.99%"/>
    <n v="0.68038740920096896"/>
    <s v="60-69.99%"/>
    <n v="12.099999999999334"/>
    <s v="12-14.99"/>
    <n v="0.2929782082324317"/>
    <s v="20-29.99%"/>
    <n v="8.2326876513312701"/>
    <s v="8-8.99"/>
    <x v="2"/>
    <x v="0"/>
    <n v="-47.79999999999967"/>
    <m/>
    <s v=""/>
    <s v=""/>
    <s v=""/>
    <s v=""/>
    <n v="37.29999999999967"/>
    <n v="-47.79999999999967"/>
    <n v="1.2815013404825761"/>
    <m/>
    <m/>
    <s v=""/>
    <s v="lose"/>
    <s v=""/>
    <m/>
    <n v="1.3689800000000001"/>
    <n v="1.3699399999999999"/>
    <n v="1.3649800000000001"/>
    <n v="1.36697"/>
    <m/>
    <s v="bear"/>
    <s v=""/>
    <n v="49.599999999998531"/>
    <n v="20.100000000000673"/>
    <n v="0.40524193548389653"/>
    <m/>
    <n v="1.36693"/>
    <n v="1.36757"/>
    <n v="1.36365"/>
    <n v="1.36477"/>
    <m/>
    <s v="bear"/>
    <s v=""/>
    <n v="39.199999999999235"/>
    <n v="21.599999999999397"/>
    <n v="0.5510204081632607"/>
    <m/>
    <n v="62.899999999999068"/>
    <s v="29+"/>
    <n v="41.700000000000074"/>
    <n v="0.46959459459460723"/>
    <s v="40-49.99%"/>
    <n v="1.3699399999999999"/>
    <n v="1.36365"/>
    <n v="62.199999999998923"/>
    <s v="20+"/>
    <n v="3.9106145251400805E-2"/>
    <s v="0-9.99%"/>
    <n v="1.5230024213074957"/>
    <s v="150-159.99%"/>
    <s v="Continuation"/>
    <s v=""/>
    <s v="90+%"/>
    <x v="1"/>
    <x v="3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26"/>
    <x v="1"/>
    <x v="10"/>
    <x v="4"/>
    <x v="0"/>
    <n v="1.3701399999999999"/>
    <n v="1.3653599999999999"/>
    <n v="47.800000000000068"/>
    <s v="45-49.99"/>
    <n v="1.3668899999999999"/>
    <n v="1.3678900000000001"/>
    <n v="1.3643700000000001"/>
    <n v="1.3676299999999999"/>
    <s v="bear"/>
    <s v="bull"/>
    <s v="opp"/>
    <n v="35.199999999999676"/>
    <s v="29+"/>
    <n v="0.52928870292889951"/>
    <s v="50-59.99%"/>
    <n v="22.499999999998636"/>
    <s v="20-29.99"/>
    <n v="7.3999999999996291"/>
    <n v="0"/>
    <s v="0-9.99%"/>
    <n v="0.21022727272726413"/>
    <s v="20-29.99%"/>
    <n v="9.8999999999982435"/>
    <s v="5-9.99"/>
    <n v="0.2812499999999527"/>
    <s v="20-29.99%"/>
    <n v="2.0812499999995455"/>
    <s v="2-2.99"/>
    <x v="0"/>
    <x v="0"/>
    <n v="-41.699999999999676"/>
    <m/>
    <s v=""/>
    <s v=""/>
    <s v=""/>
    <s v=""/>
    <s v=""/>
    <s v=""/>
    <s v=""/>
    <m/>
    <m/>
    <s v=""/>
    <s v=""/>
    <s v=""/>
    <m/>
    <n v="1.36761"/>
    <n v="1.3685799999999999"/>
    <n v="1.36677"/>
    <n v="1.3675900000000001"/>
    <m/>
    <s v="bear"/>
    <n v="0"/>
    <n v="18.099999999998673"/>
    <n v="0.19999999999908979"/>
    <n v="1.1049723756856601E-2"/>
    <m/>
    <n v="1.3672800000000001"/>
    <n v="1.36998"/>
    <n v="1.3672800000000001"/>
    <n v="1.3692899999999999"/>
    <m/>
    <s v="bull"/>
    <n v="0"/>
    <n v="26.999999999999247"/>
    <n v="20.099999999998452"/>
    <n v="0.74444444444440794"/>
    <m/>
    <n v="32.099999999999355"/>
    <s v="29+"/>
    <n v="20.299999999997542"/>
    <n v="0.45011086474497736"/>
    <s v="40-49.99%"/>
    <n v="1.36998"/>
    <n v="1.36677"/>
    <n v="0"/>
    <s v="20+"/>
    <n v="0.67154811715479723"/>
    <s v="60-69.99%"/>
    <n v="0.91193181818180824"/>
    <s v="90-99.99%"/>
    <s v="Mixed"/>
    <n v="0"/>
    <s v="0-9.99%"/>
    <x v="0"/>
    <x v="0"/>
    <n v="-38.599999999999355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26"/>
    <x v="1"/>
    <x v="10"/>
    <x v="4"/>
    <x v="3"/>
    <n v="1.37209"/>
    <n v="1.36564"/>
    <n v="64.500000000000668"/>
    <s v="60-64.99"/>
    <n v="1.36666"/>
    <n v="1.3668"/>
    <n v="1.3653599999999999"/>
    <n v="1.3666400000000001"/>
    <s v="bear"/>
    <s v="bear"/>
    <s v="same"/>
    <n v="14.400000000001079"/>
    <s v="12-14.99"/>
    <n v="0.17984496124031596"/>
    <s v="15-19.99%"/>
    <n v="52.900000000000169"/>
    <s v="50-59.99"/>
    <n v="0.19999999999908979"/>
    <n v="0"/>
    <s v="0-9.99%"/>
    <n v="1.3888888888824639E-2"/>
    <s v="0-9.99%"/>
    <n v="2.8000000000005798"/>
    <s v="2.5-4.99"/>
    <n v="0.19444444444447015"/>
    <s v="10-19.99%"/>
    <n v="3.8888888888717041E-2"/>
    <s v="0-0.99"/>
    <x v="0"/>
    <x v="1"/>
    <n v="10.400000000001079"/>
    <m/>
    <s v=""/>
    <s v=""/>
    <s v=""/>
    <s v=""/>
    <s v=""/>
    <s v=""/>
    <s v=""/>
    <m/>
    <m/>
    <s v=""/>
    <s v=""/>
    <s v=""/>
    <m/>
    <n v="1.3668899999999999"/>
    <n v="1.3678900000000001"/>
    <n v="1.3643700000000001"/>
    <n v="1.3676299999999999"/>
    <m/>
    <s v="bull"/>
    <n v="0.36079545454542444"/>
    <n v="35.199999999999676"/>
    <n v="7.3999999999996291"/>
    <n v="0.21022727272726413"/>
    <m/>
    <n v="1.36761"/>
    <n v="1.3685799999999999"/>
    <n v="1.36677"/>
    <n v="1.3675900000000001"/>
    <m/>
    <s v="bear"/>
    <n v="0"/>
    <n v="18.099999999998673"/>
    <n v="0.19999999999908979"/>
    <n v="1.1049723756856601E-2"/>
    <m/>
    <n v="42.099999999998246"/>
    <s v="29+"/>
    <n v="7.5999999999987189"/>
    <n v="0.14258911819885467"/>
    <s v="10-19.99%"/>
    <n v="1.3685799999999999"/>
    <n v="1.3643700000000001"/>
    <n v="12.699999999998823"/>
    <s v="12-14.99"/>
    <n v="0.4558139534883584"/>
    <s v="40-49.99%"/>
    <n v="2.9236111111107705"/>
    <s v="170+%"/>
    <s v="Mixed"/>
    <n v="0.23827392120073579"/>
    <s v="20-29.99%"/>
    <x v="0"/>
    <x v="0"/>
    <n v="-48.59999999999824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26"/>
    <x v="1"/>
    <x v="10"/>
    <x v="4"/>
    <x v="1"/>
    <n v="1.36978"/>
    <n v="1.36724"/>
    <n v="25.399999999999867"/>
    <s v="25-29.99"/>
    <n v="1.3692299999999999"/>
    <n v="1.3706"/>
    <n v="1.36904"/>
    <n v="1.37025"/>
    <s v="bull"/>
    <s v="bull"/>
    <s v="same"/>
    <n v="15.600000000000058"/>
    <s v="15-16.99"/>
    <n v="0.29133858267715229"/>
    <s v="20-29.99%"/>
    <n v="18.000000000000238"/>
    <s v="10-19.99"/>
    <n v="10.200000000000209"/>
    <n v="0.46078431372545176"/>
    <s v="40-49.99%"/>
    <n v="0.65384615384616485"/>
    <s v="60-69.99%"/>
    <n v="8.2000000000004292"/>
    <s v="5-9.99"/>
    <n v="0.5256410256410512"/>
    <s v="50-59.99%"/>
    <n v="5.3615384615388324"/>
    <s v="5-5.99"/>
    <x v="0"/>
    <x v="0"/>
    <n v="-22.100000000000058"/>
    <m/>
    <s v=""/>
    <s v=""/>
    <s v=""/>
    <s v=""/>
    <s v=""/>
    <s v=""/>
    <s v=""/>
    <m/>
    <m/>
    <s v=""/>
    <s v=""/>
    <s v=""/>
    <m/>
    <n v="1.37026"/>
    <n v="1.37032"/>
    <n v="1.3683700000000001"/>
    <n v="1.369"/>
    <m/>
    <s v="bear"/>
    <n v="0.27692307692308393"/>
    <n v="19.499999999998963"/>
    <n v="12.600000000000389"/>
    <n v="0.64615384615390048"/>
    <m/>
    <n v="1.3690100000000001"/>
    <n v="1.36999"/>
    <n v="1.3686499999999999"/>
    <n v="1.3698600000000001"/>
    <m/>
    <s v="bull"/>
    <n v="0.15671641791046631"/>
    <n v="13.400000000001189"/>
    <n v="8.5000000000001741"/>
    <n v="0.63432835820891198"/>
    <m/>
    <n v="19.499999999998963"/>
    <s v="19-20.99"/>
    <n v="21.100000000000563"/>
    <n v="0.6413373860182513"/>
    <s v="60-69.99%"/>
    <n v="1.37032"/>
    <n v="1.3683700000000001"/>
    <n v="5.3999999999998494"/>
    <s v="5-9.99"/>
    <n v="0.55511811023618851"/>
    <s v="50-59.99%"/>
    <n v="1.2499999999999287"/>
    <s v="120-129.99%"/>
    <s v="Mixed"/>
    <n v="0.22796352583587387"/>
    <s v="20-2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26"/>
    <x v="1"/>
    <x v="10"/>
    <x v="4"/>
    <x v="1"/>
    <n v="1.36978"/>
    <n v="1.36724"/>
    <n v="25.399999999999867"/>
    <s v="25-29.99"/>
    <n v="1.3674599999999999"/>
    <n v="1.3678699999999999"/>
    <n v="1.36677"/>
    <n v="1.36704"/>
    <s v="bear"/>
    <s v="bear"/>
    <s v="same"/>
    <n v="10.999999999998789"/>
    <s v="10-11.99"/>
    <n v="0.24803149606295735"/>
    <s v="20-29.99%"/>
    <n v="19.100000000000783"/>
    <s v="10-19.99"/>
    <n v="4.1999999999986493"/>
    <n v="0.47619047619057692"/>
    <s v="40-49.99%"/>
    <n v="0.38181818181810107"/>
    <s v="30-39.99%"/>
    <n v="4.6999999999997044"/>
    <s v="2.5-4.99"/>
    <n v="0.42727272727274745"/>
    <s v="40-49.99%"/>
    <n v="1.7945454545449622"/>
    <s v="1-1.99"/>
    <x v="0"/>
    <x v="1"/>
    <n v="6.9999999999987885"/>
    <m/>
    <s v=""/>
    <s v=""/>
    <s v=""/>
    <s v=""/>
    <s v=""/>
    <s v=""/>
    <s v=""/>
    <m/>
    <m/>
    <s v=""/>
    <s v=""/>
    <s v=""/>
    <m/>
    <n v="1.36703"/>
    <n v="1.3672800000000001"/>
    <n v="1.36609"/>
    <n v="1.36616"/>
    <m/>
    <s v="bear"/>
    <n v="0.96638655462181577"/>
    <n v="11.900000000000244"/>
    <n v="8.6999999999992639"/>
    <n v="0.73109243697471304"/>
    <m/>
    <n v="1.3661700000000001"/>
    <n v="1.36775"/>
    <n v="1.36564"/>
    <n v="1.36757"/>
    <m/>
    <s v="bull"/>
    <n v="0.75829383886256074"/>
    <n v="21.100000000000563"/>
    <n v="13.999999999998458"/>
    <n v="0.6635071090046486"/>
    <m/>
    <n v="21.100000000000563"/>
    <s v="21-22.99"/>
    <n v="22.699999999997722"/>
    <n v="0.68787878787870194"/>
    <s v="60-69.99%"/>
    <n v="1.36775"/>
    <n v="1.36564"/>
    <n v="16.000000000000458"/>
    <s v="15-19.99"/>
    <n v="0.20078740157480832"/>
    <s v="20-29.99%"/>
    <n v="1.9181818181820807"/>
    <s v="170+%"/>
    <s v="Mixed"/>
    <n v="0.83333333333332205"/>
    <s v="80-99.99%"/>
    <x v="2"/>
    <x v="3"/>
    <n v="17.100000000000563"/>
    <n v="1.37209"/>
    <n v="2.0568720379146419"/>
    <n v="43.400000000000105"/>
    <n v="17.100000000000563"/>
    <n v="1"/>
    <n v="17.100000000000563"/>
    <n v="-27.600000000000563"/>
    <n v="1.6140350877192779"/>
    <m/>
    <m/>
    <s v=""/>
    <m/>
    <m/>
    <s v="buy stop"/>
    <n v="1.3653899999999999"/>
    <n v="1.3698600000000001"/>
    <n v="1.3681500000000002"/>
    <n v="2.7369565217388155E-2"/>
    <n v="1"/>
    <n v="17.099999999998783"/>
    <n v="-27.600000000003178"/>
  </r>
  <r>
    <s v="Január 26"/>
    <x v="1"/>
    <x v="10"/>
    <x v="4"/>
    <x v="2"/>
    <n v="1.36991"/>
    <n v="1.3660300000000001"/>
    <n v="38.799999999998832"/>
    <s v="35-39.99"/>
    <n v="1.3692299999999999"/>
    <n v="1.3706"/>
    <n v="1.36904"/>
    <n v="1.37025"/>
    <s v="bull"/>
    <s v="bull"/>
    <s v="same"/>
    <n v="15.600000000000058"/>
    <s v="15-16.99"/>
    <n v="0.22422680412369911"/>
    <s v="20-29.99%"/>
    <n v="30.099999999999568"/>
    <s v="30-39.99"/>
    <n v="10.200000000000209"/>
    <n v="0.33333333333333331"/>
    <s v="30-39.99%"/>
    <n v="0.65384615384616485"/>
    <s v="60-69.99%"/>
    <n v="6.9000000000007944"/>
    <s v="5-9.99"/>
    <n v="0.44230769230774158"/>
    <s v="40-49.99%"/>
    <n v="4.5115384615390566"/>
    <s v="4-4.99"/>
    <x v="0"/>
    <x v="0"/>
    <n v="-22.100000000000058"/>
    <m/>
    <s v=""/>
    <s v=""/>
    <s v=""/>
    <s v=""/>
    <s v=""/>
    <s v=""/>
    <s v=""/>
    <m/>
    <m/>
    <s v=""/>
    <s v=""/>
    <s v=""/>
    <m/>
    <n v="1.37026"/>
    <n v="1.37032"/>
    <n v="1.3683700000000001"/>
    <n v="1.369"/>
    <m/>
    <s v="bear"/>
    <n v="0.21025641025643244"/>
    <n v="19.499999999998963"/>
    <n v="12.600000000000389"/>
    <n v="0.64615384615390048"/>
    <m/>
    <n v="1.3690100000000001"/>
    <n v="1.36999"/>
    <n v="1.3686499999999999"/>
    <n v="1.3698600000000001"/>
    <m/>
    <s v="bull"/>
    <n v="5.9701492537367847E-2"/>
    <n v="13.400000000001189"/>
    <n v="8.5000000000001741"/>
    <n v="0.63432835820891198"/>
    <m/>
    <n v="19.499999999998963"/>
    <s v="19-20.99"/>
    <n v="21.100000000000563"/>
    <n v="0.6413373860182513"/>
    <s v="60-69.99%"/>
    <n v="1.37032"/>
    <n v="1.3683700000000001"/>
    <n v="4.1000000000002146"/>
    <s v="2.5-4.99"/>
    <n v="0.39690721649482502"/>
    <s v="30-39.99%"/>
    <n v="1.2499999999999287"/>
    <s v="120-129.99%"/>
    <s v="Mixed"/>
    <n v="0.14893617021279612"/>
    <s v="10-1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26"/>
    <x v="1"/>
    <x v="10"/>
    <x v="4"/>
    <x v="2"/>
    <n v="1.36991"/>
    <n v="1.3660300000000001"/>
    <n v="38.799999999998832"/>
    <s v="35-39.99"/>
    <n v="1.3661700000000001"/>
    <n v="1.36775"/>
    <n v="1.36564"/>
    <n v="1.36757"/>
    <s v="bear"/>
    <s v="bull"/>
    <s v="opp"/>
    <n v="21.100000000000563"/>
    <s v="21-22.99"/>
    <n v="0.44329896907216382"/>
    <s v="40-49.99%"/>
    <n v="21.599999999999394"/>
    <s v="20-29.99"/>
    <n v="13.999999999998458"/>
    <n v="0"/>
    <s v="0-9.99%"/>
    <n v="0.6635071090046486"/>
    <s v="60-69.99%"/>
    <n v="3.9000000000011248"/>
    <s v="2.5-4.99"/>
    <n v="0.18483412322279719"/>
    <s v="10-19.99%"/>
    <n v="2.5876777251188758"/>
    <s v="2-2.99"/>
    <x v="0"/>
    <x v="1"/>
    <n v="17.100000000000563"/>
    <m/>
    <s v=""/>
    <s v=""/>
    <s v=""/>
    <s v=""/>
    <s v=""/>
    <s v=""/>
    <s v=""/>
    <m/>
    <m/>
    <s v=""/>
    <s v=""/>
    <s v=""/>
    <m/>
    <n v="1.3675999999999999"/>
    <n v="1.36809"/>
    <n v="1.3667199999999999"/>
    <n v="1.36707"/>
    <m/>
    <s v="bear"/>
    <n v="0"/>
    <n v="13.700000000000934"/>
    <n v="5.2999999999991942"/>
    <n v="0.38686131386852796"/>
    <m/>
    <n v="1.3670800000000001"/>
    <n v="1.3696999999999999"/>
    <n v="1.3670800000000001"/>
    <n v="1.3691899999999999"/>
    <m/>
    <s v="bull"/>
    <n v="0"/>
    <n v="26.199999999998447"/>
    <n v="21.099999999998342"/>
    <n v="0.8053435114503662"/>
    <m/>
    <n v="29.799999999999827"/>
    <s v="29+"/>
    <n v="26.399999999997537"/>
    <n v="0.66165413533829442"/>
    <s v="60-69.99%"/>
    <n v="1.3696999999999999"/>
    <n v="1.3667199999999999"/>
    <n v="0"/>
    <s v="20+"/>
    <n v="0.76804123711342076"/>
    <s v="70-79.99%"/>
    <n v="1.4123222748814708"/>
    <s v="140-149.99%"/>
    <s v="Mixed"/>
    <n v="0"/>
    <s v="0-9.99%"/>
    <x v="0"/>
    <x v="0"/>
    <n v="-36.29999999999982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25"/>
    <x v="1"/>
    <x v="10"/>
    <x v="0"/>
    <x v="0"/>
    <n v="1.36327"/>
    <n v="1.35755"/>
    <n v="57.199999999999477"/>
    <s v="55-59.99"/>
    <n v="1.3616200000000001"/>
    <n v="1.36738"/>
    <n v="1.3609500000000001"/>
    <n v="1.3664700000000001"/>
    <s v="bull"/>
    <s v="bull"/>
    <s v="same"/>
    <n v="64.299999999999358"/>
    <s v="29+"/>
    <n v="0.40559440559438797"/>
    <s v="40-49.99%"/>
    <n v="34.000000000000696"/>
    <s v="30-39.99"/>
    <n v="48.500000000000213"/>
    <n v="0.65979381443300567"/>
    <s v="60-69.99%"/>
    <n v="0.75427682737170598"/>
    <s v="70-79.99%"/>
    <n v="41.100000000000577"/>
    <s v="20+"/>
    <n v="0.63919129082427661"/>
    <s v="60-69.99%"/>
    <n v="31.00077760497755"/>
    <s v="30-39.99"/>
    <x v="0"/>
    <x v="0"/>
    <n v="-70.799999999999358"/>
    <m/>
    <s v=""/>
    <s v=""/>
    <s v=""/>
    <s v=""/>
    <s v=""/>
    <s v=""/>
    <s v=""/>
    <m/>
    <m/>
    <s v=""/>
    <s v=""/>
    <s v=""/>
    <m/>
    <n v="1.3665499999999999"/>
    <n v="1.3675999999999999"/>
    <n v="1.3660699999999999"/>
    <n v="1.3664000000000001"/>
    <m/>
    <s v="bear"/>
    <n v="1"/>
    <n v="15.300000000000313"/>
    <n v="1.4999999999987246"/>
    <n v="9.8039215686189146E-2"/>
    <m/>
    <n v="1.3663799999999999"/>
    <n v="1.3683099999999999"/>
    <n v="1.3658600000000001"/>
    <n v="1.3673500000000001"/>
    <m/>
    <s v="bull"/>
    <n v="1"/>
    <n v="24.499999999998412"/>
    <n v="9.7000000000013742"/>
    <n v="0.39591836734702052"/>
    <m/>
    <n v="24.499999999998412"/>
    <s v="23-24.99"/>
    <n v="11.200000000000099"/>
    <n v="0.28140703517589089"/>
    <s v="20-29.99%"/>
    <n v="1.3683099999999999"/>
    <n v="1.3658600000000001"/>
    <n v="50.399999999999338"/>
    <s v="20+"/>
    <n v="-0.45279720279722313"/>
    <b v="0"/>
    <n v="0.38102643856918594"/>
    <s v="30-39.99%"/>
    <s v="Mixed"/>
    <n v="1"/>
    <s v="90+%"/>
    <x v="2"/>
    <x v="3"/>
    <n v="20.499999999998412"/>
    <n v="1.3605400000000001"/>
    <n v="2.1714285714287085"/>
    <n v="53.199999999999918"/>
    <n v="32.74999999999762"/>
    <n v="1.5"/>
    <n v="32.74999999999762"/>
    <n v="-30.999999999998412"/>
    <n v="0.94656488549620355"/>
    <m/>
    <m/>
    <s v=""/>
    <m/>
    <m/>
    <s v="sell stop"/>
    <n v="1.3687100000000001"/>
    <n v="1.3624350000000003"/>
    <n v="1.36561"/>
    <n v="2.4367741935483064E-2"/>
    <n v="1.5"/>
    <n v="32.749999999997897"/>
    <n v="-31.000000000001027"/>
  </r>
  <r>
    <s v="Január 25"/>
    <x v="1"/>
    <x v="10"/>
    <x v="0"/>
    <x v="1"/>
    <n v="1.3667100000000001"/>
    <n v="1.36371"/>
    <n v="30.000000000001137"/>
    <s v="30-34.99"/>
    <n v="1.3646400000000001"/>
    <n v="1.3672899999999999"/>
    <n v="1.3645"/>
    <n v="1.3666700000000001"/>
    <s v="bull"/>
    <s v="bull"/>
    <s v="same"/>
    <n v="27.899999999998482"/>
    <s v="27-28.99"/>
    <n v="0.73666666666665381"/>
    <s v="70-79.99%"/>
    <n v="7.9000000000006843"/>
    <s v="0-9.99"/>
    <n v="20.299999999999763"/>
    <n v="0"/>
    <s v="0-9.99%"/>
    <n v="0.7275985663082748"/>
    <s v="70-79.99%"/>
    <n v="5.799999999998029"/>
    <s v="5-9.99"/>
    <n v="0.20788530465943889"/>
    <s v="20-29.99%"/>
    <n v="4.2200716845865598"/>
    <s v="4-4.99"/>
    <x v="0"/>
    <x v="1"/>
    <n v="23.899999999998482"/>
    <m/>
    <s v=""/>
    <s v=""/>
    <s v=""/>
    <s v=""/>
    <s v=""/>
    <s v=""/>
    <s v=""/>
    <m/>
    <m/>
    <s v=""/>
    <s v=""/>
    <s v=""/>
    <m/>
    <n v="1.3666"/>
    <n v="1.3686799999999999"/>
    <n v="1.3666"/>
    <n v="1.3677699999999999"/>
    <m/>
    <s v="bull"/>
    <n v="0.94711538461535483"/>
    <n v="20.799999999998597"/>
    <n v="11.699999999998933"/>
    <n v="0.56249999999998668"/>
    <m/>
    <n v="1.36781"/>
    <n v="1.3679699999999999"/>
    <n v="1.3661700000000001"/>
    <n v="1.36656"/>
    <m/>
    <s v="bear"/>
    <n v="0.69999999999997531"/>
    <n v="17.999999999998018"/>
    <n v="12.499999999999734"/>
    <n v="0.69444444444450615"/>
    <m/>
    <n v="25.099999999997902"/>
    <s v="25-26.99"/>
    <n v="24.199999999998667"/>
    <n v="0.62371134020620567"/>
    <s v="60-69.99%"/>
    <n v="1.3686799999999999"/>
    <n v="1.3661700000000001"/>
    <n v="19.699999999998052"/>
    <s v="15-19.99"/>
    <n v="0.17999999999998817"/>
    <s v="10-19.99%"/>
    <n v="0.89964157706090564"/>
    <s v="80-89.99%"/>
    <s v="Mixed"/>
    <n v="0.83247422680409888"/>
    <s v="80-99.99%"/>
    <x v="2"/>
    <x v="3"/>
    <n v="21.099999999997902"/>
    <n v="1.3572299999999999"/>
    <n v="3.5617529880481742"/>
    <n v="89.400000000001697"/>
    <n v="23.609999999997694"/>
    <n v="1.1000000000000001"/>
    <n v="23.609999999997694"/>
    <n v="-31.599999999997902"/>
    <n v="1.3384159254553574"/>
    <m/>
    <m/>
    <s v=""/>
    <m/>
    <m/>
    <s v="sell stop"/>
    <n v="1.3690800000000001"/>
    <n v="1.3636590000000004"/>
    <n v="1.36592"/>
    <n v="2.390506329113885E-2"/>
    <n v="1.1000000000000001"/>
    <n v="23.609999999997079"/>
    <n v="-31.600000000000517"/>
  </r>
  <r>
    <s v="Január 25"/>
    <x v="1"/>
    <x v="10"/>
    <x v="0"/>
    <x v="2"/>
    <n v="1.3683799999999999"/>
    <n v="1.3627400000000001"/>
    <n v="56.39999999999867"/>
    <s v="55-59.99"/>
    <n v="1.3666"/>
    <n v="1.3686799999999999"/>
    <n v="1.3666"/>
    <n v="1.3677699999999999"/>
    <s v="bull"/>
    <s v="bull"/>
    <s v="same"/>
    <n v="20.799999999998597"/>
    <s v="19-20.99"/>
    <n v="0.31560283687942103"/>
    <s v="30-39.99%"/>
    <n v="38.599999999999739"/>
    <s v="30-39.99"/>
    <n v="11.699999999998933"/>
    <n v="0"/>
    <s v="0-9.99%"/>
    <n v="0.56249999999998668"/>
    <s v="50-59.99%"/>
    <n v="2.9999999999996696"/>
    <s v="2.5-4.99"/>
    <n v="0.14423076923076308"/>
    <s v="10-19.99%"/>
    <n v="1.6874999999997742"/>
    <s v="1-1.99"/>
    <x v="1"/>
    <x v="1"/>
    <n v="16.799999999998597"/>
    <n v="1.3572299999999999"/>
    <n v="4.5048076923080442"/>
    <n v="93.700000000001012"/>
    <n v="16.799999999998597"/>
    <n v="1"/>
    <n v="16.799999999998597"/>
    <n v="-27.299999999998597"/>
    <n v="1.6250000000000522"/>
    <n v="1.36812"/>
    <m/>
    <n v="0.73076923076926359"/>
    <s v="win"/>
    <n v="16.799999999997763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690800000000001"/>
    <n v="1.3647700000000003"/>
    <n v="1.36635"/>
    <n v="2.7670329670328443E-2"/>
    <n v="1"/>
    <n v="16.799999999997763"/>
    <n v="-27.300000000001212"/>
  </r>
  <r>
    <s v="Január 24"/>
    <x v="1"/>
    <x v="10"/>
    <x v="1"/>
    <x v="0"/>
    <n v="1.3658699999999999"/>
    <n v="1.35687"/>
    <n v="89.999999999998977"/>
    <s v="85-89.99"/>
    <n v="1.36358"/>
    <n v="1.3667800000000001"/>
    <n v="1.3632599999999999"/>
    <n v="1.3667800000000001"/>
    <s v="bull"/>
    <s v="bull"/>
    <s v="same"/>
    <n v="35.200000000001893"/>
    <s v="29+"/>
    <n v="0.29000000000000337"/>
    <s v="20-29.99%"/>
    <n v="63.899999999998968"/>
    <s v="60-69.99"/>
    <n v="32.000000000000917"/>
    <n v="0.28437500000005073"/>
    <s v="20-29.99%"/>
    <n v="0.90909090909088619"/>
    <s v="90+%"/>
    <n v="9.1000000000018844"/>
    <s v="5-9.99"/>
    <n v="0.25852272727276693"/>
    <s v="20-29.99%"/>
    <n v="8.2727272727287779"/>
    <s v="8-8.99"/>
    <x v="0"/>
    <x v="0"/>
    <n v="-41.700000000001893"/>
    <m/>
    <s v=""/>
    <s v=""/>
    <s v=""/>
    <s v=""/>
    <s v=""/>
    <s v=""/>
    <s v=""/>
    <m/>
    <m/>
    <s v=""/>
    <s v=""/>
    <s v=""/>
    <m/>
    <n v="1.36686"/>
    <n v="1.3681700000000001"/>
    <n v="1.3665400000000001"/>
    <n v="1.3673999999999999"/>
    <m/>
    <s v="bull"/>
    <n v="1"/>
    <n v="16.300000000000203"/>
    <n v="5.3999999999998494"/>
    <n v="0.33128834355826886"/>
    <m/>
    <n v="1.36734"/>
    <n v="1.3684799999999999"/>
    <n v="1.36686"/>
    <n v="1.3673500000000001"/>
    <m/>
    <s v="bull"/>
    <n v="1"/>
    <n v="16.199999999999548"/>
    <n v="0.10000000000065512"/>
    <n v="6.1728395062134516E-3"/>
    <m/>
    <n v="19.399999999998307"/>
    <s v="19-20.99"/>
    <n v="5.5000000000005045"/>
    <n v="0.16923076923078606"/>
    <s v="10-19.99%"/>
    <n v="1.3684799999999999"/>
    <n v="1.3665400000000001"/>
    <n v="26.100000000000012"/>
    <s v="20+"/>
    <n v="-7.4444444444464228E-2"/>
    <b v="0"/>
    <n v="0.55113636363628593"/>
    <s v="50-59.99%"/>
    <s v="Continuation"/>
    <n v="1"/>
    <s v="90+%"/>
    <x v="2"/>
    <x v="3"/>
    <n v="15.399999999998307"/>
    <n v="1.3627"/>
    <n v="1.9793814432991752"/>
    <n v="38.400000000000659"/>
    <n v="15.399999999998307"/>
    <n v="1"/>
    <n v="15.399999999998307"/>
    <n v="-25.899999999998307"/>
    <n v="1.6818181818182567"/>
    <m/>
    <m/>
    <s v=""/>
    <m/>
    <m/>
    <s v="sell stop"/>
    <n v="1.3688800000000001"/>
    <n v="1.3648500000000003"/>
    <n v="1.36629"/>
    <n v="2.9166023166022126E-2"/>
    <n v="1"/>
    <n v="15.399999999997473"/>
    <n v="-25.900000000000922"/>
  </r>
  <r>
    <s v="Január 24"/>
    <x v="1"/>
    <x v="10"/>
    <x v="1"/>
    <x v="2"/>
    <n v="1.3622700000000001"/>
    <n v="1.35853"/>
    <n v="37.400000000000766"/>
    <s v="35-39.99"/>
    <n v="1.3596999999999999"/>
    <n v="1.3597900000000001"/>
    <n v="1.35806"/>
    <n v="1.35887"/>
    <s v="bear"/>
    <s v="bear"/>
    <s v="same"/>
    <n v="17.300000000000093"/>
    <s v="17-18.99"/>
    <n v="0.33689839572192865"/>
    <s v="30-39.99%"/>
    <n v="24.800000000000377"/>
    <s v="20-29.99"/>
    <n v="8.2999999999988638"/>
    <n v="0"/>
    <s v="0-9.99%"/>
    <n v="0.47976878612709939"/>
    <s v="40-49.99%"/>
    <n v="4.6999999999997044"/>
    <s v="2.5-4.99"/>
    <n v="0.27167630057801612"/>
    <s v="20-29.99%"/>
    <n v="2.2549132947972255"/>
    <s v="2-2.99"/>
    <x v="0"/>
    <x v="0"/>
    <n v="-23.800000000000093"/>
    <m/>
    <s v=""/>
    <s v=""/>
    <s v=""/>
    <s v=""/>
    <s v=""/>
    <s v=""/>
    <s v=""/>
    <m/>
    <m/>
    <s v=""/>
    <s v=""/>
    <s v=""/>
    <m/>
    <n v="1.3588899999999999"/>
    <n v="1.3604700000000001"/>
    <n v="1.3587800000000001"/>
    <n v="1.35924"/>
    <m/>
    <s v="bull"/>
    <n v="0"/>
    <n v="16.899999999999693"/>
    <n v="3.5000000000007248"/>
    <n v="0.20710059171602299"/>
    <m/>
    <n v="1.3592200000000001"/>
    <n v="1.35938"/>
    <n v="1.35785"/>
    <n v="1.3592500000000001"/>
    <m/>
    <s v="bull"/>
    <n v="0.44444444444444442"/>
    <n v="15.300000000000313"/>
    <n v="0.29999999999974492"/>
    <n v="1.9607843137237829E-2"/>
    <m/>
    <n v="26.200000000000667"/>
    <s v="25-26.99"/>
    <n v="3.8000000000004697"/>
    <n v="0.11801242236026302"/>
    <s v="10-19.99%"/>
    <n v="1.3604700000000001"/>
    <n v="1.35785"/>
    <n v="6.8000000000001393"/>
    <s v="5-9.99"/>
    <n v="0.51871657754011047"/>
    <s v="50-59.99%"/>
    <n v="1.5144508670520536"/>
    <s v="150-159.99%"/>
    <s v="Reversal"/>
    <n v="0.2111801242236068"/>
    <s v="20-2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24"/>
    <x v="1"/>
    <x v="10"/>
    <x v="1"/>
    <x v="1"/>
    <n v="1.3622700000000001"/>
    <n v="1.3586499999999999"/>
    <n v="36.200000000001786"/>
    <s v="35-39.99"/>
    <n v="1.3596999999999999"/>
    <n v="1.3597900000000001"/>
    <n v="1.35806"/>
    <n v="1.35887"/>
    <s v="bear"/>
    <s v="bear"/>
    <s v="same"/>
    <n v="17.300000000000093"/>
    <s v="17-18.99"/>
    <n v="0.3149171270718466"/>
    <s v="30-39.99%"/>
    <n v="24.800000000000377"/>
    <s v="20-29.99"/>
    <n v="8.2999999999988638"/>
    <n v="0"/>
    <s v="0-9.99%"/>
    <n v="0.47976878612709939"/>
    <s v="40-49.99%"/>
    <n v="5.8999999999986841"/>
    <s v="5-9.99"/>
    <n v="0.34104046242766778"/>
    <s v="30-39.99%"/>
    <n v="2.8306358381492549"/>
    <s v="2-2.99"/>
    <x v="0"/>
    <x v="0"/>
    <n v="-23.800000000000093"/>
    <m/>
    <s v=""/>
    <s v=""/>
    <s v=""/>
    <s v=""/>
    <s v=""/>
    <s v=""/>
    <s v=""/>
    <m/>
    <m/>
    <s v=""/>
    <s v=""/>
    <s v=""/>
    <m/>
    <n v="1.3588899999999999"/>
    <n v="1.3604700000000001"/>
    <n v="1.3587800000000001"/>
    <n v="1.35924"/>
    <m/>
    <s v="bull"/>
    <n v="0"/>
    <n v="16.899999999999693"/>
    <n v="3.5000000000007248"/>
    <n v="0.20710059171602299"/>
    <m/>
    <n v="1.3592200000000001"/>
    <n v="1.35938"/>
    <n v="1.35785"/>
    <n v="1.3592500000000001"/>
    <m/>
    <s v="bull"/>
    <n v="0.5228758169933958"/>
    <n v="15.300000000000313"/>
    <n v="0.29999999999974492"/>
    <n v="1.9607843137237829E-2"/>
    <m/>
    <n v="26.200000000000667"/>
    <s v="25-26.99"/>
    <n v="3.8000000000004697"/>
    <n v="0.11801242236026302"/>
    <s v="10-19.99%"/>
    <n v="1.3604700000000001"/>
    <n v="1.35785"/>
    <n v="7.9999999999991189"/>
    <s v="5-9.99"/>
    <n v="0.50276243093924444"/>
    <s v="50-59.99%"/>
    <n v="1.5144508670520536"/>
    <s v="150-159.99%"/>
    <s v="Reversal"/>
    <n v="0.24844720496891673"/>
    <s v="20-2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21"/>
    <x v="1"/>
    <x v="10"/>
    <x v="2"/>
    <x v="2"/>
    <n v="1.3516600000000001"/>
    <n v="1.34484"/>
    <n v="68.200000000000486"/>
    <s v="65-69.99"/>
    <n v="1.3495699999999999"/>
    <n v="1.35317"/>
    <n v="1.34955"/>
    <n v="1.35276"/>
    <s v="bull"/>
    <s v="bull"/>
    <s v="same"/>
    <n v="36.199999999999562"/>
    <s v="29+"/>
    <n v="0.3093841642228799"/>
    <s v="30-39.99%"/>
    <n v="47.099999999999923"/>
    <s v="40-49.99"/>
    <n v="31.900000000000261"/>
    <n v="0.34482758620685577"/>
    <s v="30-39.99%"/>
    <n v="0.88121546961327757"/>
    <s v="80-99.99%"/>
    <n v="15.099999999999003"/>
    <s v="15-19.99"/>
    <n v="0.41712707182318193"/>
    <s v="40-49.99%"/>
    <n v="13.306353591159613"/>
    <s v="10-19.99"/>
    <x v="0"/>
    <x v="2"/>
    <s v=""/>
    <m/>
    <s v=""/>
    <s v=""/>
    <s v=""/>
    <s v=""/>
    <s v=""/>
    <s v=""/>
    <s v=""/>
    <m/>
    <m/>
    <s v=""/>
    <s v=""/>
    <s v=""/>
    <m/>
    <n v="1.3527499999999999"/>
    <n v="1.3527499999999999"/>
    <n v="1.35036"/>
    <n v="1.35067"/>
    <m/>
    <s v="bear"/>
    <n v="0.45606694560663702"/>
    <n v="23.899999999998922"/>
    <n v="20.799999999998597"/>
    <n v="0.87029288702926921"/>
    <m/>
    <n v="1.35077"/>
    <n v="1.3521700000000001"/>
    <n v="1.35057"/>
    <n v="1.3516699999999999"/>
    <m/>
    <s v="bull"/>
    <n v="0.31874999999999742"/>
    <n v="16.000000000000458"/>
    <n v="8.9999999999990088"/>
    <n v="0.56249999999992195"/>
    <m/>
    <n v="23.899999999998922"/>
    <s v="23-24.99"/>
    <n v="29.799999999997606"/>
    <n v="0.74686716791975105"/>
    <s v="70-79.99%"/>
    <n v="1.3527499999999999"/>
    <n v="1.35036"/>
    <n v="10.899999999998133"/>
    <s v="10-11.99"/>
    <n v="0.19061583577713631"/>
    <s v="10-19.99%"/>
    <n v="0.66022099447511629"/>
    <s v="60-69.99%"/>
    <s v="Mixed"/>
    <n v="0.40100250626562622"/>
    <s v="40-49.99%"/>
    <x v="0"/>
    <x v="0"/>
    <n v="-30.39999999999892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20"/>
    <x v="1"/>
    <x v="10"/>
    <x v="3"/>
    <x v="0"/>
    <n v="1.3487800000000001"/>
    <n v="1.3430500000000001"/>
    <n v="57.300000000000125"/>
    <s v="55-59.99"/>
    <n v="1.3444700000000001"/>
    <n v="1.34507"/>
    <n v="1.34134"/>
    <n v="1.3422700000000001"/>
    <s v="bear"/>
    <s v="bear"/>
    <s v="same"/>
    <n v="37.300000000000111"/>
    <s v="29+"/>
    <n v="0.35253054101220005"/>
    <s v="30-39.99%"/>
    <n v="37.100000000001017"/>
    <s v="30-39.99"/>
    <n v="21.999999999999797"/>
    <n v="0.35454545454545916"/>
    <s v="30-39.99%"/>
    <n v="0.58981233243967113"/>
    <s v="50-59.99%"/>
    <n v="17.100000000001003"/>
    <s v="15-19.99"/>
    <n v="0.45844504021450277"/>
    <s v="40-49.99%"/>
    <n v="10.085790884718968"/>
    <s v="10-19.99"/>
    <x v="0"/>
    <x v="1"/>
    <n v="33.300000000000111"/>
    <m/>
    <s v=""/>
    <s v=""/>
    <s v=""/>
    <s v=""/>
    <s v=""/>
    <s v=""/>
    <s v=""/>
    <m/>
    <m/>
    <s v=""/>
    <s v=""/>
    <s v=""/>
    <m/>
    <n v="1.34223"/>
    <n v="1.3423799999999999"/>
    <n v="1.33955"/>
    <n v="1.3409899999999999"/>
    <m/>
    <s v="bear"/>
    <n v="1"/>
    <n v="28.299999999998882"/>
    <n v="12.400000000001299"/>
    <n v="0.43816254416967454"/>
    <m/>
    <n v="1.34097"/>
    <n v="1.3437600000000001"/>
    <n v="1.3409599999999999"/>
    <n v="1.34362"/>
    <m/>
    <s v="bull"/>
    <n v="0.74642857142858787"/>
    <n v="28.000000000001357"/>
    <n v="26.500000000000412"/>
    <n v="0.94642857142854031"/>
    <m/>
    <n v="42.10000000000047"/>
    <s v="29+"/>
    <n v="38.900000000001711"/>
    <n v="0.69094138543519623"/>
    <s v="60-69.99%"/>
    <n v="1.3437600000000001"/>
    <n v="1.33955"/>
    <n v="35.000000000000583"/>
    <s v="20+"/>
    <n v="0.1239092495636976"/>
    <s v="10-19.99%"/>
    <n v="1.1286863270777572"/>
    <s v="110-119.99%"/>
    <s v="Mixed"/>
    <n v="0.87388987566607723"/>
    <s v="80-99.99%"/>
    <x v="2"/>
    <x v="3"/>
    <n v="38.10000000000047"/>
    <n v="1.34897"/>
    <n v="1.2375296912113729"/>
    <n v="52.099999999999369"/>
    <n v="42.310000000000521"/>
    <n v="1.1000000000000001"/>
    <n v="42.310000000000521"/>
    <n v="-48.60000000000047"/>
    <n v="1.1486646182935445"/>
    <m/>
    <m/>
    <s v=""/>
    <m/>
    <m/>
    <s v="buy stop"/>
    <n v="1.3392999999999999"/>
    <n v="1.3483910000000001"/>
    <n v="1.3441600000000002"/>
    <n v="1.5543209876542225E-2"/>
    <n v="1.1000000000000001"/>
    <n v="42.309999999998738"/>
    <n v="-48.600000000003085"/>
  </r>
  <r>
    <s v="Január 20"/>
    <x v="1"/>
    <x v="10"/>
    <x v="3"/>
    <x v="1"/>
    <n v="1.3487199999999999"/>
    <n v="1.3439700000000001"/>
    <n v="47.499999999998096"/>
    <s v="45-49.99"/>
    <n v="1.3473999999999999"/>
    <n v="1.3492900000000001"/>
    <n v="1.3473999999999999"/>
    <n v="1.3489899999999999"/>
    <s v="bull"/>
    <s v="bull"/>
    <s v="same"/>
    <n v="18.900000000001693"/>
    <s v="17-18.99"/>
    <n v="0.27789473684211385"/>
    <s v="20-29.99%"/>
    <n v="34.299999999998221"/>
    <s v="30-39.99"/>
    <n v="15.899999999999803"/>
    <n v="0.16981132075471433"/>
    <s v="10-19.99%"/>
    <n v="0.84126984126975546"/>
    <s v="80-99.99%"/>
    <n v="5.7000000000018147"/>
    <s v="5-9.99"/>
    <n v="0.30158730158737057"/>
    <s v="30-39.99%"/>
    <n v="4.7952380952391325"/>
    <s v="4-4.99"/>
    <x v="1"/>
    <x v="2"/>
    <s v=""/>
    <m/>
    <s v=""/>
    <s v=""/>
    <s v=""/>
    <n v="2.1"/>
    <s v=""/>
    <s v=""/>
    <s v=""/>
    <m/>
    <m/>
    <s v=""/>
    <s v=""/>
    <s v=""/>
    <m/>
    <n v="1.3431999999999999"/>
    <n v="1.3442799999999999"/>
    <n v="1.3428199999999999"/>
    <n v="1.34415"/>
    <m/>
    <s v="bull"/>
    <n v="0"/>
    <n v="14.600000000000168"/>
    <n v="9.5000000000000639"/>
    <n v="0.65068493150684614"/>
    <m/>
    <n v="1.34412"/>
    <n v="1.3449199999999999"/>
    <n v="1.3418099999999999"/>
    <n v="1.34223"/>
    <m/>
    <s v="bear"/>
    <n v="0"/>
    <n v="31.099999999999461"/>
    <n v="18.899999999999473"/>
    <n v="0.60771704180063668"/>
    <m/>
    <n v="31.099999999999461"/>
    <s v="29+"/>
    <n v="28.399999999999537"/>
    <n v="0.62144420131290512"/>
    <s v="60-69.99%"/>
    <n v="1.3449199999999999"/>
    <n v="1.3418099999999999"/>
    <n v="21.600000000001618"/>
    <s v="20+"/>
    <n v="0.19999999999996262"/>
    <s v="10-19.99%"/>
    <n v="1.6455026455024695"/>
    <s v="160-169.99%"/>
    <s v="Mixed"/>
    <n v="0"/>
    <s v="0-9.99%"/>
    <x v="1"/>
    <x v="2"/>
    <s v=""/>
    <m/>
    <s v=""/>
    <s v=""/>
    <s v=""/>
    <s v=""/>
    <s v=""/>
    <s v=""/>
    <s v=""/>
    <m/>
    <m/>
    <s v=""/>
    <m/>
    <m/>
    <s v="sell stop"/>
    <n v="1.3496900000000003"/>
    <n v="1.3436809999999997"/>
    <n v="1.3471499999999998"/>
    <n v="2.974015748030992E-2"/>
    <n v="2.1"/>
    <n v="35.690000000002499"/>
    <n v="-25.400000000004308"/>
  </r>
  <r>
    <s v="Január 20"/>
    <x v="1"/>
    <x v="10"/>
    <x v="3"/>
    <x v="1"/>
    <n v="1.3487199999999999"/>
    <n v="1.3439700000000001"/>
    <n v="47.499999999998096"/>
    <s v="45-49.99"/>
    <n v="1.34578"/>
    <n v="1.34578"/>
    <n v="1.3429"/>
    <n v="1.3431500000000001"/>
    <s v="bear"/>
    <s v="bear"/>
    <s v="same"/>
    <n v="28.799999999999937"/>
    <s v="27-28.99"/>
    <n v="0.38105263157893471"/>
    <s v="30-39.99%"/>
    <n v="29.399999999999423"/>
    <s v="20-29.99"/>
    <n v="26.299999999999102"/>
    <n v="0.31178707224337299"/>
    <s v="30-39.99%"/>
    <n v="0.91319444444441522"/>
    <s v="90+%"/>
    <n v="10.700000000001264"/>
    <s v="10-11.99"/>
    <n v="0.37152777777782248"/>
    <s v="30-39.99%"/>
    <n v="9.7711805555563966"/>
    <s v="9-9.99"/>
    <x v="0"/>
    <x v="1"/>
    <n v="24.799999999999937"/>
    <m/>
    <s v=""/>
    <s v=""/>
    <s v=""/>
    <s v=""/>
    <s v=""/>
    <s v=""/>
    <s v=""/>
    <m/>
    <m/>
    <s v=""/>
    <s v=""/>
    <s v=""/>
    <m/>
    <n v="1.3431599999999999"/>
    <n v="1.3442499999999999"/>
    <n v="1.3427899999999999"/>
    <n v="1.3441099999999999"/>
    <m/>
    <s v="bull"/>
    <n v="0.80821917808230637"/>
    <n v="14.600000000000168"/>
    <n v="9.5000000000000639"/>
    <n v="0.65068493150684614"/>
    <m/>
    <n v="1.3440700000000001"/>
    <n v="1.34487"/>
    <n v="1.3417699999999999"/>
    <n v="1.3421700000000001"/>
    <m/>
    <s v="bear"/>
    <n v="0.70967741935488027"/>
    <n v="31.000000000001027"/>
    <n v="19.000000000000128"/>
    <n v="0.61290322580643541"/>
    <m/>
    <n v="31.000000000001027"/>
    <s v="29+"/>
    <n v="28.500000000000192"/>
    <n v="0.62499999999998779"/>
    <s v="60-69.99%"/>
    <n v="1.34487"/>
    <n v="1.3417699999999999"/>
    <n v="22.000000000002018"/>
    <s v="20+"/>
    <n v="0.18947368421051305"/>
    <s v="10-19.99%"/>
    <n v="1.0763888888889268"/>
    <s v="100-109.99%"/>
    <s v="Mixed"/>
    <n v="0.74122807017550307"/>
    <s v="70-79.99%"/>
    <x v="2"/>
    <x v="3"/>
    <n v="27.000000000001027"/>
    <n v="1.3522799999999999"/>
    <n v="2.3903225806450554"/>
    <n v="74.09999999999917"/>
    <n v="30.100000000001131"/>
    <n v="1.1000000000000001"/>
    <n v="30.100000000001131"/>
    <n v="-37.500000000001023"/>
    <n v="1.2458471760797214"/>
    <m/>
    <m/>
    <s v=""/>
    <m/>
    <m/>
    <s v="buy stop"/>
    <n v="1.3415199999999998"/>
    <n v="1.3482800000000001"/>
    <n v="1.3452700000000002"/>
    <n v="2.0143999999998045E-2"/>
    <n v="1.1000000000000001"/>
    <n v="30.099999999999572"/>
    <n v="-37.500000000003638"/>
  </r>
  <r>
    <s v="Január 20"/>
    <x v="1"/>
    <x v="10"/>
    <x v="3"/>
    <x v="2"/>
    <n v="1.3487199999999999"/>
    <n v="1.3439700000000001"/>
    <n v="47.499999999998096"/>
    <s v="45-49.99"/>
    <n v="1.3473999999999999"/>
    <n v="1.3492900000000001"/>
    <n v="1.3473999999999999"/>
    <n v="1.3489899999999999"/>
    <s v="bull"/>
    <s v="bull"/>
    <s v="same"/>
    <n v="18.900000000001693"/>
    <s v="17-18.99"/>
    <n v="0.27789473684211385"/>
    <s v="20-29.99%"/>
    <n v="34.299999999998221"/>
    <s v="30-39.99"/>
    <n v="15.899999999999803"/>
    <n v="0.16981132075471433"/>
    <s v="10-19.99%"/>
    <n v="0.84126984126975546"/>
    <s v="80-99.99%"/>
    <n v="5.7000000000018147"/>
    <s v="5-9.99"/>
    <n v="0.30158730158737057"/>
    <s v="30-39.99%"/>
    <n v="4.7952380952391325"/>
    <s v="4-4.99"/>
    <x v="1"/>
    <x v="2"/>
    <s v=""/>
    <m/>
    <s v=""/>
    <s v=""/>
    <s v=""/>
    <n v="2.1"/>
    <s v=""/>
    <s v=""/>
    <s v=""/>
    <m/>
    <m/>
    <s v=""/>
    <s v=""/>
    <s v=""/>
    <m/>
    <n v="1.3422099999999999"/>
    <n v="1.34422"/>
    <n v="1.3422099999999999"/>
    <n v="1.34395"/>
    <m/>
    <s v="bull"/>
    <n v="0"/>
    <n v="20.100000000000673"/>
    <n v="17.400000000000748"/>
    <n v="0.86567164179105305"/>
    <m/>
    <n v="1.34395"/>
    <n v="1.34571"/>
    <n v="1.34351"/>
    <n v="1.3451900000000001"/>
    <m/>
    <s v="bull"/>
    <n v="0"/>
    <n v="21.999999999999797"/>
    <n v="12.400000000001299"/>
    <n v="0.56363636363642788"/>
    <m/>
    <n v="35.000000000000583"/>
    <s v="29+"/>
    <n v="29.800000000002047"/>
    <n v="0.70783847981001691"/>
    <s v="70-79.99%"/>
    <n v="1.34571"/>
    <n v="1.3422099999999999"/>
    <n v="17.600000000002058"/>
    <s v="15-19.99"/>
    <n v="0.36631578947366783"/>
    <s v="30-39.99%"/>
    <n v="1.8518518518517169"/>
    <s v="170+%"/>
    <s v="Continuation"/>
    <n v="0"/>
    <s v="0-9.99%"/>
    <x v="1"/>
    <x v="2"/>
    <s v=""/>
    <m/>
    <s v=""/>
    <s v=""/>
    <s v=""/>
    <s v=""/>
    <s v=""/>
    <s v=""/>
    <s v=""/>
    <m/>
    <m/>
    <s v=""/>
    <m/>
    <m/>
    <s v="sell stop"/>
    <n v="1.3496900000000003"/>
    <n v="1.3436809999999997"/>
    <n v="1.3471499999999998"/>
    <n v="2.974015748030992E-2"/>
    <n v="2.1"/>
    <n v="35.690000000002499"/>
    <n v="-25.400000000004308"/>
  </r>
  <r>
    <s v="Január 20"/>
    <x v="1"/>
    <x v="10"/>
    <x v="3"/>
    <x v="2"/>
    <n v="1.3487199999999999"/>
    <n v="1.3439700000000001"/>
    <n v="47.499999999998096"/>
    <s v="45-49.99"/>
    <n v="1.3440700000000001"/>
    <n v="1.34487"/>
    <n v="1.3417699999999999"/>
    <n v="1.3421700000000001"/>
    <s v="bear"/>
    <s v="bear"/>
    <s v="same"/>
    <n v="31.000000000001027"/>
    <s v="29+"/>
    <n v="0.18947368421051305"/>
    <s v="15-19.99%"/>
    <n v="38.499999999999091"/>
    <s v="30-39.99"/>
    <n v="19.000000000000128"/>
    <n v="0.94736842105263774"/>
    <s v="90+%"/>
    <n v="0.61290322580643541"/>
    <s v="60-69.99%"/>
    <n v="22.000000000002018"/>
    <s v="20+"/>
    <n v="0.70967741935488027"/>
    <s v="70-79.99%"/>
    <n v="13.483870967742815"/>
    <s v="10-19.99"/>
    <x v="0"/>
    <x v="1"/>
    <n v="27.000000000001027"/>
    <m/>
    <s v=""/>
    <s v=""/>
    <s v=""/>
    <s v=""/>
    <s v=""/>
    <s v=""/>
    <s v=""/>
    <m/>
    <m/>
    <s v=""/>
    <s v=""/>
    <s v=""/>
    <m/>
    <n v="1.34216"/>
    <n v="1.34419"/>
    <n v="1.34216"/>
    <n v="1.3438699999999999"/>
    <m/>
    <s v="bull"/>
    <n v="0.89162561576360122"/>
    <n v="20.299999999999763"/>
    <n v="17.099999999998783"/>
    <n v="0.84236453201965433"/>
    <m/>
    <n v="1.3439000000000001"/>
    <n v="1.3456600000000001"/>
    <n v="1.3434600000000001"/>
    <n v="1.3451500000000001"/>
    <m/>
    <s v="bull"/>
    <n v="0.2318181818181887"/>
    <n v="21.999999999999797"/>
    <n v="12.499999999999734"/>
    <n v="0.56818181818181135"/>
    <m/>
    <n v="35.000000000000583"/>
    <s v="29+"/>
    <n v="29.599999999998516"/>
    <n v="0.69976359338058691"/>
    <s v="60-69.99%"/>
    <n v="1.3456600000000001"/>
    <n v="1.34216"/>
    <n v="18.100000000000893"/>
    <s v="15-19.99"/>
    <n v="0.35578947368421826"/>
    <s v="30-39.99%"/>
    <n v="1.1290322580644976"/>
    <s v="110-119.99%"/>
    <s v="Reversal"/>
    <n v="0.5484633569740246"/>
    <s v="50-59.99%"/>
    <x v="0"/>
    <x v="3"/>
    <n v="31.00000000000058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19"/>
    <x v="1"/>
    <x v="10"/>
    <x v="4"/>
    <x v="0"/>
    <n v="1.3537699999999999"/>
    <n v="1.3479699999999999"/>
    <n v="58.00000000000027"/>
    <s v="55-59.99"/>
    <n v="1.3494600000000001"/>
    <n v="1.3494699999999999"/>
    <n v="1.34731"/>
    <n v="1.3475200000000001"/>
    <s v="bear"/>
    <s v="bear"/>
    <s v="same"/>
    <n v="21.599999999999397"/>
    <s v="21-22.99"/>
    <n v="0.25862068965518104"/>
    <s v="20-29.99%"/>
    <n v="42.999999999999702"/>
    <s v="40-49.99"/>
    <n v="19.400000000000528"/>
    <n v="0.23195876288650885"/>
    <s v="20-29.99%"/>
    <n v="0.89814814814819766"/>
    <s v="80-99.99%"/>
    <n v="6.599999999998829"/>
    <s v="5-9.99"/>
    <n v="0.30555555555550989"/>
    <s v="30-39.99%"/>
    <n v="5.9277777777770524"/>
    <s v="5-5.99"/>
    <x v="1"/>
    <x v="0"/>
    <n v="-28.099999999999397"/>
    <m/>
    <s v=""/>
    <n v="-21.599999999999397"/>
    <n v="-28.099999999999397"/>
    <n v="1"/>
    <n v="17.599999999999397"/>
    <n v="-28.099999999999397"/>
    <n v="1.5965909090909296"/>
    <m/>
    <m/>
    <s v=""/>
    <s v="lose"/>
    <n v="-28.100000000002012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470599999999999"/>
    <n v="1.3516299999999999"/>
    <n v="1.3498700000000001"/>
    <n v="2.6882562277578147E-2"/>
    <n v="1"/>
    <n v="17.599999999997618"/>
    <n v="-28.100000000002012"/>
  </r>
  <r>
    <s v="Január 19"/>
    <x v="1"/>
    <x v="10"/>
    <x v="4"/>
    <x v="3"/>
    <n v="1.35229"/>
    <n v="1.3434600000000001"/>
    <n v="88.299999999998931"/>
    <s v="85-89.99"/>
    <n v="1.35127"/>
    <n v="1.3537699999999999"/>
    <n v="1.35026"/>
    <n v="1.3526100000000001"/>
    <s v="bull"/>
    <s v="bull"/>
    <s v="same"/>
    <n v="35.099999999999021"/>
    <s v="29+"/>
    <n v="0.22989807474518695"/>
    <s v="20-29.99%"/>
    <n v="67.999999999999176"/>
    <s v="60-69.99"/>
    <n v="13.400000000001189"/>
    <n v="0.23880597014930566"/>
    <s v="20-29.99%"/>
    <n v="0.3817663817664263"/>
    <s v="30-39.99%"/>
    <n v="14.799999999999258"/>
    <s v="12-14.99"/>
    <n v="0.42165242165241229"/>
    <s v="40-49.99%"/>
    <n v="5.6501424501428259"/>
    <s v="5-5.99"/>
    <x v="0"/>
    <x v="1"/>
    <n v="31.099999999999021"/>
    <m/>
    <s v=""/>
    <s v=""/>
    <s v=""/>
    <s v=""/>
    <s v=""/>
    <s v=""/>
    <s v=""/>
    <m/>
    <m/>
    <s v=""/>
    <s v=""/>
    <s v=""/>
    <m/>
    <n v="1.35256"/>
    <n v="1.3528100000000001"/>
    <n v="1.3509500000000001"/>
    <n v="1.3509500000000001"/>
    <m/>
    <s v="bear"/>
    <n v="0.27956989247316322"/>
    <n v="18.599999999999728"/>
    <n v="16.099999999998893"/>
    <n v="0.86559139784941552"/>
    <m/>
    <n v="1.3509599999999999"/>
    <n v="1.3512900000000001"/>
    <n v="1.3499699999999999"/>
    <n v="1.3503700000000001"/>
    <m/>
    <s v="bear"/>
    <n v="0"/>
    <n v="13.200000000002099"/>
    <n v="5.8999999999986841"/>
    <n v="0.44696969696952621"/>
    <m/>
    <n v="28.400000000001757"/>
    <s v="27-28.99"/>
    <n v="21.999999999997577"/>
    <n v="0.69182389937095323"/>
    <s v="60-69.99%"/>
    <n v="1.3528100000000001"/>
    <n v="1.3499699999999999"/>
    <n v="5.2000000000007596"/>
    <s v="5-9.99"/>
    <n v="0.2627406568516566"/>
    <s v="20-29.99%"/>
    <n v="0.80911680911688177"/>
    <s v="80-89.99%"/>
    <s v="Reversal"/>
    <n v="0.16352201257863083"/>
    <s v="10-19.99%"/>
    <x v="0"/>
    <x v="3"/>
    <n v="24.40000000000175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19"/>
    <x v="1"/>
    <x v="10"/>
    <x v="4"/>
    <x v="1"/>
    <n v="1.34873"/>
    <n v="1.34365"/>
    <n v="50.799999999999734"/>
    <s v="50-54.99"/>
    <n v="1.3469599999999999"/>
    <n v="1.35063"/>
    <n v="1.34667"/>
    <n v="1.3484700000000001"/>
    <s v="bull"/>
    <s v="bull"/>
    <s v="same"/>
    <n v="39.599999999999639"/>
    <s v="29+"/>
    <n v="0.40551181102361455"/>
    <s v="40-49.99%"/>
    <n v="30.200000000000223"/>
    <s v="30-39.99"/>
    <n v="15.100000000001224"/>
    <n v="0"/>
    <s v="0-9.99%"/>
    <n v="0.38131313131316569"/>
    <s v="30-39.99%"/>
    <n v="19.000000000000128"/>
    <s v="15-19.99"/>
    <n v="0.47979797979798738"/>
    <s v="40-49.99%"/>
    <n v="7.2449494949501965"/>
    <s v="7-7.99"/>
    <x v="0"/>
    <x v="0"/>
    <n v="-46.099999999999639"/>
    <m/>
    <s v=""/>
    <s v=""/>
    <s v=""/>
    <s v=""/>
    <s v=""/>
    <s v=""/>
    <s v=""/>
    <m/>
    <m/>
    <s v=""/>
    <s v=""/>
    <s v=""/>
    <m/>
    <n v="1.34849"/>
    <n v="1.3486800000000001"/>
    <n v="1.34771"/>
    <n v="1.34836"/>
    <m/>
    <s v="bear"/>
    <n v="0"/>
    <n v="9.7000000000013742"/>
    <n v="1.2999999999996348"/>
    <n v="0.13402061855664441"/>
    <m/>
    <n v="1.3483499999999999"/>
    <n v="1.3484799999999999"/>
    <n v="1.34521"/>
    <n v="1.3454600000000001"/>
    <m/>
    <s v="bear"/>
    <n v="0"/>
    <n v="32.699999999998838"/>
    <n v="28.899999999998371"/>
    <n v="0.88379204892964525"/>
    <m/>
    <n v="34.700000000000841"/>
    <s v="29+"/>
    <n v="30.199999999998006"/>
    <n v="0.71226415094334561"/>
    <s v="70-79.99%"/>
    <n v="1.3486800000000001"/>
    <n v="1.34521"/>
    <n v="0"/>
    <s v="20+"/>
    <n v="0.68307086614175239"/>
    <s v="60-69.99%"/>
    <n v="0.8762626262626555"/>
    <s v="80-89.99%"/>
    <s v="Reversal"/>
    <n v="0"/>
    <s v="0-9.99%"/>
    <x v="0"/>
    <x v="0"/>
    <n v="-41.20000000000084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19"/>
    <x v="1"/>
    <x v="10"/>
    <x v="4"/>
    <x v="2"/>
    <n v="1.3487800000000001"/>
    <n v="1.3375999999999999"/>
    <n v="111.8000000000019"/>
    <s v="100-119.99"/>
    <n v="1.3469599999999999"/>
    <n v="1.35063"/>
    <n v="1.34667"/>
    <n v="1.3484700000000001"/>
    <s v="bull"/>
    <s v="bull"/>
    <s v="same"/>
    <n v="39.599999999999639"/>
    <s v="29+"/>
    <n v="0.18872987477638825"/>
    <s v="15-19.99%"/>
    <n v="90.700000000001339"/>
    <s v="90+"/>
    <n v="15.100000000001224"/>
    <n v="0"/>
    <s v="0-9.99%"/>
    <n v="0.38131313131316569"/>
    <s v="30-39.99%"/>
    <n v="18.499999999999073"/>
    <s v="15-19.99"/>
    <n v="0.46717171717169803"/>
    <s v="40-49.99%"/>
    <n v="7.0542929292932115"/>
    <s v="7-7.99"/>
    <x v="0"/>
    <x v="0"/>
    <n v="-46.099999999999639"/>
    <m/>
    <s v=""/>
    <s v=""/>
    <s v=""/>
    <s v=""/>
    <s v=""/>
    <s v=""/>
    <s v=""/>
    <m/>
    <m/>
    <s v=""/>
    <s v=""/>
    <s v=""/>
    <m/>
    <n v="1.34849"/>
    <n v="1.3486800000000001"/>
    <n v="1.34771"/>
    <n v="1.34836"/>
    <m/>
    <s v="bear"/>
    <n v="0"/>
    <n v="9.7000000000013742"/>
    <n v="1.2999999999996348"/>
    <n v="0.13402061855664441"/>
    <m/>
    <n v="1.3483499999999999"/>
    <n v="1.3484799999999999"/>
    <n v="1.34521"/>
    <n v="1.3454600000000001"/>
    <m/>
    <s v="bear"/>
    <n v="0"/>
    <n v="32.699999999998838"/>
    <n v="28.899999999998371"/>
    <n v="0.88379204892964525"/>
    <m/>
    <n v="34.700000000000841"/>
    <s v="29+"/>
    <n v="30.199999999998006"/>
    <n v="0.71226415094334561"/>
    <s v="70-79.99%"/>
    <n v="1.3486800000000001"/>
    <n v="1.34521"/>
    <n v="0"/>
    <s v="20+"/>
    <n v="0.31037567084078937"/>
    <s v="30-39.99%"/>
    <n v="0.8762626262626555"/>
    <s v="80-89.99%"/>
    <s v="Reversal"/>
    <n v="0"/>
    <s v="0-9.99%"/>
    <x v="0"/>
    <x v="0"/>
    <n v="-41.20000000000084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18"/>
    <x v="1"/>
    <x v="10"/>
    <x v="0"/>
    <x v="3"/>
    <n v="1.3427899999999999"/>
    <n v="1.33324"/>
    <n v="95.499999999999474"/>
    <s v="95-99.99"/>
    <n v="1.3407800000000001"/>
    <n v="1.3465499999999999"/>
    <n v="1.34016"/>
    <n v="1.34396"/>
    <s v="bull"/>
    <s v="bull"/>
    <s v="same"/>
    <n v="63.899999999998954"/>
    <s v="29+"/>
    <n v="0.27539267015706015"/>
    <s v="20-29.99%"/>
    <n v="69.200000000000372"/>
    <s v="60-69.99"/>
    <n v="31.799999999999606"/>
    <n v="0.36792452830192762"/>
    <s v="30-39.99%"/>
    <n v="0.49765258215962638"/>
    <s v="40-49.99%"/>
    <n v="37.599999999999852"/>
    <s v="20+"/>
    <n v="0.58841940532082104"/>
    <s v="50-59.99%"/>
    <n v="18.711737089201879"/>
    <s v="10-19.99"/>
    <x v="0"/>
    <x v="0"/>
    <n v="-70.399999999998954"/>
    <m/>
    <s v=""/>
    <s v=""/>
    <s v=""/>
    <s v=""/>
    <s v=""/>
    <s v=""/>
    <s v=""/>
    <m/>
    <m/>
    <s v=""/>
    <s v=""/>
    <s v=""/>
    <m/>
    <n v="1.3439700000000001"/>
    <n v="1.3449800000000001"/>
    <n v="1.34243"/>
    <n v="1.34409"/>
    <m/>
    <s v="bull"/>
    <n v="0.85882352941180051"/>
    <n v="25.500000000000522"/>
    <n v="1.1999999999989797"/>
    <n v="4.705882352937079E-2"/>
    <m/>
    <n v="1.3441399999999999"/>
    <n v="1.34578"/>
    <n v="1.3431"/>
    <n v="1.34476"/>
    <m/>
    <s v="bull"/>
    <n v="1"/>
    <n v="26.800000000000157"/>
    <n v="6.2000000000006494"/>
    <n v="0.23134328358211242"/>
    <m/>
    <n v="33.499999999999645"/>
    <s v="29+"/>
    <n v="7.3999999999996291"/>
    <n v="0.14149139579349013"/>
    <s v="10-19.99%"/>
    <n v="1.34578"/>
    <n v="1.34243"/>
    <n v="29.900000000000482"/>
    <s v="20+"/>
    <n v="3.7696335078525475E-2"/>
    <s v="0-9.99%"/>
    <n v="0.52425665101721741"/>
    <s v="50-59.99%"/>
    <s v="Continuation"/>
    <n v="0.93116634799236886"/>
    <s v="90+%"/>
    <x v="2"/>
    <x v="3"/>
    <n v="29.499999999999645"/>
    <n v="1.3355600000000001"/>
    <n v="2.0507462686567179"/>
    <n v="68.699999999999321"/>
    <n v="32.849999999999611"/>
    <n v="1.1000000000000001"/>
    <n v="32.849999999999611"/>
    <n v="-39.999999999999645"/>
    <n v="1.2176560121765638"/>
    <m/>
    <m/>
    <s v=""/>
    <m/>
    <m/>
    <s v="sell stop"/>
    <n v="1.3461800000000002"/>
    <n v="1.3389950000000002"/>
    <n v="1.3421799999999999"/>
    <n v="1.8884999999998934E-2"/>
    <n v="1.1000000000000001"/>
    <n v="32.849999999998552"/>
    <n v="-40.00000000000226"/>
  </r>
  <r>
    <s v="Január 18"/>
    <x v="1"/>
    <x v="10"/>
    <x v="0"/>
    <x v="0"/>
    <n v="1.3465499999999999"/>
    <n v="1.3368"/>
    <n v="97.499999999999261"/>
    <s v="95-99.99"/>
    <n v="1.33924"/>
    <n v="1.3393999999999999"/>
    <n v="1.33636"/>
    <n v="1.33717"/>
    <s v="bear"/>
    <s v="bear"/>
    <s v="same"/>
    <n v="30.399999999999316"/>
    <s v="29+"/>
    <n v="0.26666666666666211"/>
    <s v="20-29.99%"/>
    <n v="71.499999999999901"/>
    <s v="70-79.99"/>
    <n v="20.700000000000163"/>
    <n v="0"/>
    <s v="0-9.99%"/>
    <n v="0.68092105263159963"/>
    <s v="60-69.99%"/>
    <n v="4.3999999999999595"/>
    <s v="2.5-4.99"/>
    <n v="0.14473684210526508"/>
    <s v="10-19.99%"/>
    <n v="2.996052631579011"/>
    <s v="2-2.99"/>
    <x v="0"/>
    <x v="2"/>
    <s v=""/>
    <m/>
    <s v=""/>
    <s v=""/>
    <s v=""/>
    <s v=""/>
    <s v=""/>
    <s v=""/>
    <s v=""/>
    <m/>
    <m/>
    <s v=""/>
    <s v=""/>
    <s v=""/>
    <m/>
    <n v="1.3371500000000001"/>
    <n v="1.3373699999999999"/>
    <n v="1.3355600000000001"/>
    <n v="1.3373699999999999"/>
    <m/>
    <s v="bull"/>
    <n v="0.68508287292817616"/>
    <n v="18.099999999998673"/>
    <n v="2.1999999999988695"/>
    <n v="0.12154696132591331"/>
    <m/>
    <n v="1.3372200000000001"/>
    <n v="1.33768"/>
    <n v="1.3359000000000001"/>
    <n v="1.3359000000000001"/>
    <m/>
    <s v="bear"/>
    <n v="0.5056179775280647"/>
    <n v="17.799999999998928"/>
    <n v="13.199999999999878"/>
    <n v="0.74157303370790306"/>
    <m/>
    <n v="21.199999999998997"/>
    <s v="21-22.99"/>
    <n v="15.399999999998748"/>
    <n v="0.42896935933147007"/>
    <s v="40-49.99%"/>
    <n v="1.33768"/>
    <n v="1.3355600000000001"/>
    <n v="12.399999999999078"/>
    <s v="12-14.99"/>
    <n v="9.0256410256410111E-2"/>
    <s v="0-9.99%"/>
    <n v="0.69736842105261432"/>
    <s v="60-69.99%"/>
    <s v="Mixed"/>
    <n v="0.59610027855151848"/>
    <s v="50-59.99%"/>
    <x v="0"/>
    <x v="3"/>
    <n v="17.19999999999899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17"/>
    <x v="1"/>
    <x v="10"/>
    <x v="1"/>
    <x v="0"/>
    <n v="1.3332900000000001"/>
    <n v="1.32775"/>
    <n v="55.400000000001"/>
    <s v="55-59.99"/>
    <n v="1.3285100000000001"/>
    <n v="1.3285199999999999"/>
    <n v="1.3271299999999999"/>
    <n v="1.3275699999999999"/>
    <s v="bear"/>
    <s v="bear"/>
    <s v="same"/>
    <n v="13.900000000000023"/>
    <s v="12-14.99"/>
    <n v="0.13898916967507643"/>
    <s v="10-14.99%"/>
    <n v="47.700000000001623"/>
    <s v="40-49.99"/>
    <n v="9.4000000000016293"/>
    <n v="0.19148936170216788"/>
    <s v="10-19.99%"/>
    <n v="0.67625899280587143"/>
    <s v="60-69.99%"/>
    <n v="6.2000000000006494"/>
    <s v="5-9.99"/>
    <n v="0.44604316546767186"/>
    <s v="40-49.99%"/>
    <n v="4.1928057553968419"/>
    <s v="4-4.99"/>
    <x v="0"/>
    <x v="0"/>
    <n v="-20.400000000000023"/>
    <m/>
    <s v=""/>
    <s v=""/>
    <s v=""/>
    <s v=""/>
    <s v=""/>
    <s v=""/>
    <s v=""/>
    <m/>
    <m/>
    <s v=""/>
    <s v=""/>
    <s v=""/>
    <m/>
    <n v="1.3275999999999999"/>
    <n v="1.32799"/>
    <n v="1.3273600000000001"/>
    <n v="1.32759"/>
    <m/>
    <s v="bear"/>
    <n v="0.61904761904753514"/>
    <n v="6.2999999999990841"/>
    <n v="9.9999999998434674E-2"/>
    <n v="1.5873015872769715E-2"/>
    <m/>
    <n v="1.3278000000000001"/>
    <n v="1.3287899999999999"/>
    <n v="1.3278000000000001"/>
    <n v="1.3280700000000001"/>
    <m/>
    <s v="bull"/>
    <n v="0"/>
    <n v="9.8999999999982435"/>
    <n v="2.6999999999999247"/>
    <n v="0.27272727272731351"/>
    <m/>
    <n v="14.299999999998203"/>
    <s v="12-14.99"/>
    <n v="2.7999999999983594"/>
    <n v="0.17283950617276675"/>
    <s v="10-19.99%"/>
    <n v="1.3287899999999999"/>
    <n v="1.3273600000000001"/>
    <n v="3.8999999999989043"/>
    <s v="2.5-4.99"/>
    <n v="0.18772563176893703"/>
    <s v="10-19.99%"/>
    <n v="1.0287769784171352"/>
    <s v="100-109.99%"/>
    <s v="Mixed"/>
    <n v="0.24074074074071283"/>
    <s v="20-2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17"/>
    <x v="1"/>
    <x v="10"/>
    <x v="1"/>
    <x v="1"/>
    <n v="1.3343400000000001"/>
    <n v="1.3294999999999999"/>
    <n v="48.400000000001775"/>
    <s v="45-49.99"/>
    <n v="1.32988"/>
    <n v="1.3305800000000001"/>
    <n v="1.3292600000000001"/>
    <n v="1.33047"/>
    <s v="bear"/>
    <s v="bull"/>
    <s v="opp"/>
    <n v="13.199999999999878"/>
    <s v="12-14.99"/>
    <n v="0.22314049586780008"/>
    <s v="20-29.99%"/>
    <n v="37.599999999999852"/>
    <s v="30-39.99"/>
    <n v="5.9000000000009045"/>
    <n v="0"/>
    <s v="0-9.99%"/>
    <n v="0.44696969696976963"/>
    <s v="40-49.99%"/>
    <n v="2.3999999999979593"/>
    <s v="20+"/>
    <n v="0.18181818181802889"/>
    <s v="10-19.99%"/>
    <n v="1.0727272727265349"/>
    <s v="1-1.99"/>
    <x v="2"/>
    <x v="2"/>
    <s v=""/>
    <m/>
    <s v=""/>
    <s v=""/>
    <s v=""/>
    <s v="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17"/>
    <x v="1"/>
    <x v="10"/>
    <x v="1"/>
    <x v="2"/>
    <n v="1.33789"/>
    <n v="1.3294999999999999"/>
    <n v="83.900000000001199"/>
    <s v="80-84.99"/>
    <n v="1.32988"/>
    <n v="1.3305800000000001"/>
    <n v="1.3292600000000001"/>
    <n v="1.33047"/>
    <s v="bear"/>
    <s v="bull"/>
    <s v="opp"/>
    <n v="13.199999999999878"/>
    <s v="12-14.99"/>
    <n v="0.12872467222886488"/>
    <s v="10-14.99%"/>
    <n v="73.099999999999284"/>
    <s v="70-79.99"/>
    <n v="5.9000000000009045"/>
    <n v="0"/>
    <s v="0-9.99%"/>
    <n v="0.44696969696976963"/>
    <s v="40-49.99%"/>
    <n v="2.3999999999979593"/>
    <s v="20+"/>
    <n v="0.18181818181802889"/>
    <s v="10-19.99%"/>
    <n v="1.0727272727265349"/>
    <s v="1-1.99"/>
    <x v="2"/>
    <x v="2"/>
    <s v=""/>
    <m/>
    <s v=""/>
    <s v=""/>
    <s v=""/>
    <s v="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17"/>
    <x v="1"/>
    <x v="10"/>
    <x v="1"/>
    <x v="1"/>
    <n v="1.3343400000000001"/>
    <n v="1.3294999999999999"/>
    <n v="48.400000000001775"/>
    <s v="45-49.99"/>
    <n v="1.33162"/>
    <n v="1.33188"/>
    <n v="1.32857"/>
    <n v="1.3291999999999999"/>
    <s v="bear"/>
    <s v="bear"/>
    <s v="same"/>
    <n v="33.099999999999241"/>
    <s v="29+"/>
    <n v="0.49173553719007468"/>
    <s v="40-49.99%"/>
    <n v="24.600000000001288"/>
    <s v="20-29.99"/>
    <n v="24.200000000000887"/>
    <n v="0.12396694214874213"/>
    <s v="10-19.99%"/>
    <n v="0.73111782477345744"/>
    <s v="70-79.99%"/>
    <n v="9.2999999999987537"/>
    <s v="5-9.99"/>
    <n v="0.28096676737157"/>
    <s v="20-29.99%"/>
    <n v="6.799395770392243"/>
    <s v="6-6.99"/>
    <x v="0"/>
    <x v="0"/>
    <n v="-39.599999999999241"/>
    <m/>
    <s v=""/>
    <s v=""/>
    <s v=""/>
    <s v=""/>
    <s v=""/>
    <s v=""/>
    <s v=""/>
    <m/>
    <m/>
    <s v=""/>
    <s v=""/>
    <s v=""/>
    <m/>
    <n v="1.3291900000000001"/>
    <n v="1.32988"/>
    <n v="1.32778"/>
    <n v="1.3285800000000001"/>
    <m/>
    <s v="bear"/>
    <n v="0.81904761904759593"/>
    <n v="20.999999999999908"/>
    <n v="6.0999999999999943"/>
    <n v="0.2904761904761915"/>
    <m/>
    <n v="1.3285199999999999"/>
    <n v="1.32942"/>
    <n v="1.3279799999999999"/>
    <n v="1.32928"/>
    <m/>
    <s v="bull"/>
    <n v="1"/>
    <n v="14.400000000001079"/>
    <n v="7.6000000000009393"/>
    <n v="0.52777777777780344"/>
    <m/>
    <n v="20.999999999999908"/>
    <s v="19-20.99"/>
    <n v="13.700000000000934"/>
    <n v="0.38700564971752971"/>
    <s v="30-39.99%"/>
    <n v="1.32988"/>
    <n v="1.32778"/>
    <n v="17.199999999999438"/>
    <s v="15-19.99"/>
    <n v="7.8512396694221706E-2"/>
    <s v="0-9.99%"/>
    <n v="0.63444108761330475"/>
    <s v="60-69.99%"/>
    <s v="Mixed"/>
    <n v="0.89265536723162819"/>
    <s v="80-99.99%"/>
    <x v="2"/>
    <x v="3"/>
    <n v="16.999999999999908"/>
    <n v="1.3341400000000001"/>
    <n v="2.0285714285715102"/>
    <n v="42.600000000001529"/>
    <n v="16.999999999999908"/>
    <n v="1"/>
    <n v="16.999999999999908"/>
    <n v="-27.499999999999908"/>
    <n v="1.6176470588235328"/>
    <m/>
    <m/>
    <s v=""/>
    <m/>
    <m/>
    <s v="buy stop"/>
    <n v="1.3275299999999999"/>
    <n v="1.3319799999999999"/>
    <n v="1.3302800000000001"/>
    <n v="2.7469090909088389E-2"/>
    <n v="1"/>
    <n v="16.999999999998128"/>
    <n v="-27.500000000002522"/>
  </r>
  <r>
    <s v="Január 17"/>
    <x v="1"/>
    <x v="10"/>
    <x v="1"/>
    <x v="2"/>
    <n v="1.33789"/>
    <n v="1.3294999999999999"/>
    <n v="83.900000000001199"/>
    <s v="80-84.99"/>
    <n v="1.33162"/>
    <n v="1.33188"/>
    <n v="1.32857"/>
    <n v="1.3291999999999999"/>
    <s v="bear"/>
    <s v="bear"/>
    <s v="same"/>
    <n v="33.099999999999241"/>
    <s v="29+"/>
    <n v="0.28367103694875029"/>
    <s v="20-29.99%"/>
    <n v="60.100000000000712"/>
    <s v="60-69.99"/>
    <n v="24.200000000000887"/>
    <n v="0.12396694214874213"/>
    <s v="10-19.99%"/>
    <n v="0.73111782477345744"/>
    <s v="70-79.99%"/>
    <n v="9.2999999999987537"/>
    <s v="5-9.99"/>
    <n v="0.28096676737157"/>
    <s v="20-29.99%"/>
    <n v="6.799395770392243"/>
    <s v="6-6.99"/>
    <x v="0"/>
    <x v="0"/>
    <n v="-39.599999999999241"/>
    <m/>
    <s v=""/>
    <s v=""/>
    <s v=""/>
    <s v=""/>
    <s v=""/>
    <s v=""/>
    <s v=""/>
    <m/>
    <m/>
    <s v=""/>
    <s v=""/>
    <s v=""/>
    <m/>
    <n v="1.3291900000000001"/>
    <n v="1.32988"/>
    <n v="1.32778"/>
    <n v="1.3285800000000001"/>
    <m/>
    <s v="bear"/>
    <n v="0.81904761904759593"/>
    <n v="20.999999999999908"/>
    <n v="6.0999999999999943"/>
    <n v="0.2904761904761915"/>
    <m/>
    <n v="1.3285199999999999"/>
    <n v="1.32942"/>
    <n v="1.3279799999999999"/>
    <n v="1.32928"/>
    <m/>
    <s v="bull"/>
    <n v="1"/>
    <n v="14.400000000001079"/>
    <n v="7.6000000000009393"/>
    <n v="0.52777777777780344"/>
    <m/>
    <n v="20.999999999999908"/>
    <s v="19-20.99"/>
    <n v="13.700000000000934"/>
    <n v="0.38700564971752971"/>
    <s v="30-39.99%"/>
    <n v="1.32988"/>
    <n v="1.32778"/>
    <n v="17.199999999999438"/>
    <s v="15-19.99"/>
    <n v="4.5292014302746313E-2"/>
    <s v="0-9.99%"/>
    <n v="0.63444108761330475"/>
    <s v="60-69.99%"/>
    <s v="Mixed"/>
    <n v="0.89265536723162819"/>
    <s v="80-99.99%"/>
    <x v="2"/>
    <x v="3"/>
    <n v="16.999999999999908"/>
    <n v="1.3341400000000001"/>
    <n v="2.0285714285715102"/>
    <n v="42.600000000001529"/>
    <n v="16.999999999999908"/>
    <n v="1"/>
    <n v="16.999999999999908"/>
    <n v="-27.499999999999908"/>
    <n v="1.6176470588235328"/>
    <m/>
    <m/>
    <s v=""/>
    <m/>
    <m/>
    <s v="buy stop"/>
    <n v="1.3275299999999999"/>
    <n v="1.3319799999999999"/>
    <n v="1.3302800000000001"/>
    <n v="2.7469090909088389E-2"/>
    <n v="1"/>
    <n v="16.999999999998128"/>
    <n v="-27.500000000002522"/>
  </r>
  <r>
    <s v="Január 14"/>
    <x v="1"/>
    <x v="10"/>
    <x v="2"/>
    <x v="0"/>
    <n v="1.3383799999999999"/>
    <n v="1.3338399999999999"/>
    <n v="45.399999999999885"/>
    <s v="45-49.99"/>
    <n v="1.3372999999999999"/>
    <n v="1.3402700000000001"/>
    <n v="1.3372900000000001"/>
    <n v="1.33847"/>
    <s v="bull"/>
    <s v="bull"/>
    <s v="same"/>
    <n v="29.799999999999827"/>
    <s v="29+"/>
    <n v="0.24008810572683173"/>
    <s v="20-29.99%"/>
    <n v="34.500000000001748"/>
    <s v="30-39.99"/>
    <n v="11.700000000001154"/>
    <n v="7.6923076923193709E-2"/>
    <s v="0-9.99%"/>
    <n v="0.39261744966447054"/>
    <s v="30-39.99%"/>
    <n v="18.900000000001693"/>
    <s v="15-19.99"/>
    <n v="0.63422818791952362"/>
    <s v="60-69.99%"/>
    <n v="7.4204697986591581"/>
    <s v="7-7.99"/>
    <x v="0"/>
    <x v="1"/>
    <n v="25.799999999999827"/>
    <m/>
    <s v=""/>
    <s v=""/>
    <s v=""/>
    <s v=""/>
    <s v=""/>
    <s v=""/>
    <s v=""/>
    <m/>
    <m/>
    <s v=""/>
    <s v=""/>
    <s v=""/>
    <m/>
    <n v="1.33843"/>
    <n v="1.3390899999999999"/>
    <n v="1.3368899999999999"/>
    <n v="1.3370500000000001"/>
    <m/>
    <s v="bear"/>
    <n v="0.32272727272727042"/>
    <n v="21.999999999999797"/>
    <n v="13.799999999999368"/>
    <n v="0.62727272727270433"/>
    <m/>
    <n v="1.337"/>
    <n v="1.3386899999999999"/>
    <n v="1.3367599999999999"/>
    <n v="1.3381700000000001"/>
    <m/>
    <s v="bull"/>
    <n v="0.16062176165804898"/>
    <n v="19.299999999999873"/>
    <n v="11.700000000001154"/>
    <n v="0.60621761658037465"/>
    <m/>
    <n v="23.299999999999432"/>
    <s v="23-24.99"/>
    <n v="25.500000000000522"/>
    <n v="0.61743341404360108"/>
    <s v="60-69.99%"/>
    <n v="1.3390899999999999"/>
    <n v="1.3367599999999999"/>
    <n v="7.0999999999998842"/>
    <s v="5-9.99"/>
    <n v="0.35682819383259007"/>
    <s v="30-39.99%"/>
    <n v="0.78187919463085798"/>
    <s v="70-79.99%"/>
    <s v="Mixed"/>
    <n v="0.24697336561744043"/>
    <s v="20-29.99%"/>
    <x v="0"/>
    <x v="3"/>
    <n v="19.29999999999943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14"/>
    <x v="1"/>
    <x v="10"/>
    <x v="2"/>
    <x v="0"/>
    <n v="1.3383799999999999"/>
    <n v="1.3338399999999999"/>
    <n v="45.399999999999885"/>
    <s v="45-49.99"/>
    <n v="1.3351299999999999"/>
    <n v="1.3355699999999999"/>
    <n v="1.3321700000000001"/>
    <n v="1.3328500000000001"/>
    <s v="bear"/>
    <s v="bear"/>
    <s v="same"/>
    <n v="33.999999999998479"/>
    <s v="29+"/>
    <n v="0.38105726872247003"/>
    <s v="30-39.99%"/>
    <n v="28.099999999999788"/>
    <s v="20-29.99"/>
    <n v="22.799999999998377"/>
    <n v="0.43421052631574336"/>
    <s v="40-49.99%"/>
    <n v="0.67058823529409994"/>
    <s v="60-69.99%"/>
    <n v="16.699999999998383"/>
    <s v="15-19.99"/>
    <n v="0.49117647058820968"/>
    <s v="40-49.99%"/>
    <n v="11.198823529410385"/>
    <s v="10-19.99"/>
    <x v="0"/>
    <x v="0"/>
    <n v="-40.499999999998479"/>
    <m/>
    <s v=""/>
    <s v=""/>
    <s v=""/>
    <s v=""/>
    <s v=""/>
    <s v=""/>
    <s v=""/>
    <m/>
    <m/>
    <s v=""/>
    <s v=""/>
    <s v=""/>
    <m/>
    <n v="1.3328599999999999"/>
    <n v="1.33327"/>
    <n v="1.3313999999999999"/>
    <n v="1.3326499999999999"/>
    <m/>
    <s v="bear"/>
    <n v="1"/>
    <n v="18.700000000000383"/>
    <n v="2.1000000000004349"/>
    <n v="0.11229946524066267"/>
    <m/>
    <n v="1.33264"/>
    <n v="1.3345899999999999"/>
    <n v="1.33226"/>
    <n v="1.3344800000000001"/>
    <m/>
    <s v="bull"/>
    <n v="0.67811158798281257"/>
    <n v="23.299999999999432"/>
    <n v="18.400000000000638"/>
    <n v="0.78969957081549724"/>
    <m/>
    <n v="31.900000000000261"/>
    <s v="29+"/>
    <n v="20.500000000001073"/>
    <n v="0.48809523809526578"/>
    <s v="40-49.99%"/>
    <n v="1.3345899999999999"/>
    <n v="1.3313999999999999"/>
    <n v="24.399999999999977"/>
    <s v="20+"/>
    <n v="0.16519823788546922"/>
    <s v="10-19.99%"/>
    <n v="0.93823529411769668"/>
    <s v="90-99.99%"/>
    <s v="Mixed"/>
    <n v="0.82142857142856385"/>
    <s v="80-99.99%"/>
    <x v="2"/>
    <x v="3"/>
    <n v="27.900000000000261"/>
    <n v="1.3388"/>
    <n v="1.3197492163009445"/>
    <n v="42.10000000000047"/>
    <n v="31.090000000000288"/>
    <n v="1.1000000000000001"/>
    <n v="31.090000000000288"/>
    <n v="-38.400000000000261"/>
    <n v="1.2351238340302317"/>
    <m/>
    <m/>
    <s v=""/>
    <m/>
    <m/>
    <s v="buy stop"/>
    <n v="1.3311499999999998"/>
    <n v="1.3380989999999999"/>
    <n v="1.3349900000000001"/>
    <n v="1.9671874999998527E-2"/>
    <n v="1.1000000000000001"/>
    <n v="31.089999999998064"/>
    <n v="-38.400000000002876"/>
  </r>
  <r>
    <s v="Január 14"/>
    <x v="1"/>
    <x v="10"/>
    <x v="2"/>
    <x v="1"/>
    <n v="1.3364400000000001"/>
    <n v="1.33274"/>
    <n v="37.000000000000369"/>
    <s v="35-39.99"/>
    <n v="1.3341700000000001"/>
    <n v="1.3347599999999999"/>
    <n v="1.3319399999999999"/>
    <n v="1.3346800000000001"/>
    <s v="bear"/>
    <s v="bull"/>
    <s v="opp"/>
    <n v="28.200000000000447"/>
    <s v="27-28.99"/>
    <n v="0.54594594594591639"/>
    <s v="50-59.99%"/>
    <n v="16.800000000001262"/>
    <s v="10-19.99"/>
    <n v="5.1000000000001044"/>
    <n v="0"/>
    <s v="0-9.99%"/>
    <n v="0.18085106382978808"/>
    <s v="10-19.99%"/>
    <n v="8.0000000000013394"/>
    <s v="5-9.99"/>
    <n v="0.28368794326245433"/>
    <s v="20-29.99%"/>
    <n v="1.4468085106385469"/>
    <s v="1-1.99"/>
    <x v="0"/>
    <x v="1"/>
    <n v="24.200000000000447"/>
    <m/>
    <s v=""/>
    <s v=""/>
    <s v=""/>
    <s v=""/>
    <s v=""/>
    <s v=""/>
    <s v=""/>
    <m/>
    <m/>
    <s v=""/>
    <s v=""/>
    <s v=""/>
    <m/>
    <n v="1.33467"/>
    <n v="1.3349"/>
    <n v="1.3336600000000001"/>
    <n v="1.33456"/>
    <m/>
    <s v="bear"/>
    <n v="0"/>
    <n v="12.399999999999078"/>
    <n v="1.100000000000545"/>
    <n v="8.8709677419405386E-2"/>
    <m/>
    <n v="1.33457"/>
    <n v="1.33535"/>
    <n v="1.33361"/>
    <n v="1.3344800000000001"/>
    <m/>
    <s v="bear"/>
    <n v="0"/>
    <n v="17.400000000000748"/>
    <n v="0.89999999999923475"/>
    <n v="5.1724137930988276E-2"/>
    <m/>
    <n v="17.400000000000748"/>
    <s v="17-18.99"/>
    <n v="1.9999999999997797"/>
    <n v="6.7114093959724536E-2"/>
    <s v="0-9.99%"/>
    <n v="1.33535"/>
    <n v="1.33361"/>
    <n v="0"/>
    <s v="20+"/>
    <n v="0.47027027027028578"/>
    <s v="40-49.99%"/>
    <n v="0.61702127659576145"/>
    <s v="60-69.99%"/>
    <s v="Reversal"/>
    <n v="0"/>
    <s v="0-9.99%"/>
    <x v="0"/>
    <x v="3"/>
    <n v="13.40000000000074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14"/>
    <x v="1"/>
    <x v="10"/>
    <x v="2"/>
    <x v="2"/>
    <n v="1.3364400000000001"/>
    <n v="1.33219"/>
    <n v="42.500000000000867"/>
    <s v="40-44.99"/>
    <n v="1.3341700000000001"/>
    <n v="1.3347599999999999"/>
    <n v="1.3319399999999999"/>
    <n v="1.3346800000000001"/>
    <s v="bear"/>
    <s v="bull"/>
    <s v="opp"/>
    <n v="28.200000000000447"/>
    <s v="27-28.99"/>
    <n v="0.60470588235291967"/>
    <s v="60-69.99%"/>
    <n v="16.800000000001255"/>
    <s v="10-19.99"/>
    <n v="5.1000000000001044"/>
    <n v="0"/>
    <s v="0-9.99%"/>
    <n v="0.18085106382978808"/>
    <s v="10-19.99%"/>
    <n v="2.5000000000008349"/>
    <s v="2.5-4.99"/>
    <n v="8.8652482269531749E-2"/>
    <s v="0-9.99%"/>
    <n v="0.4521276595746212"/>
    <s v="0-0.99"/>
    <x v="0"/>
    <x v="1"/>
    <n v="24.200000000000447"/>
    <m/>
    <s v=""/>
    <s v=""/>
    <s v=""/>
    <s v=""/>
    <s v=""/>
    <s v=""/>
    <s v=""/>
    <m/>
    <m/>
    <s v=""/>
    <s v=""/>
    <s v=""/>
    <m/>
    <n v="1.33467"/>
    <n v="1.3349"/>
    <n v="1.3336600000000001"/>
    <n v="1.33456"/>
    <m/>
    <s v="bear"/>
    <n v="0"/>
    <n v="12.399999999999078"/>
    <n v="1.100000000000545"/>
    <n v="8.8709677419405386E-2"/>
    <m/>
    <n v="1.33457"/>
    <n v="1.33535"/>
    <n v="1.33361"/>
    <n v="1.3344800000000001"/>
    <m/>
    <s v="bear"/>
    <n v="0"/>
    <n v="17.400000000000748"/>
    <n v="0.89999999999923475"/>
    <n v="5.1724137930988276E-2"/>
    <m/>
    <n v="17.400000000000748"/>
    <s v="17-18.99"/>
    <n v="1.9999999999997797"/>
    <n v="6.7114093959724536E-2"/>
    <s v="0-9.99%"/>
    <n v="1.33535"/>
    <n v="1.33361"/>
    <n v="0"/>
    <s v="20+"/>
    <n v="0.40941176470589163"/>
    <s v="40-49.99%"/>
    <n v="0.61702127659576145"/>
    <s v="60-69.99%"/>
    <s v="Reversal"/>
    <n v="0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14"/>
    <x v="1"/>
    <x v="10"/>
    <x v="2"/>
    <x v="1"/>
    <n v="1.3364400000000001"/>
    <n v="1.33274"/>
    <n v="37.000000000000369"/>
    <s v="35-39.99"/>
    <n v="1.33596"/>
    <n v="1.3372599999999999"/>
    <n v="1.3358099999999999"/>
    <n v="1.33646"/>
    <s v="bull"/>
    <s v="bull"/>
    <s v="same"/>
    <n v="14.499999999999513"/>
    <s v="12-14.99"/>
    <n v="0.17027027027030384"/>
    <s v="15-19.99%"/>
    <n v="30.699999999999065"/>
    <s v="30-39.99"/>
    <n v="4.9999999999994493"/>
    <n v="3.9999999999822365E-2"/>
    <s v="0-9.99%"/>
    <n v="0.34482758620687015"/>
    <s v="30-39.99%"/>
    <n v="8.1999999999982087"/>
    <s v="5-9.99"/>
    <n v="0.56551724137920578"/>
    <s v="50-59.99%"/>
    <n v="2.8275862068957176"/>
    <s v="2-2.99"/>
    <x v="0"/>
    <x v="0"/>
    <n v="-20.999999999999513"/>
    <m/>
    <s v=""/>
    <s v=""/>
    <s v=""/>
    <s v=""/>
    <s v=""/>
    <s v=""/>
    <s v=""/>
    <m/>
    <m/>
    <s v=""/>
    <s v=""/>
    <s v=""/>
    <m/>
    <n v="1.3364499999999999"/>
    <n v="1.3387899999999999"/>
    <n v="1.3361400000000001"/>
    <n v="1.3371200000000001"/>
    <m/>
    <s v="bull"/>
    <n v="0.88679245283019337"/>
    <n v="26.499999999998192"/>
    <n v="6.7000000000017046"/>
    <n v="0.25283018867932688"/>
    <m/>
    <n v="1.3371299999999999"/>
    <n v="1.3396699999999999"/>
    <n v="1.337"/>
    <n v="1.3396699999999999"/>
    <m/>
    <s v="bull"/>
    <n v="1"/>
    <n v="26.699999999999502"/>
    <n v="25.399999999999867"/>
    <n v="0.95131086142323373"/>
    <m/>
    <n v="35.299999999998107"/>
    <s v="29+"/>
    <n v="32.100000000001572"/>
    <n v="0.6033834586466722"/>
    <s v="60-69.99%"/>
    <n v="1.3396699999999999"/>
    <n v="1.3361400000000001"/>
    <n v="32.299999999998441"/>
    <s v="20+"/>
    <n v="8.1081081081071246E-2"/>
    <s v="0-9.99%"/>
    <n v="2.434482758620641"/>
    <s v="170+%"/>
    <s v="Continuation"/>
    <n v="0.94360902255639478"/>
    <s v="90+%"/>
    <x v="2"/>
    <x v="3"/>
    <n v="31.299999999998107"/>
    <n v="1.3313999999999999"/>
    <n v="1.3427762039661308"/>
    <n v="47.400000000001882"/>
    <n v="34.829999999997924"/>
    <n v="1.1000000000000001"/>
    <n v="34.829999999997924"/>
    <n v="-41.799999999998107"/>
    <n v="1.2001148435257134"/>
    <m/>
    <m/>
    <s v=""/>
    <m/>
    <m/>
    <s v="sell stop"/>
    <n v="1.3400700000000001"/>
    <n v="1.3325070000000003"/>
    <n v="1.33589"/>
    <n v="1.8071770334927916E-2"/>
    <n v="1.1000000000000001"/>
    <n v="34.829999999997753"/>
    <n v="-41.800000000000722"/>
  </r>
  <r>
    <s v="Január 14"/>
    <x v="1"/>
    <x v="10"/>
    <x v="2"/>
    <x v="2"/>
    <n v="1.3364400000000001"/>
    <n v="1.33219"/>
    <n v="42.500000000000867"/>
    <s v="40-44.99"/>
    <n v="1.33596"/>
    <n v="1.3372599999999999"/>
    <n v="1.3358099999999999"/>
    <n v="1.33646"/>
    <s v="bull"/>
    <s v="bull"/>
    <s v="same"/>
    <n v="14.499999999999513"/>
    <s v="12-14.99"/>
    <n v="0.14823529411767472"/>
    <s v="10-14.99%"/>
    <n v="36.199999999999562"/>
    <s v="30-39.99"/>
    <n v="4.9999999999994493"/>
    <n v="3.9999999999822365E-2"/>
    <s v="0-9.99%"/>
    <n v="0.34482758620687015"/>
    <s v="30-39.99%"/>
    <n v="8.1999999999982087"/>
    <s v="5-9.99"/>
    <n v="0.56551724137920578"/>
    <s v="50-59.99%"/>
    <n v="2.8275862068957176"/>
    <s v="2-2.99"/>
    <x v="0"/>
    <x v="0"/>
    <n v="-20.999999999999513"/>
    <m/>
    <s v=""/>
    <s v=""/>
    <s v=""/>
    <s v=""/>
    <s v=""/>
    <s v=""/>
    <s v=""/>
    <m/>
    <m/>
    <s v=""/>
    <s v=""/>
    <s v=""/>
    <m/>
    <n v="1.3364499999999999"/>
    <n v="1.3387899999999999"/>
    <n v="1.3361400000000001"/>
    <n v="1.3371200000000001"/>
    <m/>
    <s v="bull"/>
    <n v="0.88679245283019337"/>
    <n v="26.499999999998192"/>
    <n v="6.7000000000017046"/>
    <n v="0.25283018867932688"/>
    <m/>
    <n v="1.3371299999999999"/>
    <n v="1.3396699999999999"/>
    <n v="1.337"/>
    <n v="1.3396699999999999"/>
    <m/>
    <s v="bull"/>
    <n v="1"/>
    <n v="26.699999999999502"/>
    <n v="25.399999999999867"/>
    <n v="0.95131086142323373"/>
    <m/>
    <n v="35.299999999998107"/>
    <s v="29+"/>
    <n v="32.100000000001572"/>
    <n v="0.6033834586466722"/>
    <s v="60-69.99%"/>
    <n v="1.3396699999999999"/>
    <n v="1.3361400000000001"/>
    <n v="32.299999999998441"/>
    <s v="20+"/>
    <n v="7.0588235294108348E-2"/>
    <s v="0-9.99%"/>
    <n v="2.434482758620641"/>
    <s v="170+%"/>
    <s v="Continuation"/>
    <n v="0.94360902255639478"/>
    <s v="90+%"/>
    <x v="2"/>
    <x v="3"/>
    <n v="31.299999999998107"/>
    <n v="1.3313999999999999"/>
    <n v="1.3427762039661308"/>
    <n v="47.400000000001882"/>
    <n v="34.829999999997924"/>
    <n v="1.1000000000000001"/>
    <n v="34.829999999997924"/>
    <n v="-41.799999999998107"/>
    <n v="1.2001148435257134"/>
    <m/>
    <m/>
    <s v=""/>
    <m/>
    <m/>
    <s v="sell stop"/>
    <n v="1.3400700000000001"/>
    <n v="1.3325070000000003"/>
    <n v="1.33589"/>
    <n v="1.8071770334927916E-2"/>
    <n v="1.1000000000000001"/>
    <n v="34.829999999997753"/>
    <n v="-41.800000000000722"/>
  </r>
  <r>
    <s v="Január 13"/>
    <x v="1"/>
    <x v="10"/>
    <x v="3"/>
    <x v="0"/>
    <n v="1.3338399999999999"/>
    <n v="1.3188500000000001"/>
    <n v="149.89999999999836"/>
    <s v="120+"/>
    <n v="1.33158"/>
    <n v="1.3354299999999999"/>
    <n v="1.3314699999999999"/>
    <n v="1.3336699999999999"/>
    <s v="bull"/>
    <s v="bull"/>
    <s v="same"/>
    <n v="39.599999999999639"/>
    <s v="29+"/>
    <n v="0.15810540360240224"/>
    <s v="15-19.99%"/>
    <n v="126.19999999999852"/>
    <s v="90+"/>
    <n v="20.899999999999253"/>
    <n v="0"/>
    <s v="0-9.99%"/>
    <n v="0.52777777777776369"/>
    <s v="50-59.99%"/>
    <n v="15.899999999999803"/>
    <s v="15-19.99"/>
    <n v="0.40151515151515021"/>
    <s v="40-49.99%"/>
    <n v="8.3916666666663389"/>
    <s v="8-8.99"/>
    <x v="0"/>
    <x v="0"/>
    <n v="-46.099999999999639"/>
    <m/>
    <s v=""/>
    <s v=""/>
    <s v=""/>
    <s v=""/>
    <s v=""/>
    <s v=""/>
    <s v=""/>
    <m/>
    <m/>
    <s v=""/>
    <s v=""/>
    <s v=""/>
    <m/>
    <n v="1.3337699999999999"/>
    <n v="1.3342799999999999"/>
    <n v="1.33226"/>
    <n v="1.3334600000000001"/>
    <m/>
    <s v="bear"/>
    <n v="0.21782178217822545"/>
    <n v="20.199999999999108"/>
    <n v="3.0999999999981043"/>
    <n v="0.15346534653456639"/>
    <m/>
    <n v="1.33345"/>
    <n v="1.33348"/>
    <n v="1.33165"/>
    <n v="1.3333699999999999"/>
    <m/>
    <s v="bear"/>
    <n v="0"/>
    <n v="18.299999999999983"/>
    <n v="0.80000000000080007"/>
    <n v="4.3715846994579283E-2"/>
    <m/>
    <n v="26.299999999999102"/>
    <s v="25-26.99"/>
    <n v="3.8999999999989043"/>
    <n v="0.10129870129867523"/>
    <s v="10-19.99%"/>
    <n v="1.3342799999999999"/>
    <n v="1.33165"/>
    <n v="4.3999999999999595"/>
    <s v="2.5-4.99"/>
    <n v="0.14609739826550622"/>
    <s v="10-19.99%"/>
    <n v="0.66414141414139749"/>
    <s v="60-69.99%"/>
    <s v="Reversal"/>
    <n v="0.11428571428571593"/>
    <s v="10-19.99%"/>
    <x v="0"/>
    <x v="0"/>
    <n v="-32.79999999999910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13"/>
    <x v="1"/>
    <x v="10"/>
    <x v="3"/>
    <x v="1"/>
    <n v="1.3110900000000001"/>
    <n v="1.3088500000000001"/>
    <n v="22.400000000000198"/>
    <s v="20-24.99"/>
    <n v="1.3104899999999999"/>
    <n v="1.31237"/>
    <n v="1.31047"/>
    <n v="1.31138"/>
    <s v="bull"/>
    <s v="bull"/>
    <s v="same"/>
    <n v="19.000000000000128"/>
    <s v="19-20.99"/>
    <n v="0.27678571428574084"/>
    <s v="20-29.99%"/>
    <n v="16.199999999999548"/>
    <s v="10-19.99"/>
    <n v="8.9000000000005741"/>
    <n v="0.32584269662908172"/>
    <s v="30-39.99%"/>
    <n v="0.46842105263160599"/>
    <s v="40-49.99%"/>
    <n v="12.799999999999478"/>
    <s v="12-14.99"/>
    <n v="0.6736842105262838"/>
    <s v="60-69.99%"/>
    <n v="5.9957894736843125"/>
    <s v="5-5.99"/>
    <x v="1"/>
    <x v="2"/>
    <s v=""/>
    <m/>
    <s v=""/>
    <s v=""/>
    <s v=""/>
    <n v="1"/>
    <s v=""/>
    <s v=""/>
    <s v=""/>
    <m/>
    <m/>
    <s v=""/>
    <s v=""/>
    <s v=""/>
    <m/>
    <n v="1.31145"/>
    <n v="1.3135399999999999"/>
    <n v="1.3112900000000001"/>
    <n v="1.31325"/>
    <m/>
    <s v="bull"/>
    <n v="1"/>
    <n v="22.499999999998632"/>
    <n v="18.000000000000238"/>
    <n v="0.80000000000005922"/>
    <m/>
    <n v="1.3131600000000001"/>
    <n v="1.31399"/>
    <n v="1.3128599999999999"/>
    <n v="1.3129500000000001"/>
    <m/>
    <s v="bear"/>
    <n v="1"/>
    <n v="11.300000000000754"/>
    <n v="2.1000000000004349"/>
    <n v="0.18584070796462784"/>
    <m/>
    <n v="26.999999999999247"/>
    <s v="25-26.99"/>
    <n v="20.100000000000673"/>
    <n v="0.59467455621304843"/>
    <s v="50-59.99%"/>
    <n v="1.31399"/>
    <n v="1.3112900000000001"/>
    <n v="28.999999999999027"/>
    <s v="20+"/>
    <n v="-8.9285714285703671E-2"/>
    <b v="0"/>
    <n v="1.4210526315788981"/>
    <s v="140-149.99%"/>
    <s v="Mixed"/>
    <n v="1"/>
    <s v="90+%"/>
    <x v="1"/>
    <x v="1"/>
    <s v=""/>
    <m/>
    <s v=""/>
    <s v=""/>
    <s v=""/>
    <s v=""/>
    <s v=""/>
    <s v=""/>
    <s v=""/>
    <m/>
    <m/>
    <s v=""/>
    <m/>
    <m/>
    <s v="sell stop"/>
    <n v="1.3127700000000002"/>
    <n v="1.3088200000000001"/>
    <n v="1.3102199999999999"/>
    <n v="2.9623529411761523E-2"/>
    <n v="1"/>
    <n v="14.999999999999293"/>
    <n v="-25.500000000002743"/>
  </r>
  <r>
    <s v="Január 13"/>
    <x v="1"/>
    <x v="10"/>
    <x v="3"/>
    <x v="2"/>
    <n v="1.31355"/>
    <n v="1.3088500000000001"/>
    <n v="46.999999999999261"/>
    <s v="45-49.99"/>
    <n v="1.3131600000000001"/>
    <n v="1.31399"/>
    <n v="1.3128599999999999"/>
    <n v="1.3129500000000001"/>
    <s v="bull"/>
    <s v="bear"/>
    <s v="opp"/>
    <n v="11.300000000000754"/>
    <s v="10-11.99"/>
    <n v="0.14680851063831707"/>
    <s v="10-14.99%"/>
    <n v="40.099999999998467"/>
    <s v="40-49.99"/>
    <n v="2.1000000000004349"/>
    <n v="0"/>
    <s v="0-9.99%"/>
    <n v="0.18584070796462784"/>
    <s v="10-19.99%"/>
    <n v="4.3999999999999595"/>
    <s v="2.5-4.99"/>
    <n v="0.38938053097342179"/>
    <s v="30-39.99%"/>
    <n v="0.817699115044355"/>
    <s v="0-0.99"/>
    <x v="0"/>
    <x v="1"/>
    <n v="7.3000000000007539"/>
    <m/>
    <s v=""/>
    <s v=""/>
    <s v=""/>
    <s v=""/>
    <s v=""/>
    <s v=""/>
    <s v=""/>
    <m/>
    <m/>
    <s v=""/>
    <s v=""/>
    <s v=""/>
    <m/>
    <n v="1.3129599999999999"/>
    <n v="1.31368"/>
    <n v="1.31237"/>
    <n v="1.3126"/>
    <m/>
    <s v="bear"/>
    <n v="9.9236641221352048E-2"/>
    <n v="13.099999999999223"/>
    <n v="3.5999999999991594"/>
    <n v="0.27480916030529562"/>
    <m/>
    <n v="1.3126599999999999"/>
    <n v="1.3127899999999999"/>
    <n v="1.3118099999999999"/>
    <n v="1.3120700000000001"/>
    <m/>
    <s v="bear"/>
    <n v="0"/>
    <n v="9.7999999999998089"/>
    <n v="5.8999999999986841"/>
    <n v="0.60204081632640805"/>
    <m/>
    <n v="18.700000000000383"/>
    <s v="17-18.99"/>
    <n v="9.4999999999978435"/>
    <n v="0.41484716157197576"/>
    <s v="40-49.99%"/>
    <n v="1.31368"/>
    <n v="1.3118099999999999"/>
    <n v="1.2999999999996348"/>
    <s v="20+"/>
    <n v="0.37021276595746855"/>
    <s v="30-39.99%"/>
    <n v="1.6548672566370917"/>
    <s v="160-169.99%"/>
    <s v="Continuation"/>
    <n v="5.6768558951951514E-2"/>
    <s v="0-9.99%"/>
    <x v="0"/>
    <x v="0"/>
    <n v="-25.20000000000038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12"/>
    <x v="1"/>
    <x v="10"/>
    <x v="4"/>
    <x v="2"/>
    <n v="1.3016000000000001"/>
    <n v="1.2970999999999999"/>
    <n v="45.000000000001705"/>
    <s v="45-49.99"/>
    <n v="1.2996799999999999"/>
    <n v="1.30209"/>
    <n v="1.2996799999999999"/>
    <n v="1.30131"/>
    <s v="bull"/>
    <s v="bull"/>
    <s v="same"/>
    <n v="24.100000000000232"/>
    <s v="23-24.99"/>
    <n v="0.42666666666668246"/>
    <s v="40-49.99%"/>
    <n v="25.800000000000267"/>
    <s v="20-29.99"/>
    <n v="16.300000000000203"/>
    <n v="0"/>
    <s v="0-9.99%"/>
    <n v="0.67634854771784425"/>
    <s v="60-69.99%"/>
    <n v="4.8999999999987942"/>
    <s v="2.5-4.99"/>
    <n v="0.20331950207463681"/>
    <s v="20-29.99%"/>
    <n v="3.3141078838166211"/>
    <s v="3-3.99"/>
    <x v="0"/>
    <x v="1"/>
    <n v="20.100000000000232"/>
    <m/>
    <s v=""/>
    <s v=""/>
    <s v=""/>
    <s v=""/>
    <s v=""/>
    <s v=""/>
    <s v=""/>
    <m/>
    <m/>
    <s v=""/>
    <s v=""/>
    <s v=""/>
    <m/>
    <n v="1.3013300000000001"/>
    <n v="1.3020700000000001"/>
    <n v="1.3004599999999999"/>
    <n v="1.3008900000000001"/>
    <m/>
    <s v="bear"/>
    <n v="0.29192546583847079"/>
    <n v="16.100000000001113"/>
    <n v="4.3999999999999595"/>
    <n v="0.2732919254658171"/>
    <m/>
    <n v="1.3007899999999999"/>
    <n v="1.30165"/>
    <n v="1.30019"/>
    <n v="1.3015300000000001"/>
    <m/>
    <s v="bull"/>
    <n v="3.4246575342385545E-2"/>
    <n v="14.600000000000168"/>
    <n v="7.4000000000018495"/>
    <n v="0.50684931506861397"/>
    <m/>
    <n v="18.800000000001038"/>
    <s v="17-18.99"/>
    <n v="11.800000000001809"/>
    <n v="0.3843648208469484"/>
    <s v="30-39.99%"/>
    <n v="1.3020700000000001"/>
    <n v="1.30019"/>
    <n v="4.6999999999997044"/>
    <s v="2.5-4.99"/>
    <n v="0.31333333333335112"/>
    <s v="30-39.99%"/>
    <n v="0.78008298755190275"/>
    <s v="70-79.99%"/>
    <s v="Mixed"/>
    <n v="0.16938110749180202"/>
    <s v="10-19.99%"/>
    <x v="0"/>
    <x v="3"/>
    <n v="14.80000000000103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12"/>
    <x v="1"/>
    <x v="10"/>
    <x v="4"/>
    <x v="1"/>
    <n v="1.30054"/>
    <n v="1.2979000000000001"/>
    <n v="26.399999999999757"/>
    <s v="25-29.99"/>
    <n v="1.3001799999999999"/>
    <n v="1.30149"/>
    <n v="1.3001499999999999"/>
    <n v="1.3004100000000001"/>
    <s v="bull"/>
    <s v="bull"/>
    <s v="same"/>
    <n v="13.400000000001189"/>
    <s v="12-14.99"/>
    <n v="0.1477272727273167"/>
    <s v="10-14.99%"/>
    <n v="22.499999999998632"/>
    <s v="20-29.99"/>
    <n v="2.3000000000017451"/>
    <n v="0"/>
    <s v="0-9.99%"/>
    <n v="0.17164179104489113"/>
    <s v="10-19.99%"/>
    <n v="9.5000000000000639"/>
    <s v="5-9.99"/>
    <n v="0.70895522388053889"/>
    <s v="70-79.99%"/>
    <n v="1.6305970149264768"/>
    <s v="1-1.99"/>
    <x v="0"/>
    <x v="0"/>
    <n v="-19.900000000001189"/>
    <m/>
    <s v=""/>
    <s v=""/>
    <s v=""/>
    <s v=""/>
    <s v=""/>
    <s v=""/>
    <s v=""/>
    <m/>
    <m/>
    <s v=""/>
    <s v=""/>
    <s v=""/>
    <m/>
    <n v="1.30043"/>
    <n v="1.3010299999999999"/>
    <n v="1.29942"/>
    <n v="1.2996700000000001"/>
    <m/>
    <s v="bear"/>
    <n v="0.30434782608690253"/>
    <n v="16.099999999998893"/>
    <n v="7.5999999999987189"/>
    <n v="0.47204968944094666"/>
    <m/>
    <n v="1.2996799999999999"/>
    <n v="1.30209"/>
    <n v="1.2996799999999999"/>
    <n v="1.30131"/>
    <m/>
    <s v="bull"/>
    <n v="0.64315352697092343"/>
    <n v="24.100000000000232"/>
    <n v="16.300000000000203"/>
    <n v="0.67634854771784425"/>
    <m/>
    <n v="26.699999999999502"/>
    <s v="25-26.99"/>
    <n v="23.899999999998922"/>
    <n v="0.59452736318406574"/>
    <s v="50-59.99%"/>
    <n v="1.30209"/>
    <n v="1.29942"/>
    <n v="15.499999999999403"/>
    <s v="15-19.99"/>
    <n v="0.42424242424243191"/>
    <s v="40-49.99%"/>
    <n v="1.9925373134326219"/>
    <s v="170+%"/>
    <s v="Mixed"/>
    <n v="0.50746268656713056"/>
    <s v="50-59.99%"/>
    <x v="2"/>
    <x v="3"/>
    <n v="22.699999999999502"/>
    <n v="1.2961100000000001"/>
    <n v="1.23970037453183"/>
    <n v="33.099999999999241"/>
    <n v="25.369999999999454"/>
    <n v="1.1000000000000001"/>
    <n v="25.369999999999454"/>
    <n v="-33.199999999999505"/>
    <n v="1.3086322428064729"/>
    <m/>
    <m/>
    <s v=""/>
    <m/>
    <m/>
    <s v="sell stop"/>
    <n v="1.3024900000000001"/>
    <n v="1.2967330000000001"/>
    <n v="1.2991699999999999"/>
    <n v="2.2753012048191319E-2"/>
    <n v="1.1000000000000001"/>
    <n v="25.369999999998839"/>
    <n v="-33.20000000000212"/>
  </r>
  <r>
    <s v="Január 11"/>
    <x v="1"/>
    <x v="10"/>
    <x v="0"/>
    <x v="0"/>
    <n v="1.29756"/>
    <n v="1.2912699999999999"/>
    <n v="62.900000000001285"/>
    <s v="60-64.99"/>
    <n v="1.2972699999999999"/>
    <n v="1.2979799999999999"/>
    <n v="1.2965500000000001"/>
    <n v="1.29722"/>
    <s v="bull"/>
    <s v="bear"/>
    <s v="opp"/>
    <n v="14.299999999998203"/>
    <s v="12-14.99"/>
    <n v="0.1605723370429149"/>
    <s v="15-19.99%"/>
    <n v="52.800000000001731"/>
    <s v="50-59.99"/>
    <n v="0.49999999999883471"/>
    <n v="0"/>
    <s v="0-9.99%"/>
    <n v="3.496503496495787E-2"/>
    <s v="0-9.99%"/>
    <n v="4.1999999999986493"/>
    <s v="2.5-4.99"/>
    <n v="0.29370629370623613"/>
    <s v="20-29.99%"/>
    <n v="0.14685314685277581"/>
    <s v="0-0.99"/>
    <x v="0"/>
    <x v="1"/>
    <n v="10.299999999998203"/>
    <m/>
    <s v=""/>
    <s v=""/>
    <s v=""/>
    <s v=""/>
    <s v=""/>
    <s v=""/>
    <s v=""/>
    <m/>
    <m/>
    <s v=""/>
    <s v=""/>
    <s v=""/>
    <m/>
    <n v="1.29721"/>
    <n v="1.2991699999999999"/>
    <n v="1.2968900000000001"/>
    <n v="1.29766"/>
    <m/>
    <s v="bull"/>
    <n v="0.70614035087719473"/>
    <n v="22.799999999998377"/>
    <n v="4.5000000000006146"/>
    <n v="0.19736842105267258"/>
    <m/>
    <n v="1.29769"/>
    <n v="1.29776"/>
    <n v="1.2965599999999999"/>
    <n v="1.2975300000000001"/>
    <m/>
    <s v="bear"/>
    <n v="0.16666666666663582"/>
    <n v="12.000000000000899"/>
    <n v="1.5999999999993797"/>
    <n v="0.13333333333327166"/>
    <m/>
    <n v="26.100000000000012"/>
    <s v="25-26.99"/>
    <n v="6.0999999999999943"/>
    <n v="0.17528735632184259"/>
    <s v="10-19.99%"/>
    <n v="1.2991699999999999"/>
    <n v="1.2965599999999999"/>
    <n v="16.099999999998893"/>
    <s v="15-19.99"/>
    <n v="0.15898251192370294"/>
    <s v="10-19.99%"/>
    <n v="1.8251748251750555"/>
    <s v="170+%"/>
    <s v="Mixed"/>
    <n v="0.52011494252870838"/>
    <s v="50-59.99%"/>
    <x v="0"/>
    <x v="0"/>
    <n v="-32.600000000000009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11"/>
    <x v="1"/>
    <x v="10"/>
    <x v="0"/>
    <x v="0"/>
    <n v="1.29756"/>
    <n v="1.2912699999999999"/>
    <n v="62.900000000001285"/>
    <s v="60-64.99"/>
    <n v="1.2914399999999999"/>
    <n v="1.29295"/>
    <n v="1.29044"/>
    <n v="1.2928200000000001"/>
    <s v="bear"/>
    <s v="bull"/>
    <s v="opp"/>
    <n v="25.100000000000122"/>
    <s v="25-26.99"/>
    <n v="0.26709062003181105"/>
    <s v="20-29.99%"/>
    <n v="46.100000000000023"/>
    <s v="40-49.99"/>
    <n v="13.800000000001589"/>
    <n v="0"/>
    <s v="0-9.99%"/>
    <n v="0.54980079681280958"/>
    <s v="50-59.99%"/>
    <n v="8.2999999999988638"/>
    <s v="5-9.99"/>
    <n v="0.33067729083660652"/>
    <s v="30-39.99%"/>
    <n v="4.5633466135456953"/>
    <s v="4-4.99"/>
    <x v="0"/>
    <x v="1"/>
    <n v="21.100000000000122"/>
    <m/>
    <s v=""/>
    <s v=""/>
    <s v=""/>
    <s v=""/>
    <s v=""/>
    <s v=""/>
    <s v=""/>
    <m/>
    <m/>
    <s v=""/>
    <s v=""/>
    <s v=""/>
    <m/>
    <n v="1.29284"/>
    <n v="1.29288"/>
    <n v="1.29098"/>
    <n v="1.29236"/>
    <m/>
    <s v="bear"/>
    <n v="0.15263157894731552"/>
    <n v="19.000000000000128"/>
    <n v="4.8000000000003595"/>
    <n v="0.25263157894738564"/>
    <m/>
    <n v="1.29237"/>
    <n v="1.29284"/>
    <n v="1.29182"/>
    <n v="1.2920199999999999"/>
    <m/>
    <s v="bear"/>
    <n v="0"/>
    <n v="10.200000000000209"/>
    <n v="3.5000000000007248"/>
    <n v="0.34313725490202479"/>
    <m/>
    <n v="19.000000000000128"/>
    <s v="19-20.99"/>
    <n v="8.3000000000010843"/>
    <n v="0.28424657534249959"/>
    <s v="20-29.99%"/>
    <n v="1.29288"/>
    <n v="1.29098"/>
    <n v="2.8999999999990145"/>
    <s v="2.5-4.99"/>
    <n v="0.25596184419715079"/>
    <s v="20-29.99%"/>
    <n v="0.7569721115537863"/>
    <s v="70-79.99%"/>
    <s v="Reversal"/>
    <n v="9.9315068493115791E-2"/>
    <s v="0-9.99%"/>
    <x v="0"/>
    <x v="3"/>
    <n v="15.00000000000012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11"/>
    <x v="1"/>
    <x v="10"/>
    <x v="0"/>
    <x v="1"/>
    <n v="1.2959499999999999"/>
    <n v="1.29332"/>
    <n v="26.299999999999102"/>
    <s v="25-29.99"/>
    <n v="1.2935300000000001"/>
    <n v="1.2935300000000001"/>
    <n v="1.29165"/>
    <n v="1.29291"/>
    <s v="bear"/>
    <s v="bear"/>
    <s v="same"/>
    <n v="18.800000000001038"/>
    <s v="17-18.99"/>
    <n v="7.9847908745266413E-2"/>
    <s v="0-9.99%"/>
    <n v="24.199999999998667"/>
    <s v="20-29.99"/>
    <n v="6.2000000000006494"/>
    <n v="0.66129032258061049"/>
    <s v="60-69.99%"/>
    <n v="0.32978723404256954"/>
    <s v="30-39.99%"/>
    <n v="16.700000000000603"/>
    <s v="15-19.99"/>
    <n v="0.88829787234040858"/>
    <s v="80-99.99%"/>
    <n v="5.5074468085111103"/>
    <s v="5-5.99"/>
    <x v="1"/>
    <x v="1"/>
    <n v="14.800000000001038"/>
    <n v="1.29817"/>
    <n v="2.4680851063828304"/>
    <n v="46.399999999999778"/>
    <n v="35.480000000002178"/>
    <n v="2.1"/>
    <n v="35.480000000002178"/>
    <n v="-25.300000000001038"/>
    <n v="0.71307779030438234"/>
    <n v="1.2915700000000001"/>
    <m/>
    <n v="0.99"/>
    <s v="win"/>
    <n v="35.48000000000107"/>
    <m/>
    <n v="1.2928599999999999"/>
    <n v="1.2932900000000001"/>
    <n v="1.2912999999999999"/>
    <n v="1.29287"/>
    <m/>
    <s v="bull"/>
    <n v="1"/>
    <n v="19.900000000001583"/>
    <n v="0.10000000000065512"/>
    <n v="5.0251256281732245E-3"/>
    <m/>
    <n v="1.2928200000000001"/>
    <n v="1.2946800000000001"/>
    <n v="1.2928200000000001"/>
    <n v="1.29416"/>
    <m/>
    <s v="bull"/>
    <n v="0.26881720430104961"/>
    <n v="18.599999999999728"/>
    <n v="13.399999999998968"/>
    <n v="0.72043010752683678"/>
    <m/>
    <n v="33.800000000001603"/>
    <s v="29+"/>
    <n v="13.499999999999623"/>
    <n v="0.35064935064932895"/>
    <s v="30-39.99%"/>
    <n v="1.2946800000000001"/>
    <n v="1.2912999999999999"/>
    <n v="20.200000000001328"/>
    <s v="20+"/>
    <n v="0.51711026615972389"/>
    <s v="50-59.99%"/>
    <n v="1.7978723404255179"/>
    <s v="170+%"/>
    <s v="Reversal"/>
    <n v="0.64675324675325163"/>
    <s v="60-69.99%"/>
    <x v="1"/>
    <x v="3"/>
    <s v=""/>
    <m/>
    <s v=""/>
    <s v=""/>
    <s v=""/>
    <s v=""/>
    <s v=""/>
    <s v=""/>
    <s v=""/>
    <m/>
    <m/>
    <s v=""/>
    <m/>
    <m/>
    <s v="buy stop"/>
    <n v="1.2913999999999999"/>
    <n v="1.2974780000000004"/>
    <n v="1.2939300000000002"/>
    <n v="2.9857707509877113E-2"/>
    <n v="2.1"/>
    <n v="35.48000000000107"/>
    <n v="-25.300000000003653"/>
  </r>
  <r>
    <s v="Január 10"/>
    <x v="1"/>
    <x v="10"/>
    <x v="1"/>
    <x v="1"/>
    <n v="1.2910299999999999"/>
    <n v="1.2891900000000001"/>
    <n v="18.399999999998418"/>
    <s v="20-"/>
    <n v="1.29047"/>
    <n v="1.2919499999999999"/>
    <n v="1.2891300000000001"/>
    <n v="1.28932"/>
    <s v="ND"/>
    <s v="bear"/>
    <s v="ND"/>
    <n v="28.199999999998226"/>
    <s v="27-28.99"/>
    <n v="1.5000000000000604"/>
    <s v="90+%"/>
    <n v="-9.200000000000319"/>
    <b v="0"/>
    <n v="11.499999999999844"/>
    <n v="0"/>
    <s v="0-9.99%"/>
    <n v="0.40780141843973644"/>
    <s v="40-49.99%"/>
    <n v="0.59999999999948983"/>
    <s v="20+"/>
    <n v="2.1276595744664097E-2"/>
    <s v="0-9.99%"/>
    <n v="0.24468085106363383"/>
    <s v="0-0.99"/>
    <x v="2"/>
    <x v="2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10"/>
    <x v="1"/>
    <x v="10"/>
    <x v="1"/>
    <x v="2"/>
    <n v="1.2928999999999999"/>
    <n v="1.2884500000000001"/>
    <n v="44.49999999999843"/>
    <s v="40-44.99"/>
    <n v="1.2910999999999999"/>
    <n v="1.2938499999999999"/>
    <n v="1.2906599999999999"/>
    <n v="1.29335"/>
    <s v="bull"/>
    <s v="bull"/>
    <s v="same"/>
    <n v="31.900000000000261"/>
    <s v="29+"/>
    <n v="0.50337078651687617"/>
    <s v="50-59.99%"/>
    <n v="22.099999999998232"/>
    <s v="20-29.99"/>
    <n v="22.500000000000853"/>
    <n v="0.20000000000001975"/>
    <s v="20-29.99%"/>
    <n v="0.70532915360503667"/>
    <s v="70-79.99%"/>
    <n v="9.5000000000000639"/>
    <s v="5-9.99"/>
    <n v="0.2978056426332284"/>
    <s v="20-29.99%"/>
    <n v="6.7006269592478933"/>
    <s v="6-6.99"/>
    <x v="0"/>
    <x v="1"/>
    <n v="27.900000000000261"/>
    <m/>
    <s v=""/>
    <s v=""/>
    <s v=""/>
    <s v=""/>
    <s v=""/>
    <s v=""/>
    <s v=""/>
    <m/>
    <m/>
    <s v=""/>
    <s v=""/>
    <s v=""/>
    <m/>
    <n v="1.29332"/>
    <n v="1.29345"/>
    <n v="1.2924599999999999"/>
    <n v="1.2930699999999999"/>
    <m/>
    <s v="bear"/>
    <n v="0.55555555555558045"/>
    <n v="9.900000000000464"/>
    <n v="2.5000000000008349"/>
    <n v="0.25252525252532504"/>
    <m/>
    <n v="1.29308"/>
    <n v="1.2936799999999999"/>
    <n v="1.2913699999999999"/>
    <n v="1.29162"/>
    <m/>
    <s v="bear"/>
    <n v="0.33766233766233394"/>
    <n v="23.100000000000342"/>
    <n v="14.600000000000168"/>
    <n v="0.63203463203462995"/>
    <m/>
    <n v="23.100000000000342"/>
    <s v="23-24.99"/>
    <n v="17.100000000001003"/>
    <n v="0.51818181818183584"/>
    <s v="50-59.99%"/>
    <n v="1.2936799999999999"/>
    <n v="1.2913699999999999"/>
    <n v="7.8000000000000291"/>
    <s v="5-9.99"/>
    <n v="0.34382022471912027"/>
    <s v="30-39.99%"/>
    <n v="0.72413793103448754"/>
    <s v="70-79.99%"/>
    <s v="Reversal"/>
    <n v="0.40303030303030929"/>
    <s v="40-49.99%"/>
    <x v="0"/>
    <x v="3"/>
    <n v="19.10000000000034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10"/>
    <x v="1"/>
    <x v="10"/>
    <x v="1"/>
    <x v="2"/>
    <n v="1.2928999999999999"/>
    <n v="1.2884500000000001"/>
    <n v="44.49999999999843"/>
    <s v="40-44.99"/>
    <n v="1.28938"/>
    <n v="1.28938"/>
    <n v="1.28756"/>
    <n v="1.28878"/>
    <s v="bear"/>
    <s v="bear"/>
    <s v="same"/>
    <n v="18.199999999999328"/>
    <s v="17-18.99"/>
    <n v="0.2089887640449232"/>
    <s v="20-29.99%"/>
    <n v="35.199999999999676"/>
    <s v="30-39.99"/>
    <n v="5.9999999999993392"/>
    <n v="0"/>
    <s v="0-9.99%"/>
    <n v="0.32967032967030552"/>
    <s v="30-39.99%"/>
    <n v="8.9000000000005741"/>
    <s v="5-9.99"/>
    <n v="0.48901098901103862"/>
    <s v="40-49.99%"/>
    <n v="2.9340659340659085"/>
    <s v="2-2.99"/>
    <x v="1"/>
    <x v="1"/>
    <n v="14.199999999999328"/>
    <n v="1.2938499999999999"/>
    <n v="2.4560439560440326"/>
    <n v="44.69999999999974"/>
    <n v="34.219999999998592"/>
    <n v="2.1"/>
    <n v="34.219999999998592"/>
    <n v="-24.699999999999328"/>
    <n v="0.72180011689071721"/>
    <n v="1.2883500000000001"/>
    <m/>
    <n v="0.5659340659340123"/>
    <s v="win"/>
    <n v="34.21999999999592"/>
    <m/>
    <n v="1.2888200000000001"/>
    <n v="1.2902"/>
    <n v="1.2883800000000001"/>
    <n v="1.2894399999999999"/>
    <m/>
    <s v="bull"/>
    <n v="3.8461538461547845E-2"/>
    <n v="18.199999999999328"/>
    <n v="6.199999999998429"/>
    <n v="0.3406593406592669"/>
    <m/>
    <n v="1.2893699999999999"/>
    <n v="1.2918799999999999"/>
    <n v="1.28888"/>
    <n v="1.2918799999999999"/>
    <m/>
    <s v="bull"/>
    <n v="0"/>
    <n v="29.999999999998916"/>
    <n v="25.100000000000122"/>
    <n v="0.83666666666670098"/>
    <m/>
    <n v="34.999999999998366"/>
    <s v="29+"/>
    <n v="31.299999999998551"/>
    <n v="0.64937759336098955"/>
    <s v="60-69.99%"/>
    <n v="1.2918799999999999"/>
    <n v="1.2883800000000001"/>
    <n v="0.70000000000014495"/>
    <s v="20+"/>
    <n v="0.77078651685391986"/>
    <s v="70-79.99%"/>
    <n v="1.9230769230769043"/>
    <s v="170+%"/>
    <s v="Reversal"/>
    <n v="1.4522821576767023E-2"/>
    <s v="0-9.99%"/>
    <x v="1"/>
    <x v="0"/>
    <s v=""/>
    <m/>
    <s v=""/>
    <s v=""/>
    <s v=""/>
    <s v=""/>
    <s v=""/>
    <s v=""/>
    <s v=""/>
    <m/>
    <m/>
    <s v=""/>
    <m/>
    <m/>
    <s v="buy stop"/>
    <n v="1.28731"/>
    <n v="1.2932019999999997"/>
    <n v="1.2897800000000001"/>
    <n v="3.0582995951414598E-2"/>
    <n v="2.1"/>
    <n v="34.21999999999592"/>
    <n v="-24.700000000001943"/>
  </r>
  <r>
    <s v="Január 7"/>
    <x v="1"/>
    <x v="10"/>
    <x v="2"/>
    <x v="1"/>
    <n v="1.29989"/>
    <n v="1.29826"/>
    <n v="16.300000000000203"/>
    <s v="20-"/>
    <n v="1.29904"/>
    <n v="1.2990699999999999"/>
    <n v="1.29752"/>
    <n v="1.29837"/>
    <s v="bear"/>
    <s v="bear"/>
    <s v="same"/>
    <n v="15.499999999999403"/>
    <s v="15-16.99"/>
    <n v="0.49693251533740324"/>
    <s v="40-49.99%"/>
    <n v="8.2000000000004292"/>
    <s v="0-9.99"/>
    <n v="6.6999999999994841"/>
    <n v="0"/>
    <s v="0-9.99%"/>
    <n v="0.43225806451611237"/>
    <s v="40-49.99%"/>
    <n v="7.3999999999996291"/>
    <s v="5-9.99"/>
    <n v="0.47741935483870412"/>
    <s v="40-49.99%"/>
    <n v="3.1987096774190711"/>
    <s v="3-3.99"/>
    <x v="0"/>
    <x v="0"/>
    <n v="-21.999999999999403"/>
    <m/>
    <s v=""/>
    <s v=""/>
    <s v=""/>
    <s v=""/>
    <s v=""/>
    <s v=""/>
    <s v=""/>
    <m/>
    <m/>
    <s v=""/>
    <s v=""/>
    <s v=""/>
    <m/>
    <n v="1.29833"/>
    <n v="1.29918"/>
    <n v="1.29813"/>
    <n v="1.29901"/>
    <m/>
    <s v="bull"/>
    <n v="0.12380952380948958"/>
    <n v="10.499999999999954"/>
    <n v="6.8000000000001393"/>
    <n v="0.64761904761906375"/>
    <m/>
    <n v="1.2989999999999999"/>
    <n v="1.29958"/>
    <n v="1.2984"/>
    <n v="1.2990600000000001"/>
    <m/>
    <s v="bull"/>
    <n v="0"/>
    <n v="11.799999999999589"/>
    <n v="0.60000000000171028"/>
    <n v="5.0847457627265356E-2"/>
    <m/>
    <n v="14.499999999999513"/>
    <s v="12-14.99"/>
    <n v="7.4000000000018495"/>
    <n v="0.3318385650225113"/>
    <s v="30-39.99%"/>
    <n v="1.29958"/>
    <n v="1.29813"/>
    <n v="1.2999999999996348"/>
    <s v="20+"/>
    <n v="0.80981595092022784"/>
    <s v="80-99.99%"/>
    <n v="0.93548387096774654"/>
    <s v="90-99.99%"/>
    <s v="Reversal"/>
    <n v="5.8295964125545358E-2"/>
    <s v="0-9.99%"/>
    <x v="0"/>
    <x v="0"/>
    <n v="-20.99999999999951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7"/>
    <x v="1"/>
    <x v="10"/>
    <x v="2"/>
    <x v="2"/>
    <n v="1.3020799999999999"/>
    <n v="1.2978499999999999"/>
    <n v="42.299999999999557"/>
    <s v="40-44.99"/>
    <n v="1.29904"/>
    <n v="1.2990699999999999"/>
    <n v="1.29752"/>
    <n v="1.29837"/>
    <s v="bear"/>
    <s v="bear"/>
    <s v="same"/>
    <n v="15.499999999999403"/>
    <s v="15-16.99"/>
    <n v="0.28841607565012095"/>
    <s v="20-29.99%"/>
    <n v="30.099999999999568"/>
    <s v="30-39.99"/>
    <n v="6.6999999999994841"/>
    <n v="0"/>
    <s v="0-9.99%"/>
    <n v="0.43225806451611237"/>
    <s v="40-49.99%"/>
    <n v="3.2999999999994145"/>
    <s v="2.5-4.99"/>
    <n v="0.21290322580642204"/>
    <s v="20-29.99%"/>
    <n v="1.4264516129029177"/>
    <s v="1-1.99"/>
    <x v="0"/>
    <x v="0"/>
    <n v="-21.999999999999403"/>
    <m/>
    <s v=""/>
    <s v=""/>
    <s v=""/>
    <s v=""/>
    <s v=""/>
    <s v=""/>
    <s v=""/>
    <m/>
    <m/>
    <s v=""/>
    <s v=""/>
    <s v=""/>
    <m/>
    <n v="1.29833"/>
    <n v="1.29918"/>
    <n v="1.29813"/>
    <n v="1.29901"/>
    <m/>
    <s v="bull"/>
    <n v="0"/>
    <n v="10.499999999999954"/>
    <n v="6.8000000000001393"/>
    <n v="0.64761904761906375"/>
    <m/>
    <n v="1.2989999999999999"/>
    <n v="1.29958"/>
    <n v="1.2984"/>
    <n v="1.2990600000000001"/>
    <m/>
    <s v="bull"/>
    <n v="0"/>
    <n v="11.799999999999589"/>
    <n v="0.60000000000171028"/>
    <n v="5.0847457627265356E-2"/>
    <m/>
    <n v="14.499999999999513"/>
    <s v="12-14.99"/>
    <n v="7.4000000000018495"/>
    <n v="0.3318385650225113"/>
    <s v="30-39.99%"/>
    <n v="1.29958"/>
    <n v="1.29813"/>
    <n v="0"/>
    <s v="20+"/>
    <n v="0.34278959810873916"/>
    <s v="30-39.99%"/>
    <n v="0.93548387096774654"/>
    <s v="90-99.99%"/>
    <s v="Reversal"/>
    <n v="0"/>
    <s v="0-9.99%"/>
    <x v="0"/>
    <x v="0"/>
    <n v="-20.99999999999951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6"/>
    <x v="1"/>
    <x v="10"/>
    <x v="3"/>
    <x v="3"/>
    <n v="1.3158799999999999"/>
    <n v="1.30864"/>
    <n v="72.399999999999125"/>
    <s v="70-74.99"/>
    <n v="1.30914"/>
    <n v="1.30968"/>
    <n v="1.3083400000000001"/>
    <n v="1.30898"/>
    <s v="bear"/>
    <s v="bear"/>
    <s v="same"/>
    <n v="13.399999999998968"/>
    <s v="12-14.99"/>
    <n v="0.14364640883977106"/>
    <s v="10-14.99%"/>
    <n v="61.999999999999829"/>
    <s v="60-69.99"/>
    <n v="1.5999999999993797"/>
    <n v="0"/>
    <s v="0-9.99%"/>
    <n v="0.11940298507458977"/>
    <s v="10-19.99%"/>
    <n v="2.9999999999996696"/>
    <s v="2.5-4.99"/>
    <n v="0.22388059701491794"/>
    <s v="20-29.99%"/>
    <n v="0.35820895522372986"/>
    <s v="0-0.99"/>
    <x v="1"/>
    <x v="1"/>
    <n v="9.3999999999989683"/>
    <n v="1.3130500000000001"/>
    <n v="2.5149253731345933"/>
    <n v="33.700000000000955"/>
    <n v="20.119999999998143"/>
    <n v="1.8"/>
    <n v="20.119999999998143"/>
    <n v="-19.899999999998968"/>
    <n v="0.98906560636186902"/>
    <n v="1.3089200000000001"/>
    <m/>
    <n v="0.56716417910442563"/>
    <s v="win"/>
    <n v="20.119999999996807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0809"/>
    <n v="1.3120919999999998"/>
    <n v="1.3100800000000001"/>
    <n v="3.7959798994971858E-2"/>
    <n v="1.8"/>
    <n v="20.119999999996807"/>
    <n v="-19.900000000001583"/>
  </r>
  <r>
    <s v="Január 6"/>
    <x v="1"/>
    <x v="10"/>
    <x v="3"/>
    <x v="1"/>
    <n v="1.3150599999999999"/>
    <n v="1.3132299999999999"/>
    <n v="18.299999999999983"/>
    <s v="20-"/>
    <n v="1.3151299999999999"/>
    <n v="1.31532"/>
    <n v="1.31132"/>
    <n v="1.31226"/>
    <s v="ND"/>
    <s v="bear"/>
    <s v="ND"/>
    <n v="40.000000000000036"/>
    <s v="29+"/>
    <n v="1.1420765027323221"/>
    <s v="90+%"/>
    <n v="-2.60000000000149"/>
    <b v="0"/>
    <n v="28.699999999999282"/>
    <n v="0.33797909407663401"/>
    <s v="30-39.99%"/>
    <n v="0.71749999999998137"/>
    <s v="70-79.99%"/>
    <n v="19.099999999998563"/>
    <s v="15-19.99"/>
    <n v="0.47749999999996362"/>
    <s v="40-49.99%"/>
    <n v="13.704249999998613"/>
    <s v="10-19.99"/>
    <x v="2"/>
    <x v="2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6"/>
    <x v="1"/>
    <x v="10"/>
    <x v="3"/>
    <x v="2"/>
    <n v="1.31694"/>
    <n v="1.3129599999999999"/>
    <n v="39.800000000000949"/>
    <s v="35-39.99"/>
    <n v="1.3151299999999999"/>
    <n v="1.31532"/>
    <n v="1.31132"/>
    <n v="1.31226"/>
    <s v="bear"/>
    <s v="bear"/>
    <s v="same"/>
    <n v="40.000000000000036"/>
    <s v="29+"/>
    <n v="0.59296482412062401"/>
    <s v="50-59.99%"/>
    <n v="16.199999999999552"/>
    <s v="10-19.99"/>
    <n v="28.699999999999282"/>
    <n v="0.24390243902436948"/>
    <s v="20-29.99%"/>
    <n v="0.71749999999998137"/>
    <s v="70-79.99%"/>
    <n v="16.399999999998638"/>
    <s v="15-19.99"/>
    <n v="0.40999999999996556"/>
    <s v="40-49.99%"/>
    <n v="11.766999999998717"/>
    <s v="10-19.99"/>
    <x v="0"/>
    <x v="0"/>
    <n v="-46.500000000000036"/>
    <m/>
    <s v=""/>
    <s v=""/>
    <s v=""/>
    <s v=""/>
    <s v=""/>
    <s v=""/>
    <s v=""/>
    <m/>
    <m/>
    <s v=""/>
    <s v=""/>
    <s v=""/>
    <m/>
    <n v="1.31219"/>
    <n v="1.3123400000000001"/>
    <n v="1.3098700000000001"/>
    <n v="1.31128"/>
    <m/>
    <s v="bear"/>
    <n v="1"/>
    <n v="24.699999999999722"/>
    <n v="9.0999999999996639"/>
    <n v="0.36842105263156949"/>
    <m/>
    <n v="1.3112600000000001"/>
    <n v="1.31267"/>
    <n v="1.3111999999999999"/>
    <n v="1.3124800000000001"/>
    <m/>
    <s v="bull"/>
    <n v="1"/>
    <n v="14.700000000000824"/>
    <n v="12.199999999999989"/>
    <n v="0.82993197278906838"/>
    <m/>
    <n v="27.999999999999137"/>
    <s v="27-28.99"/>
    <n v="21.299999999999653"/>
    <n v="0.54060913705582125"/>
    <s v="50-59.99%"/>
    <n v="1.31267"/>
    <n v="1.3098700000000001"/>
    <n v="30.899999999998151"/>
    <s v="20+"/>
    <n v="-7.2864321608013705E-2"/>
    <b v="0"/>
    <n v="0.69999999999997775"/>
    <s v="60-69.99%"/>
    <s v="Mixed"/>
    <n v="1"/>
    <s v="90+%"/>
    <x v="0"/>
    <x v="0"/>
    <n v="-34.49999999999913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6"/>
    <x v="1"/>
    <x v="10"/>
    <x v="3"/>
    <x v="1"/>
    <n v="1.3150599999999999"/>
    <n v="1.3132299999999999"/>
    <n v="18.299999999999983"/>
    <s v="20-"/>
    <n v="1.3150500000000001"/>
    <n v="1.3158799999999999"/>
    <n v="1.3145100000000001"/>
    <n v="1.31508"/>
    <s v="bull"/>
    <s v="bull"/>
    <s v="same"/>
    <n v="13.699999999998713"/>
    <s v="12-14.99"/>
    <n v="0.30054644808733821"/>
    <s v="30-39.99%"/>
    <n v="12.800000000001699"/>
    <s v="10-19.99"/>
    <n v="0.29999999999974492"/>
    <n v="0.66666666667160102"/>
    <s v="60-69.99%"/>
    <n v="2.189781021896154E-2"/>
    <s v="0-9.99%"/>
    <n v="8.2000000000004292"/>
    <s v="5-9.99"/>
    <n v="0.59854014598548899"/>
    <s v="50-59.99%"/>
    <n v="0.17956204379549404"/>
    <s v="0-0.99"/>
    <x v="0"/>
    <x v="1"/>
    <n v="9.6999999999987132"/>
    <m/>
    <s v=""/>
    <s v=""/>
    <s v=""/>
    <s v=""/>
    <s v=""/>
    <s v=""/>
    <s v=""/>
    <m/>
    <m/>
    <s v=""/>
    <s v=""/>
    <s v=""/>
    <m/>
    <n v="1.3151299999999999"/>
    <n v="1.31532"/>
    <n v="1.31132"/>
    <n v="1.31226"/>
    <m/>
    <s v="bear"/>
    <n v="6.5000000000037195E-2"/>
    <n v="40.000000000000036"/>
    <n v="28.699999999999282"/>
    <n v="0.71749999999998137"/>
    <m/>
    <n v="1.31219"/>
    <n v="1.3123400000000001"/>
    <n v="1.3098700000000001"/>
    <n v="1.31128"/>
    <m/>
    <s v="bear"/>
    <n v="0"/>
    <n v="24.699999999999722"/>
    <n v="9.0999999999996639"/>
    <n v="0.36842105263156949"/>
    <m/>
    <n v="54.499999999999545"/>
    <s v="29+"/>
    <n v="37.799999999998946"/>
    <n v="0.5842349304482084"/>
    <s v="50-59.99%"/>
    <n v="1.31532"/>
    <n v="1.3098700000000001"/>
    <n v="33.599999999998076"/>
    <s v="20+"/>
    <n v="1.1420765027323219"/>
    <s v="90+%"/>
    <n v="3.9781021897813624"/>
    <s v="170+%"/>
    <s v="Reversal"/>
    <n v="4.0185471406514676E-2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5"/>
    <x v="1"/>
    <x v="10"/>
    <x v="4"/>
    <x v="0"/>
    <n v="1.32212"/>
    <n v="1.3133699999999999"/>
    <n v="87.500000000000355"/>
    <s v="85-89.99"/>
    <n v="1.31464"/>
    <n v="1.3148599999999999"/>
    <n v="1.3124800000000001"/>
    <n v="1.3131699999999999"/>
    <s v="bear"/>
    <s v="bear"/>
    <s v="same"/>
    <n v="23.799999999998267"/>
    <s v="23-24.99"/>
    <n v="0.1702857142857126"/>
    <s v="15-19.99%"/>
    <n v="72.600000000000449"/>
    <s v="70-79.99"/>
    <n v="14.700000000000824"/>
    <n v="0.13605442176868487"/>
    <s v="10-19.99%"/>
    <n v="0.61764705882360904"/>
    <s v="60-69.99%"/>
    <n v="8.8999999999983537"/>
    <s v="5-9.99"/>
    <n v="0.37394957983189081"/>
    <s v="30-39.99%"/>
    <n v="5.4970588235291036"/>
    <s v="5-5.99"/>
    <x v="0"/>
    <x v="1"/>
    <n v="19.799999999998267"/>
    <m/>
    <s v=""/>
    <s v=""/>
    <s v=""/>
    <s v=""/>
    <s v=""/>
    <s v=""/>
    <s v=""/>
    <m/>
    <m/>
    <s v=""/>
    <s v=""/>
    <s v=""/>
    <m/>
    <n v="1.31318"/>
    <n v="1.3146100000000001"/>
    <n v="1.31315"/>
    <n v="1.31454"/>
    <m/>
    <s v="bull"/>
    <n v="0.15068493150677015"/>
    <n v="14.600000000000168"/>
    <n v="13.600000000000279"/>
    <n v="0.93150684931507688"/>
    <m/>
    <n v="1.31453"/>
    <n v="1.31549"/>
    <n v="1.31412"/>
    <n v="1.31426"/>
    <m/>
    <s v="bear"/>
    <n v="0"/>
    <n v="13.700000000000934"/>
    <n v="2.6999999999999247"/>
    <n v="0.197080291970784"/>
    <m/>
    <n v="23.400000000000087"/>
    <s v="23-24.99"/>
    <n v="16.300000000000203"/>
    <n v="0.57597173144874803"/>
    <s v="50-59.99%"/>
    <n v="1.31549"/>
    <n v="1.31315"/>
    <n v="2.1999999999988695"/>
    <s v="20+"/>
    <n v="0.24228571428572723"/>
    <s v="20-29.99%"/>
    <n v="0.98319327731099959"/>
    <s v="90-99.99%"/>
    <s v="Mixed"/>
    <n v="7.7738515901017102E-2"/>
    <s v="0-9.99%"/>
    <x v="0"/>
    <x v="3"/>
    <n v="19.40000000000008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5"/>
    <x v="1"/>
    <x v="10"/>
    <x v="4"/>
    <x v="1"/>
    <n v="1.32873"/>
    <n v="1.32646"/>
    <n v="22.699999999999942"/>
    <s v="20-24.99"/>
    <n v="1.3280099999999999"/>
    <n v="1.3289500000000001"/>
    <n v="1.3268800000000001"/>
    <n v="1.32697"/>
    <s v="bull"/>
    <s v="bear"/>
    <s v="opp"/>
    <n v="20.700000000000163"/>
    <s v="19-20.99"/>
    <n v="0.8149779735682432"/>
    <s v="80-99.99%"/>
    <n v="4.2000000000008697"/>
    <s v="0-9.99"/>
    <n v="10.399999999999299"/>
    <n v="0"/>
    <s v="0-9.99%"/>
    <n v="0.50241545893716022"/>
    <s v="50-59.99%"/>
    <n v="2.20000000000109"/>
    <s v="20+"/>
    <n v="0.1062801932367668"/>
    <s v="10-19.99%"/>
    <n v="1.1053140096623002"/>
    <s v="1-1.99"/>
    <x v="2"/>
    <x v="1"/>
    <n v="16.700000000000163"/>
    <m/>
    <n v="641.0048309178693"/>
    <s v=""/>
    <s v=""/>
    <s v=""/>
    <n v="16.700000000000163"/>
    <n v="-27.200000000000163"/>
    <n v="1.6287425149700538"/>
    <m/>
    <m/>
    <s v=""/>
    <s v="lose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5"/>
    <x v="1"/>
    <x v="10"/>
    <x v="4"/>
    <x v="1"/>
    <n v="1.32873"/>
    <n v="1.32646"/>
    <n v="22.699999999999942"/>
    <s v="20-24.99"/>
    <n v="1.32728"/>
    <n v="1.3273299999999999"/>
    <n v="1.32568"/>
    <n v="1.32622"/>
    <s v="bear"/>
    <s v="bear"/>
    <s v="same"/>
    <n v="16.499999999999293"/>
    <s v="15-16.99"/>
    <n v="0.38325991189424169"/>
    <s v="30-39.99%"/>
    <n v="14.000000000000679"/>
    <s v="10-19.99"/>
    <n v="10.600000000000609"/>
    <n v="0.22641509433962659"/>
    <s v="20-29.99%"/>
    <n v="0.64242424242430685"/>
    <s v="60-69.99%"/>
    <n v="7.8000000000000291"/>
    <s v="5-9.99"/>
    <n v="0.47272727272729476"/>
    <s v="40-49.99%"/>
    <n v="5.0109090909096121"/>
    <s v="5-5.99"/>
    <x v="0"/>
    <x v="1"/>
    <n v="12.499999999999293"/>
    <m/>
    <s v=""/>
    <s v=""/>
    <s v=""/>
    <s v=""/>
    <s v=""/>
    <s v=""/>
    <s v=""/>
    <m/>
    <m/>
    <s v=""/>
    <s v=""/>
    <s v=""/>
    <m/>
    <n v="1.3261799999999999"/>
    <n v="1.32745"/>
    <n v="1.3261799999999999"/>
    <n v="1.3273900000000001"/>
    <m/>
    <s v="bull"/>
    <n v="0.22047244094490942"/>
    <n v="12.700000000001044"/>
    <n v="12.100000000001554"/>
    <n v="0.95275590551185507"/>
    <m/>
    <n v="1.3274900000000001"/>
    <n v="1.3281099999999999"/>
    <n v="1.3267899999999999"/>
    <n v="1.32802"/>
    <m/>
    <s v="bull"/>
    <n v="0"/>
    <n v="13.199999999999878"/>
    <n v="5.2999999999991942"/>
    <n v="0.40151515151509415"/>
    <m/>
    <n v="19.299999999999873"/>
    <s v="19-20.99"/>
    <n v="17.400000000000748"/>
    <n v="0.6718146718146768"/>
    <s v="60-69.99%"/>
    <n v="1.3281099999999999"/>
    <n v="1.3261799999999999"/>
    <n v="2.8000000000005798"/>
    <s v="2.5-4.99"/>
    <n v="0.72687224669600592"/>
    <s v="70-79.99%"/>
    <n v="1.1696969696970121"/>
    <s v="110-119.99%"/>
    <s v="Reversal"/>
    <n v="0.10810810810812664"/>
    <s v="10-19.99%"/>
    <x v="0"/>
    <x v="0"/>
    <n v="-25.79999999999987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5"/>
    <x v="1"/>
    <x v="10"/>
    <x v="4"/>
    <x v="2"/>
    <n v="1.33247"/>
    <n v="1.32629"/>
    <n v="61.800000000000743"/>
    <s v="60-64.99"/>
    <n v="1.32728"/>
    <n v="1.3273299999999999"/>
    <n v="1.32568"/>
    <n v="1.32622"/>
    <s v="bear"/>
    <s v="bear"/>
    <s v="same"/>
    <n v="16.499999999999293"/>
    <s v="15-16.99"/>
    <n v="0.16828478964399957"/>
    <s v="15-19.99%"/>
    <n v="51.400000000001441"/>
    <s v="50-59.99"/>
    <n v="10.600000000000609"/>
    <n v="6.6037735849066484E-2"/>
    <s v="0-9.99%"/>
    <n v="0.64242424242430685"/>
    <s v="60-69.99%"/>
    <n v="6.0999999999999943"/>
    <s v="5-9.99"/>
    <n v="0.36969696969698518"/>
    <s v="30-39.99%"/>
    <n v="3.918787878788268"/>
    <s v="3-3.99"/>
    <x v="1"/>
    <x v="0"/>
    <n v="-22.999999999999293"/>
    <n v="1.3289500000000001"/>
    <s v=""/>
    <n v="-16.499999999999293"/>
    <n v="-22.999999999999293"/>
    <n v="1.5"/>
    <n v="20.749999999998941"/>
    <n v="-22.999999999999293"/>
    <n v="1.1084337349397815"/>
    <n v="1.3267899999999999"/>
    <m/>
    <n v="0.32727272727273216"/>
    <s v="win"/>
    <n v="20.74999999999827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254299999999999"/>
    <n v="1.3298049999999999"/>
    <n v="1.3277300000000001"/>
    <n v="3.2843478260866844E-2"/>
    <n v="1.5"/>
    <n v="20.74999999999827"/>
    <n v="-23.000000000001908"/>
  </r>
  <r>
    <s v="Január 4"/>
    <x v="1"/>
    <x v="10"/>
    <x v="0"/>
    <x v="3"/>
    <n v="1.34158"/>
    <n v="1.3343799999999999"/>
    <n v="72.000000000000952"/>
    <s v="70-74.99"/>
    <n v="1.33914"/>
    <n v="1.3422700000000001"/>
    <n v="1.33914"/>
    <n v="1.34216"/>
    <s v="bull"/>
    <s v="bull"/>
    <s v="same"/>
    <n v="31.300000000000772"/>
    <s v="29+"/>
    <n v="0.33888888888888408"/>
    <s v="30-39.99%"/>
    <n v="47.600000000000975"/>
    <s v="40-49.99"/>
    <n v="30.200000000000227"/>
    <n v="0.19205298013245714"/>
    <s v="10-19.99%"/>
    <n v="0.96485623003193233"/>
    <s v="90+%"/>
    <n v="6.9000000000007944"/>
    <s v="5-9.99"/>
    <n v="0.22044728434506786"/>
    <s v="20-29.99%"/>
    <n v="6.6575079872210994"/>
    <s v="6-6.99"/>
    <x v="0"/>
    <x v="1"/>
    <n v="27.300000000000772"/>
    <m/>
    <s v=""/>
    <s v=""/>
    <s v=""/>
    <s v=""/>
    <s v=""/>
    <s v=""/>
    <s v=""/>
    <m/>
    <m/>
    <s v=""/>
    <s v=""/>
    <s v=""/>
    <m/>
    <n v="1.34219"/>
    <n v="1.3432299999999999"/>
    <n v="1.34107"/>
    <n v="1.3411599999999999"/>
    <m/>
    <s v="bear"/>
    <n v="0.76388888888887752"/>
    <n v="21.599999999999397"/>
    <n v="10.300000000000864"/>
    <n v="0.47685185185190515"/>
    <m/>
    <n v="1.3411200000000001"/>
    <n v="1.3415900000000001"/>
    <n v="1.34015"/>
    <n v="1.34026"/>
    <m/>
    <s v="bear"/>
    <n v="6.9444444444894185E-3"/>
    <n v="14.400000000001079"/>
    <n v="8.6000000000008292"/>
    <n v="0.59722222222223509"/>
    <m/>
    <n v="30.799999999999716"/>
    <s v="29+"/>
    <n v="18.900000000001693"/>
    <n v="0.5250000000000401"/>
    <s v="50-59.99%"/>
    <n v="1.3432299999999999"/>
    <n v="1.34015"/>
    <n v="16.499999999999293"/>
    <s v="15-19.99"/>
    <n v="0.19861111111111437"/>
    <s v="10-19.99%"/>
    <n v="0.98402555910539802"/>
    <s v="90-99.99%"/>
    <s v="Reversal"/>
    <n v="0.46111111111110359"/>
    <s v="40-49.99%"/>
    <x v="0"/>
    <x v="3"/>
    <n v="26.79999999999971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4"/>
    <x v="1"/>
    <x v="10"/>
    <x v="0"/>
    <x v="1"/>
    <n v="1.33646"/>
    <n v="1.3323199999999999"/>
    <n v="41.400000000000325"/>
    <s v="40-44.99"/>
    <n v="1.3340799999999999"/>
    <n v="1.33691"/>
    <n v="1.3338699999999999"/>
    <n v="1.33552"/>
    <s v="bull"/>
    <s v="bull"/>
    <s v="same"/>
    <n v="30.400000000001537"/>
    <s v="29+"/>
    <n v="0.62560386473431684"/>
    <s v="60-69.99%"/>
    <n v="15.499999999999403"/>
    <s v="10-19.99"/>
    <n v="14.400000000001079"/>
    <n v="0"/>
    <s v="0-9.99%"/>
    <n v="0.47368421052632731"/>
    <s v="40-49.99%"/>
    <n v="4.5000000000006146"/>
    <s v="2.5-4.99"/>
    <n v="0.14802631578948641"/>
    <s v="10-19.99%"/>
    <n v="2.1315789473687641"/>
    <s v="2-2.99"/>
    <x v="1"/>
    <x v="0"/>
    <n v="-36.90000000000154"/>
    <m/>
    <s v=""/>
    <n v="-30.40000000000154"/>
    <n v="-36.90000000000154"/>
    <n v="1"/>
    <n v="26.400000000001537"/>
    <n v="-36.90000000000154"/>
    <n v="1.3977272727272496"/>
    <m/>
    <m/>
    <s v=""/>
    <s v="lose"/>
    <n v="-36.900000000004155"/>
    <m/>
    <n v="1.3354699999999999"/>
    <n v="1.33578"/>
    <n v="1.3345800000000001"/>
    <n v="1.3346"/>
    <m/>
    <s v="bear"/>
    <n v="0"/>
    <n v="11.999999999998678"/>
    <n v="8.6999999999992639"/>
    <n v="0.72500000000001852"/>
    <m/>
    <n v="1.3345899999999999"/>
    <n v="1.33555"/>
    <n v="1.33321"/>
    <n v="1.3350299999999999"/>
    <m/>
    <s v="bull"/>
    <n v="0"/>
    <n v="23.400000000000087"/>
    <n v="4.3999999999999595"/>
    <n v="0.18803418803418559"/>
    <m/>
    <n v="25.699999999999612"/>
    <s v="25-26.99"/>
    <n v="13.099999999999223"/>
    <n v="0.37005649717513217"/>
    <s v="30-39.99%"/>
    <n v="1.33578"/>
    <n v="1.33321"/>
    <n v="0"/>
    <s v="20+"/>
    <n v="0.62077294685988915"/>
    <s v="60-69.99%"/>
    <n v="0.8453947368420498"/>
    <s v="80-89.99%"/>
    <s v="Mixed"/>
    <n v="0"/>
    <s v="0-9.99%"/>
    <x v="1"/>
    <x v="0"/>
    <s v=""/>
    <m/>
    <s v=""/>
    <s v=""/>
    <s v=""/>
    <s v=""/>
    <s v=""/>
    <s v=""/>
    <s v=""/>
    <m/>
    <m/>
    <s v=""/>
    <m/>
    <m/>
    <s v="sell stop"/>
    <n v="1.3373100000000002"/>
    <n v="1.3310799999999998"/>
    <n v="1.3336199999999998"/>
    <n v="2.047154471544485E-2"/>
    <n v="1"/>
    <n v="26.400000000000702"/>
    <n v="-36.900000000004155"/>
  </r>
  <r>
    <s v="Január 3"/>
    <x v="1"/>
    <x v="10"/>
    <x v="1"/>
    <x v="0"/>
    <n v="1.33647"/>
    <n v="1.3310500000000001"/>
    <n v="54.199999999999804"/>
    <s v="50-54.99"/>
    <n v="1.33117"/>
    <n v="1.3322799999999999"/>
    <n v="1.33047"/>
    <n v="1.33196"/>
    <s v="bear"/>
    <s v="bull"/>
    <s v="opp"/>
    <n v="18.099999999998673"/>
    <s v="17-18.99"/>
    <n v="0.22693726937266545"/>
    <s v="20-29.99%"/>
    <n v="41.900000000001384"/>
    <s v="40-49.99"/>
    <n v="7.9000000000006843"/>
    <n v="0"/>
    <s v="0-9.99%"/>
    <n v="0.43646408839785988"/>
    <s v="40-49.99%"/>
    <n v="5.8000000000002494"/>
    <s v="5-9.99"/>
    <n v="0.32044198895031351"/>
    <s v="30-39.99%"/>
    <n v="2.5314917127076964"/>
    <s v="2-2.99"/>
    <x v="1"/>
    <x v="1"/>
    <n v="14.099999999998673"/>
    <n v="1.33944"/>
    <n v="3.9558011049726964"/>
    <n v="71.600000000000549"/>
    <n v="34.009999999997213"/>
    <n v="2.1"/>
    <n v="34.009999999997213"/>
    <n v="-24.599999999998673"/>
    <n v="0.72331667156720636"/>
    <n v="1.33124"/>
    <m/>
    <n v="0.57458563535911944"/>
    <s v="win"/>
    <n v="34.009999999995429"/>
    <m/>
    <n v="1.33199"/>
    <n v="1.3328100000000001"/>
    <n v="1.3313699999999999"/>
    <n v="1.3317699999999999"/>
    <m/>
    <s v="bear"/>
    <n v="0"/>
    <n v="14.400000000001079"/>
    <n v="2.20000000000109"/>
    <n v="0.15277777777784202"/>
    <m/>
    <n v="1.3317300000000001"/>
    <n v="1.3324"/>
    <n v="1.33124"/>
    <n v="1.3323499999999999"/>
    <m/>
    <s v="bull"/>
    <n v="0"/>
    <n v="11.600000000000499"/>
    <n v="6.199999999998429"/>
    <n v="0.5344827586205313"/>
    <m/>
    <n v="15.700000000000713"/>
    <s v="15-16.99"/>
    <n v="8.399999999999519"/>
    <n v="0.32307692307688496"/>
    <s v="30-39.99%"/>
    <n v="1.3328100000000001"/>
    <n v="1.33124"/>
    <n v="0"/>
    <s v="20+"/>
    <n v="0.28966789667898102"/>
    <s v="20-29.99%"/>
    <n v="0.86740331491723011"/>
    <s v="80-89.99%"/>
    <s v="Mixed"/>
    <n v="0"/>
    <s v="0-9.99%"/>
    <x v="1"/>
    <x v="3"/>
    <s v=""/>
    <m/>
    <s v=""/>
    <s v=""/>
    <s v=""/>
    <s v=""/>
    <s v=""/>
    <s v=""/>
    <s v=""/>
    <m/>
    <m/>
    <s v=""/>
    <m/>
    <m/>
    <s v="buy stop"/>
    <n v="1.33022"/>
    <n v="1.3360809999999996"/>
    <n v="1.3326800000000001"/>
    <n v="3.0707317073169128E-2"/>
    <n v="2.1"/>
    <n v="34.009999999995429"/>
    <n v="-24.600000000001288"/>
  </r>
  <r>
    <s v="Január 3"/>
    <x v="1"/>
    <x v="10"/>
    <x v="1"/>
    <x v="3"/>
    <n v="1.3353999999999999"/>
    <n v="1.3249899999999999"/>
    <n v="104.10000000000031"/>
    <s v="100-119.99"/>
    <n v="1.3347899999999999"/>
    <n v="1.33647"/>
    <n v="1.3345800000000001"/>
    <n v="1.3345800000000001"/>
    <s v="bull"/>
    <s v="bear"/>
    <s v="opp"/>
    <n v="18.899999999999473"/>
    <s v="17-18.99"/>
    <n v="7.877041306434375E-2"/>
    <s v="0-9.99%"/>
    <n v="95.900000000002095"/>
    <s v="90+"/>
    <n v="2.0999999999982144"/>
    <n v="0"/>
    <s v="0-9.99%"/>
    <n v="0.11111111111101973"/>
    <s v="10-19.99%"/>
    <n v="10.700000000001264"/>
    <s v="10-11.99"/>
    <n v="0.56613756613764876"/>
    <s v="50-59.99%"/>
    <n v="1.1888888888880516"/>
    <s v="1-1.99"/>
    <x v="1"/>
    <x v="1"/>
    <n v="14.899999999999473"/>
    <n v="1.33047"/>
    <n v="2.1746031746032664"/>
    <n v="41.100000000000577"/>
    <n v="35.689999999998896"/>
    <n v="2.1"/>
    <n v="35.689999999998896"/>
    <n v="-25.399999999999473"/>
    <n v="0.71168394508266342"/>
    <n v="1.3351999999999999"/>
    <m/>
    <n v="0.32804232804225408"/>
    <s v="win"/>
    <n v="35.689999999998058"/>
    <m/>
    <n v="1.3345100000000001"/>
    <n v="1.33507"/>
    <n v="1.3337600000000001"/>
    <n v="1.33392"/>
    <m/>
    <s v="bear"/>
    <n v="0"/>
    <n v="13.099999999999223"/>
    <n v="5.9000000000009045"/>
    <n v="0.45038167938940871"/>
    <m/>
    <n v="1.33388"/>
    <n v="1.3351999999999999"/>
    <n v="1.33379"/>
    <n v="1.33477"/>
    <m/>
    <s v="bull"/>
    <n v="0"/>
    <n v="14.099999999999113"/>
    <n v="8.9000000000005741"/>
    <n v="0.63120567375894565"/>
    <m/>
    <n v="14.399999999998858"/>
    <s v="12-14.99"/>
    <n v="14.800000000001479"/>
    <n v="0.54411764705891119"/>
    <s v="50-59.99%"/>
    <n v="1.3351999999999999"/>
    <n v="1.3337600000000001"/>
    <n v="0"/>
    <s v="20+"/>
    <n v="0.13832853025935463"/>
    <s v="10-19.99%"/>
    <n v="0.76190476190472278"/>
    <s v="70-79.99%"/>
    <s v="Mixed"/>
    <n v="0"/>
    <s v="0-9.99%"/>
    <x v="1"/>
    <x v="3"/>
    <s v=""/>
    <m/>
    <s v=""/>
    <s v=""/>
    <s v=""/>
    <s v=""/>
    <s v=""/>
    <s v=""/>
    <s v=""/>
    <m/>
    <m/>
    <s v=""/>
    <m/>
    <m/>
    <s v="sell stop"/>
    <n v="1.3368700000000002"/>
    <n v="1.3308610000000003"/>
    <n v="1.33433"/>
    <n v="2.9740157480312519E-2"/>
    <n v="2.1"/>
    <n v="35.689999999998058"/>
    <n v="-25.400000000002088"/>
  </r>
  <r>
    <s v="Január 3"/>
    <x v="1"/>
    <x v="10"/>
    <x v="1"/>
    <x v="1"/>
    <n v="1.3309299999999999"/>
    <n v="1.32833"/>
    <n v="25.999999999999357"/>
    <s v="25-29.99"/>
    <n v="1.32925"/>
    <n v="1.32958"/>
    <n v="1.3261799999999999"/>
    <n v="1.3268200000000001"/>
    <s v="bear"/>
    <s v="bear"/>
    <s v="same"/>
    <n v="34.000000000000696"/>
    <s v="29+"/>
    <n v="0.48076923076923239"/>
    <s v="40-49.99%"/>
    <n v="13.499999999999623"/>
    <s v="10-19.99"/>
    <n v="24.299999999999322"/>
    <n v="0.62139917695470881"/>
    <s v="60-69.99%"/>
    <n v="0.71470588235290655"/>
    <s v="70-79.99%"/>
    <n v="21.500000000000963"/>
    <s v="20+"/>
    <n v="0.63235294117648599"/>
    <s v="60-69.99%"/>
    <n v="15.366176470588179"/>
    <s v="10-19.99"/>
    <x v="0"/>
    <x v="1"/>
    <n v="30.000000000000696"/>
    <m/>
    <s v=""/>
    <s v=""/>
    <s v=""/>
    <s v=""/>
    <s v=""/>
    <s v=""/>
    <s v=""/>
    <m/>
    <m/>
    <s v=""/>
    <s v=""/>
    <s v=""/>
    <m/>
    <n v="1.32681"/>
    <n v="1.3273900000000001"/>
    <n v="1.3249899999999999"/>
    <n v="1.3273600000000001"/>
    <m/>
    <s v="bull"/>
    <n v="1"/>
    <n v="24.000000000001798"/>
    <n v="5.5000000000005045"/>
    <n v="0.22916666666667052"/>
    <m/>
    <n v="1.3273200000000001"/>
    <n v="1.3274699999999999"/>
    <n v="1.3257300000000001"/>
    <n v="1.32666"/>
    <m/>
    <s v="bear"/>
    <n v="1"/>
    <n v="17.399999999998528"/>
    <n v="6.6000000000010495"/>
    <n v="0.37931034482767861"/>
    <m/>
    <n v="24.800000000000377"/>
    <s v="23-24.99"/>
    <n v="12.100000000001554"/>
    <n v="0.2922705314010014"/>
    <s v="20-29.99%"/>
    <n v="1.3274699999999999"/>
    <n v="1.3249899999999999"/>
    <n v="33.400000000001207"/>
    <s v="20+"/>
    <n v="-0.33076923076927084"/>
    <b v="0"/>
    <n v="0.72941176470587854"/>
    <s v="70-79.99%"/>
    <s v="Mixed"/>
    <n v="1"/>
    <s v="90+%"/>
    <x v="2"/>
    <x v="3"/>
    <n v="20.800000000000377"/>
    <n v="1.33944"/>
    <n v="4.8266129032257474"/>
    <n v="119.70000000000036"/>
    <n v="33.200000000000564"/>
    <n v="1.5"/>
    <n v="33.200000000000564"/>
    <n v="-31.300000000000377"/>
    <n v="0.94277108433734469"/>
    <m/>
    <m/>
    <s v=""/>
    <m/>
    <m/>
    <s v="buy stop"/>
    <n v="1.3247399999999998"/>
    <n v="1.3311899999999999"/>
    <n v="1.3278700000000001"/>
    <n v="2.4134185303512072E-2"/>
    <n v="1.5"/>
    <n v="33.199999999997672"/>
    <n v="-31.300000000002992"/>
  </r>
  <r>
    <s v="Január 3"/>
    <x v="1"/>
    <x v="10"/>
    <x v="1"/>
    <x v="1"/>
    <n v="1.3309299999999999"/>
    <n v="1.32833"/>
    <n v="25.999999999999357"/>
    <s v="25-29.99"/>
    <n v="1.3309800000000001"/>
    <n v="1.33161"/>
    <n v="1.33016"/>
    <n v="1.3307500000000001"/>
    <s v="bull"/>
    <s v="bear"/>
    <s v="opp"/>
    <n v="14.499999999999513"/>
    <s v="12-14.99"/>
    <n v="0.29615384615382939"/>
    <s v="20-29.99%"/>
    <n v="18.299999999999983"/>
    <s v="10-19.99"/>
    <n v="2.2999999999995246"/>
    <n v="0"/>
    <s v="0-9.99%"/>
    <n v="0.15862068965514495"/>
    <s v="10-19.99%"/>
    <n v="6.8000000000001393"/>
    <s v="5-9.99"/>
    <n v="0.46896551724140467"/>
    <s v="40-49.99%"/>
    <n v="1.0786206896550077"/>
    <s v="1-1.99"/>
    <x v="0"/>
    <x v="1"/>
    <n v="10.499999999999513"/>
    <m/>
    <s v=""/>
    <s v=""/>
    <s v=""/>
    <s v=""/>
    <s v=""/>
    <s v=""/>
    <s v=""/>
    <m/>
    <m/>
    <s v=""/>
    <s v=""/>
    <s v=""/>
    <m/>
    <n v="1.33083"/>
    <n v="1.3311900000000001"/>
    <n v="1.32918"/>
    <n v="1.32924"/>
    <m/>
    <s v="bear"/>
    <n v="0.12935323383091557"/>
    <n v="20.100000000000673"/>
    <n v="15.899999999999803"/>
    <n v="0.79104477611936674"/>
    <m/>
    <n v="1.32925"/>
    <n v="1.32958"/>
    <n v="1.3261799999999999"/>
    <n v="1.3268200000000001"/>
    <m/>
    <s v="bear"/>
    <n v="0"/>
    <n v="34.000000000000696"/>
    <n v="24.299999999999322"/>
    <n v="0.71470588235290655"/>
    <m/>
    <n v="50.100000000001813"/>
    <s v="29+"/>
    <n v="40.199999999999122"/>
    <n v="0.74306839186687801"/>
    <s v="70-79.99%"/>
    <n v="1.3311900000000001"/>
    <n v="1.3261799999999999"/>
    <n v="21.500000000000963"/>
    <s v="20+"/>
    <n v="1.1000000000000598"/>
    <s v="90+%"/>
    <n v="3.4551724137933446"/>
    <s v="170+%"/>
    <s v="Continuation"/>
    <n v="4.8059149722761998E-2"/>
    <s v="0-9.99%"/>
    <x v="0"/>
    <x v="0"/>
    <n v="-56.60000000000181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Január 3"/>
    <x v="1"/>
    <x v="10"/>
    <x v="1"/>
    <x v="2"/>
    <n v="1.33585"/>
    <n v="1.3275600000000001"/>
    <n v="82.899999999999082"/>
    <s v="80-84.99"/>
    <n v="1.32925"/>
    <n v="1.32958"/>
    <n v="1.3261799999999999"/>
    <n v="1.3268200000000001"/>
    <s v="bear"/>
    <s v="bear"/>
    <s v="same"/>
    <n v="34.000000000000696"/>
    <s v="29+"/>
    <n v="0.24366706875753114"/>
    <s v="20-29.99%"/>
    <n v="62.699999999999974"/>
    <s v="60-69.99"/>
    <n v="24.299999999999322"/>
    <n v="0.30452674897118664"/>
    <s v="30-39.99%"/>
    <n v="0.71470588235290655"/>
    <s v="70-79.99%"/>
    <n v="13.800000000001589"/>
    <s v="12-14.99"/>
    <n v="0.40588235294121489"/>
    <s v="40-49.99%"/>
    <n v="9.8629411764712458"/>
    <s v="9-9.99"/>
    <x v="0"/>
    <x v="1"/>
    <n v="30.000000000000696"/>
    <m/>
    <s v=""/>
    <s v=""/>
    <s v=""/>
    <s v=""/>
    <s v=""/>
    <s v=""/>
    <s v=""/>
    <m/>
    <m/>
    <s v=""/>
    <s v=""/>
    <s v=""/>
    <m/>
    <n v="1.32681"/>
    <n v="1.3273900000000001"/>
    <n v="1.3249899999999999"/>
    <n v="1.3273600000000001"/>
    <m/>
    <s v="bull"/>
    <n v="1"/>
    <n v="24.000000000001798"/>
    <n v="5.5000000000005045"/>
    <n v="0.22916666666667052"/>
    <m/>
    <n v="1.32925"/>
    <n v="1.32958"/>
    <n v="1.3261799999999999"/>
    <n v="1.3268200000000001"/>
    <m/>
    <s v="bear"/>
    <n v="0.40588235294121489"/>
    <n v="34.000000000000696"/>
    <n v="24.299999999999322"/>
    <n v="0.71470588235290655"/>
    <m/>
    <n v="45.900000000000944"/>
    <s v="29+"/>
    <n v="29.799999999999827"/>
    <n v="0.5137931034482508"/>
    <s v="50-59.99%"/>
    <n v="1.32958"/>
    <n v="1.3249899999999999"/>
    <n v="25.700000000001832"/>
    <s v="20+"/>
    <n v="0.24366706875753119"/>
    <s v="20-29.99%"/>
    <n v="1.35"/>
    <s v="130-139.99%"/>
    <s v="Mixed"/>
    <n v="0.65172413793106487"/>
    <s v="60-69.99%"/>
    <x v="0"/>
    <x v="0"/>
    <n v="-52.400000000000944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28"/>
    <x v="1"/>
    <x v="11"/>
    <x v="1"/>
    <x v="3"/>
    <n v="1.3847700000000001"/>
    <n v="1.37592"/>
    <n v="88.500000000000242"/>
    <s v="85-89.99"/>
    <n v="1.38358"/>
    <n v="1.3855"/>
    <n v="1.3830899999999999"/>
    <n v="1.3851599999999999"/>
    <s v="bull"/>
    <s v="bull"/>
    <s v="same"/>
    <n v="24.100000000000232"/>
    <s v="23-24.99"/>
    <n v="0.18983050847458996"/>
    <s v="15-19.99%"/>
    <n v="71.69999999999898"/>
    <s v="70-79.99"/>
    <n v="15.799999999999148"/>
    <n v="0.24683544303791866"/>
    <s v="20-29.99%"/>
    <n v="0.65560165975099571"/>
    <s v="60-69.99%"/>
    <n v="7.299999999998974"/>
    <s v="5-9.99"/>
    <n v="0.30290456431530721"/>
    <s v="30-39.99%"/>
    <n v="4.7858921161815964"/>
    <s v="4-4.99"/>
    <x v="0"/>
    <x v="1"/>
    <n v="20.100000000000232"/>
    <m/>
    <s v=""/>
    <s v=""/>
    <s v=""/>
    <s v=""/>
    <s v=""/>
    <s v=""/>
    <s v=""/>
    <m/>
    <m/>
    <s v=""/>
    <s v=""/>
    <s v=""/>
    <m/>
    <n v="1.3851500000000001"/>
    <n v="1.3851800000000001"/>
    <n v="1.3836599999999999"/>
    <n v="1.3841000000000001"/>
    <m/>
    <s v="bear"/>
    <n v="0.26973684210524396"/>
    <n v="15.200000000001879"/>
    <n v="10.499999999999954"/>
    <n v="0.69078947368412214"/>
    <m/>
    <n v="1.3840699999999999"/>
    <n v="1.3843799999999999"/>
    <n v="1.38337"/>
    <n v="1.38398"/>
    <m/>
    <s v="bear"/>
    <n v="0"/>
    <n v="10.099999999999554"/>
    <n v="0.89999999999923475"/>
    <n v="8.9108910891017273E-2"/>
    <m/>
    <n v="18.100000000000893"/>
    <s v="17-18.99"/>
    <n v="11.399999999999189"/>
    <n v="0.45059288537543651"/>
    <s v="40-49.99%"/>
    <n v="1.3851800000000001"/>
    <n v="1.38337"/>
    <n v="4.1000000000002146"/>
    <s v="2.5-4.99"/>
    <n v="0.15819209039548746"/>
    <s v="10-19.99%"/>
    <n v="0.75103734439837011"/>
    <s v="70-79.99%"/>
    <s v="Reversal"/>
    <n v="0.16205533596837876"/>
    <s v="10-19.99%"/>
    <x v="0"/>
    <x v="3"/>
    <n v="14.10000000000089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28"/>
    <x v="1"/>
    <x v="11"/>
    <x v="1"/>
    <x v="1"/>
    <n v="1.3777699999999999"/>
    <n v="1.37425"/>
    <n v="35.199999999999676"/>
    <s v="35-39.99"/>
    <n v="1.3771899999999999"/>
    <n v="1.37835"/>
    <n v="1.37707"/>
    <n v="1.3782099999999999"/>
    <s v="bull"/>
    <s v="bull"/>
    <s v="same"/>
    <n v="12.799999999999478"/>
    <s v="12-14.99"/>
    <n v="0.19886363636361629"/>
    <s v="15-19.99%"/>
    <n v="28.200000000000447"/>
    <s v="20-29.99"/>
    <n v="10.200000000000209"/>
    <n v="0.43137254901959504"/>
    <s v="40-49.99%"/>
    <n v="0.79687500000004874"/>
    <s v="70-79.99%"/>
    <n v="5.8000000000002494"/>
    <s v="5-9.99"/>
    <n v="0.45312500000003797"/>
    <s v="40-49.99%"/>
    <n v="4.6218750000004816"/>
    <s v="4-4.99"/>
    <x v="0"/>
    <x v="0"/>
    <n v="-19.299999999999478"/>
    <m/>
    <s v=""/>
    <s v=""/>
    <s v=""/>
    <s v=""/>
    <s v=""/>
    <s v=""/>
    <s v=""/>
    <m/>
    <m/>
    <s v=""/>
    <s v=""/>
    <s v=""/>
    <m/>
    <n v="1.37822"/>
    <n v="1.3785799999999999"/>
    <n v="1.3778699999999999"/>
    <n v="1.37799"/>
    <m/>
    <s v="bear"/>
    <n v="1"/>
    <n v="7.0999999999998842"/>
    <n v="2.2999999999995246"/>
    <n v="0.32394366197176933"/>
    <m/>
    <n v="1.37798"/>
    <n v="1.3780300000000001"/>
    <n v="1.3768899999999999"/>
    <n v="1.3777699999999999"/>
    <m/>
    <s v="bear"/>
    <n v="0.22807017543869901"/>
    <n v="11.400000000001409"/>
    <n v="2.1000000000004349"/>
    <n v="0.18421052631580484"/>
    <m/>
    <n v="16.899999999999693"/>
    <s v="15-16.99"/>
    <n v="4.3999999999999595"/>
    <n v="0.23783783783781903"/>
    <s v="20-29.99%"/>
    <n v="1.3785799999999999"/>
    <n v="1.3768899999999999"/>
    <n v="8.099999999999774"/>
    <s v="5-9.99"/>
    <n v="0.25"/>
    <s v="20-29.99%"/>
    <n v="1.3203125000000298"/>
    <s v="130-139.99%"/>
    <s v="Reversal"/>
    <n v="0.52432432432436193"/>
    <s v="50-59.99%"/>
    <x v="0"/>
    <x v="0"/>
    <n v="-23.39999999999969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28"/>
    <x v="1"/>
    <x v="11"/>
    <x v="1"/>
    <x v="2"/>
    <n v="1.3777699999999999"/>
    <n v="1.3710800000000001"/>
    <n v="66.899999999998627"/>
    <s v="65-69.99"/>
    <n v="1.3771899999999999"/>
    <n v="1.37835"/>
    <n v="1.37707"/>
    <n v="1.3782099999999999"/>
    <s v="bull"/>
    <s v="bull"/>
    <s v="same"/>
    <n v="12.799999999999478"/>
    <s v="12-14.99"/>
    <n v="0.10463378176381723"/>
    <s v="10-14.99%"/>
    <n v="59.899999999999395"/>
    <s v="50-59.99"/>
    <n v="10.200000000000209"/>
    <n v="0.43137254901959504"/>
    <s v="40-49.99%"/>
    <n v="0.79687500000004874"/>
    <s v="70-79.99%"/>
    <n v="5.8000000000002494"/>
    <s v="5-9.99"/>
    <n v="0.45312500000003797"/>
    <s v="40-49.99%"/>
    <n v="4.6218750000004816"/>
    <s v="4-4.99"/>
    <x v="0"/>
    <x v="0"/>
    <n v="-19.299999999999478"/>
    <m/>
    <s v=""/>
    <s v=""/>
    <s v=""/>
    <s v=""/>
    <s v=""/>
    <s v=""/>
    <s v=""/>
    <m/>
    <m/>
    <s v=""/>
    <s v=""/>
    <s v=""/>
    <m/>
    <n v="1.37822"/>
    <n v="1.3785799999999999"/>
    <n v="1.3778699999999999"/>
    <n v="1.37799"/>
    <m/>
    <s v="bear"/>
    <n v="1"/>
    <n v="7.0999999999998842"/>
    <n v="2.2999999999995246"/>
    <n v="0.32394366197176933"/>
    <m/>
    <n v="1.37798"/>
    <n v="1.3780300000000001"/>
    <n v="1.3768899999999999"/>
    <n v="1.3777699999999999"/>
    <m/>
    <s v="bear"/>
    <n v="0.22807017543869901"/>
    <n v="11.400000000001409"/>
    <n v="2.1000000000004349"/>
    <n v="0.18421052631580484"/>
    <m/>
    <n v="16.899999999999693"/>
    <s v="15-16.99"/>
    <n v="4.3999999999999595"/>
    <n v="0.23783783783781903"/>
    <s v="20-29.99%"/>
    <n v="1.3785799999999999"/>
    <n v="1.3768899999999999"/>
    <n v="8.099999999999774"/>
    <s v="5-9.99"/>
    <n v="0.13153961136024064"/>
    <s v="10-19.99%"/>
    <n v="1.3203125000000298"/>
    <s v="130-139.99%"/>
    <s v="Reversal"/>
    <n v="0.52432432432436193"/>
    <s v="50-59.99%"/>
    <x v="0"/>
    <x v="0"/>
    <n v="-23.39999999999969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25"/>
    <x v="1"/>
    <x v="11"/>
    <x v="2"/>
    <x v="0"/>
    <n v="1.3785400000000001"/>
    <n v="1.37262"/>
    <n v="59.200000000001474"/>
    <s v="55-59.99"/>
    <n v="1.37279"/>
    <n v="1.3737999999999999"/>
    <n v="1.3723399999999999"/>
    <n v="1.37296"/>
    <s v="bear"/>
    <s v="bull"/>
    <s v="opp"/>
    <n v="14.600000000000168"/>
    <s v="12-14.99"/>
    <n v="0.19932432432431241"/>
    <s v="15-19.99%"/>
    <n v="47.400000000001882"/>
    <s v="40-49.99"/>
    <n v="1.7000000000000348"/>
    <n v="0"/>
    <s v="0-9.99%"/>
    <n v="0.11643835616438461"/>
    <s v="10-19.99%"/>
    <n v="2.8000000000005798"/>
    <s v="2.5-4.99"/>
    <n v="0.19178082191784571"/>
    <s v="10-19.99%"/>
    <n v="0.32602739726034441"/>
    <s v="0-0.99"/>
    <x v="0"/>
    <x v="1"/>
    <n v="10.600000000000168"/>
    <m/>
    <s v=""/>
    <s v=""/>
    <s v=""/>
    <s v=""/>
    <s v=""/>
    <s v=""/>
    <s v=""/>
    <m/>
    <m/>
    <s v=""/>
    <s v=""/>
    <s v=""/>
    <m/>
    <n v="1.3795200000000001"/>
    <n v="1.3801099999999999"/>
    <n v="1.37846"/>
    <n v="1.37849"/>
    <m/>
    <s v="bear"/>
    <n v="0"/>
    <n v="16.499999999999293"/>
    <n v="10.300000000000864"/>
    <n v="0.62424242424250331"/>
    <m/>
    <n v="1.37853"/>
    <n v="1.37904"/>
    <n v="1.3767199999999999"/>
    <n v="1.37896"/>
    <m/>
    <s v="bull"/>
    <n v="0"/>
    <n v="23.200000000000998"/>
    <n v="4.2999999999993044"/>
    <n v="0.18534482758616894"/>
    <m/>
    <n v="33.900000000000041"/>
    <s v="29+"/>
    <n v="14.600000000000168"/>
    <n v="0.36775818639798646"/>
    <s v="30-39.99%"/>
    <n v="1.3801099999999999"/>
    <n v="1.3767199999999999"/>
    <n v="15.699999999998493"/>
    <s v="15-19.99"/>
    <n v="0.30743243243245094"/>
    <s v="30-39.99%"/>
    <n v="2.3219178082191543"/>
    <s v="170+%"/>
    <s v="Mixed"/>
    <n v="0"/>
    <s v="0-9.99%"/>
    <x v="0"/>
    <x v="0"/>
    <n v="-40.40000000000004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25"/>
    <x v="1"/>
    <x v="11"/>
    <x v="2"/>
    <x v="3"/>
    <n v="1.38348"/>
    <n v="1.37724"/>
    <n v="62.400000000000233"/>
    <s v="60-64.99"/>
    <n v="1.3778600000000001"/>
    <n v="1.37788"/>
    <n v="1.37588"/>
    <n v="1.3759699999999999"/>
    <s v="bear"/>
    <s v="bear"/>
    <s v="same"/>
    <n v="20.000000000000018"/>
    <s v="19-20.99"/>
    <n v="0.10256410256409801"/>
    <s v="10-14.99%"/>
    <n v="56.000000000000497"/>
    <s v="50-59.99"/>
    <n v="18.900000000001693"/>
    <n v="0.67195767195766698"/>
    <s v="60-69.99%"/>
    <n v="0.94500000000008377"/>
    <s v="90+%"/>
    <n v="13.600000000000279"/>
    <s v="12-14.99"/>
    <n v="0.68000000000001337"/>
    <s v="60-69.99%"/>
    <n v="12.852000000001402"/>
    <s v="10-19.99"/>
    <x v="0"/>
    <x v="0"/>
    <n v="-26.500000000000018"/>
    <m/>
    <s v=""/>
    <s v=""/>
    <s v=""/>
    <s v=""/>
    <s v=""/>
    <s v=""/>
    <s v=""/>
    <m/>
    <m/>
    <s v=""/>
    <s v=""/>
    <s v=""/>
    <m/>
    <n v="1.37601"/>
    <n v="1.37696"/>
    <n v="1.37558"/>
    <n v="1.37649"/>
    <m/>
    <s v="bull"/>
    <n v="1"/>
    <n v="13.799999999999368"/>
    <n v="4.8000000000003595"/>
    <n v="0.3478260869565637"/>
    <m/>
    <n v="1.3765000000000001"/>
    <n v="1.3785400000000001"/>
    <n v="1.3765000000000001"/>
    <n v="1.37677"/>
    <m/>
    <s v="bull"/>
    <n v="0.36274509803919008"/>
    <n v="20.400000000000418"/>
    <n v="2.6999999999999247"/>
    <n v="0.13235294117646418"/>
    <m/>
    <n v="29.600000000000737"/>
    <s v="29+"/>
    <n v="7.5000000000002842"/>
    <n v="0.21929824561404473"/>
    <s v="20-29.99%"/>
    <n v="1.3785400000000001"/>
    <n v="1.37558"/>
    <n v="16.599999999999948"/>
    <s v="15-19.99"/>
    <n v="0.20833333333334519"/>
    <s v="20-29.99%"/>
    <n v="1.4800000000000355"/>
    <s v="140-149.99%"/>
    <s v="Reversal"/>
    <n v="0.61988304093564706"/>
    <s v="60-69.99%"/>
    <x v="0"/>
    <x v="0"/>
    <n v="-36.10000000000073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25"/>
    <x v="1"/>
    <x v="11"/>
    <x v="2"/>
    <x v="1"/>
    <n v="1.3832100000000001"/>
    <n v="1.38107"/>
    <n v="21.400000000000308"/>
    <s v="20-24.99"/>
    <n v="1.3823300000000001"/>
    <n v="1.38348"/>
    <n v="1.3821300000000001"/>
    <n v="1.3829499999999999"/>
    <s v="bull"/>
    <s v="bull"/>
    <s v="same"/>
    <n v="13.499999999999623"/>
    <s v="12-14.99"/>
    <n v="0.50467289719624031"/>
    <s v="50-59.99%"/>
    <n v="10.600000000000609"/>
    <s v="10-19.99"/>
    <n v="6.199999999998429"/>
    <n v="0"/>
    <s v="0-9.99%"/>
    <n v="0.45925925925915567"/>
    <s v="40-49.99%"/>
    <n v="2.6999999999999247"/>
    <s v="2.5-4.99"/>
    <n v="0.2"/>
    <s v="20-29.99%"/>
    <n v="1.2399999999996858"/>
    <s v="1-1.99"/>
    <x v="1"/>
    <x v="1"/>
    <n v="9.4999999999996234"/>
    <n v="1.3723399999999999"/>
    <n v="7.2518518518521926"/>
    <n v="97.900000000001882"/>
    <n v="20.299999999999322"/>
    <n v="1.8"/>
    <n v="20.299999999999322"/>
    <n v="-19.999999999999623"/>
    <n v="0.98522167487686163"/>
    <s v="n"/>
    <m/>
    <s v=""/>
    <s v="win"/>
    <n v="20.299999999998487"/>
    <m/>
    <n v="1.3829400000000001"/>
    <n v="1.3831500000000001"/>
    <n v="1.3815"/>
    <n v="1.38154"/>
    <m/>
    <s v="bear"/>
    <n v="0"/>
    <n v="16.500000000001513"/>
    <n v="14.000000000000679"/>
    <n v="0.84848484848481176"/>
    <m/>
    <n v="1.3815500000000001"/>
    <n v="1.3826799999999999"/>
    <n v="1.3815299999999999"/>
    <n v="1.3824799999999999"/>
    <m/>
    <s v="bull"/>
    <n v="0"/>
    <n v="11.499999999999844"/>
    <n v="9.2999999999987537"/>
    <n v="0.80869565217381567"/>
    <m/>
    <n v="16.500000000001513"/>
    <s v="15-16.99"/>
    <n v="23.299999999999432"/>
    <n v="0.83214285714279657"/>
    <s v="80-99.99%"/>
    <n v="1.3831500000000001"/>
    <n v="1.3815"/>
    <n v="0"/>
    <s v="20+"/>
    <n v="0.77102803738323722"/>
    <s v="70-79.99%"/>
    <n v="1.2222222222223684"/>
    <s v="120-129.99%"/>
    <s v="Mixed"/>
    <n v="0"/>
    <s v="0-9.99%"/>
    <x v="1"/>
    <x v="3"/>
    <s v=""/>
    <m/>
    <s v=""/>
    <s v=""/>
    <s v=""/>
    <s v=""/>
    <s v=""/>
    <s v=""/>
    <s v=""/>
    <m/>
    <m/>
    <s v=""/>
    <m/>
    <m/>
    <s v="sell stop"/>
    <n v="1.3838800000000002"/>
    <n v="1.3799500000000002"/>
    <n v="1.38188"/>
    <n v="3.7769999999995772E-2"/>
    <n v="1.8"/>
    <n v="20.299999999998487"/>
    <n v="-20.000000000002238"/>
  </r>
  <r>
    <s v="Február 25"/>
    <x v="1"/>
    <x v="11"/>
    <x v="2"/>
    <x v="1"/>
    <n v="1.3832100000000001"/>
    <n v="1.38107"/>
    <n v="21.400000000000308"/>
    <s v="20-24.99"/>
    <n v="1.38327"/>
    <n v="1.3832800000000001"/>
    <n v="1.3798900000000001"/>
    <n v="1.38086"/>
    <s v="ND"/>
    <s v="bear"/>
    <s v="ND"/>
    <n v="33.900000000000041"/>
    <s v="29+"/>
    <n v="1.0327102803738382"/>
    <s v="90+%"/>
    <n v="-0.70000000000014495"/>
    <b v="0"/>
    <n v="24.100000000000232"/>
    <n v="8.7136929460598117E-2"/>
    <s v="0-9.99%"/>
    <n v="0.71091445427729216"/>
    <s v="70-79.99%"/>
    <n v="11.799999999999589"/>
    <s v="10-11.99"/>
    <n v="0.34808259587019391"/>
    <s v="30-39.99%"/>
    <n v="8.3887905604717545"/>
    <s v="8-8.99"/>
    <x v="2"/>
    <x v="2"/>
    <s v=""/>
    <m/>
    <s v=""/>
    <s v=""/>
    <s v=""/>
    <s v=""/>
    <s v=""/>
    <s v=""/>
    <s v=""/>
    <m/>
    <m/>
    <s v=""/>
    <s v=""/>
    <s v=""/>
    <m/>
    <n v="1.38087"/>
    <n v="1.3809800000000001"/>
    <n v="1.37968"/>
    <n v="1.3804099999999999"/>
    <m/>
    <s v="bear"/>
    <s v=""/>
    <n v="13.000000000000789"/>
    <n v="4.6000000000012697"/>
    <n v="0.35384615384623003"/>
    <m/>
    <n v="1.3804000000000001"/>
    <n v="1.38059"/>
    <n v="1.3794900000000001"/>
    <n v="1.3805700000000001"/>
    <m/>
    <s v="bull"/>
    <s v=""/>
    <n v="10.999999999998789"/>
    <n v="1.7000000000000348"/>
    <n v="0.15454545454547472"/>
    <m/>
    <n v="14.899999999999913"/>
    <s v="12-14.99"/>
    <n v="6.3000000000013046"/>
    <n v="0.26250000000005896"/>
    <s v="20-29.99%"/>
    <n v="1.3809800000000001"/>
    <n v="1.3794900000000001"/>
    <n v="15.799999999999148"/>
    <s v="15-19.99"/>
    <n v="-4.2056074766318778E-2"/>
    <b v="0"/>
    <n v="0.43952802359881699"/>
    <s v="40-49.99%"/>
    <s v="Mixed"/>
    <s v=""/>
    <s v="90+%"/>
    <x v="1"/>
    <x v="3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25"/>
    <x v="1"/>
    <x v="11"/>
    <x v="2"/>
    <x v="1"/>
    <n v="1.3832100000000001"/>
    <n v="1.38107"/>
    <n v="21.400000000000308"/>
    <s v="20-24.99"/>
    <n v="1.38327"/>
    <n v="1.3832800000000001"/>
    <n v="1.3798900000000001"/>
    <n v="1.38086"/>
    <s v="ND"/>
    <s v="bear"/>
    <s v="ND"/>
    <n v="33.900000000000041"/>
    <s v="29+"/>
    <n v="1.0327102803738382"/>
    <s v="90+%"/>
    <n v="-0.70000000000014495"/>
    <b v="0"/>
    <n v="24.100000000000232"/>
    <n v="8.7136929460598117E-2"/>
    <s v="0-9.99%"/>
    <n v="0.71091445427729216"/>
    <s v="70-79.99%"/>
    <n v="11.799999999999589"/>
    <s v="10-11.99"/>
    <n v="0.34808259587019391"/>
    <s v="30-39.99%"/>
    <n v="8.3887905604717545"/>
    <s v="8-8.99"/>
    <x v="2"/>
    <x v="2"/>
    <s v=""/>
    <m/>
    <s v=""/>
    <s v=""/>
    <s v=""/>
    <s v=""/>
    <s v=""/>
    <s v=""/>
    <s v=""/>
    <m/>
    <m/>
    <s v=""/>
    <s v=""/>
    <s v=""/>
    <m/>
    <n v="1.38087"/>
    <n v="1.3809800000000001"/>
    <n v="1.37968"/>
    <n v="1.3804099999999999"/>
    <m/>
    <s v="bear"/>
    <s v=""/>
    <n v="13.000000000000789"/>
    <n v="4.6000000000012697"/>
    <n v="0.35384615384623003"/>
    <m/>
    <n v="1.3804000000000001"/>
    <n v="1.38059"/>
    <n v="1.3794900000000001"/>
    <n v="1.3805700000000001"/>
    <m/>
    <s v="bull"/>
    <s v=""/>
    <n v="10.999999999998789"/>
    <n v="1.7000000000000348"/>
    <n v="0.15454545454547472"/>
    <m/>
    <n v="14.899999999999913"/>
    <s v="12-14.99"/>
    <n v="6.3000000000013046"/>
    <n v="0.26250000000005896"/>
    <s v="20-29.99%"/>
    <n v="1.3809800000000001"/>
    <n v="1.3794900000000001"/>
    <n v="15.799999999999148"/>
    <s v="15-19.99"/>
    <n v="-4.2056074766318778E-2"/>
    <b v="0"/>
    <n v="0.43952802359881699"/>
    <s v="40-49.99%"/>
    <s v="Mixed"/>
    <s v=""/>
    <s v="90+%"/>
    <x v="1"/>
    <x v="3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24"/>
    <x v="1"/>
    <x v="11"/>
    <x v="3"/>
    <x v="0"/>
    <n v="1.38029"/>
    <n v="1.3757699999999999"/>
    <n v="45.200000000000799"/>
    <s v="45-49.99"/>
    <n v="1.37835"/>
    <n v="1.38178"/>
    <n v="1.37835"/>
    <n v="1.3795299999999999"/>
    <s v="bull"/>
    <s v="bull"/>
    <s v="same"/>
    <n v="34.300000000000438"/>
    <s v="29+"/>
    <n v="0.42920353982301285"/>
    <s v="40-49.99%"/>
    <n v="25.800000000000274"/>
    <s v="20-29.99"/>
    <n v="11.799999999999589"/>
    <n v="0"/>
    <s v="0-9.99%"/>
    <n v="0.34402332361514398"/>
    <s v="30-39.99%"/>
    <n v="14.899999999999913"/>
    <s v="12-14.99"/>
    <n v="0.43440233236150794"/>
    <s v="40-49.99%"/>
    <n v="5.1259475218656156"/>
    <s v="5-5.99"/>
    <x v="0"/>
    <x v="0"/>
    <n v="-40.800000000000438"/>
    <m/>
    <s v=""/>
    <s v=""/>
    <s v=""/>
    <s v=""/>
    <s v=""/>
    <s v=""/>
    <s v=""/>
    <m/>
    <m/>
    <s v=""/>
    <s v=""/>
    <s v=""/>
    <m/>
    <n v="1.37954"/>
    <n v="1.3801099999999999"/>
    <n v="1.37846"/>
    <n v="1.37849"/>
    <m/>
    <s v="bear"/>
    <n v="0"/>
    <n v="16.499999999999293"/>
    <n v="10.499999999999954"/>
    <n v="0.63636363636366078"/>
    <m/>
    <n v="1.37853"/>
    <n v="1.37904"/>
    <n v="1.3767199999999999"/>
    <n v="1.37896"/>
    <m/>
    <s v="bull"/>
    <n v="0"/>
    <n v="23.200000000000998"/>
    <n v="4.2999999999993044"/>
    <n v="0.18534482758616894"/>
    <m/>
    <n v="33.900000000000041"/>
    <s v="29+"/>
    <n v="14.799999999999258"/>
    <n v="0.37279596977327839"/>
    <s v="30-39.99%"/>
    <n v="1.3801099999999999"/>
    <n v="1.3767199999999999"/>
    <n v="0"/>
    <s v="20+"/>
    <n v="0.74999999999998768"/>
    <s v="70-79.99%"/>
    <n v="0.98833819241981369"/>
    <s v="90-99.99%"/>
    <s v="Mixed"/>
    <n v="0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24"/>
    <x v="1"/>
    <x v="11"/>
    <x v="3"/>
    <x v="1"/>
    <n v="1.37836"/>
    <n v="1.37365"/>
    <n v="47.099999999999923"/>
    <s v="45-49.99"/>
    <n v="1.37412"/>
    <n v="1.3744000000000001"/>
    <n v="1.3733500000000001"/>
    <n v="1.3738300000000001"/>
    <s v="bear"/>
    <s v="bear"/>
    <s v="same"/>
    <n v="10.499999999999954"/>
    <s v="10-11.99"/>
    <n v="0.15923566878981521"/>
    <s v="15-19.99%"/>
    <n v="39.599999999999639"/>
    <s v="30-39.99"/>
    <n v="2.8999999999990145"/>
    <n v="0"/>
    <s v="0-9.99%"/>
    <n v="0.27619047619038356"/>
    <s v="20-29.99%"/>
    <n v="2.9999999999996696"/>
    <s v="2.5-4.99"/>
    <n v="0.2857142857142555"/>
    <s v="20-29.99%"/>
    <n v="0.82857142857105948"/>
    <s v="0-0.99"/>
    <x v="1"/>
    <x v="1"/>
    <n v="6.4999999999999538"/>
    <n v="1.38178"/>
    <n v="7.0285714285714036"/>
    <n v="73.799999999999415"/>
    <n v="23.29999999999988"/>
    <n v="2.6"/>
    <n v="23.29999999999988"/>
    <n v="-16.999999999999954"/>
    <n v="0.72961373390558115"/>
    <s v="n"/>
    <m/>
    <s v=""/>
    <s v="win"/>
    <n v="23.299999999997212"/>
    <m/>
    <n v="1.37382"/>
    <n v="1.3740600000000001"/>
    <n v="1.3726"/>
    <n v="1.3729"/>
    <m/>
    <s v="bear"/>
    <n v="0.71917808219176937"/>
    <n v="14.600000000000168"/>
    <n v="9.200000000000319"/>
    <n v="0.63013698630138448"/>
    <m/>
    <n v="1.3728"/>
    <n v="1.37344"/>
    <n v="1.37208"/>
    <n v="1.37226"/>
    <m/>
    <s v="bear"/>
    <n v="1"/>
    <n v="13.600000000000279"/>
    <n v="5.3999999999998494"/>
    <n v="0.39705882352939253"/>
    <m/>
    <n v="19.800000000000928"/>
    <s v="19-20.99"/>
    <n v="14.600000000000168"/>
    <n v="0.51773049645389846"/>
    <s v="50-59.99%"/>
    <n v="1.3740600000000001"/>
    <n v="1.37208"/>
    <n v="15.700000000000713"/>
    <s v="15-19.99"/>
    <n v="8.7048832271766907E-2"/>
    <s v="0-9.99%"/>
    <n v="1.8857142857143825"/>
    <s v="170+%"/>
    <s v="Continuation"/>
    <n v="0.85460992907800892"/>
    <s v="80-99.99%"/>
    <x v="1"/>
    <x v="3"/>
    <s v=""/>
    <m/>
    <s v=""/>
    <s v=""/>
    <s v=""/>
    <s v=""/>
    <s v=""/>
    <s v=""/>
    <s v=""/>
    <m/>
    <m/>
    <s v=""/>
    <m/>
    <m/>
    <s v="buy stop"/>
    <n v="1.3731"/>
    <n v="1.37713"/>
    <n v="1.3748000000000002"/>
    <n v="4.4435294117640342E-2"/>
    <n v="2.6"/>
    <n v="23.299999999997212"/>
    <n v="-17.000000000002569"/>
  </r>
  <r>
    <s v="Február 24"/>
    <x v="1"/>
    <x v="11"/>
    <x v="3"/>
    <x v="1"/>
    <n v="1.37836"/>
    <n v="1.37365"/>
    <n v="47.099999999999923"/>
    <s v="45-49.99"/>
    <n v="1.3773599999999999"/>
    <n v="1.37866"/>
    <n v="1.37676"/>
    <n v="1.3769899999999999"/>
    <s v="bull"/>
    <s v="bear"/>
    <s v="opp"/>
    <n v="19.000000000000128"/>
    <s v="19-20.99"/>
    <n v="0.339702760084936"/>
    <s v="30-39.99%"/>
    <n v="31.099999999999465"/>
    <s v="30-39.99"/>
    <n v="3.6999999999998145"/>
    <n v="0"/>
    <s v="0-9.99%"/>
    <n v="0.19473684210525208"/>
    <s v="10-19.99%"/>
    <n v="2.9999999999996696"/>
    <s v="2.5-4.99"/>
    <n v="0.1578947368420868"/>
    <s v="10-19.99%"/>
    <n v="0.58421052631569192"/>
    <s v="0-0.99"/>
    <x v="0"/>
    <x v="0"/>
    <n v="-25.500000000000128"/>
    <m/>
    <s v=""/>
    <s v=""/>
    <s v=""/>
    <s v=""/>
    <s v=""/>
    <s v=""/>
    <s v=""/>
    <m/>
    <m/>
    <s v=""/>
    <s v=""/>
    <s v=""/>
    <m/>
    <n v="1.3770199999999999"/>
    <n v="1.37985"/>
    <n v="1.3769800000000001"/>
    <n v="1.3789899999999999"/>
    <m/>
    <s v="bull"/>
    <n v="0.51916376306621204"/>
    <n v="28.699999999999282"/>
    <n v="19.700000000000273"/>
    <n v="0.68641114982581064"/>
    <m/>
    <n v="1.3789899999999999"/>
    <n v="1.3799399999999999"/>
    <n v="1.3784799999999999"/>
    <n v="1.3788100000000001"/>
    <m/>
    <s v="bear"/>
    <n v="1"/>
    <n v="14.600000000000168"/>
    <n v="1.7999999999984695"/>
    <n v="0.12328767123277046"/>
    <m/>
    <n v="29.599999999998516"/>
    <s v="29+"/>
    <n v="21.499999999998742"/>
    <n v="0.49653579676672088"/>
    <s v="40-49.99%"/>
    <n v="1.3799399999999999"/>
    <n v="1.3769800000000001"/>
    <n v="15.799999999999148"/>
    <s v="15-19.99"/>
    <n v="0.29299363057323546"/>
    <s v="20-29.99%"/>
    <n v="1.5578947368420166"/>
    <s v="150-159.99%"/>
    <s v="Mixed"/>
    <n v="0.68129330254042619"/>
    <s v="60-69.99%"/>
    <x v="0"/>
    <x v="0"/>
    <n v="-36.09999999999851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23"/>
    <x v="1"/>
    <x v="11"/>
    <x v="4"/>
    <x v="0"/>
    <n v="1.37426"/>
    <n v="1.37097"/>
    <n v="32.900000000000148"/>
    <s v="30-34.99"/>
    <n v="1.37382"/>
    <n v="1.3757900000000001"/>
    <n v="1.3735900000000001"/>
    <n v="1.37551"/>
    <s v="bull"/>
    <s v="bull"/>
    <s v="same"/>
    <n v="21.999999999999797"/>
    <s v="21-22.99"/>
    <n v="0.20364741641335726"/>
    <s v="20-29.99%"/>
    <n v="26.200000000000664"/>
    <s v="20-29.99"/>
    <n v="16.899999999999693"/>
    <n v="0.73964497041419885"/>
    <s v="70-79.99%"/>
    <n v="0.7681818181818113"/>
    <s v="70-79.99%"/>
    <n v="15.300000000000313"/>
    <s v="15-19.99"/>
    <n v="0.69545454545456609"/>
    <s v="60-69.99%"/>
    <n v="11.753181818181954"/>
    <s v="10-19.99"/>
    <x v="0"/>
    <x v="0"/>
    <n v="-28.499999999999797"/>
    <m/>
    <s v=""/>
    <s v=""/>
    <s v=""/>
    <s v=""/>
    <s v=""/>
    <s v=""/>
    <s v=""/>
    <m/>
    <m/>
    <s v=""/>
    <s v=""/>
    <s v=""/>
    <m/>
    <n v="1.3754999999999999"/>
    <n v="1.3783000000000001"/>
    <n v="1.3748400000000001"/>
    <n v="1.37815"/>
    <m/>
    <s v="bull"/>
    <n v="1"/>
    <n v="34.600000000000186"/>
    <n v="26.500000000000412"/>
    <n v="0.76589595375723318"/>
    <m/>
    <n v="1.3782000000000001"/>
    <n v="1.3786400000000001"/>
    <n v="1.37679"/>
    <n v="1.3769499999999999"/>
    <m/>
    <s v="bear"/>
    <n v="1"/>
    <n v="18.500000000001293"/>
    <n v="12.500000000001954"/>
    <n v="0.67567567567573406"/>
    <m/>
    <n v="38.000000000000256"/>
    <s v="29+"/>
    <n v="39.000000000002366"/>
    <n v="0.73446327683618229"/>
    <s v="70-79.99%"/>
    <n v="1.3786400000000001"/>
    <n v="1.3748400000000001"/>
    <n v="43.800000000000509"/>
    <s v="20+"/>
    <n v="-0.17629179331307682"/>
    <b v="0"/>
    <n v="1.7272727272727548"/>
    <s v="170+%"/>
    <s v="Mixed"/>
    <n v="1"/>
    <s v="90+%"/>
    <x v="0"/>
    <x v="0"/>
    <n v="-44.50000000000025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23"/>
    <x v="1"/>
    <x v="11"/>
    <x v="4"/>
    <x v="1"/>
    <n v="1.3729800000000001"/>
    <n v="1.36829"/>
    <n v="46.90000000000083"/>
    <s v="45-49.99"/>
    <n v="1.3718900000000001"/>
    <n v="1.3733599999999999"/>
    <n v="1.37185"/>
    <n v="1.3730899999999999"/>
    <s v="bull"/>
    <s v="bull"/>
    <s v="same"/>
    <n v="15.099999999999003"/>
    <s v="15-16.99"/>
    <n v="0.24093816631131246"/>
    <s v="20-29.99%"/>
    <n v="35.60000000000008"/>
    <s v="30-39.99"/>
    <n v="11.999999999998678"/>
    <n v="9.1666666666537139E-2"/>
    <s v="0-9.99%"/>
    <n v="0.79470198675493187"/>
    <s v="70-79.99%"/>
    <n v="3.7999999999982492"/>
    <s v="2.5-4.99"/>
    <n v="0.25165562913897349"/>
    <s v="20-29.99%"/>
    <n v="3.0198675496673499"/>
    <s v="3-3.99"/>
    <x v="1"/>
    <x v="1"/>
    <n v="11.099999999999003"/>
    <n v="1.36924"/>
    <n v="1.7284768211921677"/>
    <n v="26.100000000000012"/>
    <n v="18.649999999998506"/>
    <n v="1.5"/>
    <n v="18.649999999998506"/>
    <n v="-21.599999999999003"/>
    <n v="1.1581769436997713"/>
    <n v="1.3727199999999999"/>
    <m/>
    <n v="0.57615894039734028"/>
    <s v="win"/>
    <n v="18.64999999999656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3"/>
    <s v=""/>
    <m/>
    <s v=""/>
    <s v=""/>
    <s v=""/>
    <s v=""/>
    <s v=""/>
    <s v=""/>
    <s v=""/>
    <m/>
    <m/>
    <s v=""/>
    <m/>
    <m/>
    <s v="sell stop"/>
    <n v="1.3737600000000001"/>
    <n v="1.3698350000000004"/>
    <n v="1.3715999999999999"/>
    <n v="3.4972222222219608E-2"/>
    <n v="1.5"/>
    <n v="18.64999999999656"/>
    <n v="-21.600000000001618"/>
  </r>
  <r>
    <s v="Február 22"/>
    <x v="1"/>
    <x v="11"/>
    <x v="0"/>
    <x v="0"/>
    <n v="1.3693900000000001"/>
    <n v="1.36615"/>
    <n v="32.400000000001313"/>
    <s v="30-34.99"/>
    <n v="1.3686700000000001"/>
    <n v="1.3696699999999999"/>
    <n v="1.3674999999999999"/>
    <n v="1.36907"/>
    <s v="bull"/>
    <s v="bull"/>
    <s v="same"/>
    <n v="21.700000000000053"/>
    <s v="21-22.99"/>
    <n v="0.5833333333333619"/>
    <s v="50-59.99%"/>
    <n v="13.49999999999962"/>
    <s v="10-19.99"/>
    <n v="3.9999999999995595"/>
    <n v="0"/>
    <s v="0-9.99%"/>
    <n v="0.18433179723500229"/>
    <s v="10-19.99%"/>
    <n v="2.7999999999983594"/>
    <s v="2.5-4.99"/>
    <n v="0.12903225806444021"/>
    <s v="10-19.99%"/>
    <n v="0.51612903225770401"/>
    <s v="0-0.99"/>
    <x v="1"/>
    <x v="1"/>
    <n v="17.700000000000053"/>
    <n v="1.3634900000000001"/>
    <n v="1.8479262672810308"/>
    <n v="40.099999999998474"/>
    <n v="17.700000000000053"/>
    <n v="1"/>
    <n v="17.700000000000053"/>
    <n v="-28.200000000000053"/>
    <n v="1.593220338983049"/>
    <n v="1.3684499999999999"/>
    <m/>
    <n v="0.4377880184331816"/>
    <s v="win"/>
    <n v="17.699999999999218"/>
    <m/>
    <n v="1.36904"/>
    <n v="1.3700300000000001"/>
    <n v="1.3686199999999999"/>
    <n v="1.3699699999999999"/>
    <m/>
    <s v="bull"/>
    <n v="0.45390070921979675"/>
    <n v="14.100000000001334"/>
    <n v="9.2999999999987537"/>
    <n v="0.65957446808495557"/>
    <m/>
    <n v="1.3699600000000001"/>
    <n v="1.3702700000000001"/>
    <n v="1.36897"/>
    <n v="1.36944"/>
    <m/>
    <s v="bear"/>
    <n v="0.67692307692302967"/>
    <n v="13.000000000000789"/>
    <n v="5.2000000000007596"/>
    <n v="0.40000000000003416"/>
    <m/>
    <n v="16.500000000001513"/>
    <s v="15-16.99"/>
    <n v="14.499999999999513"/>
    <n v="0.53505535055344566"/>
    <s v="50-59.99%"/>
    <n v="1.3702700000000001"/>
    <n v="1.3686199999999999"/>
    <n v="8.799999999999919"/>
    <s v="5-9.99"/>
    <n v="0.2376543209876939"/>
    <s v="20-29.99%"/>
    <n v="0.76036866359453792"/>
    <s v="70-79.99%"/>
    <s v="Mixed"/>
    <n v="0.560885608856032"/>
    <s v="50-59.99%"/>
    <x v="1"/>
    <x v="3"/>
    <s v=""/>
    <m/>
    <s v=""/>
    <s v=""/>
    <s v=""/>
    <s v=""/>
    <s v=""/>
    <s v=""/>
    <s v=""/>
    <m/>
    <m/>
    <s v=""/>
    <m/>
    <m/>
    <s v="sell stop"/>
    <n v="1.3700700000000001"/>
    <n v="1.36558"/>
    <n v="1.3672499999999999"/>
    <n v="2.6787234042550657E-2"/>
    <n v="1"/>
    <n v="17.699999999999218"/>
    <n v="-28.200000000002667"/>
  </r>
  <r>
    <s v="Február 22"/>
    <x v="1"/>
    <x v="11"/>
    <x v="0"/>
    <x v="0"/>
    <n v="1.3693900000000001"/>
    <n v="1.36615"/>
    <n v="32.400000000001313"/>
    <s v="30-34.99"/>
    <n v="1.3679300000000001"/>
    <n v="1.3684499999999999"/>
    <n v="1.36589"/>
    <n v="1.36697"/>
    <s v="bear"/>
    <s v="bear"/>
    <s v="same"/>
    <n v="25.599999999998957"/>
    <s v="25-26.99"/>
    <n v="0.70987654320983817"/>
    <s v="70-79.99%"/>
    <n v="9.4000000000016257"/>
    <s v="0-9.99"/>
    <n v="9.6000000000007191"/>
    <n v="0"/>
    <s v="0-9.99%"/>
    <n v="0.37500000000004335"/>
    <s v="30-39.99%"/>
    <n v="2.5999999999992696"/>
    <s v="2.5-4.99"/>
    <n v="0.1015624999999756"/>
    <s v="10-19.99%"/>
    <n v="0.97499999999983877"/>
    <s v="0-0.99"/>
    <x v="0"/>
    <x v="2"/>
    <s v=""/>
    <m/>
    <s v=""/>
    <s v=""/>
    <s v=""/>
    <s v=""/>
    <s v=""/>
    <s v=""/>
    <s v=""/>
    <m/>
    <m/>
    <s v=""/>
    <s v=""/>
    <s v=""/>
    <m/>
    <n v="1.3668899999999999"/>
    <n v="1.36697"/>
    <n v="1.3650800000000001"/>
    <n v="1.3654599999999999"/>
    <m/>
    <s v="bear"/>
    <n v="0.5661375661375313"/>
    <n v="18.899999999999473"/>
    <n v="14.300000000000423"/>
    <n v="0.75661375661380015"/>
    <m/>
    <n v="1.3654500000000001"/>
    <n v="1.3636999999999999"/>
    <n v="1.3645700000000001"/>
    <n v="1.36598"/>
    <m/>
    <s v="bull"/>
    <n v="1"/>
    <n v="-8.7000000000014843"/>
    <n v="5.2999999999991942"/>
    <n v="-0.60919540229865399"/>
    <m/>
    <n v="23.999999999999577"/>
    <s v="23-24.99"/>
    <n v="19.599999999999618"/>
    <n v="1.921568627451322"/>
    <s v="90+%"/>
    <n v="1.36697"/>
    <n v="1.3645700000000001"/>
    <n v="15.799999999999148"/>
    <s v="15-19.99"/>
    <n v="0.25308641975308943"/>
    <s v="20-29.99%"/>
    <n v="0.93750000000002165"/>
    <s v="90-99.99%"/>
    <s v="Mixed"/>
    <n v="0.1960784313723484"/>
    <s v="10-19.99%"/>
    <x v="0"/>
    <x v="0"/>
    <n v="-30.49999999999957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22"/>
    <x v="1"/>
    <x v="11"/>
    <x v="0"/>
    <x v="3"/>
    <n v="1.3683700000000001"/>
    <n v="1.3525799999999999"/>
    <n v="157.90000000000194"/>
    <s v="120+"/>
    <n v="1.3672899999999999"/>
    <n v="1.3693900000000001"/>
    <n v="1.36626"/>
    <n v="1.36826"/>
    <s v="bull"/>
    <s v="bull"/>
    <s v="same"/>
    <n v="31.300000000000772"/>
    <s v="29+"/>
    <n v="0.13362887903736734"/>
    <s v="10-14.99%"/>
    <n v="136.80000000000138"/>
    <s v="90+"/>
    <n v="9.7000000000013742"/>
    <n v="0"/>
    <s v="0-9.99%"/>
    <n v="0.30990415335466887"/>
    <s v="30-39.99%"/>
    <n v="10.200000000000209"/>
    <s v="10-11.99"/>
    <n v="0.3258785942491999"/>
    <s v="30-39.99%"/>
    <n v="3.1610223642176871"/>
    <s v="3-3.99"/>
    <x v="0"/>
    <x v="2"/>
    <s v=""/>
    <m/>
    <s v=""/>
    <s v=""/>
    <s v=""/>
    <s v=""/>
    <s v=""/>
    <s v=""/>
    <s v=""/>
    <m/>
    <m/>
    <s v=""/>
    <s v=""/>
    <s v=""/>
    <m/>
    <n v="1.3681000000000001"/>
    <n v="1.3682000000000001"/>
    <n v="1.3671199999999999"/>
    <n v="1.36747"/>
    <m/>
    <s v="bear"/>
    <n v="0"/>
    <n v="10.800000000001919"/>
    <n v="6.3000000000013046"/>
    <n v="0.58333333333335047"/>
    <m/>
    <n v="1.36748"/>
    <n v="1.3686499999999999"/>
    <n v="1.36731"/>
    <n v="1.36741"/>
    <m/>
    <s v="bear"/>
    <n v="0.20895522388049068"/>
    <n v="13.399999999998968"/>
    <n v="0.70000000000014495"/>
    <n v="5.2238805970164094E-2"/>
    <m/>
    <n v="15.300000000000313"/>
    <s v="15-16.99"/>
    <n v="7.0000000000014495"/>
    <n v="0.28925619834715671"/>
    <s v="20-29.99%"/>
    <n v="1.3686499999999999"/>
    <n v="1.3671199999999999"/>
    <n v="2.7999999999983594"/>
    <s v="2.5-4.99"/>
    <n v="7.9164027865749206E-2"/>
    <s v="0-9.99%"/>
    <n v="0.48881789137379988"/>
    <s v="40-49.99%"/>
    <s v="Reversal"/>
    <n v="0.11570247933877094"/>
    <s v="10-19.99%"/>
    <x v="0"/>
    <x v="0"/>
    <n v="-21.80000000000031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22"/>
    <x v="1"/>
    <x v="11"/>
    <x v="0"/>
    <x v="1"/>
    <n v="1.3596299999999999"/>
    <n v="1.35768"/>
    <n v="19.499999999998963"/>
    <s v="20-"/>
    <n v="1.3590899999999999"/>
    <n v="1.35928"/>
    <n v="1.3559699999999999"/>
    <n v="1.3561300000000001"/>
    <s v="bear"/>
    <s v="bear"/>
    <s v="same"/>
    <n v="33.100000000001458"/>
    <s v="29+"/>
    <n v="0.82051282051288743"/>
    <s v="80-99.99%"/>
    <n v="3.4999999999985079"/>
    <s v="0-9.99"/>
    <n v="29.599999999998516"/>
    <n v="0.52364864864865468"/>
    <s v="50-59.99%"/>
    <n v="0.89425981873103366"/>
    <s v="80-99.99%"/>
    <n v="17.100000000001003"/>
    <s v="15-19.99"/>
    <n v="0.51661631419940335"/>
    <s v="50-59.99%"/>
    <n v="15.291842900301573"/>
    <s v="10-19.99"/>
    <x v="0"/>
    <x v="1"/>
    <n v="29.100000000001458"/>
    <m/>
    <s v=""/>
    <s v=""/>
    <s v=""/>
    <s v=""/>
    <s v=""/>
    <s v=""/>
    <s v=""/>
    <m/>
    <m/>
    <s v=""/>
    <s v=""/>
    <s v=""/>
    <m/>
    <n v="1.35612"/>
    <n v="1.3571899999999999"/>
    <n v="1.3549599999999999"/>
    <n v="1.35578"/>
    <m/>
    <s v="bear"/>
    <n v="1"/>
    <n v="22.299999999999542"/>
    <n v="3.4000000000000696"/>
    <n v="0.15246636771301073"/>
    <m/>
    <n v="1.35575"/>
    <n v="1.35581"/>
    <n v="1.3525799999999999"/>
    <n v="1.35398"/>
    <m/>
    <s v="bear"/>
    <n v="1"/>
    <n v="32.300000000000665"/>
    <n v="17.700000000000493"/>
    <n v="0.5479876160990752"/>
    <m/>
    <n v="46.10000000000003"/>
    <s v="29+"/>
    <n v="21.100000000000563"/>
    <n v="0.38644688644689529"/>
    <s v="30-39.99%"/>
    <n v="1.3571899999999999"/>
    <n v="1.3525799999999999"/>
    <n v="51.000000000001044"/>
    <s v="20+"/>
    <n v="-0.25128205128211667"/>
    <b v="0"/>
    <n v="1.3927492447129304"/>
    <s v="130-139.99%"/>
    <s v="Continuation"/>
    <n v="1"/>
    <s v="90+%"/>
    <x v="0"/>
    <x v="3"/>
    <n v="42.1000000000000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22"/>
    <x v="1"/>
    <x v="11"/>
    <x v="0"/>
    <x v="2"/>
    <n v="1.3596299999999999"/>
    <n v="1.3562700000000001"/>
    <n v="33.599999999998076"/>
    <s v="30-34.99"/>
    <n v="1.3590899999999999"/>
    <n v="1.35928"/>
    <n v="1.3559699999999999"/>
    <n v="1.3561300000000001"/>
    <s v="bear"/>
    <s v="bear"/>
    <s v="same"/>
    <n v="33.100000000001458"/>
    <s v="29+"/>
    <n v="0.89583333333337178"/>
    <s v="80-99.99%"/>
    <n v="3.4999999999985079"/>
    <s v="0-9.99"/>
    <n v="29.599999999998516"/>
    <n v="4.7297297297309464E-2"/>
    <s v="0-9.99%"/>
    <n v="0.89425981873103366"/>
    <s v="80-99.99%"/>
    <n v="3.00000000000189"/>
    <s v="2.5-4.99"/>
    <n v="9.0634441087666398E-2"/>
    <s v="0-9.99%"/>
    <n v="2.6827794561947913"/>
    <s v="2-2.99"/>
    <x v="0"/>
    <x v="1"/>
    <n v="29.100000000001458"/>
    <m/>
    <s v=""/>
    <s v=""/>
    <s v=""/>
    <s v=""/>
    <s v=""/>
    <s v=""/>
    <s v=""/>
    <m/>
    <m/>
    <s v=""/>
    <s v=""/>
    <s v=""/>
    <m/>
    <n v="1.35612"/>
    <n v="1.3571899999999999"/>
    <n v="1.3549599999999999"/>
    <n v="1.35578"/>
    <m/>
    <s v="bear"/>
    <n v="0.58744394618841755"/>
    <n v="22.299999999999542"/>
    <n v="3.4000000000000696"/>
    <n v="0.15246636771301073"/>
    <m/>
    <n v="1.35575"/>
    <n v="1.35581"/>
    <n v="1.3525799999999999"/>
    <n v="1.35398"/>
    <m/>
    <s v="bear"/>
    <n v="1"/>
    <n v="32.300000000000665"/>
    <n v="17.700000000000493"/>
    <n v="0.5479876160990752"/>
    <m/>
    <n v="46.10000000000003"/>
    <s v="29+"/>
    <n v="21.100000000000563"/>
    <n v="0.38644688644689529"/>
    <s v="30-39.99%"/>
    <n v="1.3571899999999999"/>
    <n v="1.3525799999999999"/>
    <n v="36.900000000001931"/>
    <s v="20+"/>
    <n v="0.27380952380948292"/>
    <s v="20-29.99%"/>
    <n v="1.3927492447129304"/>
    <s v="130-139.99%"/>
    <s v="Continuation"/>
    <n v="0.83150183150186696"/>
    <s v="80-99.99%"/>
    <x v="0"/>
    <x v="3"/>
    <n v="42.1000000000000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21"/>
    <x v="1"/>
    <x v="11"/>
    <x v="1"/>
    <x v="0"/>
    <n v="1.36747"/>
    <n v="1.3653500000000001"/>
    <n v="21.199999999998997"/>
    <s v="20-24.99"/>
    <n v="1.36608"/>
    <n v="1.3661099999999999"/>
    <n v="1.3647800000000001"/>
    <n v="1.3650599999999999"/>
    <s v="bear"/>
    <s v="bear"/>
    <s v="same"/>
    <n v="13.299999999998313"/>
    <s v="12-14.99"/>
    <n v="0.35849056603769236"/>
    <s v="30-39.99%"/>
    <n v="13.600000000000279"/>
    <s v="10-19.99"/>
    <n v="10.200000000000209"/>
    <n v="0.28431372549031131"/>
    <s v="20-29.99%"/>
    <n v="0.76691729323319568"/>
    <s v="70-79.99%"/>
    <n v="5.6999999999995943"/>
    <s v="5-9.99"/>
    <n v="0.42857142857145242"/>
    <s v="40-49.99%"/>
    <n v="4.3714285714289041"/>
    <s v="4-4.99"/>
    <x v="0"/>
    <x v="1"/>
    <n v="9.2999999999983132"/>
    <m/>
    <s v=""/>
    <s v=""/>
    <s v=""/>
    <s v=""/>
    <s v=""/>
    <s v=""/>
    <s v=""/>
    <m/>
    <m/>
    <s v=""/>
    <s v=""/>
    <s v=""/>
    <m/>
    <n v="1.3650599999999999"/>
    <n v="1.3656699999999999"/>
    <n v="1.36469"/>
    <n v="1.36538"/>
    <m/>
    <s v="bull"/>
    <n v="0.67346938775522225"/>
    <n v="9.7999999999998089"/>
    <n v="3.2000000000009798"/>
    <n v="0.32653061224500429"/>
    <m/>
    <n v="1.3653900000000001"/>
    <n v="1.3670800000000001"/>
    <n v="1.3653900000000001"/>
    <n v="1.3669899999999999"/>
    <m/>
    <s v="bull"/>
    <n v="0"/>
    <n v="16.899999999999693"/>
    <n v="15.999999999998238"/>
    <n v="0.94674556213009042"/>
    <m/>
    <n v="23.900000000001143"/>
    <s v="23-24.99"/>
    <n v="19.199999999999218"/>
    <n v="0.71910112359548972"/>
    <s v="70-79.99%"/>
    <n v="1.3670800000000001"/>
    <n v="1.36469"/>
    <n v="6.6000000000010495"/>
    <s v="5-9.99"/>
    <n v="0.81603773584909955"/>
    <s v="80-99.99%"/>
    <n v="1.7969924812033213"/>
    <s v="170+%"/>
    <s v="Reversal"/>
    <n v="0.24719101123599899"/>
    <s v="20-29.99%"/>
    <x v="0"/>
    <x v="0"/>
    <n v="-30.40000000000114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21"/>
    <x v="1"/>
    <x v="11"/>
    <x v="1"/>
    <x v="0"/>
    <n v="1.36747"/>
    <n v="1.3653500000000001"/>
    <n v="21.199999999998997"/>
    <s v="20-24.99"/>
    <n v="1.36686"/>
    <n v="1.3685400000000001"/>
    <n v="1.3667899999999999"/>
    <n v="1.36835"/>
    <s v="bull"/>
    <s v="bull"/>
    <s v="same"/>
    <n v="17.500000000001403"/>
    <s v="17-18.99"/>
    <n v="0.32075471698115382"/>
    <s v="30-39.99%"/>
    <n v="14.399999999998858"/>
    <s v="10-19.99"/>
    <n v="14.899999999999913"/>
    <n v="0.59060402684563562"/>
    <s v="50-59.99%"/>
    <n v="0.85142857142849815"/>
    <s v="80-99.99%"/>
    <n v="10.700000000001264"/>
    <s v="10-11.99"/>
    <n v="0.61142857142859464"/>
    <s v="60-69.99%"/>
    <n v="9.1102857142860056"/>
    <s v="9-9.99"/>
    <x v="0"/>
    <x v="1"/>
    <n v="13.500000000001403"/>
    <m/>
    <s v=""/>
    <s v=""/>
    <s v=""/>
    <s v=""/>
    <s v=""/>
    <s v=""/>
    <s v=""/>
    <m/>
    <m/>
    <s v=""/>
    <s v=""/>
    <s v=""/>
    <m/>
    <n v="1.36836"/>
    <n v="1.3684799999999999"/>
    <n v="1.36697"/>
    <n v="1.36711"/>
    <m/>
    <s v="bear"/>
    <n v="0.66887417218544509"/>
    <n v="15.099999999999003"/>
    <n v="12.499999999999734"/>
    <n v="0.82781456953646082"/>
    <m/>
    <n v="1.36717"/>
    <n v="1.36738"/>
    <n v="1.3665400000000001"/>
    <n v="1.3673599999999999"/>
    <m/>
    <s v="bull"/>
    <n v="0"/>
    <n v="8.399999999999519"/>
    <n v="1.8999999999991246"/>
    <n v="0.22619047619038493"/>
    <m/>
    <n v="19.399999999998307"/>
    <s v="19-20.99"/>
    <n v="14.399999999998858"/>
    <n v="0.6127659574467984"/>
    <s v="60-69.99%"/>
    <n v="1.3684799999999999"/>
    <n v="1.3665400000000001"/>
    <n v="10.099999999999554"/>
    <s v="10-11.99"/>
    <n v="0.4386792452829808"/>
    <s v="40-49.99%"/>
    <n v="1.1085714285712429"/>
    <s v="110-119.99%"/>
    <s v="Mixed"/>
    <n v="0.42978723404256125"/>
    <s v="40-49.99%"/>
    <x v="2"/>
    <x v="1"/>
    <s v=""/>
    <m/>
    <s v=""/>
    <s v=""/>
    <s v=""/>
    <n v="1"/>
    <n v="15.399999999998307"/>
    <n v="-25.899999999998307"/>
    <n v="1.6818181818182567"/>
    <m/>
    <m/>
    <s v=""/>
    <m/>
    <m/>
    <s v="sell stop"/>
    <n v="1.3688800000000001"/>
    <n v="1.3648500000000003"/>
    <n v="1.36629"/>
    <n v="2.9166023166022126E-2"/>
    <n v="1"/>
    <n v="15.399999999997473"/>
    <n v="-25.900000000000922"/>
  </r>
  <r>
    <s v="Február 21"/>
    <x v="1"/>
    <x v="11"/>
    <x v="1"/>
    <x v="1"/>
    <n v="1.3690599999999999"/>
    <n v="1.3665799999999999"/>
    <n v="24.800000000000377"/>
    <s v="20-24.99"/>
    <n v="1.36765"/>
    <n v="1.36938"/>
    <n v="1.36765"/>
    <n v="1.3689"/>
    <s v="bull"/>
    <s v="bull"/>
    <s v="same"/>
    <n v="17.300000000000093"/>
    <s v="17-18.99"/>
    <n v="0.56854838709672983"/>
    <s v="50-59.99%"/>
    <n v="10.700000000001264"/>
    <s v="10-19.99"/>
    <n v="12.499999999999734"/>
    <n v="0"/>
    <s v="0-9.99%"/>
    <n v="0.72254335260113678"/>
    <s v="70-79.99%"/>
    <n v="3.2000000000009798"/>
    <s v="2.5-4.99"/>
    <n v="0.18497109826595159"/>
    <s v="10-19.99%"/>
    <n v="2.3121387283243457"/>
    <s v="2-2.99"/>
    <x v="0"/>
    <x v="0"/>
    <n v="-23.800000000000093"/>
    <m/>
    <s v=""/>
    <s v=""/>
    <s v=""/>
    <s v=""/>
    <s v=""/>
    <s v=""/>
    <s v=""/>
    <m/>
    <m/>
    <s v=""/>
    <s v=""/>
    <s v=""/>
    <m/>
    <n v="1.3689100000000001"/>
    <n v="1.3691199999999999"/>
    <n v="1.36775"/>
    <n v="1.36836"/>
    <m/>
    <s v="bear"/>
    <n v="4.379562043792308E-2"/>
    <n v="13.699999999998713"/>
    <n v="5.5000000000005045"/>
    <n v="0.40145985401467305"/>
    <m/>
    <n v="1.36835"/>
    <n v="1.3686799999999999"/>
    <n v="1.3676299999999999"/>
    <n v="1.36772"/>
    <m/>
    <s v="bear"/>
    <n v="0"/>
    <n v="10.499999999999954"/>
    <n v="6.2999999999990841"/>
    <n v="0.59999999999991538"/>
    <m/>
    <n v="14.899999999999913"/>
    <s v="12-14.99"/>
    <n v="11.799999999999589"/>
    <n v="0.48760330578513383"/>
    <s v="40-49.99%"/>
    <n v="1.3691199999999999"/>
    <n v="1.3676299999999999"/>
    <n v="0.59999999999948983"/>
    <s v="20+"/>
    <n v="0.57661290322581471"/>
    <s v="50-59.99%"/>
    <n v="0.86127167630056845"/>
    <s v="80-89.99%"/>
    <s v="Reversal"/>
    <n v="2.479338842973235E-2"/>
    <s v="0-9.99%"/>
    <x v="0"/>
    <x v="0"/>
    <n v="-21.39999999999991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21"/>
    <x v="1"/>
    <x v="11"/>
    <x v="1"/>
    <x v="2"/>
    <n v="1.3712500000000001"/>
    <n v="1.3665799999999999"/>
    <n v="46.700000000001737"/>
    <s v="45-49.99"/>
    <n v="1.36737"/>
    <n v="1.36744"/>
    <n v="1.36619"/>
    <n v="1.3663799999999999"/>
    <s v="bear"/>
    <s v="bear"/>
    <s v="same"/>
    <n v="12.499999999999734"/>
    <s v="12-14.99"/>
    <n v="0.18415417558887601"/>
    <s v="15-19.99%"/>
    <n v="38.100000000000904"/>
    <s v="30-39.99"/>
    <n v="9.900000000000464"/>
    <n v="0.20202020202017029"/>
    <s v="20-29.99%"/>
    <n v="0.79200000000005399"/>
    <s v="70-79.99%"/>
    <n v="3.8999999999989043"/>
    <s v="2.5-4.99"/>
    <n v="0.31199999999991901"/>
    <s v="30-39.99%"/>
    <n v="3.0887999999993427"/>
    <s v="3-3.99"/>
    <x v="1"/>
    <x v="1"/>
    <n v="8.4999999999997335"/>
    <n v="1.3689899999999999"/>
    <n v="1.2399999999999789"/>
    <n v="15.499999999999403"/>
    <n v="-18.999999999999734"/>
    <n v="1.8"/>
    <n v="18.49999999999952"/>
    <n v="-18.999999999999734"/>
    <n v="1.0270270270270392"/>
    <n v="1.3666700000000001"/>
    <m/>
    <n v="0.61599999999996302"/>
    <s v="win"/>
    <n v="18.499999999996852"/>
    <m/>
    <n v="1.3663700000000001"/>
    <n v="1.3672599999999999"/>
    <n v="1.36619"/>
    <n v="1.3671800000000001"/>
    <m/>
    <s v="bull"/>
    <n v="0.36448598130834142"/>
    <n v="10.699999999999044"/>
    <n v="8.099999999999774"/>
    <n v="0.75700934579443901"/>
    <m/>
    <n v="1.3672500000000001"/>
    <n v="1.3676900000000001"/>
    <n v="1.3668"/>
    <n v="1.36687"/>
    <m/>
    <s v="bear"/>
    <n v="0"/>
    <n v="8.9000000000005741"/>
    <n v="3.8000000000004697"/>
    <n v="0.42696629213485671"/>
    <m/>
    <n v="15.000000000000568"/>
    <s v="15-16.99"/>
    <n v="11.900000000000244"/>
    <n v="0.60714285714288141"/>
    <s v="60-69.99%"/>
    <n v="1.3676900000000001"/>
    <n v="1.36619"/>
    <n v="3.8999999999989043"/>
    <s v="2.5-4.99"/>
    <n v="0.23768736616705036"/>
    <s v="20-29.99%"/>
    <n v="1.200000000000071"/>
    <s v="120-129.99%"/>
    <s v="Mixed"/>
    <n v="0.19897959183668271"/>
    <s v="10-19.99%"/>
    <x v="1"/>
    <x v="0"/>
    <s v=""/>
    <m/>
    <s v=""/>
    <s v=""/>
    <s v=""/>
    <s v=""/>
    <s v=""/>
    <s v=""/>
    <s v=""/>
    <m/>
    <m/>
    <s v=""/>
    <m/>
    <m/>
    <s v="buy stop"/>
    <n v="1.3659399999999999"/>
    <n v="1.3696899999999999"/>
    <n v="1.3678400000000002"/>
    <n v="3.975789473683719E-2"/>
    <n v="1.8"/>
    <n v="18.499999999996852"/>
    <n v="-19.000000000002348"/>
  </r>
  <r>
    <s v="Február 18"/>
    <x v="1"/>
    <x v="11"/>
    <x v="2"/>
    <x v="3"/>
    <n v="1.36182"/>
    <n v="1.3544400000000001"/>
    <n v="73.799999999999415"/>
    <s v="70-74.99"/>
    <n v="1.36059"/>
    <n v="1.3635999999999999"/>
    <n v="1.36056"/>
    <n v="1.3625400000000001"/>
    <s v="bull"/>
    <s v="bull"/>
    <s v="same"/>
    <n v="30.399999999999316"/>
    <s v="29+"/>
    <n v="0.17073170731707979"/>
    <s v="15-19.99%"/>
    <n v="61.199999999999022"/>
    <s v="60-69.99"/>
    <n v="19.500000000001183"/>
    <n v="0.36923076923077447"/>
    <s v="30-39.99%"/>
    <n v="0.64144736842110595"/>
    <s v="60-69.99%"/>
    <n v="17.799999999998928"/>
    <s v="15-19.99"/>
    <n v="0.58552631578945158"/>
    <s v="50-59.99%"/>
    <n v="11.417763157894997"/>
    <s v="10-19.99"/>
    <x v="0"/>
    <x v="2"/>
    <s v=""/>
    <m/>
    <s v=""/>
    <s v=""/>
    <s v=""/>
    <s v=""/>
    <s v=""/>
    <s v=""/>
    <s v=""/>
    <m/>
    <m/>
    <s v=""/>
    <s v=""/>
    <s v=""/>
    <m/>
    <n v="1.36252"/>
    <n v="1.3644099999999999"/>
    <n v="1.36252"/>
    <n v="1.36307"/>
    <m/>
    <s v="bull"/>
    <n v="1"/>
    <n v="18.899999999999473"/>
    <n v="5.5000000000005045"/>
    <n v="0.29100529100532579"/>
    <m/>
    <n v="1.3631"/>
    <n v="1.3644799999999999"/>
    <n v="1.3625499999999999"/>
    <n v="1.36355"/>
    <m/>
    <s v="bull"/>
    <n v="1"/>
    <n v="19.299999999999873"/>
    <n v="4.5000000000006146"/>
    <n v="0.23316062176169142"/>
    <m/>
    <n v="19.599999999999618"/>
    <s v="19-20.99"/>
    <n v="10.000000000001119"/>
    <n v="0.26178010471207563"/>
    <s v="20-29.99%"/>
    <n v="1.3644799999999999"/>
    <n v="1.36252"/>
    <n v="26.599999999998847"/>
    <s v="20+"/>
    <n v="-9.4850948509475397E-2"/>
    <b v="0"/>
    <n v="0.64473684210526505"/>
    <s v="60-69.99%"/>
    <s v="Continuation"/>
    <n v="1"/>
    <s v="90+%"/>
    <x v="2"/>
    <x v="0"/>
    <n v="-26.099999999999618"/>
    <m/>
    <s v=""/>
    <n v="-19.599999999999618"/>
    <n v="-26.099999999999618"/>
    <n v="1"/>
    <n v="15.599999999999618"/>
    <n v="-26.099999999999618"/>
    <n v="1.6730769230769396"/>
    <m/>
    <m/>
    <s v=""/>
    <m/>
    <m/>
    <s v="sell stop"/>
    <n v="1.3648800000000001"/>
    <n v="1.3608100000000001"/>
    <n v="1.3622699999999999"/>
    <n v="2.8942528735629709E-2"/>
    <n v="1"/>
    <n v="15.599999999998783"/>
    <n v="-26.100000000002233"/>
  </r>
  <r>
    <s v="Február 18"/>
    <x v="1"/>
    <x v="11"/>
    <x v="2"/>
    <x v="2"/>
    <n v="1.3624099999999999"/>
    <n v="1.35904"/>
    <n v="33.699999999998731"/>
    <s v="30-34.99"/>
    <n v="1.35972"/>
    <n v="1.36022"/>
    <n v="1.3587499999999999"/>
    <n v="1.3595900000000001"/>
    <s v="bear"/>
    <s v="bear"/>
    <s v="same"/>
    <n v="14.700000000000824"/>
    <s v="12-14.99"/>
    <n v="0.35014836795252324"/>
    <s v="30-39.99%"/>
    <n v="21.899999999999142"/>
    <s v="20-29.99"/>
    <n v="1.2999999999996348"/>
    <n v="0"/>
    <s v="0-9.99%"/>
    <n v="8.8435374149630069E-2"/>
    <s v="0-9.99%"/>
    <n v="2.9000000000012349"/>
    <s v="2.5-4.99"/>
    <n v="0.19727891156469882"/>
    <s v="10-19.99%"/>
    <n v="0.25646258503403641"/>
    <s v="0-0.99"/>
    <x v="0"/>
    <x v="1"/>
    <n v="10.700000000000824"/>
    <m/>
    <s v=""/>
    <s v=""/>
    <s v=""/>
    <s v=""/>
    <s v=""/>
    <s v=""/>
    <s v=""/>
    <m/>
    <m/>
    <s v=""/>
    <s v=""/>
    <s v=""/>
    <m/>
    <n v="1.3595999999999999"/>
    <n v="1.3600399999999999"/>
    <n v="1.35829"/>
    <n v="1.3587199999999999"/>
    <m/>
    <s v="bear"/>
    <n v="0.4285714285714648"/>
    <n v="17.499999999999183"/>
    <n v="8.799999999999919"/>
    <n v="0.50285714285716165"/>
    <m/>
    <n v="1.3587"/>
    <n v="1.3598600000000001"/>
    <n v="1.35846"/>
    <n v="1.3587499999999999"/>
    <m/>
    <s v="bull"/>
    <n v="0.41428571428571204"/>
    <n v="14.000000000000679"/>
    <n v="0.49999999999883471"/>
    <n v="3.5714285714200746E-2"/>
    <m/>
    <n v="17.499999999999183"/>
    <s v="17-18.99"/>
    <n v="9.2999999999987537"/>
    <n v="0.295238095238057"/>
    <s v="20-29.99%"/>
    <n v="1.3600399999999999"/>
    <n v="1.35829"/>
    <n v="7.5000000000002842"/>
    <s v="5-9.99"/>
    <n v="0.29673590504448888"/>
    <s v="20-29.99%"/>
    <n v="1.1904761904760681"/>
    <s v="110-119.99%"/>
    <s v="Mixed"/>
    <n v="0.42222222222224104"/>
    <s v="40-49.99%"/>
    <x v="2"/>
    <x v="3"/>
    <n v="13.499999999999183"/>
    <n v="1.37144"/>
    <n v="6.5142857142860615"/>
    <n v="114.00000000000077"/>
    <n v="16.999999999999019"/>
    <n v="1.2"/>
    <n v="16.999999999999019"/>
    <n v="-23.999999999999183"/>
    <n v="1.4117647058823863"/>
    <m/>
    <m/>
    <s v=""/>
    <m/>
    <m/>
    <s v="buy stop"/>
    <n v="1.3580399999999999"/>
    <n v="1.3621399999999999"/>
    <n v="1.3604400000000001"/>
    <n v="3.1474999999997644E-2"/>
    <n v="1.2"/>
    <n v="16.999999999998128"/>
    <n v="-24.000000000001798"/>
  </r>
  <r>
    <s v="Február 18"/>
    <x v="1"/>
    <x v="11"/>
    <x v="2"/>
    <x v="1"/>
    <n v="1.36155"/>
    <n v="1.35951"/>
    <n v="20.400000000000418"/>
    <s v="20-24.99"/>
    <n v="1.35972"/>
    <n v="1.36022"/>
    <n v="1.3587499999999999"/>
    <n v="1.3595900000000001"/>
    <s v="bear"/>
    <s v="bear"/>
    <s v="same"/>
    <n v="14.700000000000824"/>
    <s v="12-14.99"/>
    <n v="0.34803921568626173"/>
    <s v="30-39.99%"/>
    <n v="13.300000000000534"/>
    <s v="10-19.99"/>
    <n v="1.2999999999996348"/>
    <n v="0"/>
    <s v="0-9.99%"/>
    <n v="8.8435374149630069E-2"/>
    <s v="0-9.99%"/>
    <n v="7.6000000000009393"/>
    <s v="5-9.99"/>
    <n v="0.51700680272112343"/>
    <s v="50-59.99%"/>
    <n v="0.67210884353727163"/>
    <s v="0-0.99"/>
    <x v="0"/>
    <x v="1"/>
    <n v="10.700000000000824"/>
    <m/>
    <s v=""/>
    <s v=""/>
    <s v=""/>
    <s v=""/>
    <s v=""/>
    <s v=""/>
    <s v=""/>
    <m/>
    <m/>
    <s v=""/>
    <s v=""/>
    <s v=""/>
    <m/>
    <n v="1.3595999999999999"/>
    <n v="1.3600399999999999"/>
    <n v="1.35829"/>
    <n v="1.3587199999999999"/>
    <m/>
    <s v="bear"/>
    <n v="0.69714285714288904"/>
    <n v="17.499999999999183"/>
    <n v="8.799999999999919"/>
    <n v="0.50285714285716165"/>
    <m/>
    <n v="1.3587"/>
    <n v="1.3598600000000001"/>
    <n v="1.35846"/>
    <n v="1.3587499999999999"/>
    <m/>
    <s v="bull"/>
    <n v="0.74999999999996037"/>
    <n v="14.000000000000679"/>
    <n v="0.49999999999883471"/>
    <n v="3.5714285714200746E-2"/>
    <m/>
    <n v="17.499999999999183"/>
    <s v="17-18.99"/>
    <n v="9.2999999999987537"/>
    <n v="0.295238095238057"/>
    <s v="20-29.99%"/>
    <n v="1.3600399999999999"/>
    <n v="1.35829"/>
    <n v="12.199999999999989"/>
    <s v="12-14.99"/>
    <n v="0.25980392156858262"/>
    <s v="20-29.99%"/>
    <n v="1.1904761904760681"/>
    <s v="110-119.99%"/>
    <s v="Mixed"/>
    <n v="0.72063492063492196"/>
    <s v="70-79.99%"/>
    <x v="2"/>
    <x v="3"/>
    <n v="13.499999999999183"/>
    <n v="1.37144"/>
    <n v="6.5142857142860615"/>
    <n v="114.00000000000077"/>
    <n v="16.999999999999019"/>
    <n v="1.2"/>
    <n v="16.999999999999019"/>
    <n v="-23.999999999999183"/>
    <n v="1.4117647058823863"/>
    <m/>
    <m/>
    <s v=""/>
    <m/>
    <m/>
    <s v="buy stop"/>
    <n v="1.3580399999999999"/>
    <n v="1.3621399999999999"/>
    <n v="1.3604400000000001"/>
    <n v="3.1474999999997644E-2"/>
    <n v="1.2"/>
    <n v="16.999999999998128"/>
    <n v="-24.000000000001798"/>
  </r>
  <r>
    <s v="Február 17"/>
    <x v="1"/>
    <x v="11"/>
    <x v="3"/>
    <x v="0"/>
    <n v="1.36067"/>
    <n v="1.3543799999999999"/>
    <n v="62.900000000001285"/>
    <s v="60-64.99"/>
    <n v="1.35968"/>
    <n v="1.36103"/>
    <n v="1.3592299999999999"/>
    <n v="1.35995"/>
    <s v="bull"/>
    <s v="bull"/>
    <s v="same"/>
    <n v="18.000000000000238"/>
    <s v="17-18.99"/>
    <n v="0.22893481717012376"/>
    <s v="20-29.99%"/>
    <n v="48.500000000000206"/>
    <s v="40-49.99"/>
    <n v="2.6999999999999247"/>
    <n v="0"/>
    <s v="0-9.99%"/>
    <n v="0.14999999999999383"/>
    <s v="10-19.99%"/>
    <n v="3.5999999999991594"/>
    <s v="2.5-4.99"/>
    <n v="0.19999999999995066"/>
    <s v="10-19.99%"/>
    <n v="0.53999999999985171"/>
    <s v="0-0.99"/>
    <x v="0"/>
    <x v="0"/>
    <n v="-24.500000000000238"/>
    <m/>
    <s v=""/>
    <s v=""/>
    <s v=""/>
    <s v=""/>
    <s v=""/>
    <s v=""/>
    <s v=""/>
    <m/>
    <m/>
    <s v=""/>
    <s v=""/>
    <s v=""/>
    <m/>
    <n v="1.35992"/>
    <n v="1.36134"/>
    <n v="1.3594200000000001"/>
    <n v="1.3596900000000001"/>
    <m/>
    <s v="bear"/>
    <n v="0.34895833333332066"/>
    <n v="19.199999999999218"/>
    <n v="2.2999999999995246"/>
    <n v="0.11979166666664678"/>
    <m/>
    <n v="1.3596999999999999"/>
    <n v="1.36005"/>
    <n v="1.35765"/>
    <n v="1.35768"/>
    <m/>
    <s v="bear"/>
    <n v="0"/>
    <n v="23.999999999999577"/>
    <n v="20.199999999999108"/>
    <n v="0.84166666666664436"/>
    <m/>
    <n v="36.899999999999707"/>
    <s v="29+"/>
    <n v="22.499999999998632"/>
    <n v="0.52083333333331616"/>
    <s v="50-59.99%"/>
    <n v="1.36134"/>
    <n v="1.35765"/>
    <n v="6.6999999999994841"/>
    <s v="5-9.99"/>
    <n v="0.48012718600953269"/>
    <s v="40-49.99%"/>
    <n v="2.0499999999999567"/>
    <s v="170+%"/>
    <s v="Reversal"/>
    <n v="0.15509259259258495"/>
    <s v="10-1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17"/>
    <x v="1"/>
    <x v="11"/>
    <x v="3"/>
    <x v="2"/>
    <n v="1.3609"/>
    <n v="1.3551200000000001"/>
    <n v="57.79999999999896"/>
    <s v="55-59.99"/>
    <n v="1.35833"/>
    <n v="1.3586"/>
    <n v="1.35443"/>
    <n v="1.3552500000000001"/>
    <s v="bear"/>
    <s v="bear"/>
    <s v="same"/>
    <n v="41.700000000000074"/>
    <s v="29+"/>
    <n v="0.60207612456747239"/>
    <s v="60-69.99%"/>
    <n v="22.99999999999968"/>
    <s v="20-29.99"/>
    <n v="30.799999999999716"/>
    <n v="0"/>
    <s v="0-9.99%"/>
    <n v="0.73860911270982399"/>
    <s v="70-79.99%"/>
    <n v="6.9000000000007944"/>
    <s v="5-9.99"/>
    <n v="0.16546762589929934"/>
    <s v="10-19.99%"/>
    <n v="5.0964028776983721"/>
    <s v="5-5.99"/>
    <x v="1"/>
    <x v="2"/>
    <s v=""/>
    <m/>
    <s v=""/>
    <s v=""/>
    <s v=""/>
    <n v="1"/>
    <s v=""/>
    <s v=""/>
    <s v=""/>
    <m/>
    <m/>
    <s v=""/>
    <s v=""/>
    <s v=""/>
    <m/>
    <n v="1.3552599999999999"/>
    <n v="1.3557900000000001"/>
    <n v="1.35385"/>
    <n v="1.35727"/>
    <m/>
    <s v="bull"/>
    <n v="0.65463917525776794"/>
    <n v="19.400000000000528"/>
    <n v="20.100000000000673"/>
    <n v="1.0360824742268107"/>
    <m/>
    <n v="1.35406"/>
    <n v="1.3555900000000001"/>
    <n v="1.35406"/>
    <n v="1.3553200000000001"/>
    <m/>
    <s v="bull"/>
    <n v="0.6928104575163655"/>
    <n v="15.300000000000313"/>
    <n v="12.600000000000389"/>
    <n v="0.82352941176471439"/>
    <m/>
    <n v="19.400000000000528"/>
    <s v="19-20.99"/>
    <n v="32.700000000001062"/>
    <n v="0.9423631123919386"/>
    <s v="90+%"/>
    <n v="1.3557900000000001"/>
    <n v="1.35385"/>
    <n v="12.700000000001044"/>
    <s v="12-14.99"/>
    <n v="0.1159169550172942"/>
    <s v="10-19.99%"/>
    <n v="0.46522781774581518"/>
    <s v="40-49.99%"/>
    <s v="Reversal"/>
    <n v="0.67146974063403708"/>
    <s v="60-69.99%"/>
    <x v="1"/>
    <x v="3"/>
    <s v=""/>
    <m/>
    <s v=""/>
    <s v=""/>
    <s v=""/>
    <s v=""/>
    <s v=""/>
    <s v=""/>
    <s v=""/>
    <m/>
    <m/>
    <s v=""/>
    <m/>
    <m/>
    <s v="buy stop"/>
    <n v="1.3541799999999999"/>
    <n v="1.36277"/>
    <n v="1.3590000000000002"/>
    <n v="1.5672199170123607E-2"/>
    <n v="1"/>
    <n v="37.69999999999829"/>
    <n v="-48.200000000002689"/>
  </r>
  <r>
    <s v="Február 16"/>
    <x v="1"/>
    <x v="11"/>
    <x v="4"/>
    <x v="1"/>
    <n v="1.35697"/>
    <n v="1.3519600000000001"/>
    <n v="50.099999999999589"/>
    <s v="50-54.99"/>
    <n v="1.3522099999999999"/>
    <n v="1.35266"/>
    <n v="1.3515600000000001"/>
    <n v="1.3522799999999999"/>
    <s v="bear"/>
    <s v="bull"/>
    <s v="opp"/>
    <n v="10.999999999998789"/>
    <s v="10-11.99"/>
    <n v="0.13972055888222129"/>
    <s v="10-14.99%"/>
    <n v="43.100000000000364"/>
    <s v="40-49.99"/>
    <n v="0.70000000000014495"/>
    <n v="0"/>
    <s v="0-9.99%"/>
    <n v="6.3636363636383822E-2"/>
    <s v="0-9.99%"/>
    <n v="3.9999999999995595"/>
    <s v="2.5-4.99"/>
    <n v="0.36363636363636365"/>
    <s v="30-39.99%"/>
    <n v="0.25454545454550725"/>
    <s v="0-0.99"/>
    <x v="0"/>
    <x v="0"/>
    <n v="-17.499999999998789"/>
    <m/>
    <s v=""/>
    <s v=""/>
    <s v=""/>
    <s v=""/>
    <s v=""/>
    <s v=""/>
    <s v=""/>
    <m/>
    <m/>
    <s v=""/>
    <s v=""/>
    <s v=""/>
    <m/>
    <n v="1.3522700000000001"/>
    <n v="1.3527800000000001"/>
    <n v="1.3520399999999999"/>
    <n v="1.3521300000000001"/>
    <m/>
    <s v="bear"/>
    <n v="0"/>
    <n v="7.4000000000018495"/>
    <n v="1.4000000000002899"/>
    <n v="0.18918918918918107"/>
    <m/>
    <n v="1.3521099999999999"/>
    <n v="1.3532500000000001"/>
    <n v="1.3520300000000001"/>
    <n v="1.3527899999999999"/>
    <m/>
    <s v="bull"/>
    <n v="0"/>
    <n v="12.199999999999989"/>
    <n v="6.8000000000001393"/>
    <n v="0.55737704918033981"/>
    <m/>
    <n v="12.199999999999989"/>
    <s v="12-14.99"/>
    <n v="8.2000000000004292"/>
    <n v="0.41836734693875816"/>
    <s v="40-49.99%"/>
    <n v="1.3532500000000001"/>
    <n v="1.3520300000000001"/>
    <n v="0"/>
    <s v="20+"/>
    <n v="0.24351297405189798"/>
    <s v="20-29.99%"/>
    <n v="1.1090909090910301"/>
    <s v="110-119.99%"/>
    <s v="Mixed"/>
    <n v="0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15"/>
    <x v="1"/>
    <x v="11"/>
    <x v="0"/>
    <x v="0"/>
    <n v="1.3546100000000001"/>
    <n v="1.3497600000000001"/>
    <n v="48.500000000000213"/>
    <s v="45-49.99"/>
    <n v="1.3516300000000001"/>
    <n v="1.3521799999999999"/>
    <n v="1.3489599999999999"/>
    <n v="1.34964"/>
    <s v="bear"/>
    <s v="bear"/>
    <s v="same"/>
    <n v="32.200000000000003"/>
    <s v="29+"/>
    <n v="0.4989690721649187"/>
    <s v="40-49.99%"/>
    <n v="24.30000000000155"/>
    <s v="20-29.99"/>
    <n v="19.900000000001583"/>
    <n v="6.0301507537743951E-2"/>
    <s v="0-9.99%"/>
    <n v="0.61801242236029752"/>
    <s v="60-69.99%"/>
    <n v="8.0000000000013394"/>
    <s v="5-9.99"/>
    <n v="0.24844720496898567"/>
    <s v="20-29.99%"/>
    <n v="4.9440993788832079"/>
    <s v="4-4.99"/>
    <x v="0"/>
    <x v="2"/>
    <s v=""/>
    <m/>
    <s v=""/>
    <s v=""/>
    <s v=""/>
    <s v=""/>
    <s v=""/>
    <s v=""/>
    <s v=""/>
    <m/>
    <m/>
    <s v=""/>
    <s v=""/>
    <s v=""/>
    <m/>
    <n v="1.34964"/>
    <n v="1.3510599999999999"/>
    <n v="1.3494900000000001"/>
    <n v="1.3501700000000001"/>
    <m/>
    <s v="bull"/>
    <n v="0.17197452229300533"/>
    <n v="15.699999999998493"/>
    <n v="5.3000000000014147"/>
    <n v="0.3375796178345174"/>
    <m/>
    <n v="1.35016"/>
    <n v="1.3508199999999999"/>
    <n v="1.34931"/>
    <n v="1.35026"/>
    <m/>
    <s v="bull"/>
    <n v="0.29801324503317295"/>
    <n v="15.099999999999003"/>
    <n v="0.99999999999988987"/>
    <n v="6.6225165562910984E-2"/>
    <m/>
    <n v="17.499999999999183"/>
    <s v="17-18.99"/>
    <n v="6.3000000000013046"/>
    <n v="0.20454545454551354"/>
    <s v="20-29.99%"/>
    <n v="1.3510599999999999"/>
    <n v="1.34931"/>
    <n v="4.5000000000006146"/>
    <s v="2.5-4.99"/>
    <n v="0.26804123711337136"/>
    <s v="20-29.99%"/>
    <n v="0.54347826086953976"/>
    <s v="50-59.99%"/>
    <s v="Reversal"/>
    <n v="0.23376623376627029"/>
    <s v="20-29.99%"/>
    <x v="0"/>
    <x v="0"/>
    <n v="-23.99999999999918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15"/>
    <x v="1"/>
    <x v="11"/>
    <x v="0"/>
    <x v="2"/>
    <n v="1.3526499999999999"/>
    <n v="1.3478399999999999"/>
    <n v="48.09999999999981"/>
    <s v="45-49.99"/>
    <n v="1.3513200000000001"/>
    <n v="1.35412"/>
    <n v="1.3510599999999999"/>
    <n v="1.3534600000000001"/>
    <s v="bull"/>
    <s v="bull"/>
    <s v="same"/>
    <n v="30.600000000000627"/>
    <s v="29+"/>
    <n v="0.3305613305613278"/>
    <s v="30-39.99%"/>
    <n v="32.200000000000003"/>
    <s v="30-39.99"/>
    <n v="21.400000000000308"/>
    <n v="0.37850467289728401"/>
    <s v="30-39.99%"/>
    <n v="0.69934640522875391"/>
    <s v="60-69.99%"/>
    <n v="14.700000000000824"/>
    <s v="12-14.99"/>
    <n v="0.48039215686276215"/>
    <s v="40-49.99%"/>
    <n v="10.280392156863259"/>
    <s v="10-19.99"/>
    <x v="0"/>
    <x v="0"/>
    <n v="-37.100000000000627"/>
    <m/>
    <s v=""/>
    <s v=""/>
    <s v=""/>
    <s v=""/>
    <s v=""/>
    <s v=""/>
    <s v=""/>
    <m/>
    <m/>
    <s v=""/>
    <s v=""/>
    <s v=""/>
    <m/>
    <n v="1.3533599999999999"/>
    <n v="1.3537600000000001"/>
    <n v="1.35253"/>
    <n v="1.3532599999999999"/>
    <m/>
    <s v="bear"/>
    <n v="0.90243902439033197"/>
    <n v="12.300000000000644"/>
    <n v="0.99999999999988987"/>
    <n v="8.1300813008116868E-2"/>
    <m/>
    <n v="1.3532999999999999"/>
    <n v="1.35331"/>
    <n v="1.35066"/>
    <n v="1.3508100000000001"/>
    <m/>
    <s v="bear"/>
    <n v="0.24905660377362063"/>
    <n v="26.500000000000412"/>
    <n v="24.899999999998812"/>
    <n v="0.93962264150937447"/>
    <m/>
    <n v="31.000000000001027"/>
    <s v="29+"/>
    <n v="25.899999999998702"/>
    <n v="0.66752577319582462"/>
    <s v="60-69.99%"/>
    <n v="1.3537600000000001"/>
    <n v="1.35066"/>
    <n v="11.100000000001664"/>
    <s v="10-11.99"/>
    <n v="0.41372141372140209"/>
    <s v="40-49.99%"/>
    <n v="1.0130718954248494"/>
    <s v="100-109.99%"/>
    <s v="Reversal"/>
    <n v="0.45618556701036678"/>
    <s v="40-49.99%"/>
    <x v="0"/>
    <x v="0"/>
    <n v="-37.50000000000102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15"/>
    <x v="1"/>
    <x v="11"/>
    <x v="0"/>
    <x v="2"/>
    <n v="1.3526499999999999"/>
    <n v="1.3478399999999999"/>
    <n v="48.09999999999981"/>
    <s v="45-49.99"/>
    <n v="1.3487499999999999"/>
    <n v="1.34903"/>
    <n v="1.34711"/>
    <n v="1.34724"/>
    <s v="bear"/>
    <s v="bear"/>
    <s v="same"/>
    <n v="19.199999999999218"/>
    <s v="19-20.99"/>
    <n v="0.24740124740125344"/>
    <s v="20-29.99%"/>
    <n v="36.199999999999562"/>
    <s v="30-39.99"/>
    <n v="15.099999999999003"/>
    <n v="0.39735099337746593"/>
    <s v="30-39.99%"/>
    <n v="0.7864583333333135"/>
    <s v="70-79.99%"/>
    <n v="7.299999999998974"/>
    <s v="5-9.99"/>
    <n v="0.3802083333332954"/>
    <s v="30-39.99%"/>
    <n v="5.7411458333323813"/>
    <s v="5-5.99"/>
    <x v="1"/>
    <x v="1"/>
    <n v="15.199999999999218"/>
    <n v="1.3549500000000001"/>
    <n v="3.0833333333335355"/>
    <n v="59.200000000001474"/>
    <n v="15.199999999999218"/>
    <n v="1"/>
    <n v="15.199999999999218"/>
    <n v="-25.699999999999218"/>
    <n v="1.6907894736842461"/>
    <n v="1.34772"/>
    <m/>
    <n v="0.68229166666665397"/>
    <s v="win"/>
    <n v="15.199999999997438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468599999999999"/>
    <n v="1.3509499999999999"/>
    <n v="1.3494300000000001"/>
    <n v="2.9392996108947321E-2"/>
    <n v="1"/>
    <n v="15.199999999997438"/>
    <n v="-25.700000000001832"/>
  </r>
  <r>
    <s v="Február 15"/>
    <x v="1"/>
    <x v="11"/>
    <x v="0"/>
    <x v="1"/>
    <n v="1.3526499999999999"/>
    <n v="1.34823"/>
    <n v="44.199999999998681"/>
    <s v="40-44.99"/>
    <n v="1.3487499999999999"/>
    <n v="1.34903"/>
    <n v="1.34711"/>
    <n v="1.34724"/>
    <s v="bear"/>
    <s v="bear"/>
    <s v="same"/>
    <n v="19.199999999999218"/>
    <s v="19-20.99"/>
    <n v="0.18099547511310765"/>
    <s v="15-19.99%"/>
    <n v="36.199999999999562"/>
    <s v="30-39.99"/>
    <n v="15.099999999999003"/>
    <n v="0.65562913907292164"/>
    <s v="60-69.99%"/>
    <n v="0.7864583333333135"/>
    <s v="70-79.99%"/>
    <n v="11.200000000000099"/>
    <s v="10-11.99"/>
    <n v="0.58333333333336224"/>
    <s v="50-59.99%"/>
    <n v="8.8083333333331897"/>
    <s v="8-8.99"/>
    <x v="1"/>
    <x v="1"/>
    <n v="15.199999999999218"/>
    <n v="1.3549500000000001"/>
    <n v="3.0833333333335355"/>
    <n v="59.200000000001474"/>
    <n v="15.199999999999218"/>
    <n v="1"/>
    <n v="15.199999999999218"/>
    <n v="-25.699999999999218"/>
    <n v="1.6907894736842461"/>
    <n v="1.34772"/>
    <m/>
    <n v="0.68229166666665397"/>
    <s v="win"/>
    <n v="15.199999999997438"/>
    <m/>
    <n v="1.3472200000000001"/>
    <n v="1.34785"/>
    <n v="1.34663"/>
    <n v="1.3466899999999999"/>
    <m/>
    <s v="bear"/>
    <n v="1"/>
    <n v="12.199999999999989"/>
    <n v="5.3000000000014147"/>
    <n v="0.43442622950831311"/>
    <m/>
    <n v="1.3466800000000001"/>
    <n v="1.34775"/>
    <n v="1.34642"/>
    <n v="1.3470200000000001"/>
    <m/>
    <s v="bull"/>
    <n v="1"/>
    <n v="13.300000000000534"/>
    <n v="3.4000000000000696"/>
    <n v="0.25563909774435589"/>
    <m/>
    <n v="14.300000000000423"/>
    <s v="12-14.99"/>
    <n v="8.7000000000014843"/>
    <n v="0.34117647058828654"/>
    <s v="30-39.99%"/>
    <n v="1.34785"/>
    <n v="1.34642"/>
    <n v="18.100000000000893"/>
    <s v="15-19.99"/>
    <n v="-8.5972850678746229E-2"/>
    <b v="0"/>
    <n v="0.74479166666671903"/>
    <s v="70-79.99%"/>
    <s v="Mixed"/>
    <n v="1"/>
    <s v="90+%"/>
    <x v="1"/>
    <x v="3"/>
    <s v=""/>
    <m/>
    <s v=""/>
    <s v=""/>
    <s v=""/>
    <s v=""/>
    <s v=""/>
    <s v=""/>
    <s v=""/>
    <m/>
    <m/>
    <s v=""/>
    <m/>
    <m/>
    <s v="buy stop"/>
    <n v="1.3468599999999999"/>
    <n v="1.3509499999999999"/>
    <n v="1.3494300000000001"/>
    <n v="2.9392996108947321E-2"/>
    <n v="1"/>
    <n v="15.199999999997438"/>
    <n v="-25.700000000001832"/>
  </r>
  <r>
    <s v="Február 14"/>
    <x v="1"/>
    <x v="11"/>
    <x v="1"/>
    <x v="0"/>
    <n v="1.3476699999999999"/>
    <n v="1.3444700000000001"/>
    <n v="31.999999999998696"/>
    <s v="30-34.99"/>
    <n v="1.34633"/>
    <n v="1.3483400000000001"/>
    <n v="1.34633"/>
    <n v="1.3478600000000001"/>
    <s v="bull"/>
    <s v="bull"/>
    <s v="same"/>
    <n v="20.100000000000673"/>
    <s v="19-20.99"/>
    <n v="0.4187499999999848"/>
    <s v="40-49.99%"/>
    <n v="18.599999999999728"/>
    <s v="10-19.99"/>
    <n v="15.300000000000313"/>
    <n v="0.12418300653603308"/>
    <s v="10-19.99%"/>
    <n v="0.76119402985073636"/>
    <s v="70-79.99%"/>
    <n v="6.7000000000017046"/>
    <s v="5-9.99"/>
    <n v="0.33333333333340698"/>
    <s v="30-39.99%"/>
    <n v="5.1000000000012315"/>
    <s v="5-5.99"/>
    <x v="1"/>
    <x v="0"/>
    <n v="-26.600000000000673"/>
    <m/>
    <s v=""/>
    <n v="-20.100000000000673"/>
    <n v="-26.600000000000673"/>
    <n v="1"/>
    <n v="16.100000000000673"/>
    <n v="-26.600000000000673"/>
    <n v="1.652173913043451"/>
    <m/>
    <m/>
    <s v=""/>
    <s v="lose"/>
    <n v="-26.600000000003288"/>
    <m/>
    <n v="1.34789"/>
    <n v="1.34883"/>
    <n v="1.34771"/>
    <n v="1.3483799999999999"/>
    <m/>
    <s v="bull"/>
    <n v="1"/>
    <n v="11.200000000000099"/>
    <n v="4.8999999999987942"/>
    <n v="0.43749999999988848"/>
    <m/>
    <n v="1.34833"/>
    <n v="1.34833"/>
    <n v="1.3465"/>
    <n v="1.3466800000000001"/>
    <m/>
    <s v="bear"/>
    <n v="0.36065573770497572"/>
    <n v="18.299999999999983"/>
    <n v="16.499999999999293"/>
    <n v="0.90163934426225734"/>
    <m/>
    <n v="23.299999999999432"/>
    <s v="23-24.99"/>
    <n v="21.399999999998087"/>
    <n v="0.72542372881349249"/>
    <s v="70-79.99%"/>
    <n v="1.34883"/>
    <n v="1.3465"/>
    <n v="11.600000000000499"/>
    <s v="10-11.99"/>
    <n v="0.36562499999998155"/>
    <s v="30-39.99%"/>
    <n v="1.1592039800994354"/>
    <s v="110-119.99%"/>
    <s v="Mixed"/>
    <n v="0.6033898305085118"/>
    <s v="60-69.99%"/>
    <x v="1"/>
    <x v="0"/>
    <s v=""/>
    <m/>
    <s v=""/>
    <s v=""/>
    <s v=""/>
    <s v=""/>
    <s v=""/>
    <s v=""/>
    <s v=""/>
    <m/>
    <m/>
    <s v=""/>
    <m/>
    <m/>
    <s v="sell stop"/>
    <n v="1.3487400000000003"/>
    <n v="1.34457"/>
    <n v="1.3460799999999999"/>
    <n v="2.8398496240597992E-2"/>
    <n v="1"/>
    <n v="16.099999999999838"/>
    <n v="-26.600000000003288"/>
  </r>
  <r>
    <s v="Február 14"/>
    <x v="1"/>
    <x v="11"/>
    <x v="1"/>
    <x v="3"/>
    <n v="1.3557900000000001"/>
    <n v="1.34318"/>
    <n v="126.10000000000011"/>
    <s v="120+"/>
    <n v="1.34382"/>
    <n v="1.3440000000000001"/>
    <n v="1.3427899999999999"/>
    <n v="1.34351"/>
    <s v="bear"/>
    <s v="bear"/>
    <s v="same"/>
    <n v="12.100000000001554"/>
    <s v="12-14.99"/>
    <n v="6.5027755749408583E-2"/>
    <s v="0-9.99%"/>
    <n v="117.89999999999968"/>
    <s v="90+"/>
    <n v="3.1000000000003247"/>
    <n v="0"/>
    <s v="0-9.99%"/>
    <n v="0.25619834710743195"/>
    <s v="20-29.99%"/>
    <n v="3.9000000000011248"/>
    <s v="2.5-4.99"/>
    <n v="0.32231404958682841"/>
    <s v="30-39.99%"/>
    <n v="0.99917355371927274"/>
    <s v="0-0.99"/>
    <x v="1"/>
    <x v="1"/>
    <n v="8.100000000001554"/>
    <n v="1.3504799999999999"/>
    <n v="5.3553719008256095"/>
    <n v="64.799999999998192"/>
    <n v="17.780000000002797"/>
    <n v="1.8"/>
    <n v="17.780000000002797"/>
    <n v="-18.600000000001554"/>
    <n v="1.0461192350955359"/>
    <n v="1.3430899999999999"/>
    <m/>
    <n v="0.75206611570253845"/>
    <s v="win"/>
    <n v="17.780000000000573"/>
    <m/>
    <n v="1.34352"/>
    <n v="1.3446199999999999"/>
    <n v="1.3431599999999999"/>
    <n v="1.3442799999999999"/>
    <m/>
    <s v="bull"/>
    <n v="1.3698630137075885E-2"/>
    <n v="14.600000000000168"/>
    <n v="7.5999999999987189"/>
    <n v="0.52054794520538572"/>
    <m/>
    <n v="1.3442700000000001"/>
    <n v="1.34588"/>
    <n v="1.34426"/>
    <n v="1.34588"/>
    <m/>
    <s v="bull"/>
    <n v="0"/>
    <n v="16.199999999999548"/>
    <n v="16.099999999998893"/>
    <n v="0.9938271604937865"/>
    <m/>
    <n v="27.200000000000557"/>
    <s v="27-28.99"/>
    <n v="23.699999999997612"/>
    <n v="0.76948051948044904"/>
    <s v="70-79.99%"/>
    <n v="1.34588"/>
    <n v="1.3431599999999999"/>
    <n v="0.20000000000131024"/>
    <s v="20+"/>
    <n v="0.21411578112608426"/>
    <s v="20-29.99%"/>
    <n v="2.2479338842972778"/>
    <s v="170+%"/>
    <s v="Reversal"/>
    <n v="6.4935064935490935E-3"/>
    <s v="0-9.99%"/>
    <x v="1"/>
    <x v="0"/>
    <s v=""/>
    <m/>
    <s v=""/>
    <s v=""/>
    <s v=""/>
    <s v=""/>
    <s v=""/>
    <s v=""/>
    <s v=""/>
    <m/>
    <m/>
    <s v=""/>
    <m/>
    <m/>
    <s v="buy stop"/>
    <n v="1.3425399999999998"/>
    <n v="1.3461780000000003"/>
    <n v="1.3444000000000003"/>
    <n v="4.0612903225797352E-2"/>
    <n v="1.8"/>
    <n v="17.780000000000573"/>
    <n v="-18.600000000004169"/>
  </r>
  <r>
    <s v="Február 14"/>
    <x v="1"/>
    <x v="11"/>
    <x v="1"/>
    <x v="1"/>
    <n v="1.35531"/>
    <n v="1.3527199999999999"/>
    <n v="25.900000000000922"/>
    <s v="25-29.99"/>
    <n v="1.3546800000000001"/>
    <n v="1.3555999999999999"/>
    <n v="1.3545400000000001"/>
    <n v="1.35467"/>
    <s v="bull"/>
    <s v="bear"/>
    <s v="opp"/>
    <n v="10.599999999998388"/>
    <s v="10-11.99"/>
    <n v="0.29729729729726256"/>
    <s v="20-29.99%"/>
    <n v="18.200000000001548"/>
    <s v="10-19.99"/>
    <n v="0.10000000000065512"/>
    <n v="0"/>
    <s v="0-9.99%"/>
    <n v="9.4339622642141806E-3"/>
    <s v="0-9.99%"/>
    <n v="2.8999999999990145"/>
    <s v="2.5-4.99"/>
    <n v="0.27358490566032595"/>
    <s v="20-29.99%"/>
    <n v="2.7358490566211827E-2"/>
    <s v="0-0.99"/>
    <x v="0"/>
    <x v="1"/>
    <n v="6.5999999999983885"/>
    <m/>
    <s v=""/>
    <s v=""/>
    <s v=""/>
    <s v=""/>
    <s v=""/>
    <s v=""/>
    <s v=""/>
    <m/>
    <m/>
    <s v=""/>
    <s v=""/>
    <s v=""/>
    <m/>
    <n v="1.3547400000000001"/>
    <n v="1.3557900000000001"/>
    <n v="1.3546199999999999"/>
    <n v="1.3554900000000001"/>
    <m/>
    <s v="bull"/>
    <n v="0.41025641025640053"/>
    <n v="11.700000000001154"/>
    <n v="7.5000000000002842"/>
    <n v="0.64102564102560211"/>
    <m/>
    <n v="1.3554900000000001"/>
    <n v="1.35561"/>
    <n v="1.3533200000000001"/>
    <n v="1.35379"/>
    <m/>
    <s v="bear"/>
    <n v="0.13100436681221819"/>
    <n v="22.899999999999032"/>
    <n v="17.000000000000348"/>
    <n v="0.74235807860266667"/>
    <m/>
    <n v="24.699999999999722"/>
    <s v="23-24.99"/>
    <n v="24.500000000000632"/>
    <n v="0.70809248554914739"/>
    <s v="70-79.99%"/>
    <n v="1.3557900000000001"/>
    <n v="1.3533200000000001"/>
    <n v="4.8000000000003595"/>
    <s v="2.5-4.99"/>
    <n v="0.7683397683397164"/>
    <s v="70-79.99%"/>
    <n v="2.330188679245611"/>
    <s v="170+%"/>
    <s v="Mixed"/>
    <n v="0.22543352601156033"/>
    <s v="20-29.99%"/>
    <x v="0"/>
    <x v="3"/>
    <n v="20.69999999999972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14"/>
    <x v="1"/>
    <x v="11"/>
    <x v="1"/>
    <x v="2"/>
    <n v="1.35531"/>
    <n v="1.35025"/>
    <n v="50.600000000000648"/>
    <s v="50-54.99"/>
    <n v="1.3546800000000001"/>
    <n v="1.3555999999999999"/>
    <n v="1.3545400000000001"/>
    <n v="1.35467"/>
    <s v="bull"/>
    <s v="bear"/>
    <s v="opp"/>
    <n v="10.599999999998388"/>
    <s v="10-11.99"/>
    <n v="0.15217391304346395"/>
    <s v="15-19.99%"/>
    <n v="42.90000000000127"/>
    <s v="40-49.99"/>
    <n v="0.10000000000065512"/>
    <n v="0"/>
    <s v="0-9.99%"/>
    <n v="9.4339622642141806E-3"/>
    <s v="0-9.99%"/>
    <n v="2.8999999999990145"/>
    <s v="2.5-4.99"/>
    <n v="0.27358490566032595"/>
    <s v="20-29.99%"/>
    <n v="2.7358490566211827E-2"/>
    <s v="0-0.99"/>
    <x v="0"/>
    <x v="1"/>
    <n v="6.5999999999983885"/>
    <m/>
    <s v=""/>
    <s v=""/>
    <s v=""/>
    <s v=""/>
    <s v=""/>
    <s v=""/>
    <s v=""/>
    <m/>
    <m/>
    <s v=""/>
    <s v=""/>
    <s v=""/>
    <m/>
    <n v="1.3547400000000001"/>
    <n v="1.3557900000000001"/>
    <n v="1.3546199999999999"/>
    <n v="1.3554900000000001"/>
    <m/>
    <s v="bull"/>
    <n v="0.41025641025640053"/>
    <n v="11.700000000001154"/>
    <n v="7.5000000000002842"/>
    <n v="0.64102564102560211"/>
    <m/>
    <n v="1.3554900000000001"/>
    <n v="1.35561"/>
    <n v="1.3533200000000001"/>
    <n v="1.35379"/>
    <m/>
    <s v="bear"/>
    <n v="0.13100436681221819"/>
    <n v="22.899999999999032"/>
    <n v="17.000000000000348"/>
    <n v="0.74235807860266667"/>
    <m/>
    <n v="24.699999999999722"/>
    <s v="23-24.99"/>
    <n v="24.500000000000632"/>
    <n v="0.70809248554914739"/>
    <s v="70-79.99%"/>
    <n v="1.3557900000000001"/>
    <n v="1.3533200000000001"/>
    <n v="4.8000000000003595"/>
    <s v="2.5-4.99"/>
    <n v="0.39328063241104955"/>
    <s v="30-39.99%"/>
    <n v="2.330188679245611"/>
    <s v="170+%"/>
    <s v="Mixed"/>
    <n v="0.22543352601156033"/>
    <s v="20-29.99%"/>
    <x v="0"/>
    <x v="3"/>
    <n v="20.69999999999972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11"/>
    <x v="1"/>
    <x v="11"/>
    <x v="2"/>
    <x v="0"/>
    <n v="1.3541399999999999"/>
    <n v="1.3505499999999999"/>
    <n v="35.899999999999821"/>
    <s v="35-39.99"/>
    <n v="1.3518300000000001"/>
    <n v="1.3519000000000001"/>
    <n v="1.34971"/>
    <n v="1.35025"/>
    <s v="bear"/>
    <s v="bear"/>
    <s v="same"/>
    <n v="21.900000000001363"/>
    <s v="21-22.99"/>
    <n v="0.37604456824517857"/>
    <s v="30-39.99%"/>
    <n v="22.399999999997977"/>
    <s v="20-29.99"/>
    <n v="15.800000000001369"/>
    <n v="0.18987341772148164"/>
    <s v="10-19.99%"/>
    <n v="0.72146118721462948"/>
    <s v="70-79.99%"/>
    <n v="8.399999999999519"/>
    <s v="5-9.99"/>
    <n v="0.38356164383557062"/>
    <s v="30-39.99%"/>
    <n v="6.0602739726025403"/>
    <s v="6-6.99"/>
    <x v="1"/>
    <x v="1"/>
    <n v="17.900000000001363"/>
    <n v="1.35575"/>
    <n v="1.7579908675797578"/>
    <n v="38.499999999999091"/>
    <n v="17.900000000001363"/>
    <n v="1"/>
    <n v="17.900000000001363"/>
    <n v="-28.400000000001363"/>
    <n v="1.586592178770905"/>
    <n v="1.3510200000000001"/>
    <m/>
    <n v="0.40182648401823612"/>
    <s v="win"/>
    <n v="17.899999999999583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3"/>
    <s v=""/>
    <m/>
    <s v=""/>
    <s v=""/>
    <s v=""/>
    <s v=""/>
    <s v=""/>
    <s v=""/>
    <s v=""/>
    <m/>
    <m/>
    <s v=""/>
    <m/>
    <m/>
    <s v="buy stop"/>
    <n v="1.3494599999999999"/>
    <n v="1.3540900000000002"/>
    <n v="1.3523000000000003"/>
    <n v="2.6598591549292051E-2"/>
    <n v="1"/>
    <n v="17.899999999999583"/>
    <n v="-28.400000000003978"/>
  </r>
  <r>
    <s v="Február 11"/>
    <x v="1"/>
    <x v="11"/>
    <x v="2"/>
    <x v="0"/>
    <n v="1.3541399999999999"/>
    <n v="1.3505499999999999"/>
    <n v="35.899999999999821"/>
    <s v="35-39.99"/>
    <n v="1.3536300000000001"/>
    <n v="1.3546199999999999"/>
    <n v="1.35361"/>
    <n v="1.35381"/>
    <s v="bull"/>
    <s v="bull"/>
    <s v="same"/>
    <n v="10.099999999999554"/>
    <s v="10-11.99"/>
    <n v="0.14763231197769416"/>
    <s v="10-14.99%"/>
    <n v="30.600000000000627"/>
    <s v="30-39.99"/>
    <n v="1.7999999999984695"/>
    <n v="0"/>
    <s v="0-9.99%"/>
    <n v="0.17821782178203455"/>
    <s v="10-19.99%"/>
    <n v="4.8000000000003595"/>
    <s v="2.5-4.99"/>
    <n v="0.47524752475253185"/>
    <s v="40-49.99%"/>
    <n v="0.85544554455382993"/>
    <s v="0-0.99"/>
    <x v="0"/>
    <x v="1"/>
    <n v="6.0999999999995538"/>
    <m/>
    <s v=""/>
    <s v=""/>
    <s v=""/>
    <s v=""/>
    <s v=""/>
    <s v=""/>
    <s v=""/>
    <m/>
    <m/>
    <s v=""/>
    <s v=""/>
    <s v=""/>
    <m/>
    <n v="1.35382"/>
    <n v="1.3564000000000001"/>
    <n v="1.3533900000000001"/>
    <n v="1.3556900000000001"/>
    <m/>
    <s v="bull"/>
    <n v="0.75083056478411392"/>
    <n v="30.099999999999572"/>
    <n v="18.700000000000383"/>
    <n v="0.62126245847178241"/>
    <m/>
    <n v="1.35568"/>
    <n v="1.35629"/>
    <n v="1.3546800000000001"/>
    <n v="1.35473"/>
    <m/>
    <s v="bear"/>
    <n v="1"/>
    <n v="16.099999999998893"/>
    <n v="9.5000000000000639"/>
    <n v="0.59006211180128676"/>
    <m/>
    <n v="30.099999999999572"/>
    <s v="29+"/>
    <n v="28.200000000000447"/>
    <n v="0.61038961038964035"/>
    <s v="60-69.99%"/>
    <n v="1.3564000000000001"/>
    <n v="1.3533900000000001"/>
    <n v="22.600000000001508"/>
    <s v="20+"/>
    <n v="0.20891364902501675"/>
    <s v="20-29.99%"/>
    <n v="2.9801980198020694"/>
    <s v="170+%"/>
    <s v="Mixed"/>
    <n v="0.83766233766237408"/>
    <s v="80-99.99%"/>
    <x v="2"/>
    <x v="3"/>
    <n v="26.099999999999572"/>
    <n v="1.3496600000000001"/>
    <n v="1.2392026578073301"/>
    <n v="37.300000000000111"/>
    <n v="29.10999999999953"/>
    <n v="1.1000000000000001"/>
    <n v="29.10999999999953"/>
    <n v="-36.599999999999568"/>
    <n v="1.2572998969426368"/>
    <m/>
    <m/>
    <s v=""/>
    <m/>
    <m/>
    <s v="sell stop"/>
    <n v="1.3568000000000002"/>
    <n v="1.3503290000000001"/>
    <n v="1.35314"/>
    <n v="2.063934426229385E-2"/>
    <n v="1.1000000000000001"/>
    <n v="29.109999999999804"/>
    <n v="-36.600000000002183"/>
  </r>
  <r>
    <s v="Február 11"/>
    <x v="1"/>
    <x v="11"/>
    <x v="2"/>
    <x v="3"/>
    <n v="1.3576900000000001"/>
    <n v="1.3508199999999999"/>
    <n v="68.700000000001538"/>
    <s v="65-69.99"/>
    <n v="1.3512900000000001"/>
    <n v="1.3521799999999999"/>
    <n v="1.3505499999999999"/>
    <n v="1.3516999999999999"/>
    <s v="bear"/>
    <s v="bull"/>
    <s v="opp"/>
    <n v="16.300000000000203"/>
    <s v="15-16.99"/>
    <n v="0.19796215429403163"/>
    <s v="15-19.99%"/>
    <n v="55.100000000001259"/>
    <s v="50-59.99"/>
    <n v="4.0999999999979941"/>
    <n v="0"/>
    <s v="0-9.99%"/>
    <n v="0.25153374233116216"/>
    <s v="20-29.99%"/>
    <n v="2.6999999999999247"/>
    <s v="2.5-4.99"/>
    <n v="0.16564417177913443"/>
    <s v="10-19.99%"/>
    <n v="0.67914110429411889"/>
    <s v="0-0.99"/>
    <x v="0"/>
    <x v="1"/>
    <n v="12.300000000000203"/>
    <m/>
    <s v=""/>
    <s v=""/>
    <s v=""/>
    <s v=""/>
    <s v=""/>
    <s v=""/>
    <s v=""/>
    <m/>
    <m/>
    <s v=""/>
    <s v=""/>
    <s v=""/>
    <m/>
    <n v="1.35172"/>
    <n v="1.35334"/>
    <n v="1.35138"/>
    <n v="1.3531"/>
    <m/>
    <s v="bull"/>
    <n v="0"/>
    <n v="19.599999999999618"/>
    <n v="13.799999999999368"/>
    <n v="0.70408163265304269"/>
    <m/>
    <n v="1.3530899999999999"/>
    <n v="1.3537699999999999"/>
    <n v="1.3523400000000001"/>
    <n v="1.3536300000000001"/>
    <m/>
    <s v="bull"/>
    <n v="0"/>
    <n v="14.299999999998203"/>
    <n v="5.4000000000020698"/>
    <n v="0.37762237762256984"/>
    <m/>
    <n v="23.899999999998922"/>
    <s v="23-24.99"/>
    <n v="19.200000000001438"/>
    <n v="0.56637168141600813"/>
    <s v="50-59.99%"/>
    <n v="1.3537699999999999"/>
    <n v="1.35138"/>
    <n v="0"/>
    <s v="20+"/>
    <n v="0.34788937409022397"/>
    <s v="30-39.99%"/>
    <n v="1.466257668711572"/>
    <s v="140-149.99%"/>
    <s v="Continuation"/>
    <n v="0"/>
    <s v="0-9.99%"/>
    <x v="0"/>
    <x v="3"/>
    <n v="19.89999999999892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10"/>
    <x v="1"/>
    <x v="11"/>
    <x v="3"/>
    <x v="0"/>
    <n v="1.36304"/>
    <n v="1.3581700000000001"/>
    <n v="48.699999999999299"/>
    <s v="45-49.99"/>
    <n v="1.36168"/>
    <n v="1.3637600000000001"/>
    <n v="1.3616600000000001"/>
    <n v="1.3635900000000001"/>
    <s v="bull"/>
    <s v="bull"/>
    <s v="same"/>
    <n v="20.999999999999908"/>
    <s v="19-20.99"/>
    <n v="0.28336755646816358"/>
    <s v="20-29.99%"/>
    <n v="34.899999999999935"/>
    <s v="30-39.99"/>
    <n v="19.100000000000783"/>
    <n v="0.2879581151832607"/>
    <s v="20-29.99%"/>
    <n v="0.90952380952385081"/>
    <s v="90+%"/>
    <n v="7.2000000000005393"/>
    <s v="5-9.99"/>
    <n v="0.34285714285717006"/>
    <s v="30-39.99%"/>
    <n v="6.5485714285722167"/>
    <s v="6-6.99"/>
    <x v="1"/>
    <x v="1"/>
    <n v="16.999999999999908"/>
    <n v="1.3589"/>
    <n v="1.3142857142857656"/>
    <n v="27.600000000000957"/>
    <n v="16.999999999999908"/>
    <n v="1"/>
    <n v="16.999999999999908"/>
    <n v="-27.499999999999908"/>
    <n v="1.6176470588235328"/>
    <s v="n"/>
    <m/>
    <s v=""/>
    <s v="win"/>
    <n v="16.999999999999073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3"/>
    <s v=""/>
    <m/>
    <s v=""/>
    <s v=""/>
    <s v=""/>
    <s v=""/>
    <s v=""/>
    <s v=""/>
    <s v=""/>
    <m/>
    <m/>
    <s v=""/>
    <m/>
    <m/>
    <s v="sell stop"/>
    <n v="1.3641600000000003"/>
    <n v="1.3598100000000002"/>
    <n v="1.36141"/>
    <n v="2.7469090909088389E-2"/>
    <n v="1"/>
    <n v="16.999999999999073"/>
    <n v="-27.500000000002522"/>
  </r>
  <r>
    <s v="Február 10"/>
    <x v="1"/>
    <x v="11"/>
    <x v="3"/>
    <x v="0"/>
    <n v="1.36304"/>
    <n v="1.3581700000000001"/>
    <n v="48.699999999999299"/>
    <s v="45-49.99"/>
    <n v="1.3597999999999999"/>
    <n v="1.3597999999999999"/>
    <n v="1.3576299999999999"/>
    <n v="1.3586100000000001"/>
    <s v="bear"/>
    <s v="bear"/>
    <s v="same"/>
    <n v="21.700000000000053"/>
    <s v="21-22.99"/>
    <n v="0.33470225872686277"/>
    <s v="30-39.99%"/>
    <n v="32.400000000001313"/>
    <s v="30-39.99"/>
    <n v="11.899999999998023"/>
    <n v="0"/>
    <s v="0-9.99%"/>
    <n v="0.54838709677410113"/>
    <s v="50-59.99%"/>
    <n v="5.4000000000020698"/>
    <s v="5-9.99"/>
    <n v="0.2488479262673759"/>
    <s v="20-29.99%"/>
    <n v="2.9612903225812812"/>
    <s v="2-2.99"/>
    <x v="0"/>
    <x v="1"/>
    <n v="17.700000000000053"/>
    <m/>
    <s v=""/>
    <s v=""/>
    <s v=""/>
    <s v=""/>
    <s v=""/>
    <s v=""/>
    <s v=""/>
    <m/>
    <m/>
    <s v=""/>
    <s v=""/>
    <s v=""/>
    <m/>
    <n v="1.35863"/>
    <n v="1.3593200000000001"/>
    <n v="1.35836"/>
    <n v="1.3585799999999999"/>
    <m/>
    <s v="bear"/>
    <n v="0"/>
    <n v="9.6000000000007191"/>
    <n v="0.50000000000105516"/>
    <n v="5.2083333333439341E-2"/>
    <m/>
    <n v="1.35859"/>
    <n v="1.3601000000000001"/>
    <n v="1.35765"/>
    <n v="1.3597399999999999"/>
    <m/>
    <s v="bull"/>
    <n v="0.2122448979592092"/>
    <n v="24.500000000000632"/>
    <n v="11.499999999999844"/>
    <n v="0.4693877551020223"/>
    <m/>
    <n v="24.500000000000632"/>
    <s v="23-24.99"/>
    <n v="12.000000000000899"/>
    <n v="0.35190615835778366"/>
    <s v="30-39.99%"/>
    <n v="1.3601000000000001"/>
    <n v="1.35765"/>
    <n v="5.2000000000007596"/>
    <s v="5-9.99"/>
    <n v="0.39630390143737476"/>
    <s v="30-39.99%"/>
    <n v="1.1290322580645424"/>
    <s v="110-119.99%"/>
    <s v="Mixed"/>
    <n v="0.15249266862171712"/>
    <s v="10-19.99%"/>
    <x v="0"/>
    <x v="3"/>
    <n v="20.50000000000063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10"/>
    <x v="1"/>
    <x v="11"/>
    <x v="3"/>
    <x v="3"/>
    <n v="1.3687100000000001"/>
    <n v="1.3612899999999999"/>
    <n v="74.200000000002035"/>
    <s v="70-74.99"/>
    <n v="1.3629"/>
    <n v="1.36304"/>
    <n v="1.36015"/>
    <n v="1.36025"/>
    <s v="bear"/>
    <s v="bear"/>
    <s v="same"/>
    <n v="28.900000000000592"/>
    <s v="27-28.99"/>
    <n v="0.23584905660378602"/>
    <s v="20-29.99%"/>
    <n v="56.700000000000628"/>
    <s v="50-59.99"/>
    <n v="26.500000000000412"/>
    <n v="0.39245283018864668"/>
    <s v="30-39.99%"/>
    <n v="0.91695501730103357"/>
    <s v="90+%"/>
    <n v="11.399999999999189"/>
    <s v="10-11.99"/>
    <n v="0.39446366782003306"/>
    <s v="30-39.99%"/>
    <n v="10.453287197231038"/>
    <s v="10-19.99"/>
    <x v="0"/>
    <x v="2"/>
    <s v=""/>
    <m/>
    <s v=""/>
    <s v=""/>
    <s v=""/>
    <s v=""/>
    <s v=""/>
    <s v=""/>
    <s v=""/>
    <m/>
    <m/>
    <s v=""/>
    <s v=""/>
    <s v=""/>
    <m/>
    <n v="1.3602799999999999"/>
    <n v="1.3613"/>
    <n v="1.3598300000000001"/>
    <n v="1.3612899999999999"/>
    <m/>
    <s v="bull"/>
    <n v="0.99319727891151943"/>
    <n v="14.699999999998603"/>
    <n v="10.099999999999554"/>
    <n v="0.68707482993200775"/>
    <m/>
    <n v="1.36128"/>
    <n v="1.36128"/>
    <n v="1.3583499999999999"/>
    <n v="1.3691800000000001"/>
    <m/>
    <s v="bull"/>
    <n v="1"/>
    <n v="29.300000000000992"/>
    <n v="79.000000000000185"/>
    <n v="2.6962457337883108"/>
    <m/>
    <n v="29.500000000000082"/>
    <s v="29+"/>
    <n v="89.099999999999739"/>
    <n v="2.0250000000000128"/>
    <s v="90+%"/>
    <n v="1.3613"/>
    <n v="1.3583499999999999"/>
    <n v="29.399999999999427"/>
    <s v="20+"/>
    <n v="1.3477088948874983E-3"/>
    <s v="0-9.99%"/>
    <n v="1.0207612456747224"/>
    <s v="100-109.99%"/>
    <s v="Reversal"/>
    <n v="0.99772727272725781"/>
    <s v="90+%"/>
    <x v="0"/>
    <x v="0"/>
    <n v="-36.000000000000085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9"/>
    <x v="1"/>
    <x v="11"/>
    <x v="4"/>
    <x v="0"/>
    <n v="1.3695999999999999"/>
    <n v="1.36412"/>
    <n v="54.799999999999294"/>
    <s v="50-54.99"/>
    <n v="1.3691199999999999"/>
    <n v="1.3716999999999999"/>
    <n v="1.3691199999999999"/>
    <n v="1.37019"/>
    <s v="bull"/>
    <s v="bull"/>
    <s v="same"/>
    <n v="25.800000000000267"/>
    <s v="25-26.99"/>
    <n v="8.7591240875920101E-2"/>
    <s v="0-9.99%"/>
    <n v="49.999999999998934"/>
    <s v="40-49.99"/>
    <n v="10.700000000001264"/>
    <n v="0.55140186915889788"/>
    <s v="50-59.99%"/>
    <n v="0.41472868217058734"/>
    <s v="40-49.99%"/>
    <n v="20.999999999999908"/>
    <s v="20+"/>
    <n v="0.81395348837208104"/>
    <s v="80-99.99%"/>
    <n v="8.7093023255822963"/>
    <s v="8-8.99"/>
    <x v="0"/>
    <x v="0"/>
    <n v="-32.300000000000267"/>
    <m/>
    <s v=""/>
    <s v=""/>
    <s v=""/>
    <s v=""/>
    <s v=""/>
    <s v=""/>
    <s v=""/>
    <m/>
    <m/>
    <s v=""/>
    <s v=""/>
    <s v=""/>
    <m/>
    <n v="1.37018"/>
    <n v="1.3716299999999999"/>
    <n v="1.37002"/>
    <n v="1.3710899999999999"/>
    <m/>
    <s v="bull"/>
    <n v="1"/>
    <n v="16.099999999998893"/>
    <n v="9.0999999999996639"/>
    <n v="0.56521739130436577"/>
    <m/>
    <n v="1.3710899999999999"/>
    <n v="1.37157"/>
    <n v="1.3703000000000001"/>
    <n v="1.3713900000000001"/>
    <m/>
    <s v="bull"/>
    <n v="1"/>
    <n v="12.699999999998823"/>
    <n v="3.00000000000189"/>
    <n v="0.2362204724411156"/>
    <m/>
    <n v="16.099999999998893"/>
    <s v="15-16.99"/>
    <n v="12.100000000001554"/>
    <n v="0.42013888888897616"/>
    <s v="40-49.99%"/>
    <n v="1.3716299999999999"/>
    <n v="1.37002"/>
    <n v="20.299999999999763"/>
    <s v="20+"/>
    <n v="-7.6642335766440223E-2"/>
    <b v="0"/>
    <n v="0.62403100775188858"/>
    <s v="60-69.99%"/>
    <s v="Continuation"/>
    <n v="1"/>
    <s v="90+%"/>
    <x v="2"/>
    <x v="3"/>
    <n v="12.099999999998893"/>
    <n v="1.3668"/>
    <n v="2.0000000000001381"/>
    <n v="32.200000000000003"/>
    <n v="12.099999999998893"/>
    <n v="1"/>
    <n v="12.099999999998893"/>
    <n v="-22.599999999998893"/>
    <n v="1.8677685950414018"/>
    <m/>
    <m/>
    <s v=""/>
    <m/>
    <m/>
    <s v="sell stop"/>
    <n v="1.3720300000000001"/>
    <n v="1.3686600000000002"/>
    <n v="1.3697699999999999"/>
    <n v="3.3424778761059717E-2"/>
    <n v="1"/>
    <n v="12.099999999998058"/>
    <n v="-22.600000000001508"/>
  </r>
  <r>
    <s v="Február 9"/>
    <x v="1"/>
    <x v="11"/>
    <x v="4"/>
    <x v="2"/>
    <n v="1.36568"/>
    <n v="1.36121"/>
    <n v="44.69999999999974"/>
    <s v="40-44.99"/>
    <n v="1.36511"/>
    <n v="1.3662000000000001"/>
    <n v="1.3647"/>
    <n v="1.3656699999999999"/>
    <s v="bull"/>
    <s v="bull"/>
    <s v="same"/>
    <n v="15.000000000000568"/>
    <s v="15-16.99"/>
    <n v="0.21923937360178672"/>
    <s v="20-29.99%"/>
    <n v="34.899999999999935"/>
    <s v="30-39.99"/>
    <n v="5.5999999999989392"/>
    <n v="0"/>
    <s v="0-9.99%"/>
    <n v="0.37333333333324847"/>
    <s v="30-39.99%"/>
    <n v="5.2000000000007596"/>
    <s v="5-9.99"/>
    <n v="0.34666666666670415"/>
    <s v="30-39.99%"/>
    <n v="1.9413333333331757"/>
    <s v="1-1.99"/>
    <x v="0"/>
    <x v="1"/>
    <n v="11.000000000000568"/>
    <m/>
    <s v=""/>
    <s v=""/>
    <s v=""/>
    <s v=""/>
    <s v=""/>
    <s v=""/>
    <s v=""/>
    <m/>
    <m/>
    <s v=""/>
    <s v=""/>
    <s v=""/>
    <m/>
    <n v="1.3656600000000001"/>
    <n v="1.36598"/>
    <n v="1.3653599999999999"/>
    <n v="1.3654900000000001"/>
    <m/>
    <s v="bear"/>
    <n v="0.48387096774183153"/>
    <n v="6.2000000000006494"/>
    <n v="1.7000000000000348"/>
    <n v="0.27419354838707366"/>
    <m/>
    <n v="1.36547"/>
    <n v="1.36547"/>
    <n v="1.3642000000000001"/>
    <n v="1.3643099999999999"/>
    <m/>
    <s v="bear"/>
    <n v="0"/>
    <n v="12.699999999998823"/>
    <n v="11.600000000000499"/>
    <n v="0.91338582677177749"/>
    <m/>
    <n v="17.799999999998928"/>
    <s v="17-18.99"/>
    <n v="13.300000000000534"/>
    <n v="0.70370370370375157"/>
    <s v="70-79.99%"/>
    <n v="1.36598"/>
    <n v="1.3642000000000001"/>
    <n v="2.9999999999996696"/>
    <s v="2.5-4.99"/>
    <n v="0.3310961968679943"/>
    <s v="30-39.99%"/>
    <n v="1.1866666666665502"/>
    <s v="110-119.99%"/>
    <s v="Reversal"/>
    <n v="0.15873015873014568"/>
    <s v="10-19.99%"/>
    <x v="0"/>
    <x v="3"/>
    <n v="13.79999999999892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9"/>
    <x v="1"/>
    <x v="11"/>
    <x v="4"/>
    <x v="1"/>
    <n v="1.36568"/>
    <n v="1.3637900000000001"/>
    <n v="18.899999999999473"/>
    <s v="20-"/>
    <n v="1.36511"/>
    <n v="1.3662000000000001"/>
    <n v="1.3647"/>
    <n v="1.3656699999999999"/>
    <s v="bull"/>
    <s v="bull"/>
    <s v="same"/>
    <n v="15.000000000000568"/>
    <s v="15-16.99"/>
    <n v="0.51851851851852282"/>
    <s v="50-59.99%"/>
    <n v="9.0999999999996639"/>
    <s v="0-9.99"/>
    <n v="5.5999999999989392"/>
    <n v="0"/>
    <s v="0-9.99%"/>
    <n v="0.37333333333324847"/>
    <s v="30-39.99%"/>
    <n v="5.2000000000007596"/>
    <s v="5-9.99"/>
    <n v="0.34666666666670415"/>
    <s v="30-39.99%"/>
    <n v="1.9413333333331757"/>
    <s v="1-1.99"/>
    <x v="0"/>
    <x v="0"/>
    <n v="-21.500000000000568"/>
    <m/>
    <s v=""/>
    <s v=""/>
    <s v=""/>
    <s v=""/>
    <s v=""/>
    <s v=""/>
    <s v=""/>
    <m/>
    <m/>
    <s v=""/>
    <s v=""/>
    <s v=""/>
    <m/>
    <n v="1.3656600000000001"/>
    <n v="1.36598"/>
    <n v="1.3653599999999999"/>
    <n v="1.3654900000000001"/>
    <m/>
    <s v="bear"/>
    <n v="0.48387096774183153"/>
    <n v="6.2000000000006494"/>
    <n v="1.7000000000000348"/>
    <n v="0.27419354838707366"/>
    <m/>
    <n v="1.36547"/>
    <n v="1.36547"/>
    <n v="1.3642000000000001"/>
    <n v="1.3643099999999999"/>
    <m/>
    <s v="bear"/>
    <n v="0"/>
    <n v="12.699999999998823"/>
    <n v="11.600000000000499"/>
    <n v="0.91338582677177749"/>
    <m/>
    <n v="17.799999999998928"/>
    <s v="17-18.99"/>
    <n v="13.300000000000534"/>
    <n v="0.70370370370375157"/>
    <s v="70-79.99%"/>
    <n v="1.36598"/>
    <n v="1.3642000000000001"/>
    <n v="2.9999999999996696"/>
    <s v="2.5-4.99"/>
    <n v="0.78306878306876571"/>
    <s v="70-79.99%"/>
    <n v="1.1866666666665502"/>
    <s v="110-119.99%"/>
    <s v="Reversal"/>
    <n v="0.15873015873014568"/>
    <s v="10-19.99%"/>
    <x v="0"/>
    <x v="3"/>
    <n v="13.79999999999892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9"/>
    <x v="1"/>
    <x v="11"/>
    <x v="4"/>
    <x v="1"/>
    <n v="1.36568"/>
    <n v="1.3637900000000001"/>
    <n v="18.899999999999473"/>
    <s v="20-"/>
    <n v="1.36435"/>
    <n v="1.3644400000000001"/>
    <n v="1.3628499999999999"/>
    <n v="1.36358"/>
    <s v="bear"/>
    <s v="bear"/>
    <s v="same"/>
    <n v="15.900000000002024"/>
    <s v="15-16.99"/>
    <n v="0.34391534391537437"/>
    <s v="30-39.99%"/>
    <n v="12.399999999999078"/>
    <s v="10-19.99"/>
    <n v="7.699999999999374"/>
    <n v="0.27272727272735137"/>
    <s v="20-29.99%"/>
    <n v="0.4842767295596474"/>
    <s v="40-49.99%"/>
    <n v="9.4000000000016293"/>
    <s v="5-9.99"/>
    <n v="0.5911949685534863"/>
    <s v="50-59.99%"/>
    <n v="4.5522012578614746"/>
    <s v="4-4.99"/>
    <x v="0"/>
    <x v="0"/>
    <n v="-22.400000000002024"/>
    <m/>
    <s v=""/>
    <s v=""/>
    <s v=""/>
    <s v=""/>
    <s v=""/>
    <s v=""/>
    <s v=""/>
    <m/>
    <m/>
    <s v=""/>
    <s v=""/>
    <s v=""/>
    <m/>
    <n v="1.36364"/>
    <n v="1.3640600000000001"/>
    <n v="1.36313"/>
    <n v="1.36388"/>
    <m/>
    <s v="bull"/>
    <n v="0.70967741935487727"/>
    <n v="9.3000000000009742"/>
    <n v="2.4000000000001798"/>
    <n v="0.25806451612902453"/>
    <m/>
    <n v="1.3639399999999999"/>
    <n v="1.36534"/>
    <n v="1.3637699999999999"/>
    <n v="1.3649800000000001"/>
    <m/>
    <s v="bull"/>
    <n v="1.2738853503267589E-2"/>
    <n v="15.700000000000713"/>
    <n v="10.400000000001519"/>
    <n v="0.66242038216567178"/>
    <m/>
    <n v="22.100000000000453"/>
    <s v="21-22.99"/>
    <n v="12.800000000001699"/>
    <n v="0.51200000000003343"/>
    <s v="50-59.99%"/>
    <n v="1.36534"/>
    <n v="1.36313"/>
    <n v="6.6000000000010495"/>
    <s v="5-9.99"/>
    <n v="0.82010582010581146"/>
    <s v="80-99.99%"/>
    <n v="1.3899371069180906"/>
    <s v="130-139.99%"/>
    <s v="Reversal"/>
    <n v="0.27200000000007607"/>
    <s v="20-29.99%"/>
    <x v="0"/>
    <x v="0"/>
    <n v="-28.60000000000045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8"/>
    <x v="1"/>
    <x v="11"/>
    <x v="0"/>
    <x v="0"/>
    <n v="1.36531"/>
    <n v="1.36141"/>
    <n v="39.000000000000142"/>
    <s v="35-39.99"/>
    <n v="1.36402"/>
    <n v="1.36626"/>
    <n v="1.3633900000000001"/>
    <n v="1.36541"/>
    <s v="bull"/>
    <s v="bull"/>
    <s v="same"/>
    <n v="28.699999999999282"/>
    <s v="27-28.99"/>
    <n v="0.49230769230767046"/>
    <s v="40-49.99%"/>
    <n v="19.800000000000924"/>
    <s v="10-19.99"/>
    <n v="13.900000000000023"/>
    <n v="7.1942446043157429E-2"/>
    <s v="0-9.99%"/>
    <n v="0.48432055749130215"/>
    <s v="40-49.99%"/>
    <n v="9.5000000000000639"/>
    <s v="5-9.99"/>
    <n v="0.33101045296168297"/>
    <s v="30-39.99%"/>
    <n v="4.6010452961674018"/>
    <s v="4-4.99"/>
    <x v="0"/>
    <x v="0"/>
    <n v="-35.199999999999278"/>
    <m/>
    <s v=""/>
    <s v=""/>
    <s v=""/>
    <s v=""/>
    <s v=""/>
    <s v=""/>
    <s v=""/>
    <m/>
    <m/>
    <s v=""/>
    <s v=""/>
    <s v=""/>
    <m/>
    <n v="1.3653900000000001"/>
    <n v="1.36551"/>
    <n v="1.3639699999999999"/>
    <n v="1.3654999999999999"/>
    <m/>
    <s v="bull"/>
    <n v="0.1298701298701074"/>
    <n v="15.400000000000968"/>
    <n v="1.0999999999983245"/>
    <n v="7.142857142845814E-2"/>
    <m/>
    <n v="1.3654900000000001"/>
    <n v="1.36737"/>
    <n v="1.3654599999999999"/>
    <n v="1.3670899999999999"/>
    <m/>
    <s v="bull"/>
    <n v="1"/>
    <n v="19.100000000000783"/>
    <n v="15.999999999998238"/>
    <n v="0.83769633507840746"/>
    <m/>
    <n v="34.000000000000696"/>
    <s v="29+"/>
    <n v="17.099999999996562"/>
    <n v="0.49565217391291871"/>
    <s v="40-49.99%"/>
    <n v="1.36737"/>
    <n v="1.3639699999999999"/>
    <n v="20.599999999999508"/>
    <s v="20+"/>
    <n v="0.34358974358977284"/>
    <s v="30-39.99%"/>
    <n v="1.1846689895470923"/>
    <s v="110-119.99%"/>
    <s v="Continuation"/>
    <n v="0.61159420289853605"/>
    <s v="60-69.99%"/>
    <x v="0"/>
    <x v="0"/>
    <n v="-40.50000000000069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8"/>
    <x v="1"/>
    <x v="11"/>
    <x v="0"/>
    <x v="1"/>
    <n v="1.36456"/>
    <n v="1.3610899999999999"/>
    <n v="34.700000000000841"/>
    <s v="30-34.99"/>
    <n v="1.3619600000000001"/>
    <n v="1.36209"/>
    <n v="1.3598300000000001"/>
    <n v="1.3602799999999999"/>
    <s v="bear"/>
    <s v="bear"/>
    <s v="same"/>
    <n v="22.599999999999287"/>
    <s v="21-22.99"/>
    <n v="0.28818443804037108"/>
    <s v="20-29.99%"/>
    <n v="24.699999999999722"/>
    <s v="20-29.99"/>
    <n v="16.800000000001258"/>
    <n v="0.48214285714280758"/>
    <s v="40-49.99%"/>
    <n v="0.74336283185848617"/>
    <s v="70-79.99%"/>
    <n v="12.599999999998168"/>
    <s v="12-14.99"/>
    <n v="0.55752212389374178"/>
    <s v="50-59.99%"/>
    <n v="9.3663716814155649"/>
    <s v="9-9.99"/>
    <x v="0"/>
    <x v="1"/>
    <n v="18.599999999999287"/>
    <m/>
    <s v=""/>
    <s v=""/>
    <s v=""/>
    <s v=""/>
    <s v=""/>
    <s v=""/>
    <s v=""/>
    <m/>
    <m/>
    <s v=""/>
    <s v=""/>
    <s v=""/>
    <m/>
    <n v="1.36026"/>
    <n v="1.3607"/>
    <n v="1.3592599999999999"/>
    <n v="1.3606799999999999"/>
    <m/>
    <s v="bull"/>
    <n v="1"/>
    <n v="14.400000000001079"/>
    <n v="4.1999999999986493"/>
    <n v="0.291666666666551"/>
    <m/>
    <n v="1.3607"/>
    <n v="1.36093"/>
    <n v="1.3603499999999999"/>
    <n v="1.3607800000000001"/>
    <m/>
    <s v="bull"/>
    <n v="1"/>
    <n v="5.8000000000002494"/>
    <n v="0.80000000000080007"/>
    <n v="0.13793103448289062"/>
    <m/>
    <n v="16.700000000000603"/>
    <s v="15-16.99"/>
    <n v="4.9999999999994493"/>
    <n v="0.247524752475204"/>
    <s v="20-29.99%"/>
    <n v="1.36093"/>
    <n v="1.3592599999999999"/>
    <n v="18.299999999999983"/>
    <s v="15-19.99"/>
    <n v="-4.6109510086436337E-2"/>
    <b v="0"/>
    <n v="0.73893805309739513"/>
    <s v="70-79.99%"/>
    <s v="Reversal"/>
    <n v="1"/>
    <s v="90+%"/>
    <x v="2"/>
    <x v="3"/>
    <n v="12.700000000000603"/>
    <n v="1.3687499999999999"/>
    <n v="4.6826347305387159"/>
    <n v="78.199999999999378"/>
    <n v="12.700000000000603"/>
    <n v="1"/>
    <n v="12.700000000000603"/>
    <n v="-23.200000000000603"/>
    <n v="1.8267716535432679"/>
    <m/>
    <m/>
    <s v=""/>
    <m/>
    <m/>
    <s v="buy stop"/>
    <n v="1.3590099999999998"/>
    <n v="1.3626"/>
    <n v="1.3613300000000002"/>
    <n v="3.2560344827581696E-2"/>
    <n v="1"/>
    <n v="12.699999999998823"/>
    <n v="-23.200000000003218"/>
  </r>
  <r>
    <s v="Február 8"/>
    <x v="1"/>
    <x v="11"/>
    <x v="0"/>
    <x v="1"/>
    <n v="1.36456"/>
    <n v="1.3610899999999999"/>
    <n v="34.700000000000841"/>
    <s v="30-34.99"/>
    <n v="1.36225"/>
    <n v="1.3648199999999999"/>
    <n v="1.36225"/>
    <n v="1.3639399999999999"/>
    <s v="bull"/>
    <s v="bull"/>
    <s v="same"/>
    <n v="25.699999999999612"/>
    <s v="25-26.99"/>
    <n v="0.66570605187319254"/>
    <s v="60-69.99%"/>
    <n v="11.600000000000499"/>
    <s v="10-19.99"/>
    <n v="16.899999999999693"/>
    <n v="0"/>
    <s v="0-9.99%"/>
    <n v="0.65758754863813029"/>
    <s v="60-69.99%"/>
    <n v="2.5999999999992696"/>
    <s v="2.5-4.99"/>
    <n v="0.10116731517507038"/>
    <s v="10-19.99%"/>
    <n v="1.7097276264586585"/>
    <s v="1-1.99"/>
    <x v="1"/>
    <x v="1"/>
    <n v="21.699999999999612"/>
    <n v="1.35921"/>
    <n v="1.182879377431898"/>
    <n v="30.399999999999316"/>
    <n v="21.699999999999612"/>
    <n v="1"/>
    <n v="21.699999999999612"/>
    <n v="-32.199999999999612"/>
    <n v="1.4838709677419442"/>
    <n v="1.36429"/>
    <m/>
    <n v="0.79377431906617613"/>
    <s v="win"/>
    <n v="21.699999999998777"/>
    <m/>
    <n v="1.36392"/>
    <n v="1.3642399999999999"/>
    <n v="1.3632"/>
    <n v="1.3635699999999999"/>
    <m/>
    <s v="bear"/>
    <n v="0"/>
    <n v="10.399999999999299"/>
    <n v="3.5000000000007248"/>
    <n v="0.33653846153855393"/>
    <m/>
    <n v="1.3635200000000001"/>
    <n v="1.3638399999999999"/>
    <n v="1.3619300000000001"/>
    <n v="1.36198"/>
    <m/>
    <s v="bear"/>
    <n v="0"/>
    <n v="19.099999999998563"/>
    <n v="15.400000000000968"/>
    <n v="0.80628272251320043"/>
    <m/>
    <n v="23.099999999998122"/>
    <s v="23-24.99"/>
    <n v="18.900000000001693"/>
    <n v="0.64067796610179872"/>
    <s v="60-69.99%"/>
    <n v="1.3642399999999999"/>
    <n v="1.3619300000000001"/>
    <n v="0"/>
    <s v="20+"/>
    <n v="0.66570605187312859"/>
    <s v="60-69.99%"/>
    <n v="0.89883268482484324"/>
    <s v="80-89.99%"/>
    <s v="Reversal"/>
    <n v="0"/>
    <s v="0-9.99%"/>
    <x v="1"/>
    <x v="3"/>
    <s v=""/>
    <m/>
    <s v=""/>
    <s v=""/>
    <s v=""/>
    <s v=""/>
    <s v=""/>
    <s v=""/>
    <s v=""/>
    <m/>
    <m/>
    <s v=""/>
    <m/>
    <m/>
    <s v="sell stop"/>
    <n v="1.3652200000000001"/>
    <n v="1.3599300000000001"/>
    <n v="1.3619999999999999"/>
    <n v="2.3459627329190925E-2"/>
    <n v="1"/>
    <n v="21.699999999998777"/>
    <n v="-32.200000000002227"/>
  </r>
  <r>
    <s v="Február 8"/>
    <x v="1"/>
    <x v="11"/>
    <x v="0"/>
    <x v="2"/>
    <n v="1.36456"/>
    <n v="1.3572"/>
    <n v="73.600000000000335"/>
    <s v="70-74.99"/>
    <n v="1.36225"/>
    <n v="1.3648199999999999"/>
    <n v="1.36225"/>
    <n v="1.3639399999999999"/>
    <s v="bull"/>
    <s v="bull"/>
    <s v="same"/>
    <n v="25.699999999999612"/>
    <s v="25-26.99"/>
    <n v="0.31385869565217711"/>
    <s v="30-39.99%"/>
    <n v="50.499999999999993"/>
    <s v="50-59.99"/>
    <n v="16.899999999999693"/>
    <n v="0"/>
    <s v="0-9.99%"/>
    <n v="0.65758754863813029"/>
    <s v="60-69.99%"/>
    <n v="2.5999999999992696"/>
    <s v="2.5-4.99"/>
    <n v="0.10116731517507038"/>
    <s v="10-19.99%"/>
    <n v="1.7097276264586585"/>
    <s v="1-1.99"/>
    <x v="1"/>
    <x v="1"/>
    <n v="21.699999999999612"/>
    <n v="1.35921"/>
    <n v="1.182879377431898"/>
    <n v="30.399999999999316"/>
    <n v="21.699999999999612"/>
    <n v="1"/>
    <n v="21.699999999999612"/>
    <n v="-32.199999999999612"/>
    <n v="1.4838709677419442"/>
    <n v="1.36429"/>
    <m/>
    <n v="0.79377431906617613"/>
    <s v="win"/>
    <n v="21.699999999998777"/>
    <m/>
    <n v="1.36392"/>
    <n v="1.3642399999999999"/>
    <n v="1.3632"/>
    <n v="1.3635699999999999"/>
    <m/>
    <s v="bear"/>
    <n v="0"/>
    <n v="10.399999999999299"/>
    <n v="3.5000000000007248"/>
    <n v="0.33653846153855393"/>
    <m/>
    <n v="1.3635200000000001"/>
    <n v="1.3638399999999999"/>
    <n v="1.3619300000000001"/>
    <n v="1.36198"/>
    <m/>
    <s v="bear"/>
    <n v="0"/>
    <n v="19.099999999998563"/>
    <n v="15.400000000000968"/>
    <n v="0.80628272251320043"/>
    <m/>
    <n v="23.099999999998122"/>
    <s v="23-24.99"/>
    <n v="18.900000000001693"/>
    <n v="0.64067796610179872"/>
    <s v="60-69.99%"/>
    <n v="1.3642399999999999"/>
    <n v="1.3619300000000001"/>
    <n v="0"/>
    <s v="20+"/>
    <n v="0.31385869565214697"/>
    <s v="30-39.99%"/>
    <n v="0.89883268482484324"/>
    <s v="80-89.99%"/>
    <s v="Reversal"/>
    <n v="0"/>
    <s v="0-9.99%"/>
    <x v="1"/>
    <x v="3"/>
    <s v=""/>
    <m/>
    <s v=""/>
    <s v=""/>
    <s v=""/>
    <s v=""/>
    <s v=""/>
    <s v=""/>
    <s v=""/>
    <m/>
    <m/>
    <s v=""/>
    <m/>
    <m/>
    <s v="sell stop"/>
    <n v="1.3652200000000001"/>
    <n v="1.3599300000000001"/>
    <n v="1.3619999999999999"/>
    <n v="2.3459627329190925E-2"/>
    <n v="1"/>
    <n v="21.699999999998777"/>
    <n v="-32.200000000002227"/>
  </r>
  <r>
    <s v="Február 7"/>
    <x v="1"/>
    <x v="11"/>
    <x v="1"/>
    <x v="3"/>
    <n v="1.3625799999999999"/>
    <n v="1.35334"/>
    <n v="92.399999999999153"/>
    <s v="90-94.99"/>
    <n v="1.3537699999999999"/>
    <n v="1.35443"/>
    <n v="1.35161"/>
    <n v="1.35198"/>
    <s v="bear"/>
    <s v="bear"/>
    <s v="same"/>
    <n v="28.200000000000447"/>
    <s v="27-28.99"/>
    <n v="0.11796536796537288"/>
    <s v="10-14.99%"/>
    <n v="81.499999999998806"/>
    <s v="80-99.99"/>
    <n v="17.899999999999583"/>
    <n v="0.75977653631288244"/>
    <s v="70-79.99%"/>
    <n v="0.63475177304962049"/>
    <s v="60-69.99%"/>
    <n v="17.300000000000093"/>
    <s v="15-19.99"/>
    <n v="0.61347517730495815"/>
    <s v="60-69.99%"/>
    <n v="10.981205673758494"/>
    <s v="10-19.99"/>
    <x v="0"/>
    <x v="1"/>
    <n v="24.200000000000447"/>
    <m/>
    <s v=""/>
    <s v=""/>
    <s v=""/>
    <s v=""/>
    <s v=""/>
    <s v=""/>
    <s v=""/>
    <m/>
    <m/>
    <s v=""/>
    <s v=""/>
    <s v=""/>
    <m/>
    <n v="1.35189"/>
    <n v="1.3528500000000001"/>
    <n v="1.35188"/>
    <n v="1.35242"/>
    <m/>
    <s v="bull"/>
    <n v="1"/>
    <n v="9.7000000000013742"/>
    <n v="5.2999999999991942"/>
    <n v="0.54639175257715911"/>
    <m/>
    <n v="1.3524099999999999"/>
    <n v="1.35266"/>
    <n v="1.3511899999999999"/>
    <n v="1.35137"/>
    <m/>
    <s v="bear"/>
    <n v="1"/>
    <n v="14.700000000000824"/>
    <n v="10.399999999999299"/>
    <n v="0.70748299319719155"/>
    <m/>
    <n v="16.600000000002169"/>
    <s v="15-16.99"/>
    <n v="15.699999999998493"/>
    <n v="0.64344262295069998"/>
    <s v="60-69.99%"/>
    <n v="1.3528500000000001"/>
    <n v="1.3511899999999999"/>
    <n v="21.500000000000963"/>
    <s v="20+"/>
    <n v="-5.3030303030290465E-2"/>
    <b v="0"/>
    <n v="0.58865248226957112"/>
    <s v="50-59.99%"/>
    <s v="Mixed"/>
    <n v="1"/>
    <s v="90+%"/>
    <x v="2"/>
    <x v="3"/>
    <n v="12.600000000002169"/>
    <n v="1.35995"/>
    <n v="4.2771084337343117"/>
    <n v="70.999999999998835"/>
    <n v="12.600000000002169"/>
    <n v="1"/>
    <n v="12.600000000002169"/>
    <n v="-23.100000000002169"/>
    <n v="1.8333333333331898"/>
    <m/>
    <m/>
    <s v=""/>
    <m/>
    <m/>
    <s v="buy stop"/>
    <n v="1.3509399999999998"/>
    <n v="1.3545100000000003"/>
    <n v="1.3532500000000003"/>
    <n v="3.2701298701291931E-2"/>
    <n v="1"/>
    <n v="12.600000000000389"/>
    <n v="-23.100000000004783"/>
  </r>
  <r>
    <s v="Február 7"/>
    <x v="1"/>
    <x v="11"/>
    <x v="1"/>
    <x v="1"/>
    <n v="1.36188"/>
    <n v="1.3605100000000001"/>
    <n v="13.699999999998713"/>
    <s v="20-"/>
    <n v="1.3615999999999999"/>
    <n v="1.3625799999999999"/>
    <n v="1.36117"/>
    <n v="1.3618300000000001"/>
    <s v="bull"/>
    <s v="bull"/>
    <s v="same"/>
    <n v="14.099999999999113"/>
    <s v="12-14.99"/>
    <n v="0.51824817518252198"/>
    <s v="50-59.99%"/>
    <n v="6.599999999998829"/>
    <s v="0-9.99"/>
    <n v="2.3000000000017451"/>
    <n v="0"/>
    <s v="0-9.99%"/>
    <n v="0.16312056737602054"/>
    <s v="10-19.99%"/>
    <n v="6.9999999999992291"/>
    <s v="5-9.99"/>
    <n v="0.49645390070919643"/>
    <s v="40-49.99%"/>
    <n v="1.1418439716320181"/>
    <s v="1-1.99"/>
    <x v="2"/>
    <x v="1"/>
    <n v="10.099999999999113"/>
    <m/>
    <n v="965.3687943263019"/>
    <s v=""/>
    <s v=""/>
    <s v=""/>
    <n v="21.379999999998404"/>
    <n v="-20.599999999999113"/>
    <n v="0.96351730589338869"/>
    <m/>
    <m/>
    <s v=""/>
    <s v="lose"/>
    <s v=""/>
    <m/>
    <n v="1.36181"/>
    <n v="1.3618300000000001"/>
    <n v="1.361"/>
    <n v="1.36141"/>
    <m/>
    <s v="bear"/>
    <n v="0"/>
    <n v="8.3000000000010843"/>
    <n v="3.9999999999995595"/>
    <n v="0.48192771084325747"/>
    <m/>
    <n v="1.3613900000000001"/>
    <n v="1.3616200000000001"/>
    <n v="1.3599699999999999"/>
    <n v="1.3603000000000001"/>
    <m/>
    <s v="bear"/>
    <n v="0"/>
    <n v="16.500000000001513"/>
    <n v="10.900000000000354"/>
    <n v="0.66060606060602145"/>
    <m/>
    <n v="18.600000000001948"/>
    <s v="17-18.99"/>
    <n v="14.899999999999913"/>
    <n v="0.60080645161283674"/>
    <s v="60-69.99%"/>
    <n v="1.3618300000000001"/>
    <n v="1.3599699999999999"/>
    <n v="5.4000000000020698"/>
    <s v="5-9.99"/>
    <n v="0.96350364963511814"/>
    <s v="90+%"/>
    <n v="1.3191489361704338"/>
    <s v="130-139.99%"/>
    <s v="Reversal"/>
    <n v="0"/>
    <s v="0-9.99%"/>
    <x v="1"/>
    <x v="0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7"/>
    <x v="1"/>
    <x v="11"/>
    <x v="1"/>
    <x v="2"/>
    <n v="1.36229"/>
    <n v="1.3570599999999999"/>
    <n v="52.300000000000679"/>
    <s v="50-54.99"/>
    <n v="1.3615999999999999"/>
    <n v="1.3625799999999999"/>
    <n v="1.36117"/>
    <n v="1.3618300000000001"/>
    <s v="bull"/>
    <s v="bull"/>
    <s v="same"/>
    <n v="14.099999999999113"/>
    <s v="12-14.99"/>
    <n v="0.214149139579349"/>
    <s v="20-29.99%"/>
    <n v="41.100000000000577"/>
    <s v="40-49.99"/>
    <n v="2.3000000000017451"/>
    <n v="0"/>
    <s v="0-9.99%"/>
    <n v="0.16312056737602054"/>
    <s v="10-19.99%"/>
    <n v="2.8999999999990145"/>
    <s v="2.5-4.99"/>
    <n v="0.20567375886519126"/>
    <s v="20-29.99%"/>
    <n v="0.47304964539029881"/>
    <s v="0-0.99"/>
    <x v="1"/>
    <x v="1"/>
    <n v="10.099999999999113"/>
    <n v="1.3507899999999999"/>
    <n v="7.3617021276600774"/>
    <n v="103.80000000000055"/>
    <n v="21.379999999998404"/>
    <n v="1.8"/>
    <n v="21.379999999998404"/>
    <n v="-20.599999999999113"/>
    <n v="0.96351730589338869"/>
    <n v="1.3616200000000001"/>
    <m/>
    <n v="0.31914893617027645"/>
    <s v="win"/>
    <n v="21.379999999998457"/>
    <m/>
    <n v="1.36181"/>
    <n v="1.3618300000000001"/>
    <n v="1.361"/>
    <n v="1.36141"/>
    <m/>
    <s v="bear"/>
    <n v="0"/>
    <n v="8.3000000000010843"/>
    <n v="3.9999999999995595"/>
    <n v="0.48192771084325747"/>
    <m/>
    <n v="1.3613900000000001"/>
    <n v="1.3616200000000001"/>
    <n v="1.3599699999999999"/>
    <n v="1.3603000000000001"/>
    <m/>
    <s v="bear"/>
    <n v="0"/>
    <n v="16.500000000001513"/>
    <n v="10.900000000000354"/>
    <n v="0.66060606060602145"/>
    <m/>
    <n v="18.600000000001948"/>
    <s v="17-18.99"/>
    <n v="14.899999999999913"/>
    <n v="0.60080645161283674"/>
    <s v="60-69.99%"/>
    <n v="1.3618300000000001"/>
    <n v="1.3599699999999999"/>
    <n v="0"/>
    <s v="20+"/>
    <n v="0.35564053537288159"/>
    <s v="30-39.99%"/>
    <n v="1.3191489361704338"/>
    <s v="130-139.99%"/>
    <s v="Reversal"/>
    <n v="0"/>
    <s v="0-9.99%"/>
    <x v="1"/>
    <x v="0"/>
    <s v=""/>
    <m/>
    <s v=""/>
    <s v=""/>
    <s v=""/>
    <s v=""/>
    <s v=""/>
    <s v=""/>
    <s v=""/>
    <m/>
    <m/>
    <s v=""/>
    <m/>
    <m/>
    <s v="sell stop"/>
    <n v="1.3629800000000001"/>
    <n v="1.3588820000000001"/>
    <n v="1.3609199999999999"/>
    <n v="3.6669902912618284E-2"/>
    <n v="1.8"/>
    <n v="21.379999999998457"/>
    <n v="-20.600000000001728"/>
  </r>
  <r>
    <s v="Február 7"/>
    <x v="1"/>
    <x v="11"/>
    <x v="1"/>
    <x v="1"/>
    <n v="1.36188"/>
    <n v="1.3605100000000001"/>
    <n v="13.699999999998713"/>
    <s v="20-"/>
    <n v="1.3613900000000001"/>
    <n v="1.3616200000000001"/>
    <n v="1.3599699999999999"/>
    <n v="1.3603000000000001"/>
    <s v="bear"/>
    <s v="bear"/>
    <s v="same"/>
    <n v="16.500000000001513"/>
    <s v="15-16.99"/>
    <n v="0.81021897810222532"/>
    <s v="80-99.99%"/>
    <n v="2.5999999999992696"/>
    <s v="0-9.99"/>
    <n v="10.900000000000354"/>
    <n v="0.19266055045874925"/>
    <s v="10-19.99%"/>
    <n v="0.66060606060602145"/>
    <s v="60-69.99%"/>
    <n v="5.4000000000020698"/>
    <s v="5-9.99"/>
    <n v="0.32727272727282269"/>
    <s v="30-39.99%"/>
    <n v="3.5672727272738833"/>
    <s v="3-3.99"/>
    <x v="2"/>
    <x v="0"/>
    <n v="-23.000000000001513"/>
    <m/>
    <s v=""/>
    <s v=""/>
    <s v=""/>
    <s v=""/>
    <n v="20.75000000000227"/>
    <n v="-23.000000000001513"/>
    <n v="1.1084337349397106"/>
    <m/>
    <m/>
    <s v=""/>
    <s v="lose"/>
    <s v=""/>
    <m/>
    <n v="1.36029"/>
    <n v="1.3604000000000001"/>
    <n v="1.3584700000000001"/>
    <n v="1.3584700000000001"/>
    <m/>
    <s v="bear"/>
    <n v="1"/>
    <n v="19.299999999999873"/>
    <n v="18.199999999999328"/>
    <n v="0.94300518134712163"/>
    <m/>
    <n v="1.35839"/>
    <n v="1.3597300000000001"/>
    <n v="1.3581700000000001"/>
    <n v="1.35937"/>
    <m/>
    <s v="bull"/>
    <n v="1"/>
    <n v="15.600000000000058"/>
    <n v="9.7999999999998089"/>
    <n v="0.62820512820511365"/>
    <m/>
    <n v="22.299999999999542"/>
    <s v="21-22.99"/>
    <n v="27.999999999999137"/>
    <n v="0.80229226361029193"/>
    <s v="80-99.99%"/>
    <n v="1.3604000000000001"/>
    <n v="1.3581700000000001"/>
    <n v="23.400000000000087"/>
    <s v="20+"/>
    <n v="-8.029197080296703E-2"/>
    <b v="0"/>
    <n v="1.3515151515149999"/>
    <s v="130-139.99%"/>
    <s v="Mixed"/>
    <n v="1"/>
    <s v="90+%"/>
    <x v="1"/>
    <x v="0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4"/>
    <x v="1"/>
    <x v="11"/>
    <x v="2"/>
    <x v="0"/>
    <n v="1.36785"/>
    <n v="1.3552"/>
    <n v="126.5000000000005"/>
    <s v="120+"/>
    <n v="1.3553299999999999"/>
    <n v="1.3564799999999999"/>
    <n v="1.35446"/>
    <n v="1.3553299999999999"/>
    <s v="bear"/>
    <s v="cross"/>
    <s v="diff"/>
    <n v="20.199999999999108"/>
    <s v="19-20.99"/>
    <n v="0.10118577075098362"/>
    <s v="10-14.99%"/>
    <n v="113.70000000000101"/>
    <s v="90+"/>
    <n v="0"/>
    <n v="0"/>
    <s v="0-9.99%"/>
    <n v="0"/>
    <s v="0-9.99%"/>
    <n v="7.3999999999996291"/>
    <s v="5-9.99"/>
    <n v="0.36633663366336416"/>
    <s v="30-39.99%"/>
    <n v="0"/>
    <s v="0-0.99"/>
    <x v="0"/>
    <x v="1"/>
    <n v="16.199999999999108"/>
    <m/>
    <s v=""/>
    <s v=""/>
    <s v=""/>
    <s v=""/>
    <s v=""/>
    <s v=""/>
    <s v=""/>
    <m/>
    <m/>
    <s v=""/>
    <s v=""/>
    <s v=""/>
    <m/>
    <n v="1.3552"/>
    <n v="1.3564799999999999"/>
    <n v="1.35477"/>
    <n v="1.3563499999999999"/>
    <m/>
    <s v="bull"/>
    <n v="0.25146198830407079"/>
    <n v="17.099999999998783"/>
    <n v="11.499999999999844"/>
    <n v="0.6725146198830797"/>
    <m/>
    <n v="1.35633"/>
    <n v="1.35676"/>
    <n v="1.3548899999999999"/>
    <n v="1.3556900000000001"/>
    <m/>
    <s v="bear"/>
    <n v="0.16577540106953267"/>
    <n v="18.700000000000383"/>
    <n v="6.3999999999997392"/>
    <n v="0.34224598930479189"/>
    <m/>
    <n v="19.899999999999363"/>
    <s v="19-20.99"/>
    <n v="17.899999999999583"/>
    <n v="0.5"/>
    <s v="50-59.99%"/>
    <n v="1.35676"/>
    <n v="1.35477"/>
    <n v="4.2999999999993044"/>
    <s v="2.5-4.99"/>
    <n v="0.12332015810276678"/>
    <s v="10-19.99%"/>
    <n v="0.98514851485149713"/>
    <s v="90-99.99%"/>
    <s v="Mixed"/>
    <n v="0.20670391061451959"/>
    <s v="20-29.99%"/>
    <x v="0"/>
    <x v="0"/>
    <n v="-26.39999999999936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4"/>
    <x v="1"/>
    <x v="11"/>
    <x v="2"/>
    <x v="3"/>
    <n v="1.36422"/>
    <n v="1.36171"/>
    <n v="25.100000000000122"/>
    <s v="25-29.99"/>
    <n v="1.36307"/>
    <n v="1.3647"/>
    <n v="1.3627199999999999"/>
    <n v="1.3646100000000001"/>
    <s v="bull"/>
    <s v="bull"/>
    <s v="same"/>
    <n v="19.800000000000928"/>
    <s v="19-20.99"/>
    <n v="0.59760956175300783"/>
    <s v="50-59.99%"/>
    <n v="10.099999999999554"/>
    <s v="10-19.99"/>
    <n v="15.400000000000968"/>
    <n v="0.25324675324681034"/>
    <s v="20-29.99%"/>
    <n v="0.77777777777779022"/>
    <s v="70-79.99%"/>
    <n v="4.8000000000003595"/>
    <s v="2.5-4.99"/>
    <n v="0.24242424242424923"/>
    <s v="20-29.99%"/>
    <n v="3.7333333333336727"/>
    <s v="3-3.99"/>
    <x v="1"/>
    <x v="1"/>
    <n v="15.800000000000928"/>
    <n v="1.35433"/>
    <n v="4.2373737373734874"/>
    <n v="83.899999999998983"/>
    <n v="15.800000000000928"/>
    <n v="1"/>
    <n v="15.800000000000928"/>
    <n v="-26.300000000000928"/>
    <n v="1.6645569620252774"/>
    <s v="n"/>
    <m/>
    <s v=""/>
    <s v="win"/>
    <n v="15.800000000000093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3"/>
    <s v=""/>
    <m/>
    <s v=""/>
    <s v=""/>
    <s v=""/>
    <s v=""/>
    <s v=""/>
    <s v=""/>
    <s v=""/>
    <m/>
    <m/>
    <s v=""/>
    <m/>
    <m/>
    <s v="sell stop"/>
    <n v="1.3651000000000002"/>
    <n v="1.3609899999999999"/>
    <n v="1.3624699999999998"/>
    <n v="2.8722433460072177E-2"/>
    <n v="1"/>
    <n v="15.800000000000093"/>
    <n v="-26.300000000003543"/>
  </r>
  <r>
    <s v="Február 3"/>
    <x v="1"/>
    <x v="11"/>
    <x v="3"/>
    <x v="0"/>
    <n v="1.37683"/>
    <n v="1.3642099999999999"/>
    <n v="126.20000000000076"/>
    <s v="120+"/>
    <n v="1.36436"/>
    <n v="1.36449"/>
    <n v="1.3623099999999999"/>
    <n v="1.3629199999999999"/>
    <s v="bear"/>
    <s v="bear"/>
    <s v="same"/>
    <n v="21.800000000000708"/>
    <s v="21-22.99"/>
    <n v="2.2187004754362624E-2"/>
    <s v="0-9.99%"/>
    <n v="123.40000000000018"/>
    <s v="90+"/>
    <n v="14.400000000001079"/>
    <n v="0.89583333333327553"/>
    <s v="80-99.99%"/>
    <n v="0.66055045871562434"/>
    <s v="60-69.99%"/>
    <n v="19.000000000000128"/>
    <s v="15-19.99"/>
    <n v="0.8715596330275005"/>
    <s v="80-99.99%"/>
    <n v="12.550458715596948"/>
    <s v="10-19.99"/>
    <x v="0"/>
    <x v="0"/>
    <n v="-28.300000000000708"/>
    <m/>
    <s v=""/>
    <s v=""/>
    <s v=""/>
    <s v=""/>
    <s v=""/>
    <s v=""/>
    <s v=""/>
    <m/>
    <m/>
    <s v=""/>
    <s v=""/>
    <s v=""/>
    <m/>
    <n v="1.36297"/>
    <n v="1.3642700000000001"/>
    <n v="1.36263"/>
    <n v="1.3636900000000001"/>
    <m/>
    <s v="bull"/>
    <n v="0.96341463414623907"/>
    <n v="16.400000000000858"/>
    <n v="7.2000000000005393"/>
    <n v="0.43902439024391232"/>
    <m/>
    <n v="1.36365"/>
    <n v="1.3638999999999999"/>
    <n v="1.3616200000000001"/>
    <n v="1.3634200000000001"/>
    <m/>
    <s v="bear"/>
    <n v="1"/>
    <n v="22.799999999998377"/>
    <n v="2.2999999999995246"/>
    <n v="0.10087719298244247"/>
    <m/>
    <n v="26.500000000000412"/>
    <s v="25-26.99"/>
    <n v="9.5000000000000639"/>
    <n v="0.24234693877551655"/>
    <s v="20-29.99%"/>
    <n v="1.3642700000000001"/>
    <n v="1.3616200000000001"/>
    <n v="25.899999999998702"/>
    <s v="20+"/>
    <n v="4.7543581616617007E-3"/>
    <s v="0-9.99%"/>
    <n v="1.2155963302752089"/>
    <s v="120-129.99%"/>
    <s v="Mixed"/>
    <n v="0.98469387755097637"/>
    <s v="90+%"/>
    <x v="2"/>
    <x v="0"/>
    <n v="-33.000000000000412"/>
    <m/>
    <s v=""/>
    <n v="-26.500000000000412"/>
    <n v="-33.000000000000412"/>
    <n v="1.1000000000000001"/>
    <n v="25.150000000000457"/>
    <n v="-33.000000000000412"/>
    <n v="1.3121272365805094"/>
    <m/>
    <m/>
    <s v=""/>
    <m/>
    <m/>
    <s v="buy stop"/>
    <n v="1.36137"/>
    <n v="1.3671850000000001"/>
    <n v="1.3646700000000003"/>
    <n v="2.2890909090906991E-2"/>
    <n v="1.1000000000000001"/>
    <n v="25.149999999998229"/>
    <n v="-33.000000000003027"/>
  </r>
  <r>
    <s v="Február 3"/>
    <x v="1"/>
    <x v="11"/>
    <x v="3"/>
    <x v="3"/>
    <n v="1.3825099999999999"/>
    <n v="1.3744799999999999"/>
    <n v="80.299999999999812"/>
    <s v="80-84.99"/>
    <n v="1.37551"/>
    <n v="1.37568"/>
    <n v="1.37416"/>
    <n v="1.37443"/>
    <s v="bear"/>
    <s v="bear"/>
    <s v="same"/>
    <n v="15.199999999999658"/>
    <s v="15-16.99"/>
    <n v="0.14943960149440755"/>
    <s v="10-14.99%"/>
    <n v="68.299999999998917"/>
    <s v="60-69.99"/>
    <n v="10.799999999999699"/>
    <n v="4.6296296296189691E-2"/>
    <s v="0-9.99%"/>
    <n v="0.71052631578946979"/>
    <s v="70-79.99%"/>
    <n v="3.1999999999987594"/>
    <s v="2.5-4.99"/>
    <n v="0.21052631578939679"/>
    <s v="20-29.99%"/>
    <n v="2.2736842105254218"/>
    <s v="2-2.99"/>
    <x v="0"/>
    <x v="0"/>
    <n v="-21.699999999999658"/>
    <m/>
    <s v=""/>
    <s v=""/>
    <s v=""/>
    <s v=""/>
    <s v=""/>
    <s v=""/>
    <s v=""/>
    <m/>
    <m/>
    <s v=""/>
    <s v=""/>
    <s v=""/>
    <m/>
    <n v="1.36496"/>
    <n v="1.36785"/>
    <n v="1.3582099999999999"/>
    <n v="1.35921"/>
    <m/>
    <s v="bear"/>
    <n v="1"/>
    <n v="96.400000000000929"/>
    <n v="57.499999999999218"/>
    <n v="0.59647302904562927"/>
    <m/>
    <n v="1.3592"/>
    <n v="1.35948"/>
    <n v="1.35669"/>
    <n v="1.3582099999999999"/>
    <m/>
    <s v="bear"/>
    <n v="1"/>
    <n v="27.900000000000702"/>
    <n v="9.900000000000464"/>
    <n v="0.35483870967742703"/>
    <m/>
    <n v="111.60000000000059"/>
    <s v="29+"/>
    <n v="67.399999999999679"/>
    <n v="0.54223652453739979"/>
    <s v="50-59.99%"/>
    <n v="1.36785"/>
    <n v="1.35669"/>
    <n v="177.89999999999972"/>
    <s v="20+"/>
    <n v="-0.82565379825652907"/>
    <b v="0"/>
    <n v="7.342105263158099"/>
    <s v="170+%"/>
    <s v="Continuation"/>
    <n v="1"/>
    <s v="90+%"/>
    <x v="0"/>
    <x v="0"/>
    <n v="-118.10000000000059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3"/>
    <x v="1"/>
    <x v="11"/>
    <x v="3"/>
    <x v="1"/>
    <n v="1.3805099999999999"/>
    <n v="1.3783300000000001"/>
    <n v="21.799999999998487"/>
    <s v="20-24.99"/>
    <n v="1.38029"/>
    <n v="1.38103"/>
    <n v="1.38019"/>
    <n v="1.38069"/>
    <s v="bull"/>
    <s v="bull"/>
    <s v="same"/>
    <n v="8.399999999999519"/>
    <s v="10-"/>
    <n v="0.14678899082564134"/>
    <s v="10-14.99%"/>
    <n v="18.599999999999728"/>
    <s v="10-19.99"/>
    <n v="3.9999999999995595"/>
    <n v="0.45000000000022206"/>
    <s v="40-49.99%"/>
    <n v="0.47619047619045102"/>
    <s v="40-49.99%"/>
    <n v="5.2000000000007596"/>
    <s v="5-9.99"/>
    <n v="0.61904761904774497"/>
    <s v="60-69.99%"/>
    <n v="2.4761904761907072"/>
    <s v="2-2.99"/>
    <x v="0"/>
    <x v="1"/>
    <n v="4.399999999999519"/>
    <m/>
    <s v=""/>
    <s v=""/>
    <s v=""/>
    <s v=""/>
    <s v=""/>
    <s v=""/>
    <s v=""/>
    <m/>
    <m/>
    <s v=""/>
    <s v=""/>
    <s v=""/>
    <m/>
    <n v="1.3806799999999999"/>
    <n v="1.38151"/>
    <n v="1.38036"/>
    <n v="1.3814"/>
    <m/>
    <s v="bull"/>
    <n v="0.86956521739141346"/>
    <n v="11.499999999999844"/>
    <n v="7.2000000000005393"/>
    <n v="0.62608695652179458"/>
    <m/>
    <n v="1.38141"/>
    <n v="1.38249"/>
    <n v="1.38079"/>
    <n v="1.38229"/>
    <m/>
    <s v="bull"/>
    <n v="1"/>
    <n v="17.000000000000348"/>
    <n v="8.799999999999919"/>
    <n v="0.51764705882351403"/>
    <m/>
    <n v="21.299999999999653"/>
    <s v="21-22.99"/>
    <n v="16.000000000000458"/>
    <n v="0.56140350877194212"/>
    <s v="50-59.99%"/>
    <n v="1.38249"/>
    <n v="1.38036"/>
    <n v="19.800000000000928"/>
    <s v="15-19.99"/>
    <n v="6.8807339449487553E-2"/>
    <s v="0-9.99%"/>
    <n v="2.5357142857143895"/>
    <s v="170+%"/>
    <s v="Continuation"/>
    <n v="0.94736842105267671"/>
    <s v="90+%"/>
    <x v="2"/>
    <x v="3"/>
    <n v="17.299999999999653"/>
    <n v="1.3609199999999999"/>
    <n v="9.1267605633804898"/>
    <n v="194.40000000000123"/>
    <n v="17.299999999999653"/>
    <n v="1"/>
    <n v="17.299999999999653"/>
    <n v="-27.799999999999653"/>
    <n v="1.6069364161849833"/>
    <m/>
    <m/>
    <s v=""/>
    <m/>
    <m/>
    <s v="sell stop"/>
    <n v="1.3828900000000002"/>
    <n v="1.3784800000000001"/>
    <n v="1.3801099999999999"/>
    <n v="2.717266187050138E-2"/>
    <n v="1"/>
    <n v="17.299999999998818"/>
    <n v="-27.800000000002267"/>
  </r>
  <r>
    <s v="Február 3"/>
    <x v="1"/>
    <x v="11"/>
    <x v="3"/>
    <x v="1"/>
    <n v="1.3805099999999999"/>
    <n v="1.3783300000000001"/>
    <n v="21.799999999998487"/>
    <s v="20-24.99"/>
    <n v="1.3790500000000001"/>
    <n v="1.37978"/>
    <n v="1.3780600000000001"/>
    <n v="1.37842"/>
    <s v="bear"/>
    <s v="bear"/>
    <s v="same"/>
    <n v="17.199999999999438"/>
    <s v="17-18.99"/>
    <n v="0.66513761467892296"/>
    <s v="60-69.99%"/>
    <n v="7.299999999998974"/>
    <s v="0-9.99"/>
    <n v="6.3000000000013046"/>
    <n v="0"/>
    <s v="0-9.99%"/>
    <n v="0.36627906976752966"/>
    <s v="30-39.99%"/>
    <n v="2.6999999999999247"/>
    <s v="2.5-4.99"/>
    <n v="0.15697674418604726"/>
    <s v="10-19.99%"/>
    <n v="0.98895348837230246"/>
    <s v="0-0.99"/>
    <x v="0"/>
    <x v="1"/>
    <n v="13.199999999999438"/>
    <m/>
    <s v=""/>
    <s v=""/>
    <s v=""/>
    <s v=""/>
    <s v=""/>
    <s v=""/>
    <s v=""/>
    <m/>
    <m/>
    <s v=""/>
    <s v=""/>
    <s v=""/>
    <m/>
    <n v="1.3784099999999999"/>
    <n v="1.37981"/>
    <n v="1.3780600000000001"/>
    <n v="1.37964"/>
    <m/>
    <s v="bull"/>
    <n v="0.15428571428571719"/>
    <n v="17.499999999999183"/>
    <n v="12.300000000000644"/>
    <n v="0.70285714285721246"/>
    <m/>
    <n v="1.3796600000000001"/>
    <n v="1.38"/>
    <n v="1.3792899999999999"/>
    <n v="1.3797200000000001"/>
    <m/>
    <s v="bull"/>
    <n v="0"/>
    <n v="7.0999999999998842"/>
    <n v="0.59999999999948983"/>
    <n v="8.4507042253450654E-2"/>
    <m/>
    <n v="19.399999999998307"/>
    <s v="19-20.99"/>
    <n v="12.900000000000134"/>
    <n v="0.52439024390246436"/>
    <s v="50-59.99%"/>
    <n v="1.38"/>
    <n v="1.3780600000000001"/>
    <n v="2.6999999999999247"/>
    <s v="2.5-4.99"/>
    <n v="0.76605504587153861"/>
    <s v="70-79.99%"/>
    <n v="1.1279069767441245"/>
    <s v="110-119.99%"/>
    <s v="Reversal"/>
    <n v="0.10975609756097671"/>
    <s v="10-19.99%"/>
    <x v="0"/>
    <x v="0"/>
    <n v="-25.89999999999830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Február 3"/>
    <x v="1"/>
    <x v="11"/>
    <x v="3"/>
    <x v="2"/>
    <n v="1.38161"/>
    <n v="1.3783300000000001"/>
    <n v="32.7999999999995"/>
    <s v="30-34.99"/>
    <n v="1.3790500000000001"/>
    <n v="1.37978"/>
    <n v="1.3780600000000001"/>
    <n v="1.37842"/>
    <s v="bear"/>
    <s v="bear"/>
    <s v="same"/>
    <n v="17.199999999999438"/>
    <s v="17-18.99"/>
    <n v="0.44207317073169922"/>
    <s v="40-49.99%"/>
    <n v="18.299999999999986"/>
    <s v="10-19.99"/>
    <n v="6.3000000000013046"/>
    <n v="0"/>
    <s v="0-9.99%"/>
    <n v="0.36627906976752966"/>
    <s v="30-39.99%"/>
    <n v="2.6999999999999247"/>
    <s v="2.5-4.99"/>
    <n v="0.15697674418604726"/>
    <s v="10-19.99%"/>
    <n v="0.98895348837230246"/>
    <s v="0-0.99"/>
    <x v="1"/>
    <x v="0"/>
    <n v="-23.699999999999438"/>
    <m/>
    <s v=""/>
    <n v="-17.199999999999438"/>
    <n v="-23.699999999999438"/>
    <n v="2.1"/>
    <n v="32.119999999998818"/>
    <n v="-23.699999999999438"/>
    <n v="0.73785803237858993"/>
    <m/>
    <m/>
    <s v=""/>
    <s v="lose"/>
    <n v="-23.700000000002053"/>
    <m/>
    <n v="1.3784099999999999"/>
    <n v="1.37981"/>
    <n v="1.3780600000000001"/>
    <n v="1.37964"/>
    <m/>
    <s v="bull"/>
    <n v="0.15428571428571719"/>
    <n v="17.499999999999183"/>
    <n v="12.300000000000644"/>
    <n v="0.70285714285721246"/>
    <m/>
    <n v="1.3796600000000001"/>
    <n v="1.38"/>
    <n v="1.3792899999999999"/>
    <n v="1.3797200000000001"/>
    <m/>
    <s v="bull"/>
    <n v="0"/>
    <n v="7.0999999999998842"/>
    <n v="0.59999999999948983"/>
    <n v="8.4507042253450654E-2"/>
    <m/>
    <n v="19.399999999998307"/>
    <s v="19-20.99"/>
    <n v="12.900000000000134"/>
    <n v="0.52439024390246436"/>
    <s v="50-59.99%"/>
    <n v="1.38"/>
    <n v="1.3780600000000001"/>
    <n v="2.6999999999999247"/>
    <s v="2.5-4.99"/>
    <n v="0.50914634146337312"/>
    <s v="50-59.99%"/>
    <n v="1.1279069767441245"/>
    <s v="110-119.99%"/>
    <s v="Reversal"/>
    <n v="0.10975609756097671"/>
    <s v="10-19.99%"/>
    <x v="1"/>
    <x v="0"/>
    <s v=""/>
    <m/>
    <s v=""/>
    <s v=""/>
    <s v=""/>
    <s v=""/>
    <s v=""/>
    <s v=""/>
    <s v=""/>
    <m/>
    <m/>
    <s v=""/>
    <m/>
    <m/>
    <s v="buy stop"/>
    <n v="1.37781"/>
    <n v="1.383392"/>
    <n v="1.3801800000000002"/>
    <n v="3.187341772151623E-2"/>
    <n v="2.1"/>
    <n v="32.119999999997702"/>
    <n v="-23.700000000002053"/>
  </r>
  <r>
    <s v="Február 3"/>
    <x v="1"/>
    <x v="11"/>
    <x v="3"/>
    <x v="2"/>
    <n v="1.38161"/>
    <n v="1.3783300000000001"/>
    <n v="32.7999999999995"/>
    <s v="30-34.99"/>
    <n v="1.38141"/>
    <n v="1.38249"/>
    <n v="1.38079"/>
    <n v="1.38229"/>
    <s v="bull"/>
    <s v="bull"/>
    <s v="same"/>
    <n v="17.000000000000348"/>
    <s v="17-18.99"/>
    <n v="0.25000000000001688"/>
    <s v="20-29.99%"/>
    <n v="24.599999999999071"/>
    <s v="20-29.99"/>
    <n v="8.799999999999919"/>
    <n v="0.77272727272729569"/>
    <s v="70-79.99%"/>
    <n v="0.51764705882351403"/>
    <s v="50-59.99%"/>
    <n v="8.799999999999919"/>
    <s v="5-9.99"/>
    <n v="0.51764705882351403"/>
    <s v="50-59.99%"/>
    <n v="4.5552941176468815"/>
    <s v="4-4.99"/>
    <x v="1"/>
    <x v="1"/>
    <n v="13.000000000000348"/>
    <n v="1.3609199999999999"/>
    <n v="11.68823529411744"/>
    <n v="198.70000000000056"/>
    <n v="31.700000000000735"/>
    <n v="2.1"/>
    <n v="31.700000000000735"/>
    <n v="-23.500000000000348"/>
    <n v="0.74132492113564052"/>
    <n v="1.38144"/>
    <m/>
    <n v="0.38235294117648594"/>
    <s v="win"/>
    <n v="31.699999999999896"/>
    <m/>
    <n v="1.3823000000000001"/>
    <n v="1.3825099999999999"/>
    <n v="1.38107"/>
    <n v="1.38117"/>
    <m/>
    <s v="bear"/>
    <n v="0.62499999999998068"/>
    <n v="14.399999999998858"/>
    <n v="11.300000000000754"/>
    <n v="0.78472222222233678"/>
    <m/>
    <n v="1.3811800000000001"/>
    <n v="1.38144"/>
    <n v="1.3795200000000001"/>
    <n v="1.37995"/>
    <m/>
    <s v="bear"/>
    <n v="0"/>
    <n v="19.199999999999218"/>
    <n v="12.300000000000644"/>
    <n v="0.64062500000005962"/>
    <m/>
    <n v="29.899999999998261"/>
    <s v="29+"/>
    <n v="23.600000000001398"/>
    <n v="0.70238095238103415"/>
    <s v="70-79.99%"/>
    <n v="1.3825099999999999"/>
    <n v="1.3795200000000001"/>
    <n v="8.9999999999990088"/>
    <s v="5-9.99"/>
    <n v="0.63719512195120642"/>
    <s v="60-69.99%"/>
    <n v="1.7588235294116263"/>
    <s v="170+%"/>
    <s v="Reversal"/>
    <n v="0.26785714285712869"/>
    <s v="20-29.99%"/>
    <x v="1"/>
    <x v="3"/>
    <s v=""/>
    <m/>
    <s v=""/>
    <s v=""/>
    <s v=""/>
    <s v=""/>
    <s v=""/>
    <s v=""/>
    <s v=""/>
    <m/>
    <m/>
    <s v=""/>
    <m/>
    <m/>
    <s v="sell stop"/>
    <n v="1.3828900000000002"/>
    <n v="1.37747"/>
    <n v="1.3805399999999999"/>
    <n v="3.2144680851059773E-2"/>
    <n v="2.1"/>
    <n v="31.699999999999896"/>
    <n v="-23.500000000002963"/>
  </r>
  <r>
    <s v="Február 2"/>
    <x v="1"/>
    <x v="11"/>
    <x v="4"/>
    <x v="0"/>
    <n v="1.38167"/>
    <n v="1.3777200000000001"/>
    <n v="39.499999999998977"/>
    <s v="35-39.99"/>
    <n v="1.3807799999999999"/>
    <n v="1.3826700000000001"/>
    <n v="1.38069"/>
    <n v="1.3821600000000001"/>
    <s v="bull"/>
    <s v="bull"/>
    <s v="same"/>
    <n v="19.800000000000928"/>
    <s v="19-20.99"/>
    <n v="0.24810126582278641"/>
    <s v="20-29.99%"/>
    <n v="29.699999999999168"/>
    <s v="20-29.99"/>
    <n v="13.800000000001589"/>
    <n v="0.35507246376814861"/>
    <s v="30-39.99%"/>
    <n v="0.69696969696974453"/>
    <s v="60-69.99%"/>
    <n v="10.000000000001119"/>
    <s v="10-11.99"/>
    <n v="0.50505050505053795"/>
    <s v="50-59.99%"/>
    <n v="6.9696969696982256"/>
    <s v="6-6.99"/>
    <x v="1"/>
    <x v="1"/>
    <n v="15.800000000000928"/>
    <n v="1.3766700000000001"/>
    <n v="2.0303030303028913"/>
    <n v="40.199999999999122"/>
    <n v="15.800000000000928"/>
    <n v="1"/>
    <n v="15.800000000000928"/>
    <n v="-26.300000000000928"/>
    <n v="1.6645569620252774"/>
    <n v="1.3822700000000001"/>
    <m/>
    <n v="0.79797979797982965"/>
    <s v="win"/>
    <n v="15.800000000000093"/>
    <m/>
    <n v="1.3821699999999999"/>
    <n v="1.3822700000000001"/>
    <n v="1.38039"/>
    <n v="1.38106"/>
    <m/>
    <s v="bear"/>
    <n v="0.31914893617027812"/>
    <n v="18.800000000001038"/>
    <n v="11.099999999999444"/>
    <n v="0.59042553191483138"/>
    <m/>
    <n v="1.3809899999999999"/>
    <n v="1.3811800000000001"/>
    <n v="1.38009"/>
    <n v="1.3802700000000001"/>
    <m/>
    <s v="bear"/>
    <n v="0"/>
    <n v="10.900000000000354"/>
    <n v="7.1999999999983189"/>
    <n v="0.66055045871542062"/>
    <m/>
    <n v="21.800000000000708"/>
    <s v="21-22.99"/>
    <n v="18.299999999997763"/>
    <n v="0.61616161616151199"/>
    <s v="60-69.99%"/>
    <n v="1.3822700000000001"/>
    <n v="1.38009"/>
    <n v="6.0000000000015596"/>
    <s v="5-9.99"/>
    <n v="0.39999999999998881"/>
    <s v="30-39.99%"/>
    <n v="1.1010101010100852"/>
    <s v="110-119.99%"/>
    <s v="Reversal"/>
    <n v="0.20202020202024507"/>
    <s v="20-29.99%"/>
    <x v="1"/>
    <x v="3"/>
    <s v=""/>
    <m/>
    <s v=""/>
    <s v=""/>
    <s v=""/>
    <s v=""/>
    <s v=""/>
    <s v=""/>
    <s v=""/>
    <m/>
    <m/>
    <s v=""/>
    <m/>
    <m/>
    <s v="sell stop"/>
    <n v="1.3830700000000002"/>
    <n v="1.37896"/>
    <n v="1.3804399999999999"/>
    <n v="2.8722433460072177E-2"/>
    <n v="1"/>
    <n v="15.800000000000093"/>
    <n v="-26.300000000003543"/>
  </r>
  <r>
    <s v="Február 2"/>
    <x v="1"/>
    <x v="11"/>
    <x v="4"/>
    <x v="0"/>
    <n v="1.38167"/>
    <n v="1.3777200000000001"/>
    <n v="39.499999999998977"/>
    <s v="35-39.99"/>
    <n v="1.3792899999999999"/>
    <n v="1.37937"/>
    <n v="1.3774500000000001"/>
    <n v="1.3777299999999999"/>
    <s v="bear"/>
    <s v="bear"/>
    <s v="same"/>
    <n v="19.199999999999218"/>
    <s v="19-20.99"/>
    <n v="0.41772151898733467"/>
    <s v="40-49.99%"/>
    <n v="22.999999999999684"/>
    <s v="20-29.99"/>
    <n v="15.600000000000058"/>
    <n v="0"/>
    <s v="0-9.99%"/>
    <n v="0.81250000000003619"/>
    <s v="80-99.99%"/>
    <n v="2.6999999999999247"/>
    <s v="2.5-4.99"/>
    <n v="0.1406250000000018"/>
    <s v="10-19.99%"/>
    <n v="2.1937500000000365"/>
    <s v="2-2.99"/>
    <x v="1"/>
    <x v="0"/>
    <n v="-25.699999999999218"/>
    <m/>
    <s v=""/>
    <n v="-19.199999999999218"/>
    <n v="-25.699999999999218"/>
    <n v="1"/>
    <n v="15.199999999999218"/>
    <n v="-25.699999999999218"/>
    <n v="1.6907894736842461"/>
    <m/>
    <m/>
    <s v=""/>
    <s v="lose"/>
    <n v="-25.700000000001832"/>
    <m/>
    <n v="1.3777200000000001"/>
    <n v="1.3782099999999999"/>
    <n v="1.3769400000000001"/>
    <n v="1.3775599999999999"/>
    <m/>
    <s v="bear"/>
    <n v="0.61417322834651589"/>
    <n v="12.699999999998823"/>
    <n v="1.6000000000016001"/>
    <n v="0.1259842519686416"/>
    <m/>
    <n v="1.3775500000000001"/>
    <n v="1.3786"/>
    <n v="1.37687"/>
    <n v="1.3771599999999999"/>
    <m/>
    <s v="bear"/>
    <n v="0.49132947976879354"/>
    <n v="17.300000000000093"/>
    <n v="3.9000000000011248"/>
    <n v="0.2254335260116245"/>
    <m/>
    <n v="17.300000000000093"/>
    <s v="17-18.99"/>
    <n v="5.5000000000027249"/>
    <n v="0.1833333333334308"/>
    <s v="10-19.99%"/>
    <n v="1.3786"/>
    <n v="1.37687"/>
    <n v="8.5000000000001741"/>
    <s v="5-9.99"/>
    <n v="0.22278481012658599"/>
    <s v="20-29.99%"/>
    <n v="0.90104166666670826"/>
    <s v="90-99.99%"/>
    <s v="Continuation"/>
    <n v="0.54333333333335976"/>
    <s v="50-59.99%"/>
    <x v="1"/>
    <x v="3"/>
    <s v=""/>
    <m/>
    <s v=""/>
    <s v=""/>
    <s v=""/>
    <s v=""/>
    <s v=""/>
    <s v=""/>
    <s v=""/>
    <m/>
    <m/>
    <s v=""/>
    <m/>
    <m/>
    <s v="buy stop"/>
    <n v="1.3772"/>
    <n v="1.3812899999999999"/>
    <n v="1.3797700000000002"/>
    <n v="2.9392996108947321E-2"/>
    <n v="1"/>
    <n v="15.199999999997438"/>
    <n v="-25.700000000001832"/>
  </r>
  <r>
    <s v="Február 2"/>
    <x v="1"/>
    <x v="11"/>
    <x v="4"/>
    <x v="3"/>
    <n v="1.38548"/>
    <n v="1.3787199999999999"/>
    <n v="67.600000000000989"/>
    <s v="65-69.99"/>
    <n v="1.38022"/>
    <n v="1.38025"/>
    <n v="1.3780300000000001"/>
    <n v="1.37866"/>
    <s v="bear"/>
    <s v="bear"/>
    <s v="same"/>
    <n v="22.199999999998887"/>
    <s v="21-22.99"/>
    <n v="0.22633136094674688"/>
    <s v="20-29.99%"/>
    <n v="52.300000000000679"/>
    <s v="50-59.99"/>
    <n v="15.600000000000058"/>
    <n v="3.8461538461505615E-2"/>
    <s v="0-9.99%"/>
    <n v="0.7027027027027406"/>
    <s v="70-79.99%"/>
    <n v="6.8999999999985739"/>
    <s v="5-9.99"/>
    <n v="0.31081081081076217"/>
    <s v="30-39.99%"/>
    <n v="4.8486486486479077"/>
    <s v="4-4.99"/>
    <x v="1"/>
    <x v="1"/>
    <n v="18.199999999998887"/>
    <n v="1.3826700000000001"/>
    <n v="1.0900900900901846"/>
    <n v="24.200000000000887"/>
    <n v="18.199999999998887"/>
    <n v="1"/>
    <n v="18.199999999998887"/>
    <n v="-28.699999999998887"/>
    <n v="1.5769230769231122"/>
    <n v="1.3789100000000001"/>
    <m/>
    <n v="0.60360360360358734"/>
    <s v="win"/>
    <n v="18.199999999997107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7778"/>
    <n v="1.3824699999999999"/>
    <n v="1.3806500000000002"/>
    <n v="2.6320557491287821E-2"/>
    <n v="1"/>
    <n v="18.199999999997107"/>
    <n v="-28.700000000001502"/>
  </r>
  <r>
    <s v="Február 2"/>
    <x v="1"/>
    <x v="11"/>
    <x v="4"/>
    <x v="1"/>
    <n v="1.38592"/>
    <n v="1.3835"/>
    <n v="24.200000000000887"/>
    <s v="20-24.99"/>
    <n v="1.38391"/>
    <n v="1.3846499999999999"/>
    <n v="1.3827"/>
    <n v="1.38341"/>
    <s v="bear"/>
    <s v="bear"/>
    <s v="same"/>
    <n v="19.499999999998963"/>
    <s v="19-20.99"/>
    <n v="0.47520661157022404"/>
    <s v="40-49.99%"/>
    <n v="12.700000000001044"/>
    <s v="10-19.99"/>
    <n v="4.9999999999994493"/>
    <n v="0.17999999999986677"/>
    <s v="10-19.99%"/>
    <n v="0.25641025641024179"/>
    <s v="20-29.99%"/>
    <n v="7.9999999999991189"/>
    <s v="5-9.99"/>
    <n v="0.41025641025638687"/>
    <s v="40-49.99%"/>
    <n v="2.0512820512817083"/>
    <s v="2-2.99"/>
    <x v="1"/>
    <x v="2"/>
    <s v=""/>
    <m/>
    <s v=""/>
    <s v=""/>
    <s v=""/>
    <n v="1"/>
    <s v=""/>
    <s v=""/>
    <s v=""/>
    <m/>
    <m/>
    <s v=""/>
    <s v=""/>
    <s v=""/>
    <m/>
    <n v="1.3834"/>
    <n v="1.3845400000000001"/>
    <n v="1.38307"/>
    <n v="1.3842699999999999"/>
    <m/>
    <s v="bull"/>
    <n v="0.29251700680265735"/>
    <n v="14.700000000000824"/>
    <n v="8.6999999999992639"/>
    <n v="0.59183673469379428"/>
    <m/>
    <n v="1.38429"/>
    <n v="1.3848199999999999"/>
    <n v="1.3834200000000001"/>
    <n v="1.3835"/>
    <m/>
    <s v="bear"/>
    <n v="5.7142857142761981E-2"/>
    <n v="13.999999999998458"/>
    <n v="7.9000000000006843"/>
    <n v="0.5642857142858253"/>
    <m/>
    <n v="17.499999999999183"/>
    <s v="17-18.99"/>
    <n v="16.599999999999948"/>
    <n v="0.57839721254356669"/>
    <s v="50-59.99%"/>
    <n v="1.3848199999999999"/>
    <n v="1.38307"/>
    <n v="4.2999999999993044"/>
    <s v="2.5-4.99"/>
    <n v="0.54545454545452043"/>
    <s v="50-59.99%"/>
    <n v="0.89743589743590324"/>
    <s v="80-89.99%"/>
    <s v="Mixed"/>
    <n v="0.17770034843198648"/>
    <s v="10-19.99%"/>
    <x v="1"/>
    <x v="1"/>
    <s v=""/>
    <m/>
    <s v=""/>
    <s v=""/>
    <s v=""/>
    <s v=""/>
    <s v=""/>
    <s v=""/>
    <s v=""/>
    <m/>
    <m/>
    <s v=""/>
    <m/>
    <m/>
    <s v="buy stop"/>
    <n v="1.38245"/>
    <n v="1.3865999999999998"/>
    <n v="1.3850500000000001"/>
    <n v="2.9053846153844393E-2"/>
    <n v="1"/>
    <n v="15.499999999997183"/>
    <n v="-26.000000000001577"/>
  </r>
  <r>
    <s v="Február 2"/>
    <x v="1"/>
    <x v="11"/>
    <x v="4"/>
    <x v="2"/>
    <n v="1.38615"/>
    <n v="1.38228"/>
    <n v="38.700000000000401"/>
    <s v="35-39.99"/>
    <n v="1.3831599999999999"/>
    <n v="1.3831599999999999"/>
    <n v="1.38157"/>
    <n v="1.38182"/>
    <s v="bear"/>
    <s v="bear"/>
    <s v="same"/>
    <n v="15.899999999999803"/>
    <s v="15-16.99"/>
    <n v="0.22739018087854854"/>
    <s v="20-29.99%"/>
    <n v="29.900000000000482"/>
    <s v="20-29.99"/>
    <n v="13.399999999998968"/>
    <n v="0.34328358208950771"/>
    <s v="30-39.99%"/>
    <n v="0.8427672955974298"/>
    <s v="80-99.99%"/>
    <n v="7.0999999999998842"/>
    <s v="5-9.99"/>
    <n v="0.44654088050314289"/>
    <s v="40-49.99%"/>
    <n v="5.9836477987416536"/>
    <s v="5-5.99"/>
    <x v="0"/>
    <x v="0"/>
    <n v="-22.399999999999803"/>
    <m/>
    <s v=""/>
    <s v=""/>
    <s v=""/>
    <s v=""/>
    <s v=""/>
    <s v=""/>
    <s v=""/>
    <m/>
    <m/>
    <s v=""/>
    <s v=""/>
    <s v=""/>
    <m/>
    <n v="1.3818299999999999"/>
    <n v="1.3826700000000001"/>
    <n v="1.38134"/>
    <n v="1.3817699999999999"/>
    <m/>
    <s v="bear"/>
    <n v="0.70676691729316032"/>
    <n v="13.300000000000534"/>
    <n v="0.59999999999948983"/>
    <n v="4.5112781954847046E-2"/>
    <m/>
    <n v="1.3817600000000001"/>
    <n v="1.3823799999999999"/>
    <n v="1.3813299999999999"/>
    <n v="1.3822700000000001"/>
    <m/>
    <s v="bull"/>
    <n v="0.90476190476191487"/>
    <n v="10.499999999999954"/>
    <n v="5.1000000000001044"/>
    <n v="0.48571428571429781"/>
    <m/>
    <n v="13.400000000001189"/>
    <s v="12-14.99"/>
    <n v="5.6999999999995943"/>
    <n v="0.23949579831930579"/>
    <s v="20-29.99%"/>
    <n v="1.3826700000000001"/>
    <n v="1.3813299999999999"/>
    <n v="9.5000000000000639"/>
    <s v="5-9.99"/>
    <n v="0.10077519379847763"/>
    <s v="10-19.99%"/>
    <n v="0.84276729559756947"/>
    <s v="80-89.99%"/>
    <s v="Mixed"/>
    <n v="0.79411764705878507"/>
    <s v="70-79.99%"/>
    <x v="2"/>
    <x v="3"/>
    <n v="9.4000000000011887"/>
    <n v="1.3845000000000001"/>
    <n v="1.3656716417909225"/>
    <n v="18.299999999999983"/>
    <n v="-19.900000000001189"/>
    <n v="2.4"/>
    <n v="28.160000000002853"/>
    <n v="-19.900000000001189"/>
    <n v="0.70667613636360693"/>
    <m/>
    <m/>
    <s v=""/>
    <m/>
    <m/>
    <s v="buy stop"/>
    <n v="1.3810799999999999"/>
    <n v="1.3858860000000004"/>
    <n v="1.3830700000000002"/>
    <n v="3.7959798994967618E-2"/>
    <n v="2.4"/>
    <n v="28.160000000001517"/>
    <n v="-19.900000000003804"/>
  </r>
  <r>
    <s v="Február 1"/>
    <x v="1"/>
    <x v="11"/>
    <x v="0"/>
    <x v="0"/>
    <n v="1.37687"/>
    <n v="1.3731"/>
    <n v="37.700000000000514"/>
    <s v="35-39.99"/>
    <n v="1.3756200000000001"/>
    <n v="1.3756999999999999"/>
    <n v="1.3726799999999999"/>
    <n v="1.37443"/>
    <s v="bear"/>
    <s v="bear"/>
    <s v="same"/>
    <n v="30.200000000000227"/>
    <s v="29+"/>
    <n v="0.68965517241376662"/>
    <s v="60-69.99%"/>
    <n v="11.700000000001157"/>
    <s v="10-19.99"/>
    <n v="11.900000000000244"/>
    <n v="0"/>
    <s v="0-9.99%"/>
    <n v="0.39403973509934287"/>
    <s v="30-39.99%"/>
    <n v="4.2000000000008697"/>
    <s v="2.5-4.99"/>
    <n v="0.13907284768214695"/>
    <s v="10-19.99%"/>
    <n v="1.6549668874175827"/>
    <s v="1-1.99"/>
    <x v="1"/>
    <x v="1"/>
    <n v="26.200000000000227"/>
    <n v="1.38422"/>
    <n v="2.8211920529801389"/>
    <n v="85.200000000000827"/>
    <n v="26.200000000000227"/>
    <n v="1"/>
    <n v="26.200000000000227"/>
    <n v="-36.70000000000023"/>
    <n v="1.4007633587786226"/>
    <n v="1.37443"/>
    <m/>
    <n v="0.42052980132446122"/>
    <s v="win"/>
    <n v="26.199999999998447"/>
    <m/>
    <n v="1.3744499999999999"/>
    <n v="1.3774599999999999"/>
    <n v="1.37443"/>
    <n v="1.3763799999999999"/>
    <m/>
    <s v="bull"/>
    <n v="0"/>
    <n v="30.299999999998661"/>
    <n v="19.299999999999873"/>
    <n v="0.63696369636966088"/>
    <m/>
    <n v="1.3763700000000001"/>
    <n v="1.37778"/>
    <n v="1.37595"/>
    <n v="1.3763700000000001"/>
    <m/>
    <s v="cross"/>
    <n v="0"/>
    <n v="18.299999999999983"/>
    <n v="0"/>
    <n v="0"/>
    <m/>
    <n v="33.499999999999645"/>
    <s v="29+"/>
    <n v="19.299999999999873"/>
    <n v="0.39711934156379447"/>
    <s v="30-39.99%"/>
    <n v="1.37778"/>
    <n v="1.37443"/>
    <n v="9.0999999999996639"/>
    <s v="5-9.99"/>
    <n v="0.64721485411139645"/>
    <s v="60-69.99%"/>
    <n v="1.109271523178788"/>
    <s v="110-119.99%"/>
    <s v=""/>
    <n v="0"/>
    <s v="0-9.99%"/>
    <x v="1"/>
    <x v="3"/>
    <s v=""/>
    <m/>
    <s v=""/>
    <s v=""/>
    <s v=""/>
    <s v=""/>
    <s v=""/>
    <s v=""/>
    <s v=""/>
    <m/>
    <m/>
    <s v=""/>
    <m/>
    <m/>
    <s v="buy stop"/>
    <n v="1.3724299999999998"/>
    <n v="1.3787199999999999"/>
    <n v="1.3761000000000001"/>
    <n v="2.0583106267028379E-2"/>
    <n v="1"/>
    <n v="26.199999999998447"/>
    <n v="-36.700000000002845"/>
  </r>
  <r>
    <s v="Február 1"/>
    <x v="1"/>
    <x v="11"/>
    <x v="0"/>
    <x v="1"/>
    <n v="1.3738600000000001"/>
    <n v="1.3713200000000001"/>
    <n v="25.399999999999867"/>
    <s v="25-29.99"/>
    <n v="1.37202"/>
    <n v="1.3720600000000001"/>
    <n v="1.37035"/>
    <n v="1.37035"/>
    <s v="bear"/>
    <s v="bear"/>
    <s v="same"/>
    <n v="17.100000000001003"/>
    <s v="17-18.99"/>
    <n v="0.29133858267715229"/>
    <s v="20-29.99%"/>
    <n v="18.000000000000238"/>
    <s v="10-19.99"/>
    <n v="16.700000000000603"/>
    <n v="0.58083832335335472"/>
    <s v="50-59.99%"/>
    <n v="0.97660818713448094"/>
    <s v="90+%"/>
    <n v="9.7000000000013742"/>
    <s v="5-9.99"/>
    <n v="0.56725146198835119"/>
    <s v="50-59.99%"/>
    <n v="9.473099415205807"/>
    <s v="9-9.99"/>
    <x v="1"/>
    <x v="1"/>
    <n v="13.100000000001003"/>
    <n v="1.38422"/>
    <n v="7.1111111111106649"/>
    <n v="121.59999999999948"/>
    <n v="31.910000000002107"/>
    <n v="2.1"/>
    <n v="31.910000000002107"/>
    <n v="-23.600000000001003"/>
    <n v="0.73958006894388739"/>
    <n v="1.37077"/>
    <m/>
    <n v="0.7543859649122443"/>
    <s v="win"/>
    <n v="31.909999999999439"/>
    <m/>
    <n v="1.3703399999999999"/>
    <n v="1.3717699999999999"/>
    <n v="1.37"/>
    <n v="1.3714299999999999"/>
    <m/>
    <s v="bull"/>
    <n v="0.74576271186447274"/>
    <n v="17.699999999998273"/>
    <n v="10.900000000000354"/>
    <n v="0.61581920903962806"/>
    <m/>
    <n v="1.37147"/>
    <n v="1.37208"/>
    <n v="1.3704400000000001"/>
    <n v="1.3711599999999999"/>
    <m/>
    <s v="bear"/>
    <n v="0.5365853658536982"/>
    <n v="16.399999999998638"/>
    <n v="3.1000000000003247"/>
    <n v="0.18902439024393794"/>
    <m/>
    <n v="20.799999999998597"/>
    <s v="19-20.99"/>
    <n v="14.000000000000679"/>
    <n v="0.41055718475079023"/>
    <s v="40-49.99%"/>
    <n v="1.37208"/>
    <n v="1.37"/>
    <n v="13.199999999999878"/>
    <s v="12-14.99"/>
    <n v="0.29921259842514797"/>
    <s v="20-29.99%"/>
    <n v="1.2163742690056945"/>
    <s v="120-129.99%"/>
    <s v="Mixed"/>
    <n v="0.64516129032263314"/>
    <s v="60-69.99%"/>
    <x v="1"/>
    <x v="3"/>
    <s v=""/>
    <m/>
    <s v=""/>
    <s v=""/>
    <s v=""/>
    <s v=""/>
    <s v=""/>
    <s v=""/>
    <s v=""/>
    <m/>
    <m/>
    <s v=""/>
    <m/>
    <m/>
    <s v="buy stop"/>
    <n v="1.3700999999999999"/>
    <n v="1.3756510000000002"/>
    <n v="1.3724600000000002"/>
    <n v="3.200847457626628E-2"/>
    <n v="2.1"/>
    <n v="31.909999999999439"/>
    <n v="-23.600000000003618"/>
  </r>
  <r>
    <s v="Február 1"/>
    <x v="1"/>
    <x v="11"/>
    <x v="0"/>
    <x v="1"/>
    <n v="1.3738600000000001"/>
    <n v="1.3713200000000001"/>
    <n v="25.399999999999867"/>
    <s v="25-29.99"/>
    <n v="1.37338"/>
    <n v="1.3746400000000001"/>
    <n v="1.3727400000000001"/>
    <n v="1.3742300000000001"/>
    <s v="bull"/>
    <s v="bull"/>
    <s v="same"/>
    <n v="19.000000000000128"/>
    <s v="19-20.99"/>
    <n v="0.44094488188976999"/>
    <s v="40-49.99%"/>
    <n v="14.199999999999768"/>
    <s v="10-19.99"/>
    <n v="8.5000000000001741"/>
    <n v="0.43529411764702808"/>
    <s v="40-49.99%"/>
    <n v="0.44736842105263774"/>
    <s v="40-49.99%"/>
    <n v="7.8000000000000291"/>
    <s v="5-9.99"/>
    <n v="0.41052631578947246"/>
    <s v="40-49.99%"/>
    <n v="3.4894736842105876"/>
    <s v="3-3.99"/>
    <x v="1"/>
    <x v="1"/>
    <n v="15.000000000000128"/>
    <n v="1.37"/>
    <n v="1.4421052631578668"/>
    <n v="27.399999999999647"/>
    <n v="15.000000000000128"/>
    <n v="1"/>
    <n v="15.000000000000128"/>
    <n v="-25.500000000000128"/>
    <n v="1.699999999999994"/>
    <n v="1.3742799999999999"/>
    <m/>
    <n v="0.81052631578940237"/>
    <s v="win"/>
    <n v="14.999999999999293"/>
    <m/>
    <n v="1.3742700000000001"/>
    <n v="1.37436"/>
    <n v="1.37347"/>
    <n v="1.37391"/>
    <m/>
    <s v="bear"/>
    <n v="0.56179775280889066"/>
    <n v="8.9000000000005741"/>
    <n v="3.6000000000013799"/>
    <n v="0.40449438202260085"/>
    <m/>
    <n v="1.3738699999999999"/>
    <n v="1.3756699999999999"/>
    <n v="1.37382"/>
    <n v="1.37418"/>
    <m/>
    <s v="bull"/>
    <n v="0.97837837837835562"/>
    <n v="18.499999999999073"/>
    <n v="3.1000000000003247"/>
    <n v="0.16756756756759353"/>
    <m/>
    <n v="21.999999999999797"/>
    <s v="21-22.99"/>
    <n v="6.7000000000017046"/>
    <n v="0.24452554744532085"/>
    <s v="20-29.99%"/>
    <n v="1.3756699999999999"/>
    <n v="1.37347"/>
    <n v="18.099999999998673"/>
    <s v="15-19.99"/>
    <n v="0.15354330708665925"/>
    <s v="10-19.99%"/>
    <n v="1.1578947368420869"/>
    <s v="110-119.99%"/>
    <s v="Mixed"/>
    <n v="0.84306569343059923"/>
    <s v="80-99.99%"/>
    <x v="1"/>
    <x v="3"/>
    <s v=""/>
    <m/>
    <s v=""/>
    <s v=""/>
    <s v=""/>
    <s v=""/>
    <s v=""/>
    <s v=""/>
    <s v=""/>
    <m/>
    <m/>
    <s v=""/>
    <m/>
    <m/>
    <s v="sell stop"/>
    <n v="1.3750400000000003"/>
    <n v="1.3710900000000001"/>
    <n v="1.37249"/>
    <n v="2.9623529411761523E-2"/>
    <n v="1"/>
    <n v="14.999999999999293"/>
    <n v="-25.500000000002743"/>
  </r>
  <r>
    <s v="Február 1"/>
    <x v="1"/>
    <x v="11"/>
    <x v="0"/>
    <x v="2"/>
    <n v="1.3738900000000001"/>
    <n v="1.3707"/>
    <n v="31.900000000000261"/>
    <s v="30-34.99"/>
    <n v="1.37202"/>
    <n v="1.3720600000000001"/>
    <n v="1.37035"/>
    <n v="1.37035"/>
    <s v="bear"/>
    <s v="bear"/>
    <s v="same"/>
    <n v="17.100000000001003"/>
    <s v="17-18.99"/>
    <n v="0.42633228840125914"/>
    <s v="40-49.99%"/>
    <n v="18.299999999999983"/>
    <s v="10-19.99"/>
    <n v="16.700000000000603"/>
    <n v="0.20958083832338911"/>
    <s v="20-29.99%"/>
    <n v="0.97660818713448094"/>
    <s v="90+%"/>
    <n v="3.5000000000007248"/>
    <s v="2.5-4.99"/>
    <n v="0.2046783625731298"/>
    <s v="20-29.99%"/>
    <n v="3.4181286549713912"/>
    <s v="3-3.99"/>
    <x v="1"/>
    <x v="1"/>
    <n v="13.100000000001003"/>
    <n v="1.38422"/>
    <n v="7.1111111111106649"/>
    <n v="121.59999999999948"/>
    <n v="31.910000000002107"/>
    <n v="2.1"/>
    <n v="31.910000000002107"/>
    <n v="-23.600000000001003"/>
    <n v="0.73958006894388739"/>
    <n v="1.37077"/>
    <m/>
    <n v="0.7543859649122443"/>
    <s v="win"/>
    <n v="31.909999999999439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700999999999999"/>
    <n v="1.3756510000000002"/>
    <n v="1.3724600000000002"/>
    <n v="3.200847457626628E-2"/>
    <n v="2.1"/>
    <n v="31.909999999999439"/>
    <n v="-23.600000000003618"/>
  </r>
  <r>
    <s v="Február 1"/>
    <x v="1"/>
    <x v="11"/>
    <x v="0"/>
    <x v="2"/>
    <n v="1.3738900000000001"/>
    <n v="1.3707"/>
    <n v="31.900000000000261"/>
    <s v="30-34.99"/>
    <n v="1.37338"/>
    <n v="1.3746400000000001"/>
    <n v="1.3727400000000001"/>
    <n v="1.3742300000000001"/>
    <s v="bull"/>
    <s v="bull"/>
    <s v="same"/>
    <n v="19.000000000000128"/>
    <s v="19-20.99"/>
    <n v="0.36050156739811129"/>
    <s v="30-39.99%"/>
    <n v="20.400000000000418"/>
    <s v="20-29.99"/>
    <n v="8.5000000000001741"/>
    <n v="0.4"/>
    <s v="40-49.99%"/>
    <n v="0.44736842105263774"/>
    <s v="40-49.99%"/>
    <n v="7.5000000000002842"/>
    <s v="5-9.99"/>
    <n v="0.39473684210527549"/>
    <s v="30-39.99%"/>
    <n v="3.3552631578949104"/>
    <s v="3-3.99"/>
    <x v="1"/>
    <x v="1"/>
    <n v="15.000000000000128"/>
    <n v="1.37"/>
    <n v="1.4421052631578668"/>
    <n v="27.399999999999647"/>
    <n v="15.000000000000128"/>
    <n v="1"/>
    <n v="15.000000000000128"/>
    <n v="-25.500000000000128"/>
    <n v="1.699999999999994"/>
    <n v="1.37077"/>
    <m/>
    <n v="-1.0368421052631653"/>
    <s v="win"/>
    <n v="14.999999999999293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750400000000003"/>
    <n v="1.3710900000000001"/>
    <n v="1.37249"/>
    <n v="2.9623529411761523E-2"/>
    <n v="1"/>
    <n v="14.999999999999293"/>
    <n v="-25.500000000002743"/>
  </r>
  <r>
    <s v="Március 1"/>
    <x v="1"/>
    <x v="0"/>
    <x v="0"/>
    <x v="2"/>
    <n v="1.3829899999999999"/>
    <n v="1.3799699999999999"/>
    <n v="30.200000000000227"/>
    <s v="30-34.99"/>
    <n v="1.3824799999999999"/>
    <n v="1.3832599999999999"/>
    <n v="1.3820600000000001"/>
    <n v="1.3825400000000001"/>
    <s v="bull"/>
    <s v="bull"/>
    <s v="same"/>
    <n v="11.999999999998678"/>
    <s v="10-11.99"/>
    <n v="0.30794701986750611"/>
    <s v="30-39.99%"/>
    <n v="20.900000000001473"/>
    <s v="20-29.99"/>
    <n v="0.60000000000171028"/>
    <n v="0"/>
    <s v="0-9.99%"/>
    <n v="5.000000000014803E-2"/>
    <s v="0-9.99%"/>
    <n v="2.6999999999999247"/>
    <s v="2.5-4.99"/>
    <n v="0.22500000000001849"/>
    <s v="20-29.99%"/>
    <n v="0.13500000000039591"/>
    <s v="0-0.99"/>
    <x v="0"/>
    <x v="2"/>
    <s v=""/>
    <m/>
    <s v=""/>
    <s v=""/>
    <s v=""/>
    <s v=""/>
    <s v=""/>
    <s v=""/>
    <s v=""/>
    <m/>
    <m/>
    <s v=""/>
    <s v=""/>
    <s v=""/>
    <m/>
    <n v="1.3825499999999999"/>
    <n v="1.38266"/>
    <n v="1.3814299999999999"/>
    <n v="1.38191"/>
    <m/>
    <s v="bear"/>
    <n v="0"/>
    <n v="12.300000000000644"/>
    <n v="6.3999999999997392"/>
    <n v="0.52032520325198406"/>
    <m/>
    <n v="1.3818900000000001"/>
    <n v="1.3842399999999999"/>
    <n v="1.38178"/>
    <n v="1.3836900000000001"/>
    <m/>
    <s v="bull"/>
    <n v="0.50813008130082149"/>
    <n v="24.599999999999067"/>
    <n v="18.000000000000238"/>
    <n v="0.73170731707320813"/>
    <m/>
    <n v="28.099999999999792"/>
    <s v="27-28.99"/>
    <n v="24.399999999999977"/>
    <n v="0.66124661246612926"/>
    <s v="60-69.99%"/>
    <n v="1.3842399999999999"/>
    <n v="1.3814299999999999"/>
    <n v="12.499999999999734"/>
    <s v="12-14.99"/>
    <n v="0.51655629139072656"/>
    <s v="50-59.99%"/>
    <n v="2.341666666666907"/>
    <s v="170+%"/>
    <s v="Mixed"/>
    <n v="0.33875338753387085"/>
    <s v="30-39.99%"/>
    <x v="0"/>
    <x v="0"/>
    <n v="-34.599999999999795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"/>
    <x v="1"/>
    <x v="0"/>
    <x v="0"/>
    <x v="2"/>
    <n v="1.3829899999999999"/>
    <n v="1.3799699999999999"/>
    <n v="30.200000000000227"/>
    <s v="30-34.99"/>
    <n v="1.38029"/>
    <n v="1.38036"/>
    <n v="1.3785499999999999"/>
    <n v="1.3791800000000001"/>
    <s v="bear"/>
    <s v="bear"/>
    <s v="same"/>
    <n v="18.100000000000893"/>
    <s v="17-18.99"/>
    <n v="0.12913907284771839"/>
    <s v="10-14.99%"/>
    <n v="26.299999999999102"/>
    <s v="20-29.99"/>
    <n v="11.099999999999444"/>
    <n v="0.71171171171160896"/>
    <s v="70-79.99%"/>
    <n v="0.61325966850822633"/>
    <s v="60-69.99%"/>
    <n v="14.199999999999768"/>
    <s v="12-14.99"/>
    <n v="0.78453038674027997"/>
    <s v="70-79.99%"/>
    <n v="8.7082872928166726"/>
    <s v="8-8.99"/>
    <x v="1"/>
    <x v="1"/>
    <n v="14.100000000000893"/>
    <n v="1.3853599999999999"/>
    <n v="2.762430939226324"/>
    <n v="49.999999999998934"/>
    <n v="34.010000000001874"/>
    <n v="2.1"/>
    <n v="34.010000000001874"/>
    <n v="-24.600000000000893"/>
    <n v="0.7233166715671725"/>
    <m/>
    <m/>
    <s v=""/>
    <s v="lose"/>
    <n v="-24.600000000003508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782999999999999"/>
    <n v="1.3841610000000002"/>
    <n v="1.3807600000000002"/>
    <n v="3.0707317073166353E-2"/>
    <n v="2.1"/>
    <n v="34.009999999999877"/>
    <n v="-24.600000000003508"/>
  </r>
  <r>
    <s v="Március 1"/>
    <x v="1"/>
    <x v="0"/>
    <x v="0"/>
    <x v="1"/>
    <n v="1.38263"/>
    <n v="1.38015"/>
    <n v="24.800000000000377"/>
    <s v="20-24.99"/>
    <n v="1.381"/>
    <n v="1.3830899999999999"/>
    <n v="1.38045"/>
    <n v="1.3824099999999999"/>
    <s v="bull"/>
    <s v="bull"/>
    <s v="same"/>
    <n v="26.399999999999757"/>
    <s v="25-26.99"/>
    <n v="0.87903225806453134"/>
    <s v="80-99.99%"/>
    <n v="2.9999999999996696"/>
    <s v="0-9.99"/>
    <n v="14.099999999999113"/>
    <n v="0"/>
    <s v="0-9.99%"/>
    <n v="0.53409090909088042"/>
    <s v="50-59.99%"/>
    <n v="4.5999999999990493"/>
    <s v="2.5-4.99"/>
    <n v="0.17424242424238984"/>
    <s v="10-19.99%"/>
    <n v="2.4568181818175421"/>
    <s v="2-2.99"/>
    <x v="0"/>
    <x v="2"/>
    <s v=""/>
    <m/>
    <s v=""/>
    <s v=""/>
    <s v=""/>
    <s v=""/>
    <s v=""/>
    <s v=""/>
    <s v=""/>
    <m/>
    <m/>
    <s v=""/>
    <s v=""/>
    <s v=""/>
    <m/>
    <n v="1.3824799999999999"/>
    <n v="1.3832599999999999"/>
    <n v="1.3820600000000001"/>
    <n v="1.3825400000000001"/>
    <m/>
    <s v="bull"/>
    <n v="0.52499999999998148"/>
    <n v="11.999999999998678"/>
    <n v="0.60000000000171028"/>
    <n v="5.000000000014803E-2"/>
    <m/>
    <n v="1.3825499999999999"/>
    <n v="1.38266"/>
    <n v="1.3814299999999999"/>
    <n v="1.38191"/>
    <m/>
    <s v="bear"/>
    <n v="2.4390243902417008E-2"/>
    <n v="12.300000000000644"/>
    <n v="6.3999999999997392"/>
    <n v="0.52032520325198406"/>
    <m/>
    <n v="18.299999999999983"/>
    <s v="17-18.99"/>
    <n v="7.0000000000014495"/>
    <n v="0.28806584362146687"/>
    <s v="20-29.99%"/>
    <n v="1.3832599999999999"/>
    <n v="1.3814299999999999"/>
    <n v="6.2999999999990841"/>
    <s v="5-9.99"/>
    <n v="0.48387096774196436"/>
    <s v="40-49.99%"/>
    <n v="0.69318181818182389"/>
    <s v="60-69.99%"/>
    <s v="Mixed"/>
    <n v="0.27160493827156434"/>
    <s v="20-29.99%"/>
    <x v="0"/>
    <x v="0"/>
    <n v="-24.79999999999998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"/>
    <x v="1"/>
    <x v="0"/>
    <x v="0"/>
    <x v="1"/>
    <n v="1.38263"/>
    <n v="1.38015"/>
    <n v="24.800000000000377"/>
    <s v="20-24.99"/>
    <n v="1.38029"/>
    <n v="1.38036"/>
    <n v="1.3785499999999999"/>
    <n v="1.3791800000000001"/>
    <s v="bear"/>
    <s v="bear"/>
    <s v="same"/>
    <n v="18.100000000000893"/>
    <s v="17-18.99"/>
    <n v="8.4677419354854955E-2"/>
    <s v="0-9.99%"/>
    <n v="22.699999999999942"/>
    <s v="20-29.99"/>
    <n v="11.099999999999444"/>
    <n v="0.87387387387384141"/>
    <s v="80-99.99%"/>
    <n v="0.61325966850822633"/>
    <s v="60-69.99%"/>
    <n v="16.000000000000458"/>
    <s v="15-19.99"/>
    <n v="0.88397790055246794"/>
    <s v="80-99.99%"/>
    <n v="9.8121546961319019"/>
    <s v="9-9.99"/>
    <x v="1"/>
    <x v="1"/>
    <n v="14.100000000000893"/>
    <n v="1.3853599999999999"/>
    <n v="2.762430939226324"/>
    <n v="49.999999999998934"/>
    <n v="34.010000000001874"/>
    <n v="2.1"/>
    <n v="34.010000000001874"/>
    <n v="-24.600000000000893"/>
    <n v="0.7233166715671725"/>
    <m/>
    <m/>
    <s v=""/>
    <s v="lose"/>
    <n v="-24.600000000003508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782999999999999"/>
    <n v="1.3841610000000002"/>
    <n v="1.3807600000000002"/>
    <n v="3.0707317073166353E-2"/>
    <n v="2.1"/>
    <n v="34.009999999999877"/>
    <n v="-24.600000000003508"/>
  </r>
  <r>
    <s v="Március 2"/>
    <x v="1"/>
    <x v="0"/>
    <x v="4"/>
    <x v="0"/>
    <n v="1.38652"/>
    <n v="1.3804000000000001"/>
    <n v="61.199999999999037"/>
    <s v="60-64.99"/>
    <n v="1.38619"/>
    <n v="1.38819"/>
    <n v="1.3861600000000001"/>
    <n v="1.3878299999999999"/>
    <s v="bull"/>
    <s v="bull"/>
    <s v="same"/>
    <n v="20.299999999999763"/>
    <s v="19-20.99"/>
    <n v="5.8823529411751896E-2"/>
    <s v="0-9.99%"/>
    <n v="57.599999999999881"/>
    <s v="50-59.99"/>
    <n v="16.399999999998638"/>
    <n v="0.79878048780489708"/>
    <s v="70-79.99%"/>
    <n v="0.80788177339895717"/>
    <s v="80-99.99%"/>
    <n v="16.700000000000603"/>
    <s v="15-19.99"/>
    <n v="0.82266009852220678"/>
    <s v="80-99.99%"/>
    <n v="13.491625615763072"/>
    <s v="10-19.99"/>
    <x v="0"/>
    <x v="1"/>
    <n v="16.299999999999763"/>
    <m/>
    <s v=""/>
    <s v=""/>
    <s v=""/>
    <s v=""/>
    <s v=""/>
    <s v=""/>
    <s v=""/>
    <m/>
    <m/>
    <s v=""/>
    <s v=""/>
    <s v=""/>
    <m/>
    <n v="1.3877999999999999"/>
    <n v="1.38815"/>
    <n v="1.38696"/>
    <n v="1.38703"/>
    <m/>
    <s v="bear"/>
    <n v="1"/>
    <n v="11.900000000000244"/>
    <n v="7.699999999999374"/>
    <n v="0.64705882352934596"/>
    <m/>
    <n v="1.3869899999999999"/>
    <n v="1.38896"/>
    <n v="1.3869499999999999"/>
    <n v="1.38832"/>
    <m/>
    <s v="bull"/>
    <n v="1"/>
    <n v="20.100000000000673"/>
    <n v="13.300000000000534"/>
    <n v="0.66169154228856164"/>
    <m/>
    <n v="20.100000000000673"/>
    <s v="19-20.99"/>
    <n v="20.999999999999908"/>
    <n v="0.65624999999997835"/>
    <s v="60-69.99%"/>
    <n v="1.38896"/>
    <n v="1.3869499999999999"/>
    <n v="24.399999999999977"/>
    <s v="20+"/>
    <n v="-7.0261437908486477E-2"/>
    <b v="0"/>
    <n v="0.99014778325127628"/>
    <s v="90-99.99%"/>
    <s v="Mixed"/>
    <n v="1"/>
    <s v="90+%"/>
    <x v="2"/>
    <x v="3"/>
    <n v="16.100000000000673"/>
    <n v="1.3847499999999999"/>
    <n v="1.0945273631840329"/>
    <n v="21.999999999999797"/>
    <n v="16.100000000000673"/>
    <n v="1"/>
    <n v="16.100000000000673"/>
    <n v="-26.600000000000673"/>
    <n v="1.652173913043451"/>
    <m/>
    <m/>
    <s v=""/>
    <m/>
    <m/>
    <s v="sell stop"/>
    <n v="1.3893600000000002"/>
    <n v="1.3851899999999999"/>
    <n v="1.3866999999999998"/>
    <n v="2.8398496240597992E-2"/>
    <n v="1"/>
    <n v="16.099999999999838"/>
    <n v="-26.600000000003288"/>
  </r>
  <r>
    <s v="Március 3"/>
    <x v="1"/>
    <x v="0"/>
    <x v="3"/>
    <x v="2"/>
    <n v="1.3875200000000001"/>
    <n v="1.38463"/>
    <n v="28.900000000000592"/>
    <s v="25-29.99"/>
    <n v="1.3857999999999999"/>
    <n v="1.3858200000000001"/>
    <n v="1.3837600000000001"/>
    <n v="1.38422"/>
    <s v="bear"/>
    <s v="bear"/>
    <s v="same"/>
    <n v="20.599999999999508"/>
    <s v="19-20.99"/>
    <n v="0.41176470588235292"/>
    <s v="40-49.99%"/>
    <n v="17.000000000000348"/>
    <s v="10-19.99"/>
    <n v="15.799999999999148"/>
    <n v="0.25949367088610353"/>
    <s v="20-29.99%"/>
    <n v="0.76699029126211293"/>
    <s v="70-79.99%"/>
    <n v="8.6999999999992639"/>
    <s v="5-9.99"/>
    <n v="0.42233009708735303"/>
    <s v="40-49.99%"/>
    <n v="6.6728155339798176"/>
    <s v="6-6.99"/>
    <x v="0"/>
    <x v="1"/>
    <n v="16.599999999999508"/>
    <m/>
    <s v=""/>
    <s v=""/>
    <s v=""/>
    <s v=""/>
    <s v=""/>
    <s v=""/>
    <s v=""/>
    <m/>
    <m/>
    <s v=""/>
    <s v=""/>
    <s v=""/>
    <m/>
    <n v="1.38419"/>
    <n v="1.38514"/>
    <n v="1.3837200000000001"/>
    <n v="1.3841399999999999"/>
    <m/>
    <s v="bear"/>
    <n v="0.64084507042252203"/>
    <n v="14.199999999999768"/>
    <n v="0.50000000000105516"/>
    <n v="3.5211267605708682E-2"/>
    <m/>
    <n v="1.38408"/>
    <n v="1.3854"/>
    <n v="1.38384"/>
    <n v="1.38469"/>
    <m/>
    <s v="bull"/>
    <n v="0.50641025641029835"/>
    <n v="15.600000000000058"/>
    <n v="6.0999999999999943"/>
    <n v="0.39102564102563919"/>
    <m/>
    <n v="16.799999999999038"/>
    <s v="15-16.99"/>
    <n v="6.6000000000010495"/>
    <n v="0.22147651006715061"/>
    <s v="20-29.99%"/>
    <n v="1.3854"/>
    <n v="1.3837200000000001"/>
    <n v="9.0999999999996639"/>
    <s v="5-9.99"/>
    <n v="0.26643598615914243"/>
    <s v="20-29.99%"/>
    <n v="0.81553398058249704"/>
    <s v="80-89.99%"/>
    <s v="Mixed"/>
    <n v="0.57046979865773317"/>
    <s v="50-59.99%"/>
    <x v="2"/>
    <x v="3"/>
    <n v="12.799999999999038"/>
    <n v="1.38818"/>
    <n v="1.6547619047620024"/>
    <n v="27.800000000000047"/>
    <n v="12.799999999999038"/>
    <n v="1"/>
    <n v="12.799999999999038"/>
    <n v="-23.299999999999038"/>
    <n v="1.8203125000000617"/>
    <m/>
    <m/>
    <s v=""/>
    <m/>
    <m/>
    <s v="buy stop"/>
    <n v="1.38347"/>
    <n v="1.3870799999999999"/>
    <n v="1.3858000000000001"/>
    <n v="3.2420600858366802E-2"/>
    <n v="1"/>
    <n v="12.799999999997258"/>
    <n v="-23.300000000001653"/>
  </r>
  <r>
    <s v="Március 3"/>
    <x v="1"/>
    <x v="0"/>
    <x v="3"/>
    <x v="2"/>
    <n v="1.3875200000000001"/>
    <n v="1.38463"/>
    <n v="28.900000000000592"/>
    <s v="25-29.99"/>
    <n v="1.3867799999999999"/>
    <n v="1.38811"/>
    <n v="1.3867799999999999"/>
    <n v="1.3878699999999999"/>
    <s v="bull"/>
    <s v="bull"/>
    <s v="same"/>
    <n v="13.300000000000534"/>
    <s v="12-14.99"/>
    <n v="0.25605536332185808"/>
    <s v="20-29.99%"/>
    <n v="21.499999999998742"/>
    <s v="20-29.99"/>
    <n v="10.900000000000354"/>
    <n v="0.32110091743104502"/>
    <s v="30-39.99%"/>
    <n v="0.81954887218044481"/>
    <s v="80-99.99%"/>
    <n v="5.8999999999986841"/>
    <s v="5-9.99"/>
    <n v="0.44360902255627421"/>
    <s v="40-49.99%"/>
    <n v="4.8353383458635459"/>
    <s v="4-4.99"/>
    <x v="0"/>
    <x v="1"/>
    <n v="9.3000000000005336"/>
    <m/>
    <s v=""/>
    <s v=""/>
    <s v=""/>
    <s v=""/>
    <s v=""/>
    <s v=""/>
    <s v=""/>
    <m/>
    <m/>
    <s v=""/>
    <s v=""/>
    <s v=""/>
    <m/>
    <n v="1.38788"/>
    <n v="1.38818"/>
    <n v="1.3872599999999999"/>
    <n v="1.3872899999999999"/>
    <m/>
    <s v="bear"/>
    <n v="0.71739130434767395"/>
    <n v="9.200000000000319"/>
    <n v="5.9000000000009045"/>
    <n v="0.64130434782616308"/>
    <m/>
    <n v="1.3872899999999999"/>
    <n v="1.3874200000000001"/>
    <n v="1.38669"/>
    <n v="1.38683"/>
    <m/>
    <s v="bear"/>
    <n v="0"/>
    <n v="7.3000000000011944"/>
    <n v="4.5999999999990493"/>
    <n v="0.63013698630113657"/>
    <m/>
    <n v="14.899999999999913"/>
    <s v="12-14.99"/>
    <n v="10.499999999999954"/>
    <n v="0.63636363636357518"/>
    <s v="60-69.99%"/>
    <n v="1.38818"/>
    <n v="1.38669"/>
    <n v="6.599999999998829"/>
    <s v="5-9.99"/>
    <n v="0.28719723183394169"/>
    <s v="20-29.99%"/>
    <n v="1.1203007518796477"/>
    <s v="110-119.99%"/>
    <s v="Reversal"/>
    <n v="0.39999999999989233"/>
    <s v="30-39.99%"/>
    <x v="0"/>
    <x v="3"/>
    <n v="10.899999999999913"/>
    <n v="1.3844000000000001"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3"/>
    <x v="1"/>
    <x v="0"/>
    <x v="3"/>
    <x v="1"/>
    <n v="1.3875200000000001"/>
    <n v="1.3852500000000001"/>
    <n v="22.699999999999942"/>
    <s v="20-24.99"/>
    <n v="1.38567"/>
    <n v="1.3863099999999999"/>
    <n v="1.38463"/>
    <n v="1.3848499999999999"/>
    <s v="bear"/>
    <s v="bear"/>
    <s v="same"/>
    <n v="16.799999999999038"/>
    <s v="15-16.99"/>
    <n v="0.46696035242283768"/>
    <s v="40-49.99%"/>
    <n v="12.100000000001554"/>
    <s v="10-19.99"/>
    <n v="8.2000000000004292"/>
    <n v="0.48780487804897205"/>
    <s v="40-49.99%"/>
    <n v="0.48809523809529159"/>
    <s v="40-49.99%"/>
    <n v="6.2000000000006494"/>
    <s v="5-9.99"/>
    <n v="0.36904761904767885"/>
    <s v="30-39.99%"/>
    <n v="3.0261904761911249"/>
    <s v="3-3.99"/>
    <x v="0"/>
    <x v="1"/>
    <n v="12.799999999999038"/>
    <m/>
    <s v=""/>
    <s v=""/>
    <s v=""/>
    <s v=""/>
    <s v=""/>
    <s v=""/>
    <s v=""/>
    <m/>
    <m/>
    <s v=""/>
    <s v=""/>
    <s v=""/>
    <m/>
    <n v="1.38479"/>
    <n v="1.3859999999999999"/>
    <n v="1.3846799999999999"/>
    <n v="1.3857999999999999"/>
    <m/>
    <s v="bull"/>
    <n v="0.43181818181832327"/>
    <n v="13.199999999999878"/>
    <n v="10.099999999999554"/>
    <n v="0.76515151515148838"/>
    <m/>
    <n v="1.3857999999999999"/>
    <n v="1.3858200000000001"/>
    <n v="1.3837600000000001"/>
    <n v="1.38422"/>
    <m/>
    <s v="bear"/>
    <n v="0.72330097087379952"/>
    <n v="20.599999999999508"/>
    <n v="15.799999999999148"/>
    <n v="0.76699029126211293"/>
    <m/>
    <n v="22.399999999997977"/>
    <s v="21-22.99"/>
    <n v="25.899999999998702"/>
    <n v="0.76627218934908792"/>
    <s v="70-79.99%"/>
    <n v="1.3859999999999999"/>
    <n v="1.3837600000000001"/>
    <n v="14.899999999999913"/>
    <s v="12-14.99"/>
    <n v="0.33039647577084064"/>
    <s v="30-39.99%"/>
    <n v="1.3333333333332893"/>
    <s v="130-139.99%"/>
    <s v="Mixed"/>
    <n v="0.60946745562136395"/>
    <s v="60-69.99%"/>
    <x v="2"/>
    <x v="3"/>
    <n v="18.399999999997977"/>
    <n v="1.3975599999999999"/>
    <n v="5.1607142857147581"/>
    <n v="115.60000000000015"/>
    <n v="18.399999999997977"/>
    <n v="1"/>
    <n v="18.399999999997977"/>
    <n v="-28.899999999997977"/>
    <n v="1.5706521739131063"/>
    <m/>
    <m/>
    <s v=""/>
    <m/>
    <m/>
    <s v="buy stop"/>
    <n v="1.38351"/>
    <n v="1.3882399999999997"/>
    <n v="1.3864000000000001"/>
    <n v="2.6138408304497734E-2"/>
    <n v="1"/>
    <n v="18.399999999996197"/>
    <n v="-28.900000000000592"/>
  </r>
  <r>
    <s v="Március 3"/>
    <x v="1"/>
    <x v="0"/>
    <x v="3"/>
    <x v="1"/>
    <n v="1.3875200000000001"/>
    <n v="1.3852500000000001"/>
    <n v="22.699999999999942"/>
    <s v="20-24.99"/>
    <n v="1.3867799999999999"/>
    <n v="1.38811"/>
    <n v="1.3867799999999999"/>
    <n v="1.3878699999999999"/>
    <s v="bull"/>
    <s v="bull"/>
    <s v="same"/>
    <n v="13.300000000000534"/>
    <s v="12-14.99"/>
    <n v="0.32599118942739508"/>
    <s v="30-39.99%"/>
    <n v="15.299999999998093"/>
    <s v="10-19.99"/>
    <n v="10.900000000000354"/>
    <n v="0.32110091743104502"/>
    <s v="30-39.99%"/>
    <n v="0.81954887218044481"/>
    <s v="80-99.99%"/>
    <n v="5.8999999999986841"/>
    <s v="5-9.99"/>
    <n v="0.44360902255627421"/>
    <s v="40-49.99%"/>
    <n v="4.8353383458635459"/>
    <s v="4-4.99"/>
    <x v="0"/>
    <x v="1"/>
    <n v="9.3000000000005336"/>
    <m/>
    <s v=""/>
    <s v=""/>
    <s v=""/>
    <s v=""/>
    <s v=""/>
    <s v=""/>
    <s v=""/>
    <m/>
    <m/>
    <s v=""/>
    <s v=""/>
    <s v=""/>
    <m/>
    <n v="1.38788"/>
    <n v="1.38818"/>
    <n v="1.3872599999999999"/>
    <n v="1.3872899999999999"/>
    <m/>
    <s v="bear"/>
    <n v="0.71739130434767395"/>
    <n v="9.200000000000319"/>
    <n v="5.9000000000009045"/>
    <n v="0.64130434782616308"/>
    <m/>
    <n v="1.3872899999999999"/>
    <n v="1.3874200000000001"/>
    <n v="1.38669"/>
    <n v="1.38683"/>
    <m/>
    <s v="bear"/>
    <n v="0"/>
    <n v="7.3000000000011944"/>
    <n v="4.5999999999990493"/>
    <n v="0.63013698630113657"/>
    <m/>
    <n v="14.899999999999913"/>
    <s v="12-14.99"/>
    <n v="10.499999999999954"/>
    <n v="0.63636363636357518"/>
    <s v="60-69.99%"/>
    <n v="1.38818"/>
    <n v="1.38669"/>
    <n v="6.599999999998829"/>
    <s v="5-9.99"/>
    <n v="0.36563876651987248"/>
    <s v="30-39.99%"/>
    <n v="1.1203007518796477"/>
    <s v="110-119.99%"/>
    <s v="Reversal"/>
    <n v="0.39999999999989233"/>
    <s v="30-39.99%"/>
    <x v="0"/>
    <x v="3"/>
    <n v="10.899999999999913"/>
    <n v="1.3844000000000001"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7"/>
    <x v="1"/>
    <x v="0"/>
    <x v="1"/>
    <x v="2"/>
    <n v="1.3993199999999999"/>
    <n v="1.39621"/>
    <n v="31.099999999999461"/>
    <s v="30-34.99"/>
    <n v="1.3978999999999999"/>
    <n v="1.3995899999999999"/>
    <n v="1.3978699999999999"/>
    <n v="1.3994200000000001"/>
    <s v="bull"/>
    <s v="bull"/>
    <s v="same"/>
    <n v="17.199999999999438"/>
    <s v="17-18.99"/>
    <n v="0.46623794212217889"/>
    <s v="40-49.99%"/>
    <n v="16.599999999999948"/>
    <s v="10-19.99"/>
    <n v="15.200000000001879"/>
    <n v="6.5789473684341238E-2"/>
    <s v="0-9.99%"/>
    <n v="0.88372093023269627"/>
    <s v="80-99.99%"/>
    <n v="2.6999999999999247"/>
    <s v="2.5-4.99"/>
    <n v="0.15697674418604726"/>
    <s v="10-19.99%"/>
    <n v="2.3860465116282135"/>
    <s v="2-2.99"/>
    <x v="1"/>
    <x v="1"/>
    <n v="13.199999999999438"/>
    <n v="1.3955200000000001"/>
    <n v="1.3662790697674003"/>
    <n v="23.499999999998522"/>
    <n v="-23.699999999999438"/>
    <n v="2.1"/>
    <n v="32.119999999998818"/>
    <n v="-23.699999999999438"/>
    <n v="0.73785803237858993"/>
    <m/>
    <m/>
    <s v=""/>
    <s v="lose"/>
    <n v="-23.700000000002053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999900000000001"/>
    <n v="1.3945080000000001"/>
    <n v="1.3976199999999999"/>
    <n v="3.187341772151623E-2"/>
    <n v="2.1"/>
    <n v="32.119999999998655"/>
    <n v="-23.700000000002053"/>
  </r>
  <r>
    <s v="Március 7"/>
    <x v="1"/>
    <x v="0"/>
    <x v="1"/>
    <x v="2"/>
    <n v="1.3993199999999999"/>
    <n v="1.39621"/>
    <n v="31.099999999999461"/>
    <s v="30-34.99"/>
    <n v="1.3974200000000001"/>
    <n v="1.3974200000000001"/>
    <n v="1.3955200000000001"/>
    <n v="1.39639"/>
    <s v="bear"/>
    <s v="bear"/>
    <s v="same"/>
    <n v="19.000000000000128"/>
    <s v="19-20.99"/>
    <n v="0.38906752411581236"/>
    <s v="30-39.99%"/>
    <n v="18.999999999997907"/>
    <s v="10-19.99"/>
    <n v="10.300000000000864"/>
    <n v="0"/>
    <s v="0-9.99%"/>
    <n v="0.54210526315793661"/>
    <s v="50-59.99%"/>
    <n v="6.8999999999985739"/>
    <s v="5-9.99"/>
    <n v="0.36315789473676463"/>
    <s v="30-39.99%"/>
    <n v="3.7405263157889896"/>
    <s v="3-3.99"/>
    <x v="1"/>
    <x v="1"/>
    <n v="15.000000000000128"/>
    <n v="1.40354"/>
    <n v="3.2210526315788748"/>
    <n v="61.199999999999037"/>
    <n v="15.000000000000128"/>
    <n v="1"/>
    <n v="15.000000000000128"/>
    <n v="-25.500000000000128"/>
    <n v="1.699999999999994"/>
    <m/>
    <m/>
    <s v=""/>
    <s v="lose"/>
    <n v="-25.500000000002743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9527"/>
    <n v="1.3993200000000001"/>
    <n v="1.3978200000000003"/>
    <n v="2.9623529411761523E-2"/>
    <n v="1"/>
    <n v="14.999999999998348"/>
    <n v="-25.500000000002743"/>
  </r>
  <r>
    <s v="Március 7"/>
    <x v="1"/>
    <x v="0"/>
    <x v="1"/>
    <x v="1"/>
    <n v="1.39818"/>
    <n v="1.3969100000000001"/>
    <n v="12.699999999998823"/>
    <s v="20-"/>
    <n v="1.3978999999999999"/>
    <n v="1.3995899999999999"/>
    <n v="1.3978699999999999"/>
    <n v="1.3994200000000001"/>
    <s v="bull"/>
    <s v="bull"/>
    <s v="same"/>
    <n v="17.199999999999438"/>
    <s v="17-18.99"/>
    <n v="0.24409448818902457"/>
    <s v="20-29.99%"/>
    <n v="9.5999999999984986"/>
    <s v="0-9.99"/>
    <n v="15.200000000001879"/>
    <n v="0.81578947368419519"/>
    <s v="80-99.99%"/>
    <n v="0.88372093023269627"/>
    <s v="80-99.99%"/>
    <n v="14.099999999999113"/>
    <s v="12-14.99"/>
    <n v="0.81976744186044037"/>
    <s v="80-99.99%"/>
    <n v="12.460465116280234"/>
    <s v="10-19.99"/>
    <x v="2"/>
    <x v="1"/>
    <n v="13.199999999999438"/>
    <n v="1.3955200000000001"/>
    <n v="1.3662790697674003"/>
    <s v=""/>
    <s v=""/>
    <s v=""/>
    <n v="32.119999999998818"/>
    <n v="-23.699999999999438"/>
    <n v="0.73785803237858993"/>
    <m/>
    <m/>
    <s v=""/>
    <s v="lose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7"/>
    <x v="1"/>
    <x v="0"/>
    <x v="1"/>
    <x v="1"/>
    <n v="1.39818"/>
    <n v="1.3969100000000001"/>
    <n v="12.699999999998823"/>
    <s v="20-"/>
    <n v="1.3974200000000001"/>
    <n v="1.3974200000000001"/>
    <n v="1.3955200000000001"/>
    <n v="1.39639"/>
    <s v="bear"/>
    <s v="bear"/>
    <s v="same"/>
    <n v="19.000000000000128"/>
    <s v="19-20.99"/>
    <n v="0.40157480314965172"/>
    <s v="40-49.99%"/>
    <n v="7.5999999999987189"/>
    <s v="0-9.99"/>
    <n v="10.300000000000864"/>
    <n v="0.50485436893207025"/>
    <s v="50-59.99%"/>
    <n v="0.54210526315793661"/>
    <s v="50-59.99%"/>
    <n v="13.900000000000023"/>
    <s v="12-14.99"/>
    <n v="0.73157894736841733"/>
    <s v="70-79.99%"/>
    <n v="7.535263157895332"/>
    <s v="7-7.99"/>
    <x v="2"/>
    <x v="1"/>
    <n v="15.000000000000128"/>
    <n v="1.40354"/>
    <n v="3.2210526315788748"/>
    <s v=""/>
    <s v=""/>
    <s v=""/>
    <n v="15.000000000000128"/>
    <n v="-25.500000000000128"/>
    <n v="1.699999999999994"/>
    <m/>
    <m/>
    <s v=""/>
    <s v="lose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8"/>
    <x v="1"/>
    <x v="0"/>
    <x v="0"/>
    <x v="0"/>
    <n v="1.39133"/>
    <n v="1.3862000000000001"/>
    <n v="51.299999999998569"/>
    <s v="50-54.99"/>
    <n v="1.39086"/>
    <n v="1.39235"/>
    <n v="1.39086"/>
    <n v="1.3916299999999999"/>
    <s v="bull"/>
    <s v="bull"/>
    <s v="same"/>
    <n v="14.899999999999913"/>
    <s v="12-14.99"/>
    <n v="9.161793372319367E-2"/>
    <s v="0-9.99%"/>
    <n v="46.599999999998865"/>
    <s v="40-49.99"/>
    <n v="7.699999999999374"/>
    <n v="0.38961038961037836"/>
    <s v="30-39.99%"/>
    <n v="0.51677852348989384"/>
    <s v="50-59.99%"/>
    <n v="10.200000000000209"/>
    <s v="10-11.99"/>
    <n v="0.68456375838927974"/>
    <s v="60-69.99%"/>
    <n v="5.271140939597025"/>
    <s v="5-5.99"/>
    <x v="0"/>
    <x v="1"/>
    <n v="10.899999999999913"/>
    <m/>
    <s v=""/>
    <s v=""/>
    <s v=""/>
    <s v=""/>
    <s v=""/>
    <s v=""/>
    <s v=""/>
    <m/>
    <m/>
    <s v=""/>
    <s v=""/>
    <s v=""/>
    <m/>
    <n v="1.3916299999999999"/>
    <n v="1.39177"/>
    <n v="1.39028"/>
    <n v="1.3904000000000001"/>
    <m/>
    <s v="bear"/>
    <n v="0.29530201342281781"/>
    <n v="14.899999999999913"/>
    <n v="12.299999999998423"/>
    <n v="0.82550335570459699"/>
    <m/>
    <n v="1.3904099999999999"/>
    <n v="1.3906499999999999"/>
    <n v="1.39015"/>
    <n v="1.39045"/>
    <m/>
    <s v="bull"/>
    <n v="0"/>
    <n v="4.9999999999994493"/>
    <n v="0.40000000000040004"/>
    <n v="8.000000000008882E-2"/>
    <m/>
    <n v="16.199999999999548"/>
    <s v="15-16.99"/>
    <n v="12.699999999998823"/>
    <n v="0.6381909547738307"/>
    <s v="60-69.99%"/>
    <n v="1.39177"/>
    <n v="1.39015"/>
    <n v="4.3999999999999595"/>
    <s v="2.5-4.99"/>
    <n v="0.23001949317738632"/>
    <s v="20-29.99%"/>
    <n v="1.087248322147627"/>
    <s v="100-109.99%"/>
    <s v="Mixed"/>
    <n v="0.22110552763819599"/>
    <s v="20-29.99%"/>
    <x v="0"/>
    <x v="3"/>
    <n v="12.19999999999954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9"/>
    <x v="1"/>
    <x v="0"/>
    <x v="4"/>
    <x v="2"/>
    <n v="1.3896999999999999"/>
    <n v="1.3872"/>
    <n v="24.999999999999467"/>
    <s v="20-24.99"/>
    <n v="1.38923"/>
    <n v="1.3901600000000001"/>
    <n v="1.3891199999999999"/>
    <n v="1.39015"/>
    <s v="bull"/>
    <s v="bull"/>
    <s v="same"/>
    <n v="10.400000000001519"/>
    <s v="10-11.99"/>
    <n v="0.23200000000001492"/>
    <s v="20-29.99%"/>
    <n v="19.199999999999218"/>
    <s v="10-19.99"/>
    <n v="9.200000000000319"/>
    <n v="0.48913043478265855"/>
    <s v="40-49.99%"/>
    <n v="0.8846153846152861"/>
    <s v="80-99.99%"/>
    <n v="4.6000000000012697"/>
    <s v="2.5-4.99"/>
    <n v="0.4423076923077498"/>
    <s v="40-49.99%"/>
    <n v="4.0692307692314396"/>
    <s v="4-4.99"/>
    <x v="0"/>
    <x v="1"/>
    <n v="6.4000000000015191"/>
    <m/>
    <s v=""/>
    <s v=""/>
    <s v=""/>
    <s v=""/>
    <s v=""/>
    <s v=""/>
    <s v=""/>
    <m/>
    <m/>
    <s v=""/>
    <s v=""/>
    <s v=""/>
    <m/>
    <n v="1.3901399999999999"/>
    <n v="1.3903799999999999"/>
    <n v="1.3892899999999999"/>
    <n v="1.3897900000000001"/>
    <m/>
    <s v="bear"/>
    <n v="0.6238532110091668"/>
    <n v="10.900000000000354"/>
    <n v="3.4999999999985043"/>
    <n v="0.32110091743104502"/>
    <m/>
    <n v="1.3897999999999999"/>
    <n v="1.3900399999999999"/>
    <n v="1.3893500000000001"/>
    <n v="1.3898699999999999"/>
    <m/>
    <s v="bull"/>
    <n v="0.49275362318851773"/>
    <n v="6.8999999999985739"/>
    <n v="0.70000000000014495"/>
    <n v="0.10144927536236081"/>
    <m/>
    <n v="10.900000000000354"/>
    <s v="10-11.99"/>
    <n v="4.1999999999986493"/>
    <n v="0.2359550561797136"/>
    <s v="20-29.99%"/>
    <n v="1.3903799999999999"/>
    <n v="1.3892899999999999"/>
    <n v="6.8000000000001393"/>
    <s v="5-9.99"/>
    <n v="0.16400000000001208"/>
    <s v="10-19.99%"/>
    <n v="1.0480769230768041"/>
    <s v="100-109.99%"/>
    <s v="Mixed"/>
    <n v="0.57303370786521479"/>
    <s v="50-59.99%"/>
    <x v="2"/>
    <x v="3"/>
    <n v="6.9000000000003539"/>
    <n v="1.3855299999999999"/>
    <n v="3.4495412844035451"/>
    <n v="37.599999999999852"/>
    <n v="28.700000000001062"/>
    <n v="3"/>
    <n v="28.700000000001062"/>
    <n v="-17.400000000000354"/>
    <n v="0.60627177700347423"/>
    <m/>
    <m/>
    <s v=""/>
    <m/>
    <m/>
    <s v="sell stop"/>
    <n v="1.3907800000000001"/>
    <n v="1.3862699999999999"/>
    <n v="1.3890399999999998"/>
    <n v="4.3413793103440873E-2"/>
    <n v="3"/>
    <n v="28.700000000000227"/>
    <n v="-17.400000000002969"/>
  </r>
  <r>
    <s v="Március 9"/>
    <x v="1"/>
    <x v="0"/>
    <x v="4"/>
    <x v="2"/>
    <n v="1.3896999999999999"/>
    <n v="1.3872"/>
    <n v="24.999999999999467"/>
    <s v="20-24.99"/>
    <n v="1.38758"/>
    <n v="1.3878200000000001"/>
    <n v="1.3866099999999999"/>
    <n v="1.38723"/>
    <s v="bear"/>
    <s v="bear"/>
    <s v="same"/>
    <n v="12.100000000001554"/>
    <s v="12-14.99"/>
    <n v="0.24800000000003125"/>
    <s v="20-29.99%"/>
    <n v="18.799999999998818"/>
    <s v="10-19.99"/>
    <n v="3.5000000000007248"/>
    <n v="0"/>
    <s v="0-9.99%"/>
    <n v="0.28925619834713018"/>
    <s v="20-29.99%"/>
    <n v="5.9000000000009045"/>
    <s v="5-9.99"/>
    <n v="0.48760330578513611"/>
    <s v="40-49.99%"/>
    <n v="1.7066115702483298"/>
    <s v="1-1.99"/>
    <x v="0"/>
    <x v="1"/>
    <n v="8.100000000001554"/>
    <m/>
    <s v=""/>
    <s v=""/>
    <s v=""/>
    <s v=""/>
    <s v=""/>
    <s v=""/>
    <s v=""/>
    <m/>
    <m/>
    <s v=""/>
    <s v=""/>
    <s v=""/>
    <m/>
    <n v="1.3872599999999999"/>
    <n v="1.38734"/>
    <n v="1.3855299999999999"/>
    <n v="1.3866499999999999"/>
    <m/>
    <s v="bear"/>
    <n v="0.92265193370164522"/>
    <n v="18.100000000000893"/>
    <n v="6.0999999999999943"/>
    <n v="0.3370165745856184"/>
    <m/>
    <n v="1.3866400000000001"/>
    <n v="1.38767"/>
    <n v="1.38618"/>
    <n v="1.38737"/>
    <m/>
    <s v="bull"/>
    <n v="0.68456375838927974"/>
    <n v="14.899999999999913"/>
    <n v="7.299999999998974"/>
    <n v="0.48993288590597428"/>
    <m/>
    <n v="21.400000000000308"/>
    <s v="21-22.99"/>
    <n v="13.399999999998968"/>
    <n v="0.40606060606056482"/>
    <s v="40-49.99%"/>
    <n v="1.38767"/>
    <n v="1.3855299999999999"/>
    <n v="16.700000000000603"/>
    <s v="15-19.99"/>
    <n v="0.18799999999999217"/>
    <s v="10-19.99%"/>
    <n v="1.7685950413221123"/>
    <s v="170+%"/>
    <s v="Mixed"/>
    <n v="0.81515151515151973"/>
    <s v="80-99.99%"/>
    <x v="2"/>
    <x v="3"/>
    <n v="17.400000000000308"/>
    <n v="1.39408"/>
    <n v="2.9953271028037074"/>
    <n v="64.100000000000264"/>
    <n v="17.400000000000308"/>
    <n v="1"/>
    <n v="17.400000000000308"/>
    <n v="-27.900000000000308"/>
    <n v="1.6034482758620583"/>
    <m/>
    <m/>
    <s v=""/>
    <m/>
    <m/>
    <s v="buy stop"/>
    <n v="1.3852799999999998"/>
    <n v="1.38981"/>
    <n v="1.3880700000000001"/>
    <n v="2.7075268817201466E-2"/>
    <n v="1"/>
    <n v="17.399999999998528"/>
    <n v="-27.900000000002922"/>
  </r>
  <r>
    <s v="Március 9"/>
    <x v="1"/>
    <x v="0"/>
    <x v="4"/>
    <x v="2"/>
    <n v="1.3896999999999999"/>
    <n v="1.3872"/>
    <n v="24.999999999999467"/>
    <s v="20-24.99"/>
    <n v="1.38923"/>
    <n v="1.3901600000000001"/>
    <n v="1.3891199999999999"/>
    <n v="1.39015"/>
    <s v="bull"/>
    <s v="bull"/>
    <s v="same"/>
    <n v="10.400000000001519"/>
    <s v="10-11.99"/>
    <n v="0.23200000000001492"/>
    <s v="20-29.99%"/>
    <n v="19.199999999999218"/>
    <s v="10-19.99"/>
    <n v="9.200000000000319"/>
    <n v="0.48913043478265855"/>
    <s v="40-49.99%"/>
    <n v="0.8846153846152861"/>
    <s v="80-99.99%"/>
    <n v="4.6000000000012697"/>
    <s v="2.5-4.99"/>
    <n v="0.4423076923077498"/>
    <s v="40-49.99%"/>
    <n v="4.0692307692314396"/>
    <s v="4-4.99"/>
    <x v="0"/>
    <x v="1"/>
    <n v="6.4000000000015191"/>
    <m/>
    <s v=""/>
    <s v=""/>
    <s v=""/>
    <s v=""/>
    <s v=""/>
    <s v=""/>
    <s v=""/>
    <m/>
    <m/>
    <s v=""/>
    <s v=""/>
    <s v=""/>
    <m/>
    <n v="1.3901399999999999"/>
    <n v="1.3903799999999999"/>
    <n v="1.3892899999999999"/>
    <n v="1.3897900000000001"/>
    <m/>
    <s v="bear"/>
    <n v="0.6238532110091668"/>
    <n v="10.900000000000354"/>
    <n v="3.4999999999985043"/>
    <n v="0.32110091743104502"/>
    <m/>
    <n v="1.3897999999999999"/>
    <n v="1.3900399999999999"/>
    <n v="1.3893500000000001"/>
    <n v="1.3898699999999999"/>
    <m/>
    <s v="bull"/>
    <n v="0.49275362318851773"/>
    <n v="6.8999999999985739"/>
    <n v="0.70000000000014495"/>
    <n v="0.10144927536236081"/>
    <m/>
    <n v="10.900000000000354"/>
    <s v="10-11.99"/>
    <n v="4.1999999999986493"/>
    <n v="0.2359550561797136"/>
    <s v="20-29.99%"/>
    <n v="1.3903799999999999"/>
    <n v="1.3892899999999999"/>
    <n v="6.8000000000001393"/>
    <s v="5-9.99"/>
    <n v="0.16400000000001208"/>
    <s v="10-19.99%"/>
    <n v="1.0480769230768041"/>
    <s v="100-109.99%"/>
    <s v="Mixed"/>
    <n v="0.57303370786521479"/>
    <s v="50-59.99%"/>
    <x v="2"/>
    <x v="3"/>
    <n v="6.9000000000003539"/>
    <n v="1.3855299999999999"/>
    <n v="3.4495412844035451"/>
    <n v="37.599999999999852"/>
    <n v="28.700000000001062"/>
    <n v="3"/>
    <n v="28.700000000001062"/>
    <n v="-17.400000000000354"/>
    <n v="0.60627177700347423"/>
    <m/>
    <m/>
    <s v=""/>
    <m/>
    <m/>
    <s v="sell stop"/>
    <n v="1.3907800000000001"/>
    <n v="1.3862699999999999"/>
    <n v="1.3890399999999998"/>
    <n v="4.3413793103440873E-2"/>
    <n v="3"/>
    <n v="28.700000000000227"/>
    <n v="-17.400000000002969"/>
  </r>
  <r>
    <s v="Március 9"/>
    <x v="1"/>
    <x v="0"/>
    <x v="4"/>
    <x v="2"/>
    <n v="1.3896999999999999"/>
    <n v="1.3872"/>
    <n v="24.999999999999467"/>
    <s v="20-24.99"/>
    <n v="1.38758"/>
    <n v="1.3878200000000001"/>
    <n v="1.3866099999999999"/>
    <n v="1.38723"/>
    <s v="bear"/>
    <s v="bear"/>
    <s v="same"/>
    <n v="12.100000000001554"/>
    <s v="12-14.99"/>
    <n v="0.24800000000003125"/>
    <s v="20-29.99%"/>
    <n v="18.799999999998818"/>
    <s v="10-19.99"/>
    <n v="3.5000000000007248"/>
    <n v="0"/>
    <s v="0-9.99%"/>
    <n v="0.28925619834713018"/>
    <s v="20-29.99%"/>
    <n v="5.9000000000009045"/>
    <s v="5-9.99"/>
    <n v="0.48760330578513611"/>
    <s v="40-49.99%"/>
    <n v="1.7066115702483298"/>
    <s v="1-1.99"/>
    <x v="0"/>
    <x v="1"/>
    <n v="8.100000000001554"/>
    <m/>
    <s v=""/>
    <s v=""/>
    <s v=""/>
    <s v=""/>
    <s v=""/>
    <s v=""/>
    <s v=""/>
    <m/>
    <m/>
    <s v=""/>
    <s v=""/>
    <s v=""/>
    <m/>
    <n v="1.3872599999999999"/>
    <n v="1.38734"/>
    <n v="1.3855299999999999"/>
    <n v="1.3866499999999999"/>
    <m/>
    <s v="bear"/>
    <n v="0.92265193370164522"/>
    <n v="18.100000000000893"/>
    <n v="6.0999999999999943"/>
    <n v="0.3370165745856184"/>
    <m/>
    <n v="1.3866400000000001"/>
    <n v="1.38767"/>
    <n v="1.38618"/>
    <n v="1.38737"/>
    <m/>
    <s v="bull"/>
    <n v="0.68456375838927974"/>
    <n v="14.899999999999913"/>
    <n v="7.299999999998974"/>
    <n v="0.48993288590597428"/>
    <m/>
    <n v="21.400000000000308"/>
    <s v="21-22.99"/>
    <n v="13.399999999998968"/>
    <n v="0.40606060606056482"/>
    <s v="40-49.99%"/>
    <n v="1.38767"/>
    <n v="1.3855299999999999"/>
    <n v="16.700000000000603"/>
    <s v="15-19.99"/>
    <n v="0.18799999999999217"/>
    <s v="10-19.99%"/>
    <n v="1.7685950413221123"/>
    <s v="170+%"/>
    <s v="Mixed"/>
    <n v="0.81515151515151973"/>
    <s v="80-99.99%"/>
    <x v="2"/>
    <x v="3"/>
    <n v="17.400000000000308"/>
    <n v="1.39408"/>
    <n v="2.9953271028037074"/>
    <n v="64.100000000000264"/>
    <n v="17.400000000000308"/>
    <n v="1"/>
    <n v="17.400000000000308"/>
    <n v="-27.900000000000308"/>
    <n v="1.6034482758620583"/>
    <m/>
    <m/>
    <s v=""/>
    <m/>
    <m/>
    <s v="buy stop"/>
    <n v="1.3852799999999998"/>
    <n v="1.38981"/>
    <n v="1.3880700000000001"/>
    <n v="2.7075268817201466E-2"/>
    <n v="1"/>
    <n v="17.399999999998528"/>
    <n v="-27.900000000002922"/>
  </r>
  <r>
    <s v="Március 9"/>
    <x v="1"/>
    <x v="0"/>
    <x v="4"/>
    <x v="0"/>
    <n v="1.39303"/>
    <n v="1.3892500000000001"/>
    <n v="37.799999999998946"/>
    <s v="35-39.99"/>
    <n v="1.39255"/>
    <n v="1.3934599999999999"/>
    <n v="1.39174"/>
    <n v="1.3920999999999999"/>
    <s v="bull"/>
    <s v="bear"/>
    <s v="opp"/>
    <n v="17.199999999999438"/>
    <s v="17-18.99"/>
    <n v="0.34126984126985432"/>
    <s v="30-39.99%"/>
    <n v="24.899999999998812"/>
    <s v="20-29.99"/>
    <n v="4.5000000000006146"/>
    <n v="0"/>
    <s v="0-9.99%"/>
    <n v="0.26162790697678845"/>
    <s v="20-29.99%"/>
    <n v="4.2999999999993044"/>
    <s v="2.5-4.99"/>
    <n v="0.24999999999996772"/>
    <s v="20-29.99%"/>
    <n v="1.1250000000000084"/>
    <s v="1-1.99"/>
    <x v="0"/>
    <x v="1"/>
    <n v="13.199999999999438"/>
    <m/>
    <s v=""/>
    <s v=""/>
    <s v=""/>
    <s v=""/>
    <s v=""/>
    <s v=""/>
    <s v=""/>
    <m/>
    <m/>
    <s v=""/>
    <s v=""/>
    <s v=""/>
    <m/>
    <n v="1.39211"/>
    <n v="1.3925700000000001"/>
    <n v="1.3904300000000001"/>
    <n v="1.3909800000000001"/>
    <m/>
    <s v="bear"/>
    <n v="0"/>
    <n v="21.400000000000308"/>
    <n v="11.299999999998533"/>
    <n v="0.52803738317749394"/>
    <m/>
    <n v="1.391"/>
    <n v="1.39107"/>
    <n v="1.3902000000000001"/>
    <n v="1.3904700000000001"/>
    <m/>
    <s v="bear"/>
    <n v="0"/>
    <n v="8.6999999999992639"/>
    <n v="5.2999999999991942"/>
    <n v="0.60919540229880953"/>
    <m/>
    <n v="23.699999999999832"/>
    <s v="23-24.99"/>
    <n v="16.599999999997728"/>
    <n v="0.55149501661122802"/>
    <s v="50-59.99%"/>
    <n v="1.3925700000000001"/>
    <n v="1.3902000000000001"/>
    <n v="0"/>
    <s v="20+"/>
    <n v="0.62698412698414008"/>
    <s v="60-69.99%"/>
    <n v="1.3779069767442214"/>
    <s v="130-139.99%"/>
    <s v="Continuation"/>
    <n v="0"/>
    <s v="0-9.99%"/>
    <x v="0"/>
    <x v="3"/>
    <n v="19.69999999999983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9"/>
    <x v="1"/>
    <x v="0"/>
    <x v="4"/>
    <x v="0"/>
    <n v="1.39303"/>
    <n v="1.3892500000000001"/>
    <n v="37.799999999998946"/>
    <s v="35-39.99"/>
    <n v="1.3898900000000001"/>
    <n v="1.3903399999999999"/>
    <n v="1.3884799999999999"/>
    <n v="1.3890800000000001"/>
    <s v="bear"/>
    <s v="bear"/>
    <s v="same"/>
    <n v="18.599999999999728"/>
    <s v="17-18.99"/>
    <n v="0.28835978835974702"/>
    <s v="20-29.99%"/>
    <n v="26.900000000000812"/>
    <s v="20-29.99"/>
    <n v="8.099999999999774"/>
    <n v="0.20987654320988669"/>
    <s v="20-29.99%"/>
    <n v="0.43548387096773616"/>
    <s v="40-49.99%"/>
    <n v="7.7000000000015945"/>
    <s v="5-9.99"/>
    <n v="0.41397849462374769"/>
    <s v="40-49.99%"/>
    <n v="3.3532258064522629"/>
    <s v="3-3.99"/>
    <x v="1"/>
    <x v="1"/>
    <n v="14.599999999999728"/>
    <n v="1.39238"/>
    <n v="1.0967741935484252"/>
    <n v="20.400000000000418"/>
    <n v="-25.099999999999728"/>
    <n v="2.1"/>
    <n v="35.059999999999427"/>
    <n v="-25.099999999999728"/>
    <n v="0.71591557330291322"/>
    <m/>
    <m/>
    <s v=""/>
    <s v="lose"/>
    <n v="-25.100000000002343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882299999999999"/>
    <n v="1.3942459999999999"/>
    <n v="1.3907400000000001"/>
    <n v="3.0095617529877671E-2"/>
    <n v="2.1"/>
    <n v="35.059999999997871"/>
    <n v="-25.100000000002343"/>
  </r>
  <r>
    <s v="Március 10"/>
    <x v="1"/>
    <x v="0"/>
    <x v="3"/>
    <x v="2"/>
    <n v="1.39238"/>
    <n v="1.3861000000000001"/>
    <n v="62.799999999998413"/>
    <s v="60-64.99"/>
    <n v="1.3867799999999999"/>
    <n v="1.38686"/>
    <n v="1.3813800000000001"/>
    <n v="1.38174"/>
    <s v="bear"/>
    <s v="bear"/>
    <s v="same"/>
    <n v="54.799999999999294"/>
    <s v="29+"/>
    <n v="0.12101910828023749"/>
    <s v="10-14.99%"/>
    <n v="55.19999999999969"/>
    <s v="50-59.99"/>
    <n v="50.399999999999338"/>
    <n v="0.86507936507940453"/>
    <s v="80-99.99%"/>
    <n v="0.91970802919708006"/>
    <s v="90+%"/>
    <n v="47.200000000000571"/>
    <s v="20+"/>
    <n v="0.86131386861316017"/>
    <s v="80-99.99%"/>
    <n v="43.410218978102705"/>
    <s v="40-49.99"/>
    <x v="1"/>
    <x v="2"/>
    <s v=""/>
    <m/>
    <s v=""/>
    <s v=""/>
    <s v=""/>
    <n v="1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8113"/>
    <n v="1.3923399999999999"/>
    <n v="1.3872600000000002"/>
    <n v="1.2323001631320987E-2"/>
    <n v="1"/>
    <n v="50.79999999999751"/>
    <n v="-61.300000000001909"/>
  </r>
  <r>
    <s v="Március 10"/>
    <x v="1"/>
    <x v="0"/>
    <x v="3"/>
    <x v="1"/>
    <n v="1.38794"/>
    <n v="1.3861000000000001"/>
    <n v="18.399999999998418"/>
    <s v="20-"/>
    <n v="1.3867799999999999"/>
    <n v="1.38686"/>
    <n v="1.3813800000000001"/>
    <n v="1.38174"/>
    <s v="bear"/>
    <s v="bear"/>
    <s v="same"/>
    <n v="54.799999999999294"/>
    <s v="29+"/>
    <n v="0.41304347826083565"/>
    <s v="40-49.99%"/>
    <n v="10.799999999999695"/>
    <s v="10-19.99"/>
    <n v="50.399999999999338"/>
    <n v="0.86507936507940453"/>
    <s v="80-99.99%"/>
    <n v="0.91970802919708006"/>
    <s v="90+%"/>
    <n v="47.200000000000571"/>
    <s v="20+"/>
    <n v="0.86131386861316017"/>
    <s v="80-99.99%"/>
    <n v="43.410218978102705"/>
    <s v="40-49.99"/>
    <x v="1"/>
    <x v="2"/>
    <s v=""/>
    <m/>
    <s v=""/>
    <s v=""/>
    <s v=""/>
    <n v="1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38113"/>
    <n v="1.3923399999999999"/>
    <n v="1.3872600000000002"/>
    <n v="1.2323001631320987E-2"/>
    <n v="1"/>
    <n v="50.79999999999751"/>
    <n v="-61.300000000001909"/>
  </r>
  <r>
    <s v="Március 10"/>
    <x v="1"/>
    <x v="0"/>
    <x v="3"/>
    <x v="3"/>
    <n v="1.38686"/>
    <n v="1.38069"/>
    <n v="61.700000000000088"/>
    <s v="60-64.99"/>
    <n v="1.3810899999999999"/>
    <n v="1.38239"/>
    <n v="1.3794200000000001"/>
    <n v="1.3805700000000001"/>
    <s v="bear"/>
    <s v="bear"/>
    <s v="same"/>
    <n v="29.699999999999172"/>
    <s v="29+"/>
    <n v="0.2755267423014639"/>
    <s v="20-29.99%"/>
    <n v="44.69999999999974"/>
    <s v="40-49.99"/>
    <n v="5.1999999999985391"/>
    <n v="0.23076923076909939"/>
    <s v="20-29.99%"/>
    <n v="0.17508417508413079"/>
    <s v="10-19.99%"/>
    <n v="12.699999999998823"/>
    <s v="12-14.99"/>
    <n v="0.42760942760939991"/>
    <s v="40-49.99%"/>
    <n v="2.2235690235682553"/>
    <s v="2-2.99"/>
    <x v="0"/>
    <x v="0"/>
    <n v="-36.199999999999172"/>
    <m/>
    <s v=""/>
    <s v=""/>
    <s v=""/>
    <s v=""/>
    <s v=""/>
    <s v=""/>
    <s v=""/>
    <m/>
    <m/>
    <s v=""/>
    <s v=""/>
    <s v=""/>
    <m/>
    <n v="1.3805499999999999"/>
    <n v="1.38167"/>
    <n v="1.38008"/>
    <n v="1.38151"/>
    <m/>
    <s v="bull"/>
    <n v="0.38364779874214278"/>
    <n v="15.899999999999803"/>
    <n v="9.6000000000007191"/>
    <n v="0.60377358490571309"/>
    <m/>
    <n v="1.38154"/>
    <n v="1.38218"/>
    <n v="1.38127"/>
    <n v="1.38181"/>
    <m/>
    <s v="bull"/>
    <n v="0"/>
    <n v="9.0999999999996639"/>
    <n v="2.6999999999999247"/>
    <n v="0.29670329670329937"/>
    <m/>
    <n v="20.999999999999908"/>
    <s v="19-20.99"/>
    <n v="12.300000000000644"/>
    <n v="0.49200000000003624"/>
    <s v="40-49.99%"/>
    <n v="1.38218"/>
    <n v="1.38008"/>
    <n v="6.0999999999999943"/>
    <s v="5-9.99"/>
    <n v="0.24149108589951201"/>
    <s v="20-29.99%"/>
    <n v="0.70707070707072373"/>
    <s v="70-79.99%"/>
    <s v="Reversal"/>
    <n v="0.24400000000000496"/>
    <s v="20-29.99%"/>
    <x v="0"/>
    <x v="0"/>
    <n v="-27.49999999999990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0"/>
    <x v="1"/>
    <x v="0"/>
    <x v="3"/>
    <x v="0"/>
    <n v="1.3834900000000001"/>
    <n v="1.3794200000000001"/>
    <n v="40.70000000000018"/>
    <s v="40-44.99"/>
    <n v="1.38029"/>
    <n v="1.3803799999999999"/>
    <n v="1.3790800000000001"/>
    <n v="1.3797600000000001"/>
    <s v="bear"/>
    <s v="bear"/>
    <s v="same"/>
    <n v="12.999999999998568"/>
    <s v="12-14.99"/>
    <n v="0.23587223587219794"/>
    <s v="20-29.99%"/>
    <n v="31.100000000001682"/>
    <s v="30-39.99"/>
    <n v="5.2999999999991942"/>
    <n v="0"/>
    <s v="0-9.99%"/>
    <n v="0.40769230769229059"/>
    <s v="40-49.99%"/>
    <n v="3.4000000000000696"/>
    <s v="2.5-4.99"/>
    <n v="0.26153846153849569"/>
    <s v="20-29.99%"/>
    <n v="1.3861538461538163"/>
    <s v="1-1.99"/>
    <x v="0"/>
    <x v="1"/>
    <n v="8.9999999999985683"/>
    <m/>
    <s v=""/>
    <s v=""/>
    <s v=""/>
    <s v=""/>
    <s v=""/>
    <s v=""/>
    <s v=""/>
    <m/>
    <m/>
    <s v=""/>
    <s v=""/>
    <s v=""/>
    <m/>
    <n v="1.37975"/>
    <n v="1.38026"/>
    <n v="1.37957"/>
    <n v="1.37999"/>
    <m/>
    <s v="bull"/>
    <n v="0"/>
    <n v="6.9000000000007944"/>
    <n v="2.4000000000001798"/>
    <n v="0.34782608695650774"/>
    <m/>
    <n v="1.37998"/>
    <n v="1.3807799999999999"/>
    <n v="1.37965"/>
    <n v="1.3804099999999999"/>
    <m/>
    <s v="bull"/>
    <n v="0"/>
    <n v="11.299999999998533"/>
    <n v="4.2999999999993044"/>
    <n v="0.38053097345131526"/>
    <m/>
    <n v="12.099999999999334"/>
    <s v="12-14.99"/>
    <n v="6.6999999999994841"/>
    <n v="0.36813186813185339"/>
    <s v="30-39.99%"/>
    <n v="1.3807799999999999"/>
    <n v="1.37957"/>
    <n v="0"/>
    <s v="20+"/>
    <n v="0.29729729729727961"/>
    <s v="20-29.99%"/>
    <n v="0.93076923076928197"/>
    <s v="90-99.99%"/>
    <s v="Reversal"/>
    <n v="0"/>
    <s v="0-9.99%"/>
    <x v="0"/>
    <x v="3"/>
    <n v="8.0999999999993335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1"/>
    <x v="1"/>
    <x v="0"/>
    <x v="2"/>
    <x v="2"/>
    <n v="1.3831800000000001"/>
    <n v="1.37999"/>
    <n v="31.900000000000261"/>
    <s v="30-34.99"/>
    <n v="1.38043"/>
    <n v="1.3813500000000001"/>
    <n v="1.3789899999999999"/>
    <n v="1.3793899999999999"/>
    <s v="bear"/>
    <s v="bear"/>
    <s v="same"/>
    <n v="23.600000000001398"/>
    <s v="23-24.99"/>
    <n v="0.42633228840125914"/>
    <s v="40-49.99%"/>
    <n v="18.299999999999983"/>
    <s v="10-19.99"/>
    <n v="10.400000000001519"/>
    <n v="0.5769230769231426"/>
    <s v="50-59.99%"/>
    <n v="0.44067796610173321"/>
    <s v="40-49.99%"/>
    <n v="10.000000000001119"/>
    <s v="10-11.99"/>
    <n v="0.42372881355934439"/>
    <s v="40-49.99%"/>
    <n v="4.4067796610178256"/>
    <s v="4-4.99"/>
    <x v="0"/>
    <x v="1"/>
    <n v="19.600000000001398"/>
    <m/>
    <s v=""/>
    <s v=""/>
    <s v=""/>
    <s v=""/>
    <s v=""/>
    <s v=""/>
    <s v=""/>
    <m/>
    <m/>
    <s v=""/>
    <s v=""/>
    <s v=""/>
    <m/>
    <n v="1.3794"/>
    <n v="1.3807100000000001"/>
    <n v="1.3791800000000001"/>
    <n v="1.38018"/>
    <m/>
    <s v="bull"/>
    <n v="0.52941176470585671"/>
    <n v="15.300000000000313"/>
    <n v="7.8000000000000291"/>
    <n v="0.50980392156861887"/>
    <m/>
    <n v="1.3801399999999999"/>
    <n v="1.381"/>
    <n v="1.3791100000000001"/>
    <n v="1.38062"/>
    <m/>
    <s v="bull"/>
    <n v="0.4656084656084743"/>
    <n v="18.899999999999473"/>
    <n v="4.8000000000003595"/>
    <n v="0.2539682539682801"/>
    <m/>
    <n v="18.899999999999473"/>
    <s v="17-18.99"/>
    <n v="12.600000000000389"/>
    <n v="0.36842105263159258"/>
    <s v="30-39.99%"/>
    <n v="1.381"/>
    <n v="1.3791100000000001"/>
    <n v="8.799999999999919"/>
    <s v="5-9.99"/>
    <n v="0.31661442006267931"/>
    <s v="30-39.99%"/>
    <n v="0.8008474576270489"/>
    <s v="80-89.99%"/>
    <s v="Reversal"/>
    <n v="0.49415204678361979"/>
    <s v="40-49.99%"/>
    <x v="0"/>
    <x v="3"/>
    <n v="14.89999999999947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1"/>
    <x v="1"/>
    <x v="0"/>
    <x v="2"/>
    <x v="2"/>
    <n v="1.3831800000000001"/>
    <n v="1.37999"/>
    <n v="31.900000000000261"/>
    <s v="30-34.99"/>
    <n v="1.38104"/>
    <n v="1.3836599999999999"/>
    <n v="1.38052"/>
    <n v="1.3828100000000001"/>
    <s v="bull"/>
    <s v="bull"/>
    <s v="same"/>
    <n v="31.399999999999206"/>
    <s v="29+"/>
    <n v="0.83385579937306742"/>
    <s v="80-99.99%"/>
    <n v="5.2999999999991942"/>
    <s v="0-9.99"/>
    <n v="17.700000000000493"/>
    <n v="0"/>
    <s v="0-9.99%"/>
    <n v="0.56369426751595353"/>
    <s v="50-59.99%"/>
    <n v="4.7999999999981391"/>
    <s v="2.5-4.99"/>
    <n v="0.15286624203816115"/>
    <s v="10-19.99%"/>
    <n v="2.7057324840755279"/>
    <s v="2-2.99"/>
    <x v="0"/>
    <x v="1"/>
    <n v="27.399999999999206"/>
    <m/>
    <s v=""/>
    <s v=""/>
    <s v=""/>
    <s v=""/>
    <s v=""/>
    <s v=""/>
    <s v=""/>
    <m/>
    <m/>
    <s v=""/>
    <s v=""/>
    <s v=""/>
    <m/>
    <n v="1.3828199999999999"/>
    <n v="1.38401"/>
    <n v="1.38273"/>
    <n v="1.3834299999999999"/>
    <m/>
    <s v="bull"/>
    <n v="0.64843749999993761"/>
    <n v="12.799999999999478"/>
    <n v="6.0999999999999943"/>
    <n v="0.47656250000001898"/>
    <m/>
    <n v="1.38341"/>
    <n v="1.38402"/>
    <n v="1.38269"/>
    <n v="1.38313"/>
    <m/>
    <s v="bear"/>
    <n v="0.63157894736835951"/>
    <n v="13.300000000000534"/>
    <n v="2.8000000000005798"/>
    <n v="0.21052631578950884"/>
    <m/>
    <n v="13.300000000000534"/>
    <s v="12-14.99"/>
    <n v="8.9000000000005741"/>
    <n v="0.34099616858239734"/>
    <s v="30-39.99%"/>
    <n v="1.38402"/>
    <n v="1.38269"/>
    <n v="8.399999999999519"/>
    <s v="5-9.99"/>
    <n v="0.15360501567401175"/>
    <s v="10-19.99%"/>
    <n v="0.42356687898091944"/>
    <s v="40-49.99%"/>
    <s v="Mixed"/>
    <n v="0.63984674329495694"/>
    <s v="60-69.99%"/>
    <x v="0"/>
    <x v="3"/>
    <n v="9.300000000000533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1"/>
    <x v="1"/>
    <x v="0"/>
    <x v="2"/>
    <x v="1"/>
    <n v="1.3831800000000001"/>
    <n v="1.37999"/>
    <n v="31.900000000000261"/>
    <s v="30-34.99"/>
    <n v="1.38043"/>
    <n v="1.3813500000000001"/>
    <n v="1.3789899999999999"/>
    <n v="1.3793899999999999"/>
    <s v="bear"/>
    <s v="bear"/>
    <s v="same"/>
    <n v="23.600000000001398"/>
    <s v="23-24.99"/>
    <n v="0.42633228840125914"/>
    <s v="40-49.99%"/>
    <n v="18.299999999999983"/>
    <s v="10-19.99"/>
    <n v="10.400000000001519"/>
    <n v="0.5769230769231426"/>
    <s v="50-59.99%"/>
    <n v="0.44067796610173321"/>
    <s v="40-49.99%"/>
    <n v="10.000000000001119"/>
    <s v="10-11.99"/>
    <n v="0.42372881355934439"/>
    <s v="40-49.99%"/>
    <n v="4.4067796610178256"/>
    <s v="4-4.99"/>
    <x v="0"/>
    <x v="1"/>
    <n v="19.600000000001398"/>
    <m/>
    <s v=""/>
    <s v=""/>
    <s v=""/>
    <s v=""/>
    <s v=""/>
    <s v=""/>
    <s v=""/>
    <m/>
    <m/>
    <s v=""/>
    <s v=""/>
    <s v=""/>
    <m/>
    <n v="1.3794"/>
    <n v="1.3807100000000001"/>
    <n v="1.3791800000000001"/>
    <n v="1.38018"/>
    <m/>
    <s v="bull"/>
    <n v="0.52941176470585671"/>
    <n v="15.300000000000313"/>
    <n v="7.8000000000000291"/>
    <n v="0.50980392156861887"/>
    <m/>
    <n v="1.3801399999999999"/>
    <n v="1.381"/>
    <n v="1.3791100000000001"/>
    <n v="1.38062"/>
    <m/>
    <s v="bull"/>
    <n v="0.4656084656084743"/>
    <n v="18.899999999999473"/>
    <n v="4.8000000000003595"/>
    <n v="0.2539682539682801"/>
    <m/>
    <n v="18.899999999999473"/>
    <s v="17-18.99"/>
    <n v="12.600000000000389"/>
    <n v="0.36842105263159258"/>
    <s v="30-39.99%"/>
    <n v="1.381"/>
    <n v="1.3791100000000001"/>
    <n v="8.799999999999919"/>
    <s v="5-9.99"/>
    <n v="0.31661442006267931"/>
    <s v="30-39.99%"/>
    <n v="0.8008474576270489"/>
    <s v="80-89.99%"/>
    <s v="Reversal"/>
    <n v="0.49415204678361979"/>
    <s v="40-49.99%"/>
    <x v="0"/>
    <x v="3"/>
    <n v="14.89999999999947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1"/>
    <x v="1"/>
    <x v="0"/>
    <x v="2"/>
    <x v="1"/>
    <n v="1.3831800000000001"/>
    <n v="1.37999"/>
    <n v="31.900000000000261"/>
    <s v="30-34.99"/>
    <n v="1.38104"/>
    <n v="1.3836599999999999"/>
    <n v="1.38052"/>
    <n v="1.3828100000000001"/>
    <s v="bull"/>
    <s v="bull"/>
    <s v="same"/>
    <n v="31.399999999999206"/>
    <s v="29+"/>
    <n v="0.83385579937306742"/>
    <s v="80-99.99%"/>
    <n v="5.2999999999991942"/>
    <s v="0-9.99"/>
    <n v="17.700000000000493"/>
    <n v="0"/>
    <s v="0-9.99%"/>
    <n v="0.56369426751595353"/>
    <s v="50-59.99%"/>
    <n v="4.7999999999981391"/>
    <s v="2.5-4.99"/>
    <n v="0.15286624203816115"/>
    <s v="10-19.99%"/>
    <n v="2.7057324840755279"/>
    <s v="2-2.99"/>
    <x v="0"/>
    <x v="1"/>
    <n v="27.399999999999206"/>
    <m/>
    <s v=""/>
    <s v=""/>
    <s v=""/>
    <s v=""/>
    <s v=""/>
    <s v=""/>
    <s v=""/>
    <m/>
    <m/>
    <s v=""/>
    <s v=""/>
    <s v=""/>
    <m/>
    <n v="1.3828199999999999"/>
    <n v="1.38401"/>
    <n v="1.38273"/>
    <n v="1.3834299999999999"/>
    <m/>
    <s v="bull"/>
    <n v="0.64843749999993761"/>
    <n v="12.799999999999478"/>
    <n v="6.0999999999999943"/>
    <n v="0.47656250000001898"/>
    <m/>
    <n v="1.38341"/>
    <n v="1.38402"/>
    <n v="1.38269"/>
    <n v="1.38313"/>
    <m/>
    <s v="bear"/>
    <n v="0.63157894736835951"/>
    <n v="13.300000000000534"/>
    <n v="2.8000000000005798"/>
    <n v="0.21052631578950884"/>
    <m/>
    <n v="13.300000000000534"/>
    <s v="12-14.99"/>
    <n v="8.9000000000005741"/>
    <n v="0.34099616858239734"/>
    <s v="30-39.99%"/>
    <n v="1.38402"/>
    <n v="1.38269"/>
    <n v="8.399999999999519"/>
    <s v="5-9.99"/>
    <n v="0.15360501567401175"/>
    <s v="10-19.99%"/>
    <n v="0.42356687898091944"/>
    <s v="40-49.99%"/>
    <s v="Mixed"/>
    <n v="0.63984674329495694"/>
    <s v="60-69.99%"/>
    <x v="0"/>
    <x v="3"/>
    <n v="9.300000000000533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4"/>
    <x v="1"/>
    <x v="0"/>
    <x v="1"/>
    <x v="2"/>
    <n v="1.39466"/>
    <n v="1.39157"/>
    <n v="30.900000000000372"/>
    <s v="30-34.99"/>
    <n v="1.39307"/>
    <n v="1.39503"/>
    <n v="1.39205"/>
    <n v="1.3948499999999999"/>
    <s v="bull"/>
    <s v="bull"/>
    <s v="same"/>
    <n v="29.799999999999827"/>
    <s v="29+"/>
    <n v="0.84466019417474747"/>
    <s v="80-99.99%"/>
    <n v="4.8000000000003595"/>
    <s v="0-9.99"/>
    <n v="17.799999999998928"/>
    <n v="0.10674157303366512"/>
    <s v="10-19.99%"/>
    <n v="0.59731543624157823"/>
    <s v="50-59.99%"/>
    <n v="3.6999999999998145"/>
    <s v="2.5-4.99"/>
    <n v="0.12416107382549786"/>
    <s v="10-19.99%"/>
    <n v="2.2100671140937287"/>
    <s v="2-2.99"/>
    <x v="0"/>
    <x v="0"/>
    <n v="-36.299999999999827"/>
    <m/>
    <s v=""/>
    <s v=""/>
    <s v=""/>
    <s v=""/>
    <s v=""/>
    <s v=""/>
    <s v=""/>
    <m/>
    <m/>
    <s v=""/>
    <s v=""/>
    <s v=""/>
    <m/>
    <n v="1.39483"/>
    <n v="1.39527"/>
    <n v="1.39368"/>
    <n v="1.39375"/>
    <m/>
    <s v="bear"/>
    <n v="0.38364779874214278"/>
    <n v="15.899999999999803"/>
    <n v="10.799999999999699"/>
    <n v="0.67924528301885734"/>
    <m/>
    <n v="1.3937299999999999"/>
    <n v="1.3937299999999999"/>
    <n v="1.39188"/>
    <n v="1.39209"/>
    <m/>
    <s v="bear"/>
    <n v="0"/>
    <n v="18.499999999999073"/>
    <n v="16.399999999998638"/>
    <n v="0.88648648648645734"/>
    <m/>
    <n v="33.900000000000041"/>
    <s v="29+"/>
    <n v="27.199999999998337"/>
    <n v="0.79069767441858219"/>
    <s v="70-79.99%"/>
    <n v="1.39527"/>
    <n v="1.39188"/>
    <n v="6.0999999999999943"/>
    <s v="5-9.99"/>
    <n v="0.89967637540452139"/>
    <s v="80-99.99%"/>
    <n v="1.1375838926174577"/>
    <s v="110-119.99%"/>
    <s v="Reversal"/>
    <n v="0.17732558139535445"/>
    <s v="10-19.99%"/>
    <x v="0"/>
    <x v="0"/>
    <n v="-40.40000000000004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4"/>
    <x v="1"/>
    <x v="0"/>
    <x v="1"/>
    <x v="2"/>
    <n v="1.39466"/>
    <n v="1.39157"/>
    <n v="30.900000000000372"/>
    <s v="30-34.99"/>
    <n v="1.3920699999999999"/>
    <n v="1.3920699999999999"/>
    <n v="1.39076"/>
    <n v="1.3908199999999999"/>
    <s v="bear"/>
    <s v="bear"/>
    <s v="same"/>
    <n v="13.099999999999223"/>
    <s v="12-14.99"/>
    <n v="0.16181229773460806"/>
    <s v="15-19.99%"/>
    <n v="25.900000000000922"/>
    <s v="20-29.99"/>
    <n v="12.499999999999734"/>
    <n v="0.6000000000000355"/>
    <s v="60-69.99%"/>
    <n v="0.95419847328247898"/>
    <s v="90+%"/>
    <n v="8.099999999999774"/>
    <s v="5-9.99"/>
    <n v="0.61832061068704236"/>
    <s v="60-69.99%"/>
    <n v="7.7290076335878641"/>
    <s v="7-7.99"/>
    <x v="0"/>
    <x v="1"/>
    <n v="9.0999999999992234"/>
    <n v="1.4002699999999999"/>
    <s v=""/>
    <s v=""/>
    <s v=""/>
    <s v=""/>
    <s v=""/>
    <s v=""/>
    <s v=""/>
    <m/>
    <m/>
    <s v=""/>
    <s v=""/>
    <s v=""/>
    <m/>
    <n v="1.3908700000000001"/>
    <n v="1.3913899999999999"/>
    <n v="1.3904300000000001"/>
    <n v="1.39086"/>
    <m/>
    <s v="bear"/>
    <n v="1"/>
    <n v="9.5999999999984986"/>
    <n v="0.10000000000065512"/>
    <n v="1.0416666666736537E-2"/>
    <m/>
    <n v="1.39089"/>
    <n v="1.3934299999999999"/>
    <n v="1.39045"/>
    <n v="1.39341"/>
    <m/>
    <s v="bull"/>
    <n v="0.37583892617450215"/>
    <n v="29.799999999999827"/>
    <n v="25.200000000000777"/>
    <n v="0.84563758389264843"/>
    <m/>
    <n v="29.999999999998916"/>
    <s v="29+"/>
    <n v="25.300000000001432"/>
    <n v="0.64213197969549507"/>
    <s v="60-69.99%"/>
    <n v="1.3934299999999999"/>
    <n v="1.3904300000000001"/>
    <n v="11.399999999999189"/>
    <s v="10-11.99"/>
    <n v="0.6019417475727995"/>
    <s v="60-69.99%"/>
    <n v="2.2900763358779157"/>
    <s v="170+%"/>
    <s v="Mixed"/>
    <n v="0.52791878172587514"/>
    <s v="50-59.99%"/>
    <x v="0"/>
    <x v="3"/>
    <n v="25.99999999999891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4"/>
    <x v="1"/>
    <x v="0"/>
    <x v="1"/>
    <x v="1"/>
    <n v="1.39429"/>
    <n v="1.39178"/>
    <n v="25.100000000000122"/>
    <s v="25-29.99"/>
    <n v="1.39307"/>
    <n v="1.39503"/>
    <n v="1.39205"/>
    <n v="1.3948499999999999"/>
    <s v="bull"/>
    <s v="bull"/>
    <s v="same"/>
    <n v="29.799999999999827"/>
    <s v="29+"/>
    <n v="0.89243027888446569"/>
    <s v="80-99.99%"/>
    <n v="2.6999999999999247"/>
    <s v="0-9.99"/>
    <n v="17.799999999998928"/>
    <n v="0.31460674157299306"/>
    <s v="30-39.99%"/>
    <n v="0.59731543624157823"/>
    <s v="50-59.99%"/>
    <n v="7.3999999999996291"/>
    <s v="5-9.99"/>
    <n v="0.24832214765099572"/>
    <s v="20-29.99%"/>
    <n v="4.4201342281874574"/>
    <s v="4-4.99"/>
    <x v="0"/>
    <x v="0"/>
    <n v="-36.299999999999827"/>
    <m/>
    <s v=""/>
    <s v=""/>
    <s v=""/>
    <s v=""/>
    <s v=""/>
    <s v=""/>
    <s v=""/>
    <m/>
    <m/>
    <s v=""/>
    <s v=""/>
    <s v=""/>
    <m/>
    <n v="1.39483"/>
    <n v="1.39527"/>
    <n v="1.39368"/>
    <n v="1.39375"/>
    <m/>
    <s v="bear"/>
    <n v="0.61635220125785728"/>
    <n v="15.899999999999803"/>
    <n v="10.799999999999699"/>
    <n v="0.67924528301885734"/>
    <m/>
    <n v="1.3937299999999999"/>
    <n v="1.3937299999999999"/>
    <n v="1.39188"/>
    <n v="1.39209"/>
    <m/>
    <s v="bear"/>
    <n v="0"/>
    <n v="18.499999999999073"/>
    <n v="16.399999999998638"/>
    <n v="0.88648648648645734"/>
    <m/>
    <n v="33.900000000000041"/>
    <s v="29+"/>
    <n v="27.199999999998337"/>
    <n v="0.79069767441858219"/>
    <s v="70-79.99%"/>
    <n v="1.39527"/>
    <n v="1.39188"/>
    <n v="9.7999999999998089"/>
    <s v="5-9.99"/>
    <n v="0.96015936254980538"/>
    <s v="90+%"/>
    <n v="1.1375838926174577"/>
    <s v="110-119.99%"/>
    <s v="Reversal"/>
    <n v="0.28488372093023628"/>
    <s v="20-29.99%"/>
    <x v="0"/>
    <x v="0"/>
    <n v="-40.40000000000004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4"/>
    <x v="1"/>
    <x v="0"/>
    <x v="1"/>
    <x v="1"/>
    <n v="1.39429"/>
    <n v="1.39178"/>
    <n v="25.100000000000122"/>
    <s v="25-29.99"/>
    <n v="1.3920699999999999"/>
    <n v="1.3920699999999999"/>
    <n v="1.39076"/>
    <n v="1.3908199999999999"/>
    <s v="bear"/>
    <s v="bear"/>
    <s v="same"/>
    <n v="13.099999999999223"/>
    <s v="12-14.99"/>
    <n v="0.11553784860553787"/>
    <s v="10-14.99%"/>
    <n v="22.200000000001108"/>
    <s v="20-29.99"/>
    <n v="12.499999999999734"/>
    <n v="0.76800000000007385"/>
    <s v="70-79.99%"/>
    <n v="0.95419847328247898"/>
    <s v="90+%"/>
    <n v="10.200000000000209"/>
    <s v="10-11.99"/>
    <n v="0.77862595419853542"/>
    <s v="70-79.99%"/>
    <n v="9.7328244274814857"/>
    <s v="9-9.99"/>
    <x v="0"/>
    <x v="1"/>
    <n v="9.0999999999992234"/>
    <m/>
    <s v=""/>
    <s v=""/>
    <s v=""/>
    <s v=""/>
    <s v=""/>
    <s v=""/>
    <s v=""/>
    <m/>
    <m/>
    <s v=""/>
    <s v=""/>
    <s v=""/>
    <m/>
    <n v="1.3908700000000001"/>
    <n v="1.3913899999999999"/>
    <n v="1.3904300000000001"/>
    <n v="1.39086"/>
    <m/>
    <s v="bear"/>
    <n v="1"/>
    <n v="9.5999999999984986"/>
    <n v="0.10000000000065512"/>
    <n v="1.0416666666736537E-2"/>
    <m/>
    <n v="1.39089"/>
    <n v="1.3934299999999999"/>
    <n v="1.39045"/>
    <n v="1.39341"/>
    <m/>
    <s v="bull"/>
    <n v="0.44630872483223527"/>
    <n v="29.799999999999827"/>
    <n v="25.200000000000777"/>
    <n v="0.84563758389264843"/>
    <m/>
    <n v="29.999999999998916"/>
    <s v="29+"/>
    <n v="25.300000000001432"/>
    <n v="0.64213197969549507"/>
    <s v="60-69.99%"/>
    <n v="1.3934299999999999"/>
    <n v="1.3904300000000001"/>
    <n v="13.499999999999623"/>
    <s v="12-14.99"/>
    <n v="0.65737051792825552"/>
    <s v="60-69.99%"/>
    <n v="2.2900763358779157"/>
    <s v="170+%"/>
    <s v="Mixed"/>
    <n v="0.58121827411167526"/>
    <s v="50-59.99%"/>
    <x v="0"/>
    <x v="3"/>
    <n v="25.999999999998916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5"/>
    <x v="1"/>
    <x v="0"/>
    <x v="0"/>
    <x v="2"/>
    <n v="1.4000300000000001"/>
    <n v="1.3892199999999999"/>
    <n v="108.10000000000208"/>
    <s v="100-119.99"/>
    <n v="1.3909"/>
    <n v="1.3909100000000001"/>
    <n v="1.3879600000000001"/>
    <n v="1.38818"/>
    <s v="bear"/>
    <s v="bear"/>
    <s v="same"/>
    <n v="29.500000000000082"/>
    <s v="29+"/>
    <n v="0.15633672525440878"/>
    <s v="15-19.99%"/>
    <n v="91.200000000000173"/>
    <s v="90+"/>
    <n v="27.200000000000557"/>
    <n v="0.38235294117643698"/>
    <s v="30-39.99%"/>
    <n v="0.92203389830510107"/>
    <s v="90+%"/>
    <n v="12.599999999998168"/>
    <s v="12-14.99"/>
    <n v="0.42711864406773331"/>
    <s v="40-49.99%"/>
    <n v="11.617627118642584"/>
    <s v="10-19.99"/>
    <x v="0"/>
    <x v="2"/>
    <s v=""/>
    <m/>
    <s v=""/>
    <s v=""/>
    <s v=""/>
    <s v=""/>
    <s v=""/>
    <s v=""/>
    <s v=""/>
    <m/>
    <m/>
    <s v=""/>
    <s v=""/>
    <s v=""/>
    <m/>
    <n v="1.3881699999999999"/>
    <n v="1.38931"/>
    <n v="1.3869800000000001"/>
    <n v="1.38886"/>
    <m/>
    <s v="bull"/>
    <n v="0.96137339055787652"/>
    <n v="23.299999999999432"/>
    <n v="6.9000000000007944"/>
    <n v="0.29613733905583528"/>
    <m/>
    <n v="1.38883"/>
    <n v="1.3889"/>
    <n v="1.387"/>
    <n v="1.3871"/>
    <m/>
    <s v="bear"/>
    <n v="1"/>
    <n v="19.000000000000128"/>
    <n v="17.300000000000093"/>
    <n v="0.91052631578947241"/>
    <m/>
    <n v="23.299999999999432"/>
    <s v="23-24.99"/>
    <n v="24.200000000000887"/>
    <n v="0.57210401891255658"/>
    <s v="50-59.99%"/>
    <n v="1.38931"/>
    <n v="1.3869800000000001"/>
    <n v="22.399999999997977"/>
    <s v="20+"/>
    <n v="8.3256244218449377E-3"/>
    <s v="0-9.99%"/>
    <n v="0.78983050847455483"/>
    <s v="70-79.99%"/>
    <s v="Mixed"/>
    <n v="0.97872340425528448"/>
    <s v="90+%"/>
    <x v="2"/>
    <x v="0"/>
    <n v="-29.799999999999432"/>
    <m/>
    <s v=""/>
    <n v="-23.299999999999432"/>
    <n v="-29.799999999999432"/>
    <n v="1.5"/>
    <n v="30.94999999999915"/>
    <n v="-29.799999999999432"/>
    <n v="0.96284329563813409"/>
    <m/>
    <m/>
    <s v=""/>
    <m/>
    <m/>
    <s v="buy stop"/>
    <n v="1.38673"/>
    <n v="1.3928050000000001"/>
    <n v="1.3897100000000002"/>
    <n v="2.5348993288588861E-2"/>
    <n v="1.5"/>
    <n v="30.949999999998479"/>
    <n v="-29.800000000002047"/>
  </r>
  <r>
    <s v="Március 15"/>
    <x v="1"/>
    <x v="0"/>
    <x v="0"/>
    <x v="1"/>
    <n v="1.3947099999999999"/>
    <n v="1.3892199999999999"/>
    <n v="54.899999999999949"/>
    <s v="50-54.99"/>
    <n v="1.3909"/>
    <n v="1.3909100000000001"/>
    <n v="1.3879600000000001"/>
    <n v="1.38818"/>
    <s v="bear"/>
    <s v="bear"/>
    <s v="same"/>
    <n v="29.500000000000082"/>
    <s v="29+"/>
    <n v="0.30783242258655608"/>
    <s v="30-39.99%"/>
    <n v="37.999999999998039"/>
    <s v="30-39.99"/>
    <n v="27.200000000000557"/>
    <n v="0.38235294117643698"/>
    <s v="30-39.99%"/>
    <n v="0.92203389830510107"/>
    <s v="90+%"/>
    <n v="12.599999999998168"/>
    <s v="12-14.99"/>
    <n v="0.42711864406773331"/>
    <s v="40-49.99%"/>
    <n v="11.617627118642584"/>
    <s v="10-19.99"/>
    <x v="0"/>
    <x v="2"/>
    <s v=""/>
    <m/>
    <s v=""/>
    <s v=""/>
    <s v=""/>
    <s v=""/>
    <s v=""/>
    <s v=""/>
    <s v=""/>
    <m/>
    <m/>
    <s v=""/>
    <s v=""/>
    <s v=""/>
    <m/>
    <n v="1.3881699999999999"/>
    <n v="1.38931"/>
    <n v="1.3869800000000001"/>
    <n v="1.38886"/>
    <m/>
    <s v="bull"/>
    <n v="0.96137339055787652"/>
    <n v="23.299999999999432"/>
    <n v="6.9000000000007944"/>
    <n v="0.29613733905583528"/>
    <m/>
    <n v="1.38883"/>
    <n v="1.3889"/>
    <n v="1.387"/>
    <n v="1.3871"/>
    <m/>
    <s v="bear"/>
    <n v="1"/>
    <n v="19.000000000000128"/>
    <n v="17.300000000000093"/>
    <n v="0.91052631578947241"/>
    <m/>
    <n v="23.299999999999432"/>
    <s v="23-24.99"/>
    <n v="24.200000000000887"/>
    <n v="0.57210401891255658"/>
    <s v="50-59.99%"/>
    <n v="1.38931"/>
    <n v="1.3869800000000001"/>
    <n v="22.399999999997977"/>
    <s v="20+"/>
    <n v="1.6393442622977341E-2"/>
    <s v="0-9.99%"/>
    <n v="0.78983050847455483"/>
    <s v="70-79.99%"/>
    <s v="Mixed"/>
    <n v="0.97872340425528448"/>
    <s v="90+%"/>
    <x v="2"/>
    <x v="0"/>
    <n v="-29.799999999999432"/>
    <m/>
    <s v=""/>
    <n v="-23.299999999999432"/>
    <n v="-29.799999999999432"/>
    <n v="1.5"/>
    <n v="30.94999999999915"/>
    <n v="-29.799999999999432"/>
    <n v="0.96284329563813409"/>
    <m/>
    <m/>
    <s v=""/>
    <m/>
    <m/>
    <s v="buy stop"/>
    <n v="1.38673"/>
    <n v="1.3928050000000001"/>
    <n v="1.3897100000000002"/>
    <n v="2.5348993288588861E-2"/>
    <n v="1.5"/>
    <n v="30.949999999998479"/>
    <n v="-29.800000000002047"/>
  </r>
  <r>
    <s v="Március 15"/>
    <x v="1"/>
    <x v="0"/>
    <x v="0"/>
    <x v="0"/>
    <n v="1.39662"/>
    <n v="1.3880399999999999"/>
    <n v="85.800000000000324"/>
    <s v="85-89.99"/>
    <n v="1.3967000000000001"/>
    <n v="1.39842"/>
    <n v="1.3966400000000001"/>
    <n v="1.39768"/>
    <s v="bull"/>
    <s v="bull"/>
    <s v="same"/>
    <n v="17.799999999998928"/>
    <s v="17-18.99"/>
    <n v="-2.3310023310175931E-3"/>
    <b v="0"/>
    <n v="86.000000000001634"/>
    <s v="80-99.99"/>
    <n v="9.7999999999998089"/>
    <n v="1.0816326530613076"/>
    <s v="90+%"/>
    <n v="0.55056179775283143"/>
    <s v="50-59.99%"/>
    <n v="18.000000000000238"/>
    <s v="15-19.99"/>
    <n v="1.011235955056254"/>
    <s v="90+%"/>
    <n v="9.9101123595510963"/>
    <s v="9-9.99"/>
    <x v="1"/>
    <x v="0"/>
    <n v="-24.299999999998928"/>
    <m/>
    <s v=""/>
    <n v="-17.799999999998928"/>
    <n v="-24.299999999998928"/>
    <n v="2.1"/>
    <n v="33.37999999999775"/>
    <n v="-24.299999999998928"/>
    <n v="0.72798082684243759"/>
    <m/>
    <m/>
    <s v=""/>
    <s v="lose"/>
    <n v="-24.300000000001543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3988200000000002"/>
    <n v="1.3931520000000004"/>
    <n v="1.39639"/>
    <n v="3.108641975308445E-2"/>
    <n v="2.1"/>
    <n v="33.379999999997139"/>
    <n v="-24.300000000001543"/>
  </r>
  <r>
    <s v="Március 16"/>
    <x v="1"/>
    <x v="0"/>
    <x v="4"/>
    <x v="1"/>
    <n v="1.3990400000000001"/>
    <n v="1.39619"/>
    <n v="28.500000000000192"/>
    <s v="25-29.99"/>
    <n v="1.3963300000000001"/>
    <n v="1.3979999999999999"/>
    <n v="1.3958299999999999"/>
    <n v="1.39761"/>
    <s v="bear"/>
    <s v="bull"/>
    <s v="opp"/>
    <n v="21.700000000000053"/>
    <s v="21-22.99"/>
    <n v="0.63508771929819474"/>
    <s v="60-69.99%"/>
    <n v="10.400000000001519"/>
    <s v="10-19.99"/>
    <n v="12.799999999999478"/>
    <n v="0"/>
    <s v="0-9.99%"/>
    <n v="0.58986175115204831"/>
    <s v="50-59.99%"/>
    <n v="3.6000000000013799"/>
    <s v="2.5-4.99"/>
    <n v="0.16589861751158391"/>
    <s v="10-19.99%"/>
    <n v="2.1235023041481877"/>
    <s v="2-2.99"/>
    <x v="0"/>
    <x v="0"/>
    <n v="-28.200000000000053"/>
    <m/>
    <s v=""/>
    <s v=""/>
    <s v=""/>
    <s v=""/>
    <s v=""/>
    <s v=""/>
    <s v=""/>
    <m/>
    <m/>
    <s v=""/>
    <s v=""/>
    <s v=""/>
    <m/>
    <n v="1.3975500000000001"/>
    <n v="1.3985099999999999"/>
    <n v="1.3972100000000001"/>
    <n v="1.39754"/>
    <m/>
    <s v="bear"/>
    <n v="0"/>
    <n v="12.999999999998568"/>
    <n v="0.10000000000065512"/>
    <n v="7.692307692358933E-3"/>
    <m/>
    <n v="1.3975500000000001"/>
    <n v="1.3978900000000001"/>
    <n v="1.39612"/>
    <n v="1.3972800000000001"/>
    <m/>
    <s v="bear"/>
    <n v="3.9548022598877144E-2"/>
    <n v="17.700000000000493"/>
    <n v="2.6999999999999247"/>
    <n v="0.15254237288134742"/>
    <m/>
    <n v="23.899999999998922"/>
    <s v="23-24.99"/>
    <n v="2.8000000000005798"/>
    <n v="9.1205211726406041E-2"/>
    <s v="0-9.99%"/>
    <n v="1.3985099999999999"/>
    <n v="1.39612"/>
    <n v="0.70000000000014495"/>
    <s v="20+"/>
    <n v="0.81403508771924982"/>
    <s v="80-99.99%"/>
    <n v="1.1013824884792103"/>
    <s v="110-119.99%"/>
    <s v="Reversal"/>
    <n v="2.280130293160151E-2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6"/>
    <x v="1"/>
    <x v="0"/>
    <x v="4"/>
    <x v="2"/>
    <n v="1.3990400000000001"/>
    <n v="1.39605"/>
    <n v="29.900000000000482"/>
    <s v="25-29.99"/>
    <n v="1.3963300000000001"/>
    <n v="1.3979999999999999"/>
    <n v="1.3958299999999999"/>
    <n v="1.39761"/>
    <s v="bear"/>
    <s v="bull"/>
    <s v="opp"/>
    <n v="21.700000000000053"/>
    <s v="21-22.99"/>
    <n v="0.65217391304343308"/>
    <s v="60-69.99%"/>
    <n v="10.400000000001519"/>
    <s v="10-19.99"/>
    <n v="12.799999999999478"/>
    <n v="0"/>
    <s v="0-9.99%"/>
    <n v="0.58986175115204831"/>
    <s v="50-59.99%"/>
    <n v="2.20000000000109"/>
    <s v="20+"/>
    <n v="0.10138248847931265"/>
    <s v="10-19.99%"/>
    <n v="1.2976958525351492"/>
    <s v="1-1.99"/>
    <x v="2"/>
    <x v="0"/>
    <n v="-28.200000000000053"/>
    <m/>
    <s v=""/>
    <s v=""/>
    <s v=""/>
    <s v=""/>
    <n v="17.700000000000053"/>
    <n v="-28.200000000000053"/>
    <n v="1.593220338983049"/>
    <m/>
    <m/>
    <s v=""/>
    <s v="lose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6"/>
    <x v="1"/>
    <x v="0"/>
    <x v="4"/>
    <x v="1"/>
    <n v="1.3990400000000001"/>
    <n v="1.39619"/>
    <n v="28.500000000000192"/>
    <s v="25-29.99"/>
    <n v="1.39835"/>
    <n v="1.4000699999999999"/>
    <n v="1.39835"/>
    <n v="1.3988100000000001"/>
    <s v="bull"/>
    <s v="bull"/>
    <s v="same"/>
    <n v="17.199999999999438"/>
    <s v="17-18.99"/>
    <n v="0.24210526315792097"/>
    <s v="20-29.99%"/>
    <n v="21.599999999999397"/>
    <s v="20-29.99"/>
    <n v="4.6000000000012697"/>
    <n v="0"/>
    <s v="0-9.99%"/>
    <n v="0.26744186046519886"/>
    <s v="20-29.99%"/>
    <n v="10.299999999998644"/>
    <s v="10-11.99"/>
    <n v="0.59883720930226625"/>
    <s v="50-59.99%"/>
    <n v="2.7546511627911854"/>
    <s v="2-2.99"/>
    <x v="1"/>
    <x v="1"/>
    <n v="13.199999999999438"/>
    <n v="1.3866400000000001"/>
    <n v="6.8081395348838774"/>
    <n v="117.09999999999887"/>
    <n v="32.119999999998818"/>
    <n v="2.1"/>
    <n v="32.119999999998818"/>
    <n v="-23.699999999999438"/>
    <n v="0.73785803237858993"/>
    <m/>
    <m/>
    <s v=""/>
    <s v="lose"/>
    <n v="-23.700000000002053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4004700000000001"/>
    <n v="1.3949880000000001"/>
    <n v="1.3980999999999999"/>
    <n v="3.187341772151623E-2"/>
    <n v="2.1"/>
    <n v="32.119999999998655"/>
    <n v="-23.700000000002053"/>
  </r>
  <r>
    <s v="Március 16"/>
    <x v="1"/>
    <x v="0"/>
    <x v="4"/>
    <x v="2"/>
    <n v="1.3990400000000001"/>
    <n v="1.39605"/>
    <n v="29.900000000000482"/>
    <s v="25-29.99"/>
    <n v="1.39835"/>
    <n v="1.4000699999999999"/>
    <n v="1.39835"/>
    <n v="1.3988100000000001"/>
    <s v="bull"/>
    <s v="bull"/>
    <s v="same"/>
    <n v="17.199999999999438"/>
    <s v="17-18.99"/>
    <n v="0.23076923076925362"/>
    <s v="20-29.99%"/>
    <n v="22.999999999999687"/>
    <s v="20-29.99"/>
    <n v="4.6000000000012697"/>
    <n v="0"/>
    <s v="0-9.99%"/>
    <n v="0.26744186046519886"/>
    <s v="20-29.99%"/>
    <n v="10.299999999998644"/>
    <s v="10-11.99"/>
    <n v="0.59883720930226625"/>
    <s v="50-59.99%"/>
    <n v="2.7546511627911854"/>
    <s v="2-2.99"/>
    <x v="1"/>
    <x v="1"/>
    <n v="13.199999999999438"/>
    <n v="1.3866400000000001"/>
    <n v="6.8081395348838774"/>
    <n v="117.09999999999887"/>
    <n v="32.119999999998818"/>
    <n v="2.1"/>
    <n v="32.119999999998818"/>
    <n v="-23.699999999999438"/>
    <n v="0.73785803237858993"/>
    <m/>
    <m/>
    <s v=""/>
    <s v="lose"/>
    <n v="-23.700000000002053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4004700000000001"/>
    <n v="1.3949880000000001"/>
    <n v="1.3980999999999999"/>
    <n v="3.187341772151623E-2"/>
    <n v="2.1"/>
    <n v="32.119999999998655"/>
    <n v="-23.700000000002053"/>
  </r>
  <r>
    <s v="Március 16"/>
    <x v="1"/>
    <x v="0"/>
    <x v="4"/>
    <x v="3"/>
    <n v="1.4000699999999999"/>
    <n v="1.39266"/>
    <n v="74.09999999999917"/>
    <s v="70-74.99"/>
    <n v="1.39293"/>
    <n v="1.3934299999999999"/>
    <n v="1.39117"/>
    <n v="1.3916999999999999"/>
    <s v="bear"/>
    <s v="bear"/>
    <s v="same"/>
    <n v="22.599999999999287"/>
    <s v="21-22.99"/>
    <n v="0.10391363022941241"/>
    <s v="10-14.99%"/>
    <n v="66.399999999999793"/>
    <s v="60-69.99"/>
    <n v="12.300000000000644"/>
    <n v="0.78048780487806635"/>
    <s v="70-79.99%"/>
    <n v="0.54424778761066517"/>
    <s v="50-59.99%"/>
    <n v="14.899999999999913"/>
    <s v="12-14.99"/>
    <n v="0.65929203539824699"/>
    <s v="60-69.99%"/>
    <n v="8.1092920353988642"/>
    <s v="8-8.99"/>
    <x v="0"/>
    <x v="2"/>
    <s v=""/>
    <m/>
    <s v=""/>
    <s v=""/>
    <s v=""/>
    <s v=""/>
    <s v=""/>
    <s v=""/>
    <s v=""/>
    <m/>
    <m/>
    <s v=""/>
    <s v=""/>
    <s v=""/>
    <m/>
    <n v="1.3916900000000001"/>
    <n v="1.3932500000000001"/>
    <n v="1.3912899999999999"/>
    <n v="1.3931899999999999"/>
    <m/>
    <s v="bull"/>
    <n v="0.69897959183671676"/>
    <n v="19.600000000001838"/>
    <n v="14.999999999998348"/>
    <n v="0.76530612244882357"/>
    <m/>
    <n v="1.3931500000000001"/>
    <n v="1.39445"/>
    <n v="1.3930199999999999"/>
    <n v="1.39344"/>
    <m/>
    <s v="bull"/>
    <n v="0"/>
    <n v="14.300000000000423"/>
    <n v="2.8999999999990145"/>
    <n v="0.20279720279712787"/>
    <m/>
    <n v="31.600000000000517"/>
    <s v="29+"/>
    <n v="17.899999999997362"/>
    <n v="0.52802359881994587"/>
    <s v="50-59.99%"/>
    <n v="1.39445"/>
    <n v="1.3912899999999999"/>
    <n v="13.700000000000934"/>
    <s v="12-14.99"/>
    <n v="0.24156545209176497"/>
    <s v="20-29.99%"/>
    <n v="1.3982300884956422"/>
    <s v="130-139.99%"/>
    <s v="Reversal"/>
    <n v="0.40412979351032502"/>
    <s v="40-4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6"/>
    <x v="1"/>
    <x v="0"/>
    <x v="4"/>
    <x v="0"/>
    <n v="1.3976900000000001"/>
    <n v="1.39117"/>
    <n v="65.200000000000813"/>
    <s v="65-69.99"/>
    <n v="1.39252"/>
    <n v="1.3932"/>
    <n v="1.3899300000000001"/>
    <n v="1.3924700000000001"/>
    <s v="bear"/>
    <s v="bear"/>
    <s v="same"/>
    <n v="32.699999999998838"/>
    <s v="29+"/>
    <n v="0.31134969325152617"/>
    <s v="30-39.99%"/>
    <n v="44.900000000001057"/>
    <s v="40-49.99"/>
    <n v="0.49999999999883471"/>
    <n v="0"/>
    <s v="0-9.99%"/>
    <n v="1.5290519877640749E-2"/>
    <s v="0-9.99%"/>
    <n v="12.399999999999078"/>
    <s v="12-14.99"/>
    <n v="0.37920489296634613"/>
    <s v="30-39.99%"/>
    <n v="0.1896024464827312"/>
    <s v="0-0.99"/>
    <x v="0"/>
    <x v="0"/>
    <n v="-39.199999999998838"/>
    <m/>
    <s v=""/>
    <s v=""/>
    <s v=""/>
    <s v=""/>
    <s v=""/>
    <s v=""/>
    <s v=""/>
    <m/>
    <m/>
    <s v=""/>
    <s v=""/>
    <s v=""/>
    <m/>
    <n v="1.3924799999999999"/>
    <n v="1.3927099999999999"/>
    <n v="1.3913500000000001"/>
    <n v="1.3924700000000001"/>
    <m/>
    <s v="bear"/>
    <n v="0"/>
    <n v="13.599999999998058"/>
    <n v="9.9999999998434674E-2"/>
    <n v="7.3529411763565405E-3"/>
    <m/>
    <n v="1.3925000000000001"/>
    <n v="1.3933199999999999"/>
    <n v="1.39205"/>
    <n v="1.3926400000000001"/>
    <m/>
    <s v="bull"/>
    <n v="0"/>
    <n v="12.699999999998823"/>
    <n v="1.4000000000002899"/>
    <n v="0.11023622047247399"/>
    <m/>
    <n v="19.699999999998052"/>
    <s v="19-20.99"/>
    <n v="1.4999999999987246"/>
    <n v="5.7034220532277656E-2"/>
    <s v="0-9.99%"/>
    <n v="1.3933199999999999"/>
    <n v="1.3913500000000001"/>
    <n v="0"/>
    <s v="20+"/>
    <n v="0.30214723926377002"/>
    <s v="30-39.99%"/>
    <n v="0.60244648318038996"/>
    <s v="60-69.99%"/>
    <s v="Mixed"/>
    <n v="0"/>
    <s v="0-9.99%"/>
    <x v="0"/>
    <x v="3"/>
    <n v="15.699999999998052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7"/>
    <x v="1"/>
    <x v="0"/>
    <x v="3"/>
    <x v="2"/>
    <n v="1.3936500000000001"/>
    <n v="1.38767"/>
    <n v="59.800000000000963"/>
    <s v="55-59.99"/>
    <n v="1.3917999999999999"/>
    <n v="1.39439"/>
    <n v="1.39177"/>
    <n v="1.39384"/>
    <s v="bull"/>
    <s v="bull"/>
    <s v="same"/>
    <n v="26.200000000000667"/>
    <s v="25-26.99"/>
    <n v="0.31438127090302231"/>
    <s v="30-39.99%"/>
    <n v="40.999999999999929"/>
    <s v="40-49.99"/>
    <n v="20.400000000000418"/>
    <n v="9.3137254901915961E-2"/>
    <s v="0-9.99%"/>
    <n v="0.77862595419846936"/>
    <s v="70-79.99%"/>
    <n v="7.3999999999996291"/>
    <s v="5-9.99"/>
    <n v="0.28244274809158171"/>
    <s v="20-29.99%"/>
    <n v="5.7618320610683842"/>
    <s v="5-5.99"/>
    <x v="0"/>
    <x v="2"/>
    <s v=""/>
    <m/>
    <s v=""/>
    <s v=""/>
    <s v=""/>
    <s v=""/>
    <s v=""/>
    <s v=""/>
    <s v=""/>
    <m/>
    <m/>
    <s v=""/>
    <s v=""/>
    <s v=""/>
    <m/>
    <n v="1.3938299999999999"/>
    <n v="1.39635"/>
    <n v="1.39333"/>
    <n v="1.3963000000000001"/>
    <m/>
    <s v="bull"/>
    <n v="0.89403973509930612"/>
    <n v="30.200000000000227"/>
    <n v="24.700000000001943"/>
    <n v="0.81788079470204489"/>
    <m/>
    <n v="1.39737"/>
    <n v="1.39767"/>
    <n v="1.3964099999999999"/>
    <n v="1.39751"/>
    <m/>
    <s v="bull"/>
    <n v="1"/>
    <n v="12.600000000000389"/>
    <n v="1.4000000000002899"/>
    <n v="0.11111111111113069"/>
    <m/>
    <n v="43.400000000000105"/>
    <s v="29+"/>
    <n v="26.100000000002233"/>
    <n v="0.60981308411219293"/>
    <s v="60-69.99%"/>
    <n v="1.39767"/>
    <n v="1.39333"/>
    <n v="40.199999999999122"/>
    <s v="20+"/>
    <n v="5.3511705685634313E-2"/>
    <s v="0-9.99%"/>
    <n v="1.6564885496182824"/>
    <s v="160-169.99%"/>
    <s v="Continuation"/>
    <n v="0.92523364485979132"/>
    <s v="90+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7"/>
    <x v="1"/>
    <x v="0"/>
    <x v="3"/>
    <x v="1"/>
    <n v="1.3936500000000001"/>
    <n v="1.3913599999999999"/>
    <n v="22.900000000001253"/>
    <s v="20-24.99"/>
    <n v="1.3917999999999999"/>
    <n v="1.39439"/>
    <n v="1.39177"/>
    <n v="1.39384"/>
    <s v="bull"/>
    <s v="bull"/>
    <s v="same"/>
    <n v="26.200000000000667"/>
    <s v="25-26.99"/>
    <n v="0.8209606986899568"/>
    <s v="80-99.99%"/>
    <n v="4.1000000000002146"/>
    <s v="0-9.99"/>
    <n v="20.400000000000418"/>
    <n v="9.3137254901915961E-2"/>
    <s v="0-9.99%"/>
    <n v="0.77862595419846936"/>
    <s v="70-79.99%"/>
    <n v="7.3999999999996291"/>
    <s v="5-9.99"/>
    <n v="0.28244274809158171"/>
    <s v="20-29.99%"/>
    <n v="5.7618320610683842"/>
    <s v="5-5.99"/>
    <x v="0"/>
    <x v="2"/>
    <s v=""/>
    <m/>
    <s v=""/>
    <s v=""/>
    <s v=""/>
    <s v=""/>
    <s v=""/>
    <s v=""/>
    <s v=""/>
    <m/>
    <m/>
    <s v=""/>
    <s v=""/>
    <s v=""/>
    <m/>
    <n v="1.3938299999999999"/>
    <n v="1.39635"/>
    <n v="1.3633299999999999"/>
    <n v="1.3963000000000001"/>
    <m/>
    <s v="bull"/>
    <n v="8.1768625075709284E-2"/>
    <n v="330.2000000000005"/>
    <n v="24.700000000001943"/>
    <n v="7.4803149606304978E-2"/>
    <m/>
    <n v="1.39737"/>
    <n v="1.39767"/>
    <n v="1.3964099999999999"/>
    <n v="1.39751"/>
    <m/>
    <s v="bull"/>
    <n v="1"/>
    <n v="12.600000000000389"/>
    <n v="1.4000000000002899"/>
    <n v="0.11111111111113069"/>
    <m/>
    <n v="343.40000000000038"/>
    <s v="29+"/>
    <n v="26.100000000002233"/>
    <n v="7.6137689614942147E-2"/>
    <s v="0-9.99%"/>
    <n v="1.39767"/>
    <n v="1.3633299999999999"/>
    <n v="280.3"/>
    <s v="20+"/>
    <n v="2.7554585152837081"/>
    <s v="90+%"/>
    <n v="13.106870229007313"/>
    <s v="170+%"/>
    <s v="Continuation"/>
    <n v="0.1155192532088668"/>
    <s v="10-1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7"/>
    <x v="1"/>
    <x v="0"/>
    <x v="3"/>
    <x v="0"/>
    <n v="1.4014500000000001"/>
    <n v="1.3979600000000001"/>
    <n v="34.899999999999935"/>
    <s v="30-34.99"/>
    <n v="1.4008100000000001"/>
    <n v="1.4028099999999999"/>
    <n v="1.4006799999999999"/>
    <n v="1.4007000000000001"/>
    <s v="bull"/>
    <s v="bear"/>
    <s v="opp"/>
    <n v="21.299999999999653"/>
    <s v="21-22.99"/>
    <n v="0.22063037249288278"/>
    <s v="20-29.99%"/>
    <n v="27.19999999999834"/>
    <s v="20-29.99"/>
    <n v="1.100000000000545"/>
    <n v="0"/>
    <s v="0-9.99%"/>
    <n v="5.1643192488289337E-2"/>
    <s v="0-9.99%"/>
    <n v="13.599999999998058"/>
    <s v="12-14.99"/>
    <n v="0.63849765258207891"/>
    <s v="60-69.99%"/>
    <n v="0.7023474178406347"/>
    <s v="0-0.99"/>
    <x v="0"/>
    <x v="2"/>
    <s v=""/>
    <m/>
    <s v=""/>
    <s v=""/>
    <s v=""/>
    <s v=""/>
    <s v=""/>
    <s v=""/>
    <s v=""/>
    <m/>
    <m/>
    <s v=""/>
    <s v=""/>
    <s v=""/>
    <m/>
    <n v="1.40069"/>
    <n v="1.4023099999999999"/>
    <n v="1.40069"/>
    <n v="1.4013100000000001"/>
    <m/>
    <s v="bull"/>
    <n v="0.53086419753079317"/>
    <n v="16.199999999999548"/>
    <n v="6.2000000000006494"/>
    <n v="0.38271604938276682"/>
    <m/>
    <n v="1.4013"/>
    <n v="1.4020699999999999"/>
    <n v="1.3997999999999999"/>
    <n v="1.4018999999999999"/>
    <m/>
    <s v="bull"/>
    <n v="0.27312775330389627"/>
    <n v="22.699999999999942"/>
    <n v="5.9999999999993392"/>
    <n v="0.26431718061671167"/>
    <m/>
    <n v="25.100000000000122"/>
    <s v="25-26.99"/>
    <n v="12.199999999999989"/>
    <n v="0.31362467866324284"/>
    <s v="30-39.99%"/>
    <n v="1.4023099999999999"/>
    <n v="1.3997999999999999"/>
    <n v="8.5999999999986088"/>
    <s v="5-9.99"/>
    <n v="0.4727793696275514"/>
    <s v="40-49.99%"/>
    <n v="1.1784037558685696"/>
    <s v="110-119.99%"/>
    <s v="Reversal"/>
    <n v="0.38046272493566147"/>
    <s v="30-3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8"/>
    <x v="1"/>
    <x v="0"/>
    <x v="2"/>
    <x v="2"/>
    <n v="1.4086799999999999"/>
    <n v="1.39801"/>
    <n v="106.69999999999958"/>
    <s v="100-119.99"/>
    <n v="1.40496"/>
    <n v="1.40933"/>
    <n v="1.40483"/>
    <n v="1.40831"/>
    <s v="bull"/>
    <s v="bull"/>
    <s v="same"/>
    <n v="44.999999999999488"/>
    <s v="29+"/>
    <n v="0.36082474226803413"/>
    <s v="30-39.99%"/>
    <n v="68.200000000000486"/>
    <s v="60-69.99"/>
    <n v="33.499999999999645"/>
    <n v="0"/>
    <s v="0-9.99%"/>
    <n v="0.74444444444444502"/>
    <s v="70-79.99%"/>
    <n v="6.5000000000003944"/>
    <s v="5-9.99"/>
    <n v="0.14444444444445484"/>
    <s v="10-19.99%"/>
    <n v="4.8388888888891861"/>
    <s v="4-4.99"/>
    <x v="0"/>
    <x v="0"/>
    <n v="-51.499999999999488"/>
    <m/>
    <s v=""/>
    <s v=""/>
    <s v=""/>
    <s v=""/>
    <s v=""/>
    <s v=""/>
    <s v=""/>
    <m/>
    <m/>
    <s v=""/>
    <s v=""/>
    <s v=""/>
    <m/>
    <n v="1.40832"/>
    <n v="1.40866"/>
    <n v="1.4069499999999999"/>
    <n v="1.40811"/>
    <m/>
    <s v="bear"/>
    <n v="0"/>
    <n v="17.100000000001003"/>
    <n v="2.1000000000004349"/>
    <n v="0.12280701754387788"/>
    <m/>
    <n v="1.40812"/>
    <n v="1.4064000000000001"/>
    <n v="1.4070499999999999"/>
    <n v="1.4072100000000001"/>
    <m/>
    <s v="bear"/>
    <n v="0"/>
    <n v="-6.4999999999981739"/>
    <n v="9.0999999999996639"/>
    <n v="-1.4000000000003416"/>
    <m/>
    <n v="17.100000000001003"/>
    <s v="17-18.99"/>
    <n v="11.200000000000099"/>
    <n v="1.056603773584633"/>
    <s v="90+%"/>
    <n v="1.40866"/>
    <n v="1.4069499999999999"/>
    <n v="0"/>
    <s v="20+"/>
    <n v="0.16026241799438679"/>
    <s v="10-19.99%"/>
    <n v="0.38000000000002659"/>
    <s v="30-39.99%"/>
    <s v="Reversal"/>
    <n v="0"/>
    <s v="0-9.99%"/>
    <x v="0"/>
    <x v="3"/>
    <n v="13.10000000000100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8"/>
    <x v="1"/>
    <x v="0"/>
    <x v="2"/>
    <x v="1"/>
    <n v="1.40764"/>
    <n v="1.4056900000000001"/>
    <n v="19.499999999998963"/>
    <s v="20-"/>
    <n v="1.40706"/>
    <n v="1.40794"/>
    <n v="1.4058600000000001"/>
    <n v="1.40788"/>
    <s v="bull"/>
    <s v="bull"/>
    <s v="same"/>
    <n v="20.799999999998597"/>
    <s v="19-20.99"/>
    <n v="0.91282051282050636"/>
    <s v="90+%"/>
    <n v="1.7000000000000348"/>
    <s v="0-9.99"/>
    <n v="8.2000000000004292"/>
    <n v="0.29268292682927488"/>
    <s v="20-29.99%"/>
    <n v="0.39423076923081646"/>
    <s v="30-39.99%"/>
    <n v="2.9999999999996696"/>
    <s v="2.5-4.99"/>
    <n v="0.14423076923076308"/>
    <s v="10-19.99%"/>
    <n v="1.182692307692319"/>
    <s v="1-1.99"/>
    <x v="0"/>
    <x v="0"/>
    <n v="-27.299999999998597"/>
    <m/>
    <s v=""/>
    <s v=""/>
    <s v=""/>
    <s v=""/>
    <s v=""/>
    <s v=""/>
    <s v=""/>
    <m/>
    <m/>
    <s v=""/>
    <s v=""/>
    <s v=""/>
    <m/>
    <n v="1.4078900000000001"/>
    <n v="1.4080999999999999"/>
    <n v="1.4060999999999999"/>
    <n v="1.40639"/>
    <m/>
    <s v="bear"/>
    <n v="0.22999999999995227"/>
    <n v="20.000000000000018"/>
    <n v="15.000000000000568"/>
    <n v="0.75000000000002776"/>
    <m/>
    <n v="1.4064300000000001"/>
    <n v="1.40751"/>
    <n v="1.40621"/>
    <n v="1.4065099999999999"/>
    <m/>
    <s v="bull"/>
    <n v="0"/>
    <n v="13.000000000000789"/>
    <n v="0.79999999999857963"/>
    <n v="6.1538461538348542E-2"/>
    <m/>
    <n v="20.000000000000018"/>
    <s v="19-20.99"/>
    <n v="15.799999999999148"/>
    <n v="0.47878787878784124"/>
    <s v="40-49.99%"/>
    <n v="1.4080999999999999"/>
    <n v="1.4060999999999999"/>
    <n v="4.5999999999990493"/>
    <s v="2.5-4.99"/>
    <n v="0.78974358974368142"/>
    <s v="70-79.99%"/>
    <n v="0.96153846153852718"/>
    <s v="90-99.99%"/>
    <s v="Mixed"/>
    <n v="0.13939393939390715"/>
    <s v="10-19.99%"/>
    <x v="0"/>
    <x v="0"/>
    <n v="-26.50000000000001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8"/>
    <x v="1"/>
    <x v="0"/>
    <x v="2"/>
    <x v="1"/>
    <n v="1.40764"/>
    <n v="1.4056900000000001"/>
    <n v="19.499999999998963"/>
    <s v="20-"/>
    <n v="1.40648"/>
    <n v="1.40649"/>
    <n v="1.4040600000000001"/>
    <n v="1.4049499999999999"/>
    <s v="bear"/>
    <s v="bear"/>
    <s v="same"/>
    <n v="24.299999999999322"/>
    <s v="23-24.99"/>
    <n v="0.41025641025638687"/>
    <s v="40-49.99%"/>
    <n v="11.499999999999844"/>
    <s v="10-19.99"/>
    <n v="15.300000000000313"/>
    <n v="0.48366013071906522"/>
    <s v="40-49.99%"/>
    <n v="0.62962962962966007"/>
    <s v="60-69.99%"/>
    <n v="16.300000000000203"/>
    <s v="15-19.99"/>
    <n v="0.67078189300414226"/>
    <s v="60-69.99%"/>
    <n v="10.262962962963588"/>
    <s v="10-19.99"/>
    <x v="0"/>
    <x v="1"/>
    <n v="20.299999999999322"/>
    <m/>
    <s v=""/>
    <s v=""/>
    <s v=""/>
    <s v=""/>
    <s v=""/>
    <s v=""/>
    <s v=""/>
    <m/>
    <m/>
    <s v=""/>
    <s v=""/>
    <s v=""/>
    <m/>
    <n v="1.40496"/>
    <n v="1.40933"/>
    <n v="1.40483"/>
    <n v="1.40831"/>
    <m/>
    <s v="bull"/>
    <n v="0.19111111111113172"/>
    <n v="44.999999999999488"/>
    <n v="33.499999999999645"/>
    <n v="0.74444444444444502"/>
    <m/>
    <n v="1.40832"/>
    <n v="1.40866"/>
    <n v="1.4069499999999999"/>
    <n v="1.40811"/>
    <m/>
    <s v="bear"/>
    <n v="0"/>
    <n v="17.100000000001003"/>
    <n v="2.1000000000004349"/>
    <n v="0.12280701754387788"/>
    <m/>
    <n v="44.999999999999488"/>
    <s v="29+"/>
    <n v="35.60000000000008"/>
    <n v="0.57326892109500482"/>
    <s v="50-59.99%"/>
    <n v="1.40933"/>
    <n v="1.40483"/>
    <n v="8.6000000000008292"/>
    <s v="5-9.99"/>
    <n v="1.8666666666666971"/>
    <s v="90+%"/>
    <n v="1.8518518518518825"/>
    <s v="170+%"/>
    <s v="Mixed"/>
    <n v="0.13848631239936812"/>
    <s v="10-19.99%"/>
    <x v="0"/>
    <x v="3"/>
    <n v="40.99999999999948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18"/>
    <x v="1"/>
    <x v="0"/>
    <x v="2"/>
    <x v="0"/>
    <n v="1.41438"/>
    <n v="1.4123699999999999"/>
    <n v="20.100000000000673"/>
    <s v="20-24.99"/>
    <n v="1.41394"/>
    <n v="1.4153100000000001"/>
    <n v="1.41367"/>
    <n v="1.4151199999999999"/>
    <s v="bull"/>
    <s v="bull"/>
    <s v="same"/>
    <n v="16.400000000000858"/>
    <s v="15-16.99"/>
    <n v="0.35323383084575355"/>
    <s v="30-39.99%"/>
    <n v="13.000000000000789"/>
    <s v="10-19.99"/>
    <n v="11.799999999999589"/>
    <n v="0.62711864406778706"/>
    <s v="60-69.99%"/>
    <n v="0.71951219512188846"/>
    <s v="70-79.99%"/>
    <n v="9.3000000000009742"/>
    <s v="5-9.99"/>
    <n v="0.56707317073173702"/>
    <s v="50-59.99%"/>
    <n v="6.6914634146342635"/>
    <s v="6-6.99"/>
    <x v="0"/>
    <x v="2"/>
    <s v=""/>
    <m/>
    <s v=""/>
    <s v=""/>
    <s v=""/>
    <s v=""/>
    <s v=""/>
    <s v=""/>
    <s v=""/>
    <m/>
    <m/>
    <s v=""/>
    <s v=""/>
    <s v=""/>
    <m/>
    <n v="1.4151100000000001"/>
    <n v="1.41655"/>
    <n v="1.41442"/>
    <n v="1.41648"/>
    <m/>
    <s v="bull"/>
    <n v="1"/>
    <n v="21.299999999999653"/>
    <n v="13.699999999998713"/>
    <n v="0.64319248826286091"/>
    <m/>
    <n v="1.41649"/>
    <n v="1.41727"/>
    <n v="1.4158900000000001"/>
    <n v="1.41726"/>
    <m/>
    <s v="bull"/>
    <n v="1"/>
    <n v="13.799999999999368"/>
    <n v="7.699999999999374"/>
    <n v="0.55797101449273379"/>
    <m/>
    <n v="28.500000000000192"/>
    <s v="27-28.99"/>
    <n v="21.399999999998087"/>
    <n v="0.60968660968657218"/>
    <s v="60-69.99%"/>
    <n v="1.41727"/>
    <n v="1.41442"/>
    <n v="28.900000000000592"/>
    <s v="20+"/>
    <n v="-1.9900497512457049E-2"/>
    <b v="0"/>
    <n v="1.7378048780487012"/>
    <s v="170+%"/>
    <s v="Continuation"/>
    <n v="1"/>
    <s v="90+%"/>
    <x v="2"/>
    <x v="1"/>
    <s v=""/>
    <m/>
    <s v=""/>
    <s v=""/>
    <s v=""/>
    <n v="1.1000000000000001"/>
    <n v="27.350000000000215"/>
    <n v="-35.000000000000192"/>
    <n v="1.279707495429613"/>
    <m/>
    <m/>
    <s v=""/>
    <m/>
    <m/>
    <s v="sell stop"/>
    <n v="1.4176700000000002"/>
    <n v="1.411535"/>
    <n v="1.4141699999999999"/>
    <n v="2.1582857142855412E-2"/>
    <n v="1.1000000000000001"/>
    <n v="27.350000000000264"/>
    <n v="-35.000000000002807"/>
  </r>
  <r>
    <s v="Március 21"/>
    <x v="1"/>
    <x v="0"/>
    <x v="1"/>
    <x v="2"/>
    <n v="1.41815"/>
    <n v="1.41591"/>
    <n v="22.400000000000198"/>
    <s v="20-24.99"/>
    <n v="1.4164699999999999"/>
    <n v="1.41862"/>
    <n v="1.4161999999999999"/>
    <n v="1.4176899999999999"/>
    <s v="bull"/>
    <s v="bull"/>
    <s v="same"/>
    <n v="24.200000000000887"/>
    <s v="23-24.99"/>
    <n v="0.87053571428575938"/>
    <s v="80-99.99%"/>
    <n v="2.8999999999990145"/>
    <s v="0-9.99"/>
    <n v="12.199999999999989"/>
    <n v="0"/>
    <s v="0-9.99%"/>
    <n v="0.50413223140493968"/>
    <s v="50-59.99%"/>
    <n v="4.6999999999997044"/>
    <s v="2.5-4.99"/>
    <n v="0.19421487603303852"/>
    <s v="10-19.99%"/>
    <n v="2.3694214876030673"/>
    <s v="2-2.99"/>
    <x v="0"/>
    <x v="0"/>
    <n v="-30.700000000000887"/>
    <m/>
    <s v=""/>
    <s v=""/>
    <s v=""/>
    <s v=""/>
    <s v=""/>
    <s v=""/>
    <s v=""/>
    <m/>
    <m/>
    <s v=""/>
    <s v=""/>
    <s v=""/>
    <m/>
    <n v="1.4176800000000001"/>
    <n v="1.4179900000000001"/>
    <n v="1.4170799999999999"/>
    <n v="1.41767"/>
    <m/>
    <s v="bear"/>
    <n v="0"/>
    <n v="9.1000000000018844"/>
    <n v="0.10000000000065512"/>
    <n v="1.0989010989080705E-2"/>
    <m/>
    <n v="1.4176899999999999"/>
    <n v="1.41778"/>
    <n v="1.41648"/>
    <n v="1.41655"/>
    <m/>
    <s v="bear"/>
    <n v="0"/>
    <n v="13.000000000000789"/>
    <n v="11.399999999999189"/>
    <n v="0.87692307692296134"/>
    <m/>
    <n v="15.100000000001224"/>
    <s v="15-16.99"/>
    <n v="11.499999999999844"/>
    <n v="0.52036199095015623"/>
    <s v="50-59.99%"/>
    <n v="1.4179900000000001"/>
    <n v="1.41648"/>
    <n v="0"/>
    <s v="20+"/>
    <n v="0.67410714285719153"/>
    <s v="60-69.99%"/>
    <n v="0.62396694214878801"/>
    <s v="60-69.99%"/>
    <s v="Reversal"/>
    <n v="0"/>
    <s v="0-9.99%"/>
    <x v="0"/>
    <x v="3"/>
    <n v="11.100000000001224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1"/>
    <x v="1"/>
    <x v="0"/>
    <x v="1"/>
    <x v="1"/>
    <n v="1.41754"/>
    <n v="1.41595"/>
    <n v="15.899999999999803"/>
    <s v="20-"/>
    <n v="1.4164699999999999"/>
    <n v="1.41862"/>
    <n v="1.4161999999999999"/>
    <n v="1.4176899999999999"/>
    <s v="bull"/>
    <s v="bull"/>
    <s v="same"/>
    <n v="24.200000000000887"/>
    <s v="23-24.99"/>
    <n v="0.84276729559756947"/>
    <s v="80-99.99%"/>
    <n v="2.4999999999986144"/>
    <s v="0-9.99"/>
    <n v="12.199999999999989"/>
    <n v="0.12295081967202671"/>
    <s v="10-19.99%"/>
    <n v="0.50413223140493968"/>
    <s v="50-59.99%"/>
    <n v="10.799999999999699"/>
    <s v="10-11.99"/>
    <n v="0.44628099173550839"/>
    <s v="40-49.99%"/>
    <n v="5.4446280991731966"/>
    <s v="5-5.99"/>
    <x v="0"/>
    <x v="0"/>
    <n v="-30.700000000000887"/>
    <m/>
    <s v=""/>
    <s v=""/>
    <s v=""/>
    <s v=""/>
    <s v=""/>
    <s v=""/>
    <s v=""/>
    <m/>
    <m/>
    <s v=""/>
    <s v=""/>
    <s v=""/>
    <m/>
    <n v="1.4176800000000001"/>
    <n v="1.4179900000000001"/>
    <n v="1.4170799999999999"/>
    <n v="1.41767"/>
    <m/>
    <s v="bear"/>
    <n v="0.49450549450545966"/>
    <n v="9.1000000000018844"/>
    <n v="0.10000000000065512"/>
    <n v="1.0989010989080705E-2"/>
    <m/>
    <n v="1.4176899999999999"/>
    <n v="1.41778"/>
    <n v="1.41648"/>
    <n v="1.41655"/>
    <m/>
    <s v="bear"/>
    <n v="0.18461538461538723"/>
    <n v="13.000000000000789"/>
    <n v="11.399999999999189"/>
    <n v="0.87692307692296134"/>
    <m/>
    <n v="15.100000000001224"/>
    <s v="15-16.99"/>
    <n v="11.499999999999844"/>
    <n v="0.52036199095015623"/>
    <s v="50-59.99%"/>
    <n v="1.4179900000000001"/>
    <n v="1.41648"/>
    <n v="4.5000000000006146"/>
    <s v="2.5-4.99"/>
    <n v="0.66666666666671326"/>
    <s v="60-69.99%"/>
    <n v="0.62396694214878801"/>
    <s v="60-69.99%"/>
    <s v="Reversal"/>
    <n v="0.31221719457013392"/>
    <s v="30-39.99%"/>
    <x v="0"/>
    <x v="3"/>
    <n v="11.100000000001224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1"/>
    <x v="1"/>
    <x v="0"/>
    <x v="1"/>
    <x v="2"/>
    <n v="1.41815"/>
    <n v="1.41591"/>
    <n v="22.400000000000198"/>
    <s v="20-24.99"/>
    <n v="1.4168499999999999"/>
    <n v="1.4170100000000001"/>
    <n v="1.4156"/>
    <n v="1.41682"/>
    <s v="bear"/>
    <s v="bear"/>
    <s v="same"/>
    <n v="14.100000000001334"/>
    <s v="12-14.99"/>
    <n v="0.49107142857146929"/>
    <s v="40-49.99%"/>
    <n v="11.399999999999189"/>
    <s v="10-19.99"/>
    <n v="0.29999999999974492"/>
    <n v="0"/>
    <s v="0-9.99%"/>
    <n v="2.1276595744660749E-2"/>
    <s v="0-9.99%"/>
    <n v="3.1000000000003247"/>
    <s v="2.5-4.99"/>
    <n v="0.21985815602837103"/>
    <s v="20-29.99%"/>
    <n v="6.5957446808455236E-2"/>
    <s v="0-0.99"/>
    <x v="0"/>
    <x v="0"/>
    <n v="-20.600000000001334"/>
    <m/>
    <s v=""/>
    <s v=""/>
    <s v=""/>
    <s v=""/>
    <s v=""/>
    <s v=""/>
    <s v=""/>
    <m/>
    <m/>
    <s v=""/>
    <s v=""/>
    <s v=""/>
    <m/>
    <n v="1.41679"/>
    <n v="1.4173100000000001"/>
    <n v="1.41587"/>
    <n v="1.41648"/>
    <m/>
    <s v="bear"/>
    <n v="2.7777777777803478E-2"/>
    <n v="14.400000000001079"/>
    <n v="3.1000000000003247"/>
    <n v="0.2152777777777842"/>
    <m/>
    <n v="1.41649"/>
    <n v="1.4166399999999999"/>
    <n v="1.4150700000000001"/>
    <n v="1.4152800000000001"/>
    <m/>
    <s v="bear"/>
    <n v="0.53503184713377872"/>
    <n v="15.699999999998493"/>
    <n v="12.099999999999334"/>
    <n v="0.77070063694270674"/>
    <m/>
    <n v="22.400000000000198"/>
    <s v="21-22.99"/>
    <n v="15.199999999999658"/>
    <n v="0.50498338870431481"/>
    <s v="50-59.99%"/>
    <n v="1.4173100000000001"/>
    <n v="1.4150700000000001"/>
    <n v="8.399999999999519"/>
    <s v="5-9.99"/>
    <n v="0.62500000000002476"/>
    <s v="60-69.99%"/>
    <n v="1.5886524822693673"/>
    <s v="150-159.99%"/>
    <s v="Continuation"/>
    <n v="0.29235880398671243"/>
    <s v="20-29.99%"/>
    <x v="0"/>
    <x v="3"/>
    <n v="18.40000000000019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1"/>
    <x v="1"/>
    <x v="0"/>
    <x v="1"/>
    <x v="1"/>
    <n v="1.41754"/>
    <n v="1.41595"/>
    <n v="15.899999999999803"/>
    <s v="20-"/>
    <n v="1.4168499999999999"/>
    <n v="1.4170100000000001"/>
    <n v="1.4156"/>
    <n v="1.41682"/>
    <s v="bear"/>
    <s v="bear"/>
    <s v="same"/>
    <n v="14.100000000001334"/>
    <s v="12-14.99"/>
    <n v="0.66666666666671326"/>
    <s v="60-69.99%"/>
    <n v="5.2999999999991942"/>
    <s v="0-9.99"/>
    <n v="0.29999999999974492"/>
    <n v="0"/>
    <s v="0-9.99%"/>
    <n v="2.1276595744660749E-2"/>
    <s v="0-9.99%"/>
    <n v="3.5000000000007248"/>
    <s v="2.5-4.99"/>
    <n v="0.24822695035463785"/>
    <s v="20-29.99%"/>
    <n v="7.4468085106328047E-2"/>
    <s v="0-0.99"/>
    <x v="0"/>
    <x v="0"/>
    <n v="-20.600000000001334"/>
    <m/>
    <s v=""/>
    <s v=""/>
    <s v=""/>
    <s v=""/>
    <s v=""/>
    <s v=""/>
    <s v=""/>
    <m/>
    <m/>
    <s v=""/>
    <s v=""/>
    <s v=""/>
    <m/>
    <n v="1.41679"/>
    <n v="1.4173100000000001"/>
    <n v="1.41587"/>
    <n v="1.41648"/>
    <m/>
    <s v="bear"/>
    <n v="5.5555555555606956E-2"/>
    <n v="14.400000000001079"/>
    <n v="3.1000000000003247"/>
    <n v="0.2152777777777842"/>
    <m/>
    <n v="1.41649"/>
    <n v="1.4166399999999999"/>
    <n v="1.4150700000000001"/>
    <n v="1.4152800000000001"/>
    <m/>
    <s v="bear"/>
    <n v="0.560509554140176"/>
    <n v="15.699999999998493"/>
    <n v="12.099999999999334"/>
    <n v="0.77070063694270674"/>
    <m/>
    <n v="22.400000000000198"/>
    <s v="21-22.99"/>
    <n v="15.199999999999658"/>
    <n v="0.50498338870431481"/>
    <s v="50-59.99%"/>
    <n v="1.4173100000000001"/>
    <n v="1.4150700000000001"/>
    <n v="8.799999999999919"/>
    <s v="5-9.99"/>
    <n v="0.85534591194971366"/>
    <s v="80-99.99%"/>
    <n v="1.5886524822693673"/>
    <s v="150-159.99%"/>
    <s v="Continuation"/>
    <n v="0.31893687707644042"/>
    <s v="30-39.99%"/>
    <x v="0"/>
    <x v="3"/>
    <n v="18.40000000000019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1"/>
    <x v="1"/>
    <x v="0"/>
    <x v="1"/>
    <x v="3"/>
    <n v="1.4174899999999999"/>
    <n v="1.41456"/>
    <n v="29.299999999998771"/>
    <s v="25-29.99"/>
    <n v="1.4188000000000001"/>
    <n v="1.41977"/>
    <n v="1.4188000000000001"/>
    <n v="1.4193800000000001"/>
    <s v="bull"/>
    <s v="bull"/>
    <s v="same"/>
    <n v="9.6999999999991537"/>
    <s v="10-"/>
    <n v="-0.44709897610928306"/>
    <b v="0"/>
    <n v="42.400000000000219"/>
    <s v="40-49.99"/>
    <n v="5.8000000000002494"/>
    <n v="3.258620689655324"/>
    <s v="90+%"/>
    <n v="0.59793814432997483"/>
    <s v="50-59.99%"/>
    <n v="22.800000000000598"/>
    <s v="20+"/>
    <n v="2.3505154639177923"/>
    <s v="90+%"/>
    <n v="13.632989690723784"/>
    <s v="10-19.99"/>
    <x v="0"/>
    <x v="1"/>
    <n v="5.6999999999991537"/>
    <m/>
    <s v=""/>
    <s v=""/>
    <s v=""/>
    <s v=""/>
    <s v=""/>
    <s v=""/>
    <s v=""/>
    <m/>
    <m/>
    <s v=""/>
    <s v=""/>
    <s v=""/>
    <m/>
    <n v="1.41937"/>
    <n v="1.4202900000000001"/>
    <n v="1.4187099999999999"/>
    <n v="1.4191100000000001"/>
    <m/>
    <s v="bear"/>
    <n v="1"/>
    <n v="15.800000000001369"/>
    <n v="2.5999999999992696"/>
    <n v="0.16455696202525597"/>
    <m/>
    <n v="1.41913"/>
    <n v="1.4192100000000001"/>
    <n v="1.4138299999999999"/>
    <n v="1.4161600000000001"/>
    <m/>
    <s v="bear"/>
    <n v="0.31970260223050445"/>
    <n v="53.800000000001624"/>
    <n v="29.699999999999172"/>
    <n v="0.55204460966539548"/>
    <m/>
    <n v="64.60000000000133"/>
    <s v="29+"/>
    <n v="32.299999999998441"/>
    <n v="0.46408045977007256"/>
    <s v="40-49.99%"/>
    <n v="1.4202900000000001"/>
    <n v="1.4138299999999999"/>
    <n v="7.3000000000011944"/>
    <s v="5-9.99"/>
    <n v="1.955631399317493"/>
    <s v="90+%"/>
    <n v="6.6597938144337077"/>
    <s v="170+%"/>
    <s v="Reversal"/>
    <n v="0.47413793103450586"/>
    <s v="40-4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1"/>
    <x v="1"/>
    <x v="0"/>
    <x v="1"/>
    <x v="3"/>
    <n v="1.4174899999999999"/>
    <n v="1.41456"/>
    <n v="29.299999999998771"/>
    <s v="25-29.99"/>
    <n v="1.41913"/>
    <n v="1.4192100000000001"/>
    <n v="1.4138299999999999"/>
    <n v="1.4161600000000001"/>
    <s v="ND"/>
    <s v="bear"/>
    <s v="ND"/>
    <n v="53.800000000001624"/>
    <s v="29+"/>
    <n v="1.5870307167236306"/>
    <s v="90+%"/>
    <n v="-17.200000000001655"/>
    <b v="0"/>
    <n v="29.699999999999172"/>
    <n v="0"/>
    <s v="0-9.99%"/>
    <n v="0.55204460966539548"/>
    <s v="50-59.99%"/>
    <n v="7.3000000000011944"/>
    <s v="5-9.99"/>
    <n v="0.13568773234202555"/>
    <s v="10-19.99%"/>
    <n v="4.0299256505580461"/>
    <s v="4-4.99"/>
    <x v="2"/>
    <x v="0"/>
    <n v="-60.300000000001624"/>
    <m/>
    <s v=""/>
    <s v=""/>
    <s v=""/>
    <s v=""/>
    <n v="49.800000000001624"/>
    <n v="-60.300000000001624"/>
    <n v="1.210843373493969"/>
    <m/>
    <m/>
    <s v=""/>
    <s v="lose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1"/>
    <x v="1"/>
    <x v="0"/>
    <x v="1"/>
    <x v="0"/>
    <n v="1.4202900000000001"/>
    <n v="1.4138299999999999"/>
    <n v="64.60000000000133"/>
    <s v="60-64.99"/>
    <n v="1.41953"/>
    <n v="1.42164"/>
    <n v="1.41953"/>
    <n v="1.42136"/>
    <s v="bull"/>
    <s v="bull"/>
    <s v="same"/>
    <n v="21.100000000000563"/>
    <s v="21-22.99"/>
    <n v="0.11764705882354153"/>
    <s v="10-14.99%"/>
    <n v="57.000000000000391"/>
    <s v="50-59.99"/>
    <n v="18.299999999999983"/>
    <n v="0.58469945355186081"/>
    <s v="50-59.99%"/>
    <n v="0.86729857819902823"/>
    <s v="80-99.99%"/>
    <n v="13.499999999999623"/>
    <s v="12-14.99"/>
    <n v="0.63981042654024944"/>
    <s v="60-69.99%"/>
    <n v="11.708530805686554"/>
    <s v="10-19.99"/>
    <x v="0"/>
    <x v="2"/>
    <s v=""/>
    <m/>
    <s v=""/>
    <s v=""/>
    <s v=""/>
    <s v=""/>
    <s v=""/>
    <s v=""/>
    <s v=""/>
    <m/>
    <m/>
    <s v=""/>
    <s v=""/>
    <s v=""/>
    <m/>
    <n v="1.42143"/>
    <n v="1.4215800000000001"/>
    <n v="1.4198200000000001"/>
    <n v="1.41994"/>
    <m/>
    <s v="bear"/>
    <n v="0.73295454545455974"/>
    <n v="17.599999999999838"/>
    <n v="14.899999999999913"/>
    <n v="0.84659090909091195"/>
    <m/>
    <n v="1.4199299999999999"/>
    <n v="1.42109"/>
    <n v="1.4197900000000001"/>
    <n v="1.4202300000000001"/>
    <m/>
    <s v="bull"/>
    <n v="0.61538461538461542"/>
    <n v="12.999999999998568"/>
    <n v="3.00000000000189"/>
    <n v="0.23076923076940156"/>
    <m/>
    <n v="17.899999999999583"/>
    <s v="17-18.99"/>
    <n v="17.900000000001803"/>
    <n v="0.58496732026152731"/>
    <s v="50-59.99%"/>
    <n v="1.4215800000000001"/>
    <n v="1.4197900000000001"/>
    <n v="12.900000000000134"/>
    <s v="12-14.99"/>
    <n v="7.7399380804943449E-2"/>
    <s v="0-9.99%"/>
    <n v="0.84834123222744573"/>
    <s v="80-89.99%"/>
    <s v="Mixed"/>
    <n v="0.68300653594772354"/>
    <s v="60-69.99%"/>
    <x v="2"/>
    <x v="1"/>
    <s v=""/>
    <m/>
    <s v=""/>
    <s v=""/>
    <s v=""/>
    <n v="1.2"/>
    <n v="17.479999999999499"/>
    <n v="-24.399999999999583"/>
    <n v="1.3958810068650047"/>
    <m/>
    <m/>
    <s v=""/>
    <m/>
    <m/>
    <s v="sell stop"/>
    <n v="1.4219800000000002"/>
    <n v="1.4178920000000002"/>
    <n v="1.41954"/>
    <n v="3.0959016393439835E-2"/>
    <n v="1.2"/>
    <n v="17.479999999999553"/>
    <n v="-24.400000000002198"/>
  </r>
  <r>
    <s v="Március 22"/>
    <x v="1"/>
    <x v="0"/>
    <x v="0"/>
    <x v="2"/>
    <n v="1.4233499999999999"/>
    <n v="1.4213199999999999"/>
    <n v="20.299999999999763"/>
    <s v="20-24.99"/>
    <n v="1.42292"/>
    <n v="1.4238500000000001"/>
    <n v="1.42286"/>
    <n v="1.42361"/>
    <s v="bull"/>
    <s v="bull"/>
    <s v="same"/>
    <n v="9.900000000000464"/>
    <s v="10-"/>
    <n v="0.241379310344771"/>
    <s v="20-29.99%"/>
    <n v="15.400000000000968"/>
    <s v="10-19.99"/>
    <n v="6.9000000000007944"/>
    <n v="0.37681159420307109"/>
    <s v="30-39.99%"/>
    <n v="0.69696969696974453"/>
    <s v="60-69.99%"/>
    <n v="5.0000000000016698"/>
    <s v="5-9.99"/>
    <n v="0.50505050505065008"/>
    <s v="50-59.99%"/>
    <n v="3.4848484848498864"/>
    <s v="3-3.99"/>
    <x v="0"/>
    <x v="0"/>
    <n v="-16.400000000000464"/>
    <m/>
    <s v=""/>
    <s v=""/>
    <s v=""/>
    <s v=""/>
    <s v=""/>
    <s v=""/>
    <s v=""/>
    <m/>
    <m/>
    <s v=""/>
    <s v=""/>
    <s v=""/>
    <m/>
    <n v="1.42357"/>
    <n v="1.4242300000000001"/>
    <n v="1.4234500000000001"/>
    <n v="1.4235800000000001"/>
    <m/>
    <s v="bull"/>
    <n v="1"/>
    <n v="7.8000000000000291"/>
    <n v="0.10000000000065512"/>
    <n v="1.2820512820596762E-2"/>
    <m/>
    <n v="1.42361"/>
    <n v="1.42388"/>
    <n v="1.42327"/>
    <n v="1.4233800000000001"/>
    <m/>
    <s v="bear"/>
    <n v="0.86885245901662622"/>
    <n v="6.0999999999999943"/>
    <n v="2.2999999999995246"/>
    <n v="0.37704918032779128"/>
    <m/>
    <n v="9.6000000000007191"/>
    <s v="10-"/>
    <n v="2.4000000000001798"/>
    <n v="0.17266187050360976"/>
    <s v="10-19.99%"/>
    <n v="1.4242300000000001"/>
    <n v="1.42327"/>
    <n v="8.8000000000021394"/>
    <s v="5-9.99"/>
    <n v="3.9408866995004385E-2"/>
    <s v="0-9.99%"/>
    <n v="0.96969696969699692"/>
    <s v="90-99.99%"/>
    <s v="Mixed"/>
    <n v="0.9424460431655699"/>
    <s v="90+%"/>
    <x v="2"/>
    <x v="3"/>
    <n v="5.6000000000007191"/>
    <n v="1.42211"/>
    <n v="1.2083333333332948"/>
    <n v="11.600000000000499"/>
    <n v="5.6000000000007191"/>
    <n v="1"/>
    <n v="5.6000000000007191"/>
    <n v="-16.100000000000719"/>
    <n v="2.8749999999997593"/>
    <m/>
    <m/>
    <s v=""/>
    <m/>
    <m/>
    <s v="sell stop"/>
    <n v="1.4246300000000003"/>
    <n v="1.42256"/>
    <n v="1.42302"/>
    <n v="4.6919254658375383E-2"/>
    <n v="1"/>
    <n v="5.5999999999998842"/>
    <n v="-16.100000000003334"/>
  </r>
  <r>
    <s v="Március 22"/>
    <x v="1"/>
    <x v="0"/>
    <x v="0"/>
    <x v="1"/>
    <n v="1.4233499999999999"/>
    <n v="1.4207799999999999"/>
    <n v="25.699999999999612"/>
    <s v="25-29.99"/>
    <n v="1.42292"/>
    <n v="1.4238500000000001"/>
    <n v="1.42286"/>
    <n v="1.42361"/>
    <s v="bull"/>
    <s v="bull"/>
    <s v="same"/>
    <n v="9.900000000000464"/>
    <s v="10-"/>
    <n v="0.19066147859917776"/>
    <s v="15-19.99%"/>
    <n v="20.800000000000818"/>
    <s v="20-29.99"/>
    <n v="6.9000000000007944"/>
    <n v="0.37681159420307109"/>
    <s v="30-39.99%"/>
    <n v="0.69696969696974453"/>
    <s v="60-69.99%"/>
    <n v="5.0000000000016698"/>
    <s v="5-9.99"/>
    <n v="0.50505050505065008"/>
    <s v="50-59.99%"/>
    <n v="3.4848484848498864"/>
    <s v="3-3.99"/>
    <x v="0"/>
    <x v="0"/>
    <n v="-16.400000000000464"/>
    <m/>
    <s v=""/>
    <s v=""/>
    <s v=""/>
    <s v=""/>
    <s v=""/>
    <s v=""/>
    <s v=""/>
    <m/>
    <m/>
    <s v=""/>
    <s v=""/>
    <s v=""/>
    <m/>
    <n v="1.42357"/>
    <n v="1.4242300000000001"/>
    <n v="1.4234500000000001"/>
    <n v="1.4235800000000001"/>
    <m/>
    <s v="bull"/>
    <n v="1"/>
    <n v="7.8000000000000291"/>
    <n v="0.10000000000065512"/>
    <n v="1.2820512820596762E-2"/>
    <m/>
    <n v="1.42361"/>
    <n v="1.42388"/>
    <n v="1.42327"/>
    <n v="1.4233800000000001"/>
    <m/>
    <s v="bear"/>
    <n v="0.86885245901662622"/>
    <n v="6.0999999999999943"/>
    <n v="2.2999999999995246"/>
    <n v="0.37704918032779128"/>
    <m/>
    <n v="9.6000000000007191"/>
    <s v="10-"/>
    <n v="2.4000000000001798"/>
    <n v="0.17266187050360976"/>
    <s v="10-19.99%"/>
    <n v="1.4242300000000001"/>
    <n v="1.42327"/>
    <n v="8.8000000000021394"/>
    <s v="5-9.99"/>
    <n v="3.1128404669205904E-2"/>
    <s v="0-9.99%"/>
    <n v="0.96969696969699692"/>
    <s v="90-99.99%"/>
    <s v="Mixed"/>
    <n v="0.9424460431655699"/>
    <s v="90+%"/>
    <x v="2"/>
    <x v="3"/>
    <n v="5.6000000000007191"/>
    <n v="1.42211"/>
    <n v="1.2083333333332948"/>
    <n v="11.600000000000499"/>
    <n v="5.6000000000007191"/>
    <n v="1"/>
    <n v="5.6000000000007191"/>
    <n v="-16.100000000000719"/>
    <n v="2.8749999999997593"/>
    <m/>
    <m/>
    <s v=""/>
    <m/>
    <m/>
    <s v="sell stop"/>
    <n v="1.4246300000000003"/>
    <n v="1.42256"/>
    <n v="1.42302"/>
    <n v="4.6919254658375383E-2"/>
    <n v="1"/>
    <n v="5.5999999999998842"/>
    <n v="-16.100000000003334"/>
  </r>
  <r>
    <s v="Március 22"/>
    <x v="1"/>
    <x v="0"/>
    <x v="0"/>
    <x v="3"/>
    <n v="1.42479"/>
    <n v="1.4210400000000001"/>
    <n v="37.499999999999204"/>
    <s v="35-39.99"/>
    <n v="1.42119"/>
    <n v="1.4216200000000001"/>
    <n v="1.42062"/>
    <n v="1.4211"/>
    <s v="bear"/>
    <s v="bear"/>
    <s v="same"/>
    <n v="10.000000000001119"/>
    <s v="10-11.99"/>
    <n v="0.15466666666667661"/>
    <s v="15-19.99%"/>
    <n v="31.699999999998955"/>
    <s v="30-39.99"/>
    <n v="0.89999999999923475"/>
    <n v="0"/>
    <s v="0-9.99%"/>
    <n v="8.9999999999913399E-2"/>
    <s v="0-9.99%"/>
    <n v="4.2000000000008697"/>
    <s v="2.5-4.99"/>
    <n v="0.42000000000003995"/>
    <s v="40-49.99%"/>
    <n v="0.37799999999971456"/>
    <s v="0-0.99"/>
    <x v="0"/>
    <x v="2"/>
    <s v=""/>
    <m/>
    <s v=""/>
    <s v=""/>
    <s v=""/>
    <s v=""/>
    <s v=""/>
    <s v=""/>
    <s v=""/>
    <m/>
    <m/>
    <s v=""/>
    <s v=""/>
    <s v=""/>
    <m/>
    <n v="1.4211100000000001"/>
    <n v="1.42181"/>
    <n v="1.4206799999999999"/>
    <n v="1.4215"/>
    <m/>
    <s v="bull"/>
    <n v="0.31858407079656104"/>
    <n v="11.300000000000754"/>
    <n v="3.8999999999989043"/>
    <n v="0.34513274336271188"/>
    <m/>
    <n v="1.4215100000000001"/>
    <n v="1.42164"/>
    <n v="1.4201999999999999"/>
    <n v="1.42021"/>
    <m/>
    <s v="bear"/>
    <n v="0.58333333333341042"/>
    <n v="14.400000000001079"/>
    <n v="13.000000000000789"/>
    <n v="0.90277777777776491"/>
    <m/>
    <n v="16.100000000001113"/>
    <s v="15-16.99"/>
    <n v="16.899999999999693"/>
    <n v="0.65758754863807345"/>
    <s v="60-69.99%"/>
    <n v="1.42181"/>
    <n v="1.4201999999999999"/>
    <n v="8.4000000000017394"/>
    <s v="5-9.99"/>
    <n v="0.20533333333332099"/>
    <s v="20-29.99%"/>
    <n v="1.6099999999999313"/>
    <s v="160-169.99%"/>
    <s v="Mixed"/>
    <n v="0.46692607003899861"/>
    <s v="40-49.99%"/>
    <x v="2"/>
    <x v="1"/>
    <s v=""/>
    <m/>
    <s v=""/>
    <s v=""/>
    <s v=""/>
    <n v="1"/>
    <n v="12.100000000001113"/>
    <n v="-22.600000000001113"/>
    <n v="1.8677685950412424"/>
    <m/>
    <m/>
    <s v=""/>
    <m/>
    <m/>
    <s v="buy stop"/>
    <n v="1.4199499999999998"/>
    <n v="1.4234200000000001"/>
    <n v="1.4222100000000002"/>
    <n v="3.3424778761056435E-2"/>
    <n v="1"/>
    <n v="12.099999999999334"/>
    <n v="-22.600000000003728"/>
  </r>
  <r>
    <s v="Március 23"/>
    <x v="1"/>
    <x v="0"/>
    <x v="4"/>
    <x v="2"/>
    <n v="1.41811"/>
    <n v="1.4152899999999999"/>
    <n v="28.200000000000447"/>
    <s v="25-29.99"/>
    <n v="1.4178299999999999"/>
    <n v="1.4184099999999999"/>
    <n v="1.41706"/>
    <n v="1.4183600000000001"/>
    <s v="bull"/>
    <s v="bull"/>
    <s v="same"/>
    <n v="13.499999999999623"/>
    <s v="12-14.99"/>
    <n v="0.37234042553190738"/>
    <s v="30-39.99%"/>
    <n v="17.700000000000493"/>
    <s v="10-19.99"/>
    <n v="5.3000000000014147"/>
    <n v="0.47169811320757876"/>
    <s v="40-49.99%"/>
    <n v="0.39259259259270834"/>
    <s v="30-39.99%"/>
    <n v="2.9999999999996696"/>
    <s v="2.5-4.99"/>
    <n v="0.22222222222220395"/>
    <s v="20-29.99%"/>
    <n v="1.1777777777779954"/>
    <s v="1-1.99"/>
    <x v="1"/>
    <x v="1"/>
    <n v="9.4999999999996234"/>
    <n v="1.41489"/>
    <n v="1.607407407407456"/>
    <n v="21.700000000000053"/>
    <n v="-19.999999999999623"/>
    <n v="1.8"/>
    <n v="20.299999999999322"/>
    <n v="-19.999999999999623"/>
    <n v="0.98522167487686163"/>
    <m/>
    <m/>
    <s v=""/>
    <s v="lose"/>
    <n v="-20.000000000002238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4188100000000001"/>
    <n v="1.4148800000000001"/>
    <n v="1.4168099999999999"/>
    <n v="3.7769999999995772E-2"/>
    <n v="1.8"/>
    <n v="20.299999999998487"/>
    <n v="-20.000000000002238"/>
  </r>
  <r>
    <s v="Március 23"/>
    <x v="1"/>
    <x v="0"/>
    <x v="4"/>
    <x v="1"/>
    <n v="1.41811"/>
    <n v="1.41597"/>
    <n v="21.400000000000308"/>
    <s v="20-24.99"/>
    <n v="1.4178299999999999"/>
    <n v="1.4184099999999999"/>
    <n v="1.41706"/>
    <n v="1.4183600000000001"/>
    <s v="bull"/>
    <s v="bull"/>
    <s v="same"/>
    <n v="13.499999999999623"/>
    <s v="12-14.99"/>
    <n v="0.49065420560746742"/>
    <s v="40-49.99%"/>
    <n v="10.900000000000354"/>
    <s v="10-19.99"/>
    <n v="5.3000000000014147"/>
    <n v="0.47169811320757876"/>
    <s v="40-49.99%"/>
    <n v="0.39259259259270834"/>
    <s v="30-39.99%"/>
    <n v="2.9999999999996696"/>
    <s v="2.5-4.99"/>
    <n v="0.22222222222220395"/>
    <s v="20-29.99%"/>
    <n v="1.1777777777779954"/>
    <s v="1-1.99"/>
    <x v="1"/>
    <x v="1"/>
    <n v="9.4999999999996234"/>
    <n v="1.41489"/>
    <n v="1.607407407407456"/>
    <n v="21.700000000000053"/>
    <n v="-19.999999999999623"/>
    <n v="1.8"/>
    <n v="20.299999999999322"/>
    <n v="-19.999999999999623"/>
    <n v="0.98522167487686163"/>
    <m/>
    <m/>
    <s v=""/>
    <s v="lose"/>
    <n v="-20.000000000002238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4188100000000001"/>
    <n v="1.4148800000000001"/>
    <n v="1.4168099999999999"/>
    <n v="3.7769999999995772E-2"/>
    <n v="1.8"/>
    <n v="20.299999999998487"/>
    <n v="-20.000000000002238"/>
  </r>
  <r>
    <s v="Március 23"/>
    <x v="1"/>
    <x v="0"/>
    <x v="4"/>
    <x v="2"/>
    <n v="1.41811"/>
    <n v="1.4152899999999999"/>
    <n v="28.200000000000447"/>
    <s v="25-29.99"/>
    <n v="1.4159200000000001"/>
    <n v="1.4164099999999999"/>
    <n v="1.41489"/>
    <n v="1.4161900000000001"/>
    <s v="bear"/>
    <s v="bull"/>
    <s v="opp"/>
    <n v="15.199999999999658"/>
    <s v="15-16.99"/>
    <n v="0.39716312056737307"/>
    <s v="30-39.99%"/>
    <n v="17.000000000000348"/>
    <s v="10-19.99"/>
    <n v="2.6999999999999247"/>
    <n v="0"/>
    <s v="0-9.99%"/>
    <n v="0.17763157894736745"/>
    <s v="10-19.99%"/>
    <n v="3.9999999999995595"/>
    <s v="2.5-4.99"/>
    <n v="0.26315789473681905"/>
    <s v="20-29.99%"/>
    <n v="0.71052631578939152"/>
    <s v="0-0.99"/>
    <x v="0"/>
    <x v="1"/>
    <n v="11.199999999999658"/>
    <m/>
    <s v=""/>
    <s v=""/>
    <s v=""/>
    <s v=""/>
    <s v=""/>
    <s v=""/>
    <s v=""/>
    <m/>
    <m/>
    <s v=""/>
    <s v=""/>
    <s v=""/>
    <m/>
    <n v="1.41618"/>
    <n v="1.41866"/>
    <n v="1.41618"/>
    <n v="1.41858"/>
    <m/>
    <s v="bull"/>
    <n v="0"/>
    <n v="24.800000000000377"/>
    <n v="23.999999999999577"/>
    <n v="0.96774193548383924"/>
    <m/>
    <n v="1.41859"/>
    <n v="1.4192899999999999"/>
    <n v="1.4179999999999999"/>
    <n v="1.41913"/>
    <m/>
    <s v="bull"/>
    <n v="0"/>
    <n v="12.900000000000134"/>
    <n v="5.3999999999998494"/>
    <n v="0.41860465116277468"/>
    <m/>
    <n v="31.099999999999461"/>
    <s v="29+"/>
    <n v="29.399999999999427"/>
    <n v="0.77984084880634019"/>
    <s v="70-79.99%"/>
    <n v="1.4192899999999999"/>
    <n v="1.41618"/>
    <n v="11.799999999999589"/>
    <s v="10-11.99"/>
    <n v="0.68439716312055199"/>
    <s v="60-69.99%"/>
    <n v="2.046052631578958"/>
    <s v="170+%"/>
    <s v="Continuation"/>
    <n v="0"/>
    <s v="0-9.99%"/>
    <x v="0"/>
    <x v="0"/>
    <n v="-37.59999999999946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3"/>
    <x v="1"/>
    <x v="0"/>
    <x v="4"/>
    <x v="1"/>
    <n v="1.41811"/>
    <n v="1.41597"/>
    <n v="21.400000000000308"/>
    <s v="20-24.99"/>
    <n v="1.41835"/>
    <n v="1.4186000000000001"/>
    <n v="1.4157200000000001"/>
    <n v="1.41588"/>
    <s v="ND"/>
    <s v="bear"/>
    <s v="ND"/>
    <n v="28.799999999999937"/>
    <s v="27-28.99"/>
    <n v="1.2289719626168665"/>
    <s v="90+%"/>
    <n v="-4.9000000000010147"/>
    <b v="0"/>
    <n v="24.699999999999722"/>
    <n v="3.6437246963532184E-2"/>
    <s v="0-9.99%"/>
    <n v="0.85763888888888118"/>
    <s v="80-99.99%"/>
    <n v="2.4999999999986144"/>
    <s v="20+"/>
    <n v="8.6805555555507632E-2"/>
    <s v="0-9.99%"/>
    <n v="2.1440972222210148"/>
    <s v="2-2.99"/>
    <x v="2"/>
    <x v="0"/>
    <n v="-35.29999999999994"/>
    <m/>
    <s v=""/>
    <s v=""/>
    <s v=""/>
    <s v=""/>
    <n v="24.799999999999937"/>
    <n v="-35.29999999999994"/>
    <n v="1.4233870967741948"/>
    <m/>
    <m/>
    <s v=""/>
    <s v="lose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3"/>
    <x v="1"/>
    <x v="0"/>
    <x v="4"/>
    <x v="3"/>
    <n v="1.4214"/>
    <n v="1.41266"/>
    <n v="87.399999999999693"/>
    <s v="85-89.99"/>
    <n v="1.4135599999999999"/>
    <n v="1.4137"/>
    <n v="1.4109100000000001"/>
    <n v="1.4109799999999999"/>
    <s v="bear"/>
    <s v="bear"/>
    <s v="same"/>
    <n v="27.899999999998482"/>
    <s v="27-28.99"/>
    <n v="0.11899313501143405"/>
    <s v="10-14.99%"/>
    <n v="77.000000000000398"/>
    <s v="70-79.99"/>
    <n v="25.800000000000267"/>
    <n v="0.65116279069771643"/>
    <s v="60-69.99%"/>
    <n v="0.92473118279575883"/>
    <s v="90+%"/>
    <n v="17.499999999999183"/>
    <s v="15-19.99"/>
    <n v="0.62724014336918044"/>
    <s v="60-69.99%"/>
    <n v="16.182795698925023"/>
    <s v="10-19.99"/>
    <x v="0"/>
    <x v="0"/>
    <n v="-34.399999999998485"/>
    <m/>
    <s v=""/>
    <s v=""/>
    <s v=""/>
    <s v=""/>
    <s v=""/>
    <s v=""/>
    <s v=""/>
    <m/>
    <m/>
    <s v=""/>
    <s v=""/>
    <s v=""/>
    <m/>
    <n v="1.4109700000000001"/>
    <n v="1.41246"/>
    <n v="1.4106099999999999"/>
    <n v="1.41083"/>
    <m/>
    <s v="bear"/>
    <n v="1"/>
    <n v="18.500000000001293"/>
    <n v="1.4000000000002899"/>
    <n v="7.567567567568606E-2"/>
    <m/>
    <n v="1.4108499999999999"/>
    <n v="1.4130199999999999"/>
    <n v="1.4104699999999999"/>
    <n v="1.41273"/>
    <m/>
    <s v="bull"/>
    <n v="0.85882352941180051"/>
    <n v="25.500000000000522"/>
    <n v="18.800000000001038"/>
    <n v="0.73725490196080989"/>
    <m/>
    <n v="25.500000000000522"/>
    <s v="25-26.99"/>
    <n v="20.200000000001328"/>
    <n v="0.45909090909092032"/>
    <s v="40-49.99%"/>
    <n v="1.4130199999999999"/>
    <n v="1.4104699999999999"/>
    <n v="21.900000000001363"/>
    <s v="20+"/>
    <n v="4.1189931350104944E-2"/>
    <s v="0-9.99%"/>
    <n v="0.91397849462372438"/>
    <s v="90-99.99%"/>
    <s v="Mixed"/>
    <n v="0.91818181818184064"/>
    <s v="90+%"/>
    <x v="2"/>
    <x v="3"/>
    <n v="21.500000000000522"/>
    <n v="1.4161900000000001"/>
    <n v="1.2431372549019812"/>
    <n v="31.700000000001172"/>
    <n v="24.050000000000576"/>
    <n v="1.1000000000000001"/>
    <n v="24.050000000000576"/>
    <n v="-32.000000000000526"/>
    <n v="1.3305613305613206"/>
    <m/>
    <m/>
    <s v=""/>
    <m/>
    <m/>
    <s v="buy stop"/>
    <n v="1.4102199999999998"/>
    <n v="1.4158249999999999"/>
    <n v="1.4134200000000001"/>
    <n v="2.3606249999997685E-2"/>
    <n v="1.1000000000000001"/>
    <n v="24.049999999997684"/>
    <n v="-32.000000000003141"/>
  </r>
  <r>
    <s v="Március 23"/>
    <x v="1"/>
    <x v="0"/>
    <x v="4"/>
    <x v="0"/>
    <n v="1.4161900000000001"/>
    <n v="1.4104699999999999"/>
    <n v="57.200000000001694"/>
    <s v="55-59.99"/>
    <n v="1.41144"/>
    <n v="1.4123000000000001"/>
    <n v="1.4099900000000001"/>
    <n v="1.41211"/>
    <s v="bear"/>
    <s v="bull"/>
    <s v="opp"/>
    <n v="23.100000000000342"/>
    <s v="23-24.99"/>
    <n v="0.31993006993009898"/>
    <s v="30-39.99%"/>
    <n v="38.899999999999494"/>
    <s v="30-39.99"/>
    <n v="6.6999999999994841"/>
    <n v="0"/>
    <s v="0-9.99%"/>
    <n v="0.2900432900432634"/>
    <s v="20-29.99%"/>
    <n v="4.7999999999981391"/>
    <s v="2.5-4.99"/>
    <n v="0.20779220779212415"/>
    <s v="20-29.99%"/>
    <n v="1.3922077922071245"/>
    <s v="1-1.99"/>
    <x v="0"/>
    <x v="0"/>
    <n v="-29.600000000000342"/>
    <m/>
    <s v=""/>
    <s v=""/>
    <s v=""/>
    <s v=""/>
    <s v=""/>
    <s v=""/>
    <s v=""/>
    <m/>
    <m/>
    <s v=""/>
    <s v=""/>
    <s v=""/>
    <m/>
    <n v="1.41214"/>
    <n v="1.41256"/>
    <n v="1.4111400000000001"/>
    <n v="1.4117999999999999"/>
    <m/>
    <s v="bear"/>
    <n v="0"/>
    <n v="14.199999999999768"/>
    <n v="3.4000000000000696"/>
    <n v="0.23943661971831867"/>
    <m/>
    <n v="1.41181"/>
    <n v="1.4129"/>
    <n v="1.4117500000000001"/>
    <n v="1.4125000000000001"/>
    <m/>
    <s v="bull"/>
    <n v="0"/>
    <n v="11.499999999999844"/>
    <n v="6.9000000000007944"/>
    <n v="0.60000000000007725"/>
    <m/>
    <n v="17.599999999999838"/>
    <s v="17-18.99"/>
    <n v="10.300000000000864"/>
    <n v="0.40077821011677117"/>
    <s v="40-49.99%"/>
    <n v="1.4129"/>
    <n v="1.4111400000000001"/>
    <n v="0"/>
    <s v="20+"/>
    <n v="0.30769230769229577"/>
    <s v="30-39.99%"/>
    <n v="0.76190476190474354"/>
    <s v="70-79.99%"/>
    <s v="Mixed"/>
    <n v="0"/>
    <s v="0-9.99%"/>
    <x v="0"/>
    <x v="0"/>
    <n v="-24.09999999999983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4"/>
    <x v="1"/>
    <x v="0"/>
    <x v="3"/>
    <x v="2"/>
    <n v="1.411"/>
    <n v="1.4070199999999999"/>
    <n v="39.800000000000949"/>
    <s v="35-39.99"/>
    <n v="1.4075500000000001"/>
    <n v="1.40774"/>
    <n v="1.40571"/>
    <n v="1.4059900000000001"/>
    <s v="bear"/>
    <s v="bear"/>
    <s v="same"/>
    <n v="20.299999999999763"/>
    <s v="19-20.99"/>
    <n v="0.18090452261307458"/>
    <s v="15-19.99%"/>
    <n v="32.600000000000406"/>
    <s v="30-39.99"/>
    <n v="15.600000000000058"/>
    <n v="0.66025641025632087"/>
    <s v="60-69.99%"/>
    <n v="0.76847290640395272"/>
    <s v="70-79.99%"/>
    <n v="13.099999999999223"/>
    <s v="12-14.99"/>
    <n v="0.64532019704430421"/>
    <s v="60-69.99%"/>
    <n v="10.066995073891183"/>
    <s v="10-19.99"/>
    <x v="1"/>
    <x v="1"/>
    <n v="16.299999999999763"/>
    <n v="1.42197"/>
    <n v="7.0098522167488326"/>
    <n v="142.29999999999964"/>
    <n v="16.299999999999763"/>
    <n v="1"/>
    <n v="16.299999999999763"/>
    <n v="-26.799999999999763"/>
    <n v="1.6441717791411137"/>
    <m/>
    <m/>
    <s v=""/>
    <s v="lose"/>
    <n v="-26.800000000002377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4054599999999999"/>
    <n v="1.40977"/>
    <n v="1.4081400000000002"/>
    <n v="2.8186567164176606E-2"/>
    <n v="1"/>
    <n v="16.299999999997983"/>
    <n v="-26.800000000002377"/>
  </r>
  <r>
    <s v="Március 24"/>
    <x v="1"/>
    <x v="0"/>
    <x v="3"/>
    <x v="1"/>
    <n v="1.4090499999999999"/>
    <n v="1.4073199999999999"/>
    <n v="17.300000000000093"/>
    <s v="20-"/>
    <n v="1.4075500000000001"/>
    <n v="1.40774"/>
    <n v="1.40571"/>
    <n v="1.4059900000000001"/>
    <s v="bear"/>
    <s v="bear"/>
    <s v="same"/>
    <n v="20.299999999999763"/>
    <s v="19-20.99"/>
    <n v="0.24277456647403742"/>
    <s v="20-29.99%"/>
    <n v="13.099999999999223"/>
    <s v="10-19.99"/>
    <n v="15.600000000000058"/>
    <n v="0.85256410256399129"/>
    <s v="80-99.99%"/>
    <n v="0.76847290640395272"/>
    <s v="70-79.99%"/>
    <n v="16.099999999998893"/>
    <s v="15-19.99"/>
    <n v="0.7931034482758168"/>
    <s v="70-79.99%"/>
    <n v="12.372413793102789"/>
    <s v="10-19.99"/>
    <x v="0"/>
    <x v="1"/>
    <n v="16.299999999999763"/>
    <m/>
    <s v=""/>
    <s v=""/>
    <s v=""/>
    <s v=""/>
    <s v=""/>
    <s v=""/>
    <s v=""/>
    <m/>
    <m/>
    <s v=""/>
    <s v=""/>
    <s v=""/>
    <m/>
    <n v="1.40601"/>
    <n v="1.4068099999999999"/>
    <n v="1.4058200000000001"/>
    <n v="1.40611"/>
    <m/>
    <s v="bull"/>
    <n v="1"/>
    <n v="9.8999999999982435"/>
    <n v="0.99999999999988987"/>
    <n v="0.10101010101010781"/>
    <m/>
    <n v="1.4061300000000001"/>
    <n v="1.4061699999999999"/>
    <n v="1.4053199999999999"/>
    <n v="1.4055599999999999"/>
    <m/>
    <s v="bear"/>
    <n v="1"/>
    <n v="8.5000000000001741"/>
    <n v="5.7000000000018147"/>
    <n v="0.67058823529431744"/>
    <m/>
    <n v="14.899999999999913"/>
    <s v="12-14.99"/>
    <n v="6.7000000000017046"/>
    <n v="0.36413043478273266"/>
    <s v="30-39.99%"/>
    <n v="1.4068099999999999"/>
    <n v="1.4053199999999999"/>
    <n v="20.000000000000018"/>
    <s v="20+"/>
    <n v="-0.29479768786127614"/>
    <b v="0"/>
    <n v="0.73399014778325555"/>
    <s v="70-79.99%"/>
    <s v="Mixed"/>
    <n v="1"/>
    <s v="90+%"/>
    <x v="2"/>
    <x v="3"/>
    <n v="10.899999999999913"/>
    <n v="1.42197"/>
    <n v="10.174496644295404"/>
    <n v="151.60000000000062"/>
    <n v="31.759999999999792"/>
    <n v="2.4"/>
    <n v="31.759999999999792"/>
    <n v="-21.399999999999913"/>
    <n v="0.67380352644836439"/>
    <m/>
    <m/>
    <s v=""/>
    <m/>
    <m/>
    <s v="buy stop"/>
    <n v="1.4050699999999998"/>
    <n v="1.4103859999999999"/>
    <n v="1.4072100000000001"/>
    <n v="3.529906542055658E-2"/>
    <n v="2.4"/>
    <n v="31.759999999998456"/>
    <n v="-21.400000000002528"/>
  </r>
  <r>
    <s v="Március 24"/>
    <x v="1"/>
    <x v="0"/>
    <x v="3"/>
    <x v="1"/>
    <n v="1.4090499999999999"/>
    <n v="1.4073199999999999"/>
    <n v="17.300000000000093"/>
    <s v="20-"/>
    <n v="1.40751"/>
    <n v="1.4105799999999999"/>
    <n v="1.40747"/>
    <n v="1.41018"/>
    <s v="bull"/>
    <s v="bull"/>
    <s v="same"/>
    <n v="31.099999999999461"/>
    <s v="29+"/>
    <n v="0.91329479768780708"/>
    <s v="90+%"/>
    <n v="1.500000000000945"/>
    <s v="0-9.99"/>
    <n v="26.699999999999502"/>
    <n v="0.42322097378280765"/>
    <s v="40-49.99%"/>
    <n v="0.85852090032154227"/>
    <s v="80-99.99%"/>
    <n v="15.300000000000313"/>
    <s v="15-19.99"/>
    <n v="0.49196141479101541"/>
    <s v="40-49.99%"/>
    <n v="13.135369774919866"/>
    <s v="10-19.99"/>
    <x v="0"/>
    <x v="2"/>
    <s v=""/>
    <m/>
    <s v=""/>
    <s v=""/>
    <s v=""/>
    <s v=""/>
    <s v=""/>
    <s v=""/>
    <s v=""/>
    <m/>
    <m/>
    <s v=""/>
    <s v=""/>
    <s v=""/>
    <m/>
    <n v="1.4101999999999999"/>
    <n v="1.41106"/>
    <n v="1.4101999999999999"/>
    <n v="1.41039"/>
    <m/>
    <s v="bull"/>
    <n v="1"/>
    <n v="8.6000000000008292"/>
    <n v="1.9000000000013451"/>
    <n v="0.22093023255827463"/>
    <m/>
    <n v="1.41038"/>
    <n v="1.41062"/>
    <n v="1.4094899999999999"/>
    <n v="1.4103300000000001"/>
    <m/>
    <s v="bear"/>
    <n v="1"/>
    <n v="11.300000000000754"/>
    <n v="0.49999999999883471"/>
    <n v="4.4247787610513394E-2"/>
    <m/>
    <n v="15.700000000000713"/>
    <s v="15-16.99"/>
    <n v="2.4000000000001798"/>
    <n v="0.12060301507537632"/>
    <s v="10-19.99%"/>
    <n v="1.41106"/>
    <n v="1.4094899999999999"/>
    <n v="20.100000000000673"/>
    <s v="20+"/>
    <n v="-0.2543352601156032"/>
    <b v="0"/>
    <n v="0.50482315112543363"/>
    <s v="50-59.99%"/>
    <s v="Mixed"/>
    <n v="1"/>
    <s v="90+%"/>
    <x v="2"/>
    <x v="1"/>
    <s v=""/>
    <m/>
    <s v=""/>
    <s v=""/>
    <s v=""/>
    <n v="1"/>
    <n v="11.700000000000713"/>
    <n v="-22.200000000000713"/>
    <n v="1.8974358974358427"/>
    <m/>
    <m/>
    <s v=""/>
    <m/>
    <m/>
    <s v="sell stop"/>
    <n v="1.4114600000000002"/>
    <n v="1.4081699999999999"/>
    <n v="1.4092399999999998"/>
    <n v="3.4027027027021928E-2"/>
    <n v="1"/>
    <n v="11.699999999999878"/>
    <n v="-22.200000000003328"/>
  </r>
  <r>
    <s v="Március 24"/>
    <x v="1"/>
    <x v="0"/>
    <x v="3"/>
    <x v="2"/>
    <n v="1.411"/>
    <n v="1.4070199999999999"/>
    <n v="39.800000000000949"/>
    <s v="35-39.99"/>
    <n v="1.41031"/>
    <n v="1.41191"/>
    <n v="1.4098900000000001"/>
    <n v="1.41191"/>
    <s v="bull"/>
    <s v="bull"/>
    <s v="same"/>
    <n v="20.199999999999108"/>
    <s v="19-20.99"/>
    <n v="0.27889447236178844"/>
    <s v="20-29.99%"/>
    <n v="28.700000000001506"/>
    <s v="20-29.99"/>
    <n v="16.000000000000458"/>
    <n v="0.56874999999996267"/>
    <s v="50-59.99%"/>
    <n v="0.79207920792084974"/>
    <s v="70-79.99%"/>
    <n v="9.0999999999996639"/>
    <s v="5-9.99"/>
    <n v="0.45049504950495378"/>
    <s v="40-49.99%"/>
    <n v="7.2079207920794666"/>
    <s v="7-7.99"/>
    <x v="1"/>
    <x v="2"/>
    <s v=""/>
    <m/>
    <s v=""/>
    <s v=""/>
    <s v=""/>
    <n v="1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4123100000000002"/>
    <n v="1.4081200000000003"/>
    <n v="1.40964"/>
    <n v="2.829213483145885E-2"/>
    <n v="1"/>
    <n v="16.199999999998273"/>
    <n v="-26.700000000001722"/>
  </r>
  <r>
    <s v="Március 24"/>
    <x v="1"/>
    <x v="0"/>
    <x v="3"/>
    <x v="3"/>
    <n v="1.41493"/>
    <n v="1.4053199999999999"/>
    <n v="96.100000000001188"/>
    <s v="95-99.99"/>
    <n v="1.4144099999999999"/>
    <n v="1.4177999999999999"/>
    <n v="1.4144099999999999"/>
    <n v="1.41754"/>
    <s v="bull"/>
    <s v="bull"/>
    <s v="same"/>
    <n v="33.900000000000041"/>
    <s v="29+"/>
    <n v="5.4110301768997872E-2"/>
    <s v="0-9.99%"/>
    <n v="90.900000000000432"/>
    <s v="90+"/>
    <n v="31.300000000000772"/>
    <n v="0.83386581469646548"/>
    <s v="80-99.99%"/>
    <n v="0.92330383480828127"/>
    <s v="90+%"/>
    <n v="28.699999999999282"/>
    <s v="20+"/>
    <n v="0.84660766961649692"/>
    <s v="80-99.99%"/>
    <n v="26.498820058997008"/>
    <s v="20-29.99"/>
    <x v="1"/>
    <x v="2"/>
    <s v=""/>
    <m/>
    <s v=""/>
    <s v=""/>
    <s v=""/>
    <n v="1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4182000000000001"/>
    <n v="1.41127"/>
    <n v="1.4141599999999999"/>
    <n v="1.8698019801978969E-2"/>
    <n v="1"/>
    <n v="29.899999999999206"/>
    <n v="-40.400000000002656"/>
  </r>
  <r>
    <s v="Március 24"/>
    <x v="1"/>
    <x v="0"/>
    <x v="3"/>
    <x v="0"/>
    <n v="1.42018"/>
    <n v="1.41065"/>
    <n v="95.300000000000381"/>
    <s v="95-99.99"/>
    <n v="1.4200200000000001"/>
    <n v="1.42117"/>
    <n v="1.41926"/>
    <n v="1.41967"/>
    <s v="bull"/>
    <s v="bear"/>
    <s v="opp"/>
    <n v="19.100000000000783"/>
    <s v="19-20.99"/>
    <n v="9.6537250786991421E-2"/>
    <s v="0-9.99%"/>
    <n v="86.100000000000065"/>
    <s v="80-99.99"/>
    <n v="3.5000000000007248"/>
    <n v="0"/>
    <s v="0-9.99%"/>
    <n v="0.18324607329845974"/>
    <s v="10-19.99%"/>
    <n v="9.900000000000464"/>
    <s v="5-9.99"/>
    <n v="0.51832460732984598"/>
    <s v="50-59.99%"/>
    <n v="1.8141361256548365"/>
    <s v="1-1.99"/>
    <x v="1"/>
    <x v="1"/>
    <n v="15.100000000000783"/>
    <n v="1.41656"/>
    <n v="1.4136125654449287"/>
    <n v="26.999999999999247"/>
    <n v="15.100000000000783"/>
    <n v="1"/>
    <n v="15.100000000000783"/>
    <n v="-25.600000000000783"/>
    <n v="1.6953642384105601"/>
    <m/>
    <m/>
    <s v=""/>
    <s v="lose"/>
    <n v="-25.600000000003398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4215700000000002"/>
    <n v="1.4176"/>
    <n v="1.4190099999999999"/>
    <n v="2.9507812499996084E-2"/>
    <n v="1"/>
    <n v="15.099999999999948"/>
    <n v="-25.600000000003398"/>
  </r>
  <r>
    <s v="Március 25"/>
    <x v="1"/>
    <x v="0"/>
    <x v="2"/>
    <x v="2"/>
    <n v="1.4192899999999999"/>
    <n v="1.41631"/>
    <n v="29.799999999999827"/>
    <s v="25-29.99"/>
    <n v="1.4183699999999999"/>
    <n v="1.4183699999999999"/>
    <n v="1.41526"/>
    <n v="1.4171899999999999"/>
    <s v="bear"/>
    <s v="bear"/>
    <s v="same"/>
    <n v="31.099999999999461"/>
    <s v="29+"/>
    <n v="0.69127516778522236"/>
    <s v="60-69.99%"/>
    <n v="9.200000000000319"/>
    <s v="0-9.99"/>
    <n v="11.799999999999589"/>
    <n v="0"/>
    <s v="0-9.99%"/>
    <n v="0.37942122186494509"/>
    <s v="30-39.99%"/>
    <n v="10.499999999999954"/>
    <s v="10-11.99"/>
    <n v="0.33762057877813939"/>
    <s v="30-39.99%"/>
    <n v="3.983922829581906"/>
    <s v="3-3.99"/>
    <x v="0"/>
    <x v="2"/>
    <s v=""/>
    <m/>
    <s v=""/>
    <s v=""/>
    <s v=""/>
    <s v=""/>
    <s v=""/>
    <s v=""/>
    <s v=""/>
    <m/>
    <m/>
    <s v=""/>
    <s v=""/>
    <s v=""/>
    <m/>
    <n v="1.4171800000000001"/>
    <n v="1.41777"/>
    <n v="1.41652"/>
    <n v="1.41665"/>
    <m/>
    <s v="bear"/>
    <n v="0"/>
    <n v="12.499999999999734"/>
    <n v="5.3000000000014147"/>
    <n v="0.42400000000012222"/>
    <m/>
    <n v="1.4166700000000001"/>
    <n v="1.4166700000000001"/>
    <n v="1.41486"/>
    <n v="1.4156500000000001"/>
    <m/>
    <s v="bear"/>
    <n v="0.80110497237562417"/>
    <n v="18.100000000000893"/>
    <n v="10.200000000000209"/>
    <n v="0.56353591160219363"/>
    <m/>
    <n v="29.099999999999682"/>
    <s v="29+"/>
    <n v="15.500000000001624"/>
    <n v="0.50653594771246102"/>
    <s v="50-59.99%"/>
    <n v="1.41777"/>
    <n v="1.41486"/>
    <n v="14.499999999999513"/>
    <s v="12-14.99"/>
    <n v="0.48993288590604878"/>
    <s v="40-49.99%"/>
    <n v="0.93569131832798025"/>
    <s v="90-99.99%"/>
    <s v="Continuation"/>
    <n v="0.47385620915030119"/>
    <s v="40-4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5"/>
    <x v="1"/>
    <x v="0"/>
    <x v="2"/>
    <x v="1"/>
    <n v="1.4192899999999999"/>
    <n v="1.41631"/>
    <n v="29.799999999999827"/>
    <s v="25-29.99"/>
    <n v="1.4183699999999999"/>
    <n v="1.4183699999999999"/>
    <n v="1.41526"/>
    <n v="1.4171899999999999"/>
    <s v="bear"/>
    <s v="bear"/>
    <s v="same"/>
    <n v="31.099999999999461"/>
    <s v="29+"/>
    <n v="0.69127516778522236"/>
    <s v="60-69.99%"/>
    <n v="9.200000000000319"/>
    <s v="0-9.99"/>
    <n v="11.799999999999589"/>
    <n v="0"/>
    <s v="0-9.99%"/>
    <n v="0.37942122186494509"/>
    <s v="30-39.99%"/>
    <n v="10.499999999999954"/>
    <s v="10-11.99"/>
    <n v="0.33762057877813939"/>
    <s v="30-39.99%"/>
    <n v="3.983922829581906"/>
    <s v="3-3.99"/>
    <x v="0"/>
    <x v="2"/>
    <s v=""/>
    <m/>
    <s v=""/>
    <s v=""/>
    <s v=""/>
    <s v=""/>
    <s v=""/>
    <s v=""/>
    <s v=""/>
    <m/>
    <m/>
    <s v=""/>
    <s v=""/>
    <s v=""/>
    <m/>
    <n v="1.4171800000000001"/>
    <n v="1.41777"/>
    <n v="1.41652"/>
    <n v="1.41665"/>
    <m/>
    <s v="bear"/>
    <n v="0"/>
    <n v="12.499999999999734"/>
    <n v="5.3000000000014147"/>
    <n v="0.42400000000012222"/>
    <m/>
    <n v="1.4166700000000001"/>
    <n v="1.4166700000000001"/>
    <n v="1.41486"/>
    <n v="1.4156500000000001"/>
    <m/>
    <s v="bear"/>
    <n v="0.80110497237562417"/>
    <n v="18.100000000000893"/>
    <n v="10.200000000000209"/>
    <n v="0.56353591160219363"/>
    <m/>
    <n v="29.099999999999682"/>
    <s v="29+"/>
    <n v="15.500000000001624"/>
    <n v="0.50653594771246102"/>
    <s v="50-59.99%"/>
    <n v="1.41777"/>
    <n v="1.41486"/>
    <n v="14.499999999999513"/>
    <s v="12-14.99"/>
    <n v="0.48993288590604878"/>
    <s v="40-49.99%"/>
    <n v="0.93569131832798025"/>
    <s v="90-99.99%"/>
    <s v="Continuation"/>
    <n v="0.47385620915030119"/>
    <s v="40-4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5"/>
    <x v="1"/>
    <x v="0"/>
    <x v="2"/>
    <x v="3"/>
    <n v="1.41917"/>
    <n v="1.41208"/>
    <n v="70.900000000000404"/>
    <s v="70-74.99"/>
    <n v="1.41208"/>
    <n v="1.41286"/>
    <n v="1.4113899999999999"/>
    <n v="1.4115800000000001"/>
    <s v="bear"/>
    <s v="bear"/>
    <s v="same"/>
    <n v="14.700000000000824"/>
    <s v="12-14.99"/>
    <n v="0.11001410437235522"/>
    <s v="10-14.99%"/>
    <n v="63.100000000000378"/>
    <s v="60-69.99"/>
    <n v="4.9999999999994493"/>
    <n v="1"/>
    <s v="90+%"/>
    <n v="0.34013605442171219"/>
    <s v="30-39.99%"/>
    <n v="6.9000000000007944"/>
    <s v="5-9.99"/>
    <n v="0.46938775510206854"/>
    <s v="40-49.99%"/>
    <n v="2.3469387755100843"/>
    <s v="2-2.99"/>
    <x v="0"/>
    <x v="0"/>
    <n v="-21.200000000000824"/>
    <m/>
    <s v=""/>
    <s v=""/>
    <s v=""/>
    <s v=""/>
    <s v=""/>
    <s v=""/>
    <s v=""/>
    <m/>
    <m/>
    <s v=""/>
    <s v=""/>
    <s v=""/>
    <m/>
    <n v="1.41153"/>
    <n v="1.4132800000000001"/>
    <n v="1.4113"/>
    <n v="1.4127700000000001"/>
    <m/>
    <s v="bull"/>
    <n v="0.39393939393937694"/>
    <n v="19.800000000000928"/>
    <n v="12.400000000001299"/>
    <n v="0.62626262626266249"/>
    <m/>
    <n v="1.41279"/>
    <n v="1.41384"/>
    <n v="1.4122600000000001"/>
    <n v="1.41231"/>
    <m/>
    <s v="bear"/>
    <n v="0"/>
    <n v="15.799999999999148"/>
    <n v="4.8000000000003595"/>
    <n v="0.30379746835446952"/>
    <m/>
    <n v="25.399999999999867"/>
    <s v="25-26.99"/>
    <n v="17.200000000001658"/>
    <n v="0.48314606741577582"/>
    <s v="40-49.99%"/>
    <n v="1.41384"/>
    <n v="1.4113"/>
    <n v="7.8000000000000291"/>
    <s v="5-9.99"/>
    <n v="0.24823695345556754"/>
    <s v="20-29.99%"/>
    <n v="1.7278911564624793"/>
    <s v="170+%"/>
    <s v="Mixed"/>
    <n v="0.21910112359550596"/>
    <s v="20-29.99%"/>
    <x v="0"/>
    <x v="0"/>
    <n v="-31.89999999999986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5"/>
    <x v="1"/>
    <x v="0"/>
    <x v="2"/>
    <x v="0"/>
    <n v="1.41469"/>
    <n v="1.41106"/>
    <n v="36.300000000000225"/>
    <s v="35-39.99"/>
    <n v="1.41455"/>
    <n v="1.4152199999999999"/>
    <n v="1.41378"/>
    <n v="1.41432"/>
    <s v="bull"/>
    <s v="bear"/>
    <s v="opp"/>
    <n v="14.399999999998858"/>
    <s v="12-14.99"/>
    <n v="0.25068870523414899"/>
    <s v="20-29.99%"/>
    <n v="27.200000000000561"/>
    <s v="20-29.99"/>
    <n v="2.2999999999995246"/>
    <n v="0"/>
    <s v="0-9.99%"/>
    <n v="0.15972222222220187"/>
    <s v="10-19.99%"/>
    <n v="5.2999999999991942"/>
    <s v="5-9.99"/>
    <n v="0.36805555555552877"/>
    <s v="30-39.99%"/>
    <n v="0.84652777777754118"/>
    <s v="0-0.99"/>
    <x v="0"/>
    <x v="0"/>
    <n v="-20.899999999998858"/>
    <m/>
    <s v=""/>
    <s v=""/>
    <s v=""/>
    <s v=""/>
    <s v=""/>
    <s v=""/>
    <s v=""/>
    <m/>
    <m/>
    <s v=""/>
    <s v=""/>
    <s v=""/>
    <m/>
    <n v="1.4143300000000001"/>
    <n v="1.41456"/>
    <n v="1.4133500000000001"/>
    <n v="1.4137599999999999"/>
    <m/>
    <s v="bear"/>
    <n v="0"/>
    <n v="12.099999999999334"/>
    <n v="5.7000000000018147"/>
    <n v="0.47107438016546516"/>
    <m/>
    <n v="1.41378"/>
    <n v="1.4151400000000001"/>
    <n v="1.4136200000000001"/>
    <n v="1.4149700000000001"/>
    <m/>
    <s v="bull"/>
    <n v="0.29605263157899447"/>
    <n v="15.199999999999658"/>
    <n v="11.900000000000244"/>
    <n v="0.78289473684213895"/>
    <m/>
    <n v="17.899999999999583"/>
    <s v="17-18.99"/>
    <n v="17.600000000002058"/>
    <n v="0.64468864468874387"/>
    <s v="60-69.99%"/>
    <n v="1.4151400000000001"/>
    <n v="1.4133500000000001"/>
    <n v="4.5000000000006146"/>
    <s v="2.5-4.99"/>
    <n v="0.36914600550961119"/>
    <s v="30-39.99%"/>
    <n v="1.2430555555556251"/>
    <s v="120-129.99%"/>
    <s v="Mixed"/>
    <n v="0.16483516483519345"/>
    <s v="10-19.99%"/>
    <x v="0"/>
    <x v="3"/>
    <n v="13.89999999999958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8"/>
    <x v="1"/>
    <x v="0"/>
    <x v="1"/>
    <x v="1"/>
    <n v="1.40646"/>
    <n v="1.40215"/>
    <n v="43.100000000000364"/>
    <s v="40-44.99"/>
    <n v="1.40547"/>
    <n v="1.4058299999999999"/>
    <n v="1.40358"/>
    <n v="1.40395"/>
    <s v="bull"/>
    <s v="bear"/>
    <s v="opp"/>
    <n v="22.499999999998632"/>
    <s v="21-22.99"/>
    <n v="0.52204176334103114"/>
    <s v="50-59.99%"/>
    <n v="20.600000000001732"/>
    <s v="20-29.99"/>
    <n v="15.199999999999658"/>
    <n v="0"/>
    <s v="0-9.99%"/>
    <n v="0.67555555555558144"/>
    <s v="60-69.99%"/>
    <n v="0"/>
    <s v="20+"/>
    <n v="0"/>
    <s v="0-9.99%"/>
    <n v="0"/>
    <s v="0-0.99"/>
    <x v="2"/>
    <x v="1"/>
    <n v="18.499999999998632"/>
    <m/>
    <n v="623.81333333337125"/>
    <s v=""/>
    <s v=""/>
    <s v=""/>
    <n v="18.499999999998632"/>
    <n v="-28.999999999998632"/>
    <n v="1.5675675675676095"/>
    <m/>
    <m/>
    <s v=""/>
    <s v="lose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8"/>
    <x v="1"/>
    <x v="0"/>
    <x v="1"/>
    <x v="1"/>
    <n v="1.40646"/>
    <n v="1.40442"/>
    <n v="20.400000000000418"/>
    <s v="20-24.99"/>
    <n v="1.40544"/>
    <n v="1.40787"/>
    <n v="1.40517"/>
    <n v="1.4075800000000001"/>
    <s v="bull"/>
    <s v="bull"/>
    <s v="same"/>
    <n v="26.999999999999247"/>
    <s v="25-26.99"/>
    <n v="0.63235294117646423"/>
    <s v="60-69.99%"/>
    <n v="7.5000000000002842"/>
    <s v="0-9.99"/>
    <n v="21.400000000000308"/>
    <n v="0.52336448598130547"/>
    <s v="50-59.99%"/>
    <n v="0.79259259259262604"/>
    <s v="70-79.99%"/>
    <n v="14.099999999999113"/>
    <s v="12-14.99"/>
    <n v="0.52222222222220394"/>
    <s v="50-59.99%"/>
    <n v="11.175555555555324"/>
    <s v="10-19.99"/>
    <x v="0"/>
    <x v="0"/>
    <n v="-33.499999999999247"/>
    <m/>
    <s v=""/>
    <s v=""/>
    <s v=""/>
    <s v=""/>
    <s v=""/>
    <s v=""/>
    <s v=""/>
    <m/>
    <m/>
    <s v=""/>
    <s v=""/>
    <s v=""/>
    <m/>
    <n v="1.4075899999999999"/>
    <n v="1.4078599999999999"/>
    <n v="1.40699"/>
    <n v="1.4071"/>
    <m/>
    <s v="bear"/>
    <n v="1"/>
    <n v="8.6999999999992639"/>
    <n v="4.8999999999987942"/>
    <n v="0.56321839080450675"/>
    <m/>
    <n v="1.4070800000000001"/>
    <n v="1.4084700000000001"/>
    <n v="1.40669"/>
    <n v="1.4078599999999999"/>
    <m/>
    <s v="bull"/>
    <n v="1"/>
    <n v="17.800000000001148"/>
    <n v="7.7999999999978087"/>
    <n v="0.43820224719085987"/>
    <m/>
    <n v="17.800000000001148"/>
    <s v="17-18.99"/>
    <n v="12.699999999996603"/>
    <n v="0.47924528301873226"/>
    <s v="40-49.99%"/>
    <n v="1.4084700000000001"/>
    <n v="1.40669"/>
    <n v="20.100000000000673"/>
    <s v="20+"/>
    <n v="-0.11274509803919007"/>
    <b v="0"/>
    <n v="0.65925925925932016"/>
    <s v="60-69.99%"/>
    <s v="Mixed"/>
    <n v="1"/>
    <s v="90+%"/>
    <x v="2"/>
    <x v="3"/>
    <n v="13.800000000001148"/>
    <n v="1.4025799999999999"/>
    <n v="2.3089887640448272"/>
    <n v="41.100000000000577"/>
    <n v="17.360000000001378"/>
    <n v="1.2"/>
    <n v="17.360000000001378"/>
    <n v="-24.300000000001148"/>
    <n v="1.3997695852534113"/>
    <m/>
    <m/>
    <s v=""/>
    <m/>
    <m/>
    <s v="sell stop"/>
    <n v="1.4088700000000003"/>
    <n v="1.4048039999999999"/>
    <n v="1.4064399999999999"/>
    <n v="3.1086419753081608E-2"/>
    <n v="1.2"/>
    <n v="17.360000000000543"/>
    <n v="-24.300000000003763"/>
  </r>
  <r>
    <s v="Március 28"/>
    <x v="1"/>
    <x v="0"/>
    <x v="1"/>
    <x v="2"/>
    <n v="1.40686"/>
    <n v="1.40442"/>
    <n v="24.399999999999977"/>
    <s v="20-24.99"/>
    <n v="1.40544"/>
    <n v="1.40787"/>
    <n v="1.40517"/>
    <n v="1.4075800000000001"/>
    <s v="bull"/>
    <s v="bull"/>
    <s v="same"/>
    <n v="26.999999999999247"/>
    <s v="25-26.99"/>
    <n v="0.69262295081966019"/>
    <s v="60-69.99%"/>
    <n v="7.5000000000002842"/>
    <s v="0-9.99"/>
    <n v="21.400000000000308"/>
    <n v="0.33644859813086148"/>
    <s v="30-39.99%"/>
    <n v="0.79259259259262604"/>
    <s v="70-79.99%"/>
    <n v="10.099999999999554"/>
    <s v="10-11.99"/>
    <n v="0.37407407407406801"/>
    <s v="30-39.99%"/>
    <n v="8.0051851851851694"/>
    <s v="8-8.99"/>
    <x v="0"/>
    <x v="0"/>
    <n v="-33.499999999999247"/>
    <m/>
    <s v=""/>
    <s v=""/>
    <s v=""/>
    <s v=""/>
    <s v=""/>
    <s v=""/>
    <s v=""/>
    <m/>
    <m/>
    <s v=""/>
    <s v=""/>
    <s v=""/>
    <m/>
    <n v="1.4075899999999999"/>
    <n v="1.4078599999999999"/>
    <n v="1.40699"/>
    <n v="1.4071"/>
    <m/>
    <s v="bear"/>
    <n v="1"/>
    <n v="8.6999999999992639"/>
    <n v="4.8999999999987942"/>
    <n v="0.56321839080450675"/>
    <m/>
    <n v="1.4070800000000001"/>
    <n v="1.4084700000000001"/>
    <n v="1.40669"/>
    <n v="1.4078599999999999"/>
    <m/>
    <s v="bull"/>
    <n v="0.90449438202247612"/>
    <n v="17.800000000001148"/>
    <n v="7.7999999999978087"/>
    <n v="0.43820224719085987"/>
    <m/>
    <n v="17.800000000001148"/>
    <s v="17-18.99"/>
    <n v="12.699999999996603"/>
    <n v="0.47924528301873226"/>
    <s v="40-49.99%"/>
    <n v="1.4084700000000001"/>
    <n v="1.40669"/>
    <n v="16.100000000001113"/>
    <s v="15-19.99"/>
    <n v="6.9672131147542476E-2"/>
    <s v="0-9.99%"/>
    <n v="0.65925925925932016"/>
    <s v="60-69.99%"/>
    <s v="Mixed"/>
    <n v="0.93584905660377327"/>
    <s v="90+%"/>
    <x v="2"/>
    <x v="3"/>
    <n v="13.800000000001148"/>
    <n v="1.4025799999999999"/>
    <n v="2.3089887640448272"/>
    <n v="41.100000000000577"/>
    <n v="17.360000000001378"/>
    <n v="1.2"/>
    <n v="17.360000000001378"/>
    <n v="-24.300000000001148"/>
    <n v="1.3997695852534113"/>
    <m/>
    <m/>
    <s v=""/>
    <m/>
    <m/>
    <s v="sell stop"/>
    <n v="1.4088700000000003"/>
    <n v="1.4048039999999999"/>
    <n v="1.4064399999999999"/>
    <n v="3.1086419753081608E-2"/>
    <n v="1.2"/>
    <n v="17.360000000000543"/>
    <n v="-24.300000000003763"/>
  </r>
  <r>
    <s v="Március 28"/>
    <x v="1"/>
    <x v="0"/>
    <x v="1"/>
    <x v="3"/>
    <n v="1.4084700000000001"/>
    <n v="1.40358"/>
    <n v="48.90000000000061"/>
    <s v="45-49.99"/>
    <n v="1.4037299999999999"/>
    <n v="1.4038600000000001"/>
    <n v="1.4028700000000001"/>
    <n v="1.4032100000000001"/>
    <s v="bear"/>
    <s v="bear"/>
    <s v="same"/>
    <n v="9.900000000000464"/>
    <s v="10-"/>
    <n v="5.7259713701442637E-2"/>
    <s v="0-9.99%"/>
    <n v="46.10000000000003"/>
    <s v="40-49.99"/>
    <n v="5.1999999999985391"/>
    <n v="0.71153846153862577"/>
    <s v="70-79.99%"/>
    <n v="0.52525252525235311"/>
    <s v="50-59.99%"/>
    <n v="7.0999999999998842"/>
    <s v="5-9.99"/>
    <n v="0.71717171717167183"/>
    <s v="70-79.99%"/>
    <n v="3.7292929292916464"/>
    <s v="3-3.99"/>
    <x v="1"/>
    <x v="1"/>
    <n v="5.900000000000464"/>
    <n v="1.4114899999999999"/>
    <n v="7.7070707070701463"/>
    <n v="76.299999999998036"/>
    <n v="6.8900000000005104"/>
    <n v="1.1000000000000001"/>
    <n v="6.8900000000005104"/>
    <n v="-16.400000000000464"/>
    <n v="2.3802612481856675"/>
    <m/>
    <m/>
    <s v=""/>
    <s v="lose"/>
    <n v="-16.400000000003079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40262"/>
    <n v="1.4049490000000002"/>
    <n v="1.4042600000000003"/>
    <n v="4.6060975609747451E-2"/>
    <n v="1.1000000000000001"/>
    <n v="6.8899999999993966"/>
    <n v="-16.400000000003079"/>
  </r>
  <r>
    <s v="Március 28"/>
    <x v="1"/>
    <x v="0"/>
    <x v="1"/>
    <x v="3"/>
    <n v="1.4084700000000001"/>
    <n v="1.40358"/>
    <n v="48.90000000000061"/>
    <s v="45-49.99"/>
    <n v="1.4072100000000001"/>
    <n v="1.40873"/>
    <n v="1.4069400000000001"/>
    <n v="1.40865"/>
    <s v="bull"/>
    <s v="bull"/>
    <s v="same"/>
    <n v="17.899999999999583"/>
    <s v="17-18.99"/>
    <n v="0.31288343558282461"/>
    <s v="30-39.99%"/>
    <n v="33.600000000000293"/>
    <s v="30-39.99"/>
    <n v="14.399999999998858"/>
    <n v="0.12499999999990363"/>
    <s v="10-19.99%"/>
    <n v="0.80446927374297172"/>
    <s v="80-99.99%"/>
    <n v="2.5999999999992696"/>
    <s v="2.5-4.99"/>
    <n v="0.14525139664800726"/>
    <s v="10-19.99%"/>
    <n v="2.0916201117311388"/>
    <s v="2-2.99"/>
    <x v="1"/>
    <x v="2"/>
    <s v=""/>
    <m/>
    <s v=""/>
    <s v=""/>
    <s v=""/>
    <n v="2.1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4091300000000002"/>
    <n v="1.4034310000000003"/>
    <n v="1.40669"/>
    <n v="3.0959016393439835E-2"/>
    <n v="2.1"/>
    <n v="33.589999999997623"/>
    <n v="-24.400000000002198"/>
  </r>
  <r>
    <s v="Március 28"/>
    <x v="1"/>
    <x v="0"/>
    <x v="1"/>
    <x v="0"/>
    <n v="1.4097200000000001"/>
    <n v="1.4025799999999999"/>
    <n v="71.400000000001455"/>
    <s v="70-74.99"/>
    <n v="1.4094100000000001"/>
    <n v="1.4114"/>
    <n v="1.4092800000000001"/>
    <n v="1.4108099999999999"/>
    <s v="bull"/>
    <s v="bull"/>
    <s v="same"/>
    <n v="21.199999999998997"/>
    <s v="21-22.99"/>
    <n v="6.1624649859942156E-2"/>
    <s v="0-9.99%"/>
    <n v="67.000000000001492"/>
    <s v="60-69.99"/>
    <n v="13.999999999998458"/>
    <n v="0.77857142857138095"/>
    <s v="70-79.99%"/>
    <n v="0.66037735849052459"/>
    <s v="60-69.99%"/>
    <n v="16.799999999999038"/>
    <s v="15-19.99"/>
    <n v="0.7924528301886713"/>
    <s v="70-79.99%"/>
    <n v="11.094339622640177"/>
    <s v="10-19.99"/>
    <x v="0"/>
    <x v="1"/>
    <n v="17.199999999998997"/>
    <m/>
    <s v=""/>
    <s v=""/>
    <s v=""/>
    <s v=""/>
    <s v=""/>
    <s v=""/>
    <s v=""/>
    <m/>
    <m/>
    <s v=""/>
    <s v=""/>
    <s v=""/>
    <m/>
    <n v="1.41082"/>
    <n v="1.4114899999999999"/>
    <n v="1.4098999999999999"/>
    <n v="1.4105399999999999"/>
    <m/>
    <s v="bear"/>
    <n v="1"/>
    <n v="15.899999999999803"/>
    <n v="2.8000000000005798"/>
    <n v="0.17610062893085626"/>
    <m/>
    <n v="1.41056"/>
    <n v="1.41127"/>
    <n v="1.40998"/>
    <n v="1.4108799999999999"/>
    <m/>
    <s v="bull"/>
    <n v="1"/>
    <n v="12.900000000000134"/>
    <n v="3.1999999999987594"/>
    <n v="0.24806201550377724"/>
    <m/>
    <n v="15.899999999999803"/>
    <s v="15-16.99"/>
    <n v="5.9999999999993392"/>
    <n v="0.20833333333331083"/>
    <s v="20-29.99%"/>
    <n v="1.4114899999999999"/>
    <n v="1.4098999999999999"/>
    <n v="17.699999999998273"/>
    <s v="15-19.99"/>
    <n v="-2.5210084033591495E-2"/>
    <b v="0"/>
    <n v="0.7500000000000262"/>
    <s v="70-79.99%"/>
    <s v="Mixed"/>
    <n v="1"/>
    <s v="90+%"/>
    <x v="2"/>
    <x v="3"/>
    <n v="11.899999999999803"/>
    <n v="1.40621"/>
    <n v="2.3207547169811424"/>
    <n v="36.899999999999707"/>
    <n v="11.899999999999803"/>
    <n v="1"/>
    <n v="11.899999999999803"/>
    <n v="-22.399999999999803"/>
    <n v="1.8823529411764852"/>
    <m/>
    <m/>
    <s v=""/>
    <m/>
    <m/>
    <s v="sell stop"/>
    <n v="1.4118900000000001"/>
    <n v="1.40856"/>
    <n v="1.4096499999999998"/>
    <n v="3.3723214285710644E-2"/>
    <n v="1"/>
    <n v="11.899999999998968"/>
    <n v="-22.400000000002418"/>
  </r>
  <r>
    <s v="Március 29"/>
    <x v="1"/>
    <x v="0"/>
    <x v="0"/>
    <x v="2"/>
    <n v="1.4123399999999999"/>
    <n v="1.40621"/>
    <n v="61.299999999999685"/>
    <s v="60-64.99"/>
    <n v="1.4119200000000001"/>
    <n v="1.41317"/>
    <n v="1.4116200000000001"/>
    <n v="1.4119600000000001"/>
    <s v="bull"/>
    <s v="bull"/>
    <s v="same"/>
    <n v="15.499999999999403"/>
    <s v="15-16.99"/>
    <n v="0.11745513866228965"/>
    <s v="10-14.99%"/>
    <n v="54.100000000001366"/>
    <s v="50-59.99"/>
    <n v="0.40000000000040004"/>
    <n v="0"/>
    <s v="0-9.99%"/>
    <n v="2.5806451612930027E-2"/>
    <s v="0-9.99%"/>
    <n v="8.3000000000010843"/>
    <s v="5-9.99"/>
    <n v="0.53548387096783256"/>
    <s v="50-59.99%"/>
    <n v="0.21419354838734722"/>
    <s v="0-0.99"/>
    <x v="0"/>
    <x v="1"/>
    <n v="11.499999999999403"/>
    <m/>
    <s v=""/>
    <s v=""/>
    <s v=""/>
    <s v=""/>
    <s v=""/>
    <s v=""/>
    <s v=""/>
    <m/>
    <m/>
    <s v=""/>
    <s v=""/>
    <s v=""/>
    <m/>
    <n v="1.4119900000000001"/>
    <n v="1.4122699999999999"/>
    <n v="1.4114599999999999"/>
    <n v="1.41188"/>
    <m/>
    <s v="bear"/>
    <n v="0"/>
    <n v="8.099999999999774"/>
    <n v="1.100000000000545"/>
    <n v="0.13580246913587354"/>
    <m/>
    <n v="1.4118900000000001"/>
    <n v="1.4133199999999999"/>
    <n v="1.4116299999999999"/>
    <n v="1.41174"/>
    <m/>
    <s v="bear"/>
    <n v="0.57988165680473291"/>
    <n v="16.899999999999693"/>
    <n v="1.500000000000945"/>
    <n v="8.8757396449761675E-2"/>
    <m/>
    <n v="18.599999999999728"/>
    <s v="17-18.99"/>
    <n v="2.60000000000149"/>
    <n v="0.10400000000006182"/>
    <s v="10-19.99%"/>
    <n v="1.4133199999999999"/>
    <n v="1.4114599999999999"/>
    <n v="9.7999999999998089"/>
    <s v="5-9.99"/>
    <n v="0.1435562805872751"/>
    <s v="10-19.99%"/>
    <n v="1.2000000000000286"/>
    <s v="120-129.99%"/>
    <s v="Reversal"/>
    <n v="0.39200000000000074"/>
    <s v="30-39.99%"/>
    <x v="0"/>
    <x v="3"/>
    <n v="14.59999999999972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9"/>
    <x v="1"/>
    <x v="0"/>
    <x v="0"/>
    <x v="1"/>
    <n v="1.4123399999999999"/>
    <n v="1.4071400000000001"/>
    <n v="51.999999999998714"/>
    <s v="50-54.99"/>
    <n v="1.4119200000000001"/>
    <n v="1.41317"/>
    <n v="1.4116200000000001"/>
    <n v="1.4119600000000001"/>
    <s v="bull"/>
    <s v="bull"/>
    <s v="same"/>
    <n v="15.499999999999403"/>
    <s v="15-16.99"/>
    <n v="0.13846153846150955"/>
    <s v="10-14.99%"/>
    <n v="44.800000000000395"/>
    <s v="40-49.99"/>
    <n v="0.40000000000040004"/>
    <n v="0"/>
    <s v="0-9.99%"/>
    <n v="2.5806451612930027E-2"/>
    <s v="0-9.99%"/>
    <n v="8.3000000000010843"/>
    <s v="5-9.99"/>
    <n v="0.53548387096783256"/>
    <s v="50-59.99%"/>
    <n v="0.21419354838734722"/>
    <s v="0-0.99"/>
    <x v="0"/>
    <x v="1"/>
    <n v="11.499999999999403"/>
    <m/>
    <s v=""/>
    <s v=""/>
    <s v=""/>
    <s v=""/>
    <s v=""/>
    <s v=""/>
    <s v=""/>
    <m/>
    <m/>
    <s v=""/>
    <s v=""/>
    <s v=""/>
    <m/>
    <n v="1.4119900000000001"/>
    <n v="1.4122699999999999"/>
    <n v="1.4114599999999999"/>
    <n v="1.41188"/>
    <m/>
    <s v="bear"/>
    <n v="0"/>
    <n v="8.099999999999774"/>
    <n v="1.100000000000545"/>
    <n v="0.13580246913587354"/>
    <m/>
    <n v="1.4118900000000001"/>
    <n v="1.4133199999999999"/>
    <n v="1.4116299999999999"/>
    <n v="1.41174"/>
    <m/>
    <s v="bear"/>
    <n v="0.57988165680473291"/>
    <n v="16.899999999999693"/>
    <n v="1.500000000000945"/>
    <n v="8.8757396449761675E-2"/>
    <m/>
    <n v="18.599999999999728"/>
    <s v="17-18.99"/>
    <n v="2.60000000000149"/>
    <n v="0.10400000000006182"/>
    <s v="10-19.99%"/>
    <n v="1.4133199999999999"/>
    <n v="1.4114599999999999"/>
    <n v="9.7999999999998089"/>
    <s v="5-9.99"/>
    <n v="0.16923076923077185"/>
    <s v="10-19.99%"/>
    <n v="1.2000000000000286"/>
    <s v="120-129.99%"/>
    <s v="Reversal"/>
    <n v="0.39200000000000074"/>
    <s v="30-39.99%"/>
    <x v="0"/>
    <x v="3"/>
    <n v="14.59999999999972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9"/>
    <x v="1"/>
    <x v="0"/>
    <x v="0"/>
    <x v="2"/>
    <n v="1.4123399999999999"/>
    <n v="1.40621"/>
    <n v="61.299999999999685"/>
    <s v="60-64.99"/>
    <n v="1.4088700000000001"/>
    <n v="1.409"/>
    <n v="1.4059699999999999"/>
    <n v="1.4062699999999999"/>
    <s v="bear"/>
    <s v="bear"/>
    <s v="same"/>
    <n v="30.300000000000882"/>
    <s v="29+"/>
    <n v="0.45513866231649014"/>
    <s v="40-49.99%"/>
    <n v="33.399999999998983"/>
    <s v="30-39.99"/>
    <n v="26.000000000001577"/>
    <n v="0"/>
    <s v="0-9.99%"/>
    <n v="0.85808580858088512"/>
    <s v="80-99.99%"/>
    <n v="2.4000000000001798"/>
    <s v="20+"/>
    <n v="7.9207920792082831E-2"/>
    <s v="0-9.99%"/>
    <n v="2.0594059405942784"/>
    <s v="2-2.99"/>
    <x v="2"/>
    <x v="2"/>
    <s v=""/>
    <m/>
    <s v=""/>
    <s v=""/>
    <s v=""/>
    <s v="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9"/>
    <x v="1"/>
    <x v="0"/>
    <x v="0"/>
    <x v="1"/>
    <n v="1.4123399999999999"/>
    <n v="1.4071400000000001"/>
    <n v="51.999999999998714"/>
    <s v="50-54.99"/>
    <n v="1.4088700000000001"/>
    <n v="1.409"/>
    <n v="1.4059699999999999"/>
    <n v="1.4062699999999999"/>
    <s v="bear"/>
    <s v="bear"/>
    <s v="same"/>
    <n v="30.300000000000882"/>
    <s v="29+"/>
    <n v="0.35769230769231131"/>
    <s v="30-39.99%"/>
    <n v="33.399999999998983"/>
    <s v="30-39.99"/>
    <n v="26.000000000001577"/>
    <n v="0.3346153846154214"/>
    <s v="30-39.99%"/>
    <n v="0.85808580858088512"/>
    <s v="80-99.99%"/>
    <n v="11.700000000001154"/>
    <s v="10-11.99"/>
    <n v="0.38613861386141296"/>
    <s v="30-39.99%"/>
    <n v="10.039603960397345"/>
    <s v="10-19.99"/>
    <x v="0"/>
    <x v="2"/>
    <s v=""/>
    <m/>
    <s v=""/>
    <s v=""/>
    <s v=""/>
    <s v=""/>
    <s v=""/>
    <s v=""/>
    <s v=""/>
    <m/>
    <m/>
    <s v=""/>
    <s v=""/>
    <s v=""/>
    <m/>
    <n v="1.4062600000000001"/>
    <n v="1.4075899999999999"/>
    <n v="1.40612"/>
    <n v="1.4071100000000001"/>
    <m/>
    <s v="bull"/>
    <n v="0.69387755102048831"/>
    <n v="14.699999999998603"/>
    <n v="8.5000000000001741"/>
    <n v="0.57823129251707361"/>
    <m/>
    <n v="1.40709"/>
    <n v="1.40774"/>
    <n v="1.4062699999999999"/>
    <n v="1.4063699999999999"/>
    <m/>
    <s v="bear"/>
    <n v="0.59183673469394538"/>
    <n v="14.700000000000824"/>
    <n v="7.2000000000005393"/>
    <n v="0.4897959183673562"/>
    <m/>
    <n v="16.199999999999548"/>
    <s v="15-16.99"/>
    <n v="15.700000000000713"/>
    <n v="0.53401360544221155"/>
    <s v="50-59.99%"/>
    <n v="1.40774"/>
    <n v="1.40612"/>
    <n v="10.200000000000209"/>
    <s v="10-11.99"/>
    <n v="0.11538461538460552"/>
    <s v="10-19.99%"/>
    <n v="0.53465346534650415"/>
    <s v="50-59.99%"/>
    <s v="Mixed"/>
    <n v="0.64285714285721296"/>
    <s v="60-6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9"/>
    <x v="1"/>
    <x v="0"/>
    <x v="0"/>
    <x v="3"/>
    <n v="1.41479"/>
    <n v="1.4059699999999999"/>
    <n v="88.2000000000005"/>
    <s v="85-89.99"/>
    <n v="1.4063699999999999"/>
    <n v="1.4070100000000001"/>
    <n v="1.4052800000000001"/>
    <n v="1.40646"/>
    <s v="bear"/>
    <s v="bull"/>
    <s v="opp"/>
    <n v="17.300000000000093"/>
    <s v="17-18.99"/>
    <n v="0.11791383219956304"/>
    <s v="10-14.99%"/>
    <n v="77.799999999998988"/>
    <s v="70-79.99"/>
    <n v="0.90000000000145519"/>
    <n v="0"/>
    <s v="0-9.99%"/>
    <n v="5.2023121387367074E-2"/>
    <s v="0-9.99%"/>
    <n v="6.8999999999985739"/>
    <s v="5-9.99"/>
    <n v="0.39884393063575357"/>
    <s v="30-39.99%"/>
    <n v="0.35895953757275861"/>
    <s v="0-0.99"/>
    <x v="0"/>
    <x v="0"/>
    <n v="-23.800000000000093"/>
    <m/>
    <s v=""/>
    <s v=""/>
    <s v=""/>
    <s v=""/>
    <s v=""/>
    <s v=""/>
    <s v=""/>
    <m/>
    <m/>
    <s v=""/>
    <s v=""/>
    <s v=""/>
    <m/>
    <n v="1.40656"/>
    <n v="1.4076900000000001"/>
    <n v="1.40618"/>
    <n v="1.40723"/>
    <m/>
    <s v="bull"/>
    <n v="0"/>
    <n v="15.100000000001224"/>
    <n v="6.6999999999994841"/>
    <n v="0.44370860927145306"/>
    <m/>
    <n v="1.4072100000000001"/>
    <n v="1.4074800000000001"/>
    <n v="1.4061600000000001"/>
    <n v="1.4074800000000001"/>
    <m/>
    <s v="bull"/>
    <n v="0"/>
    <n v="13.199999999999878"/>
    <n v="2.6999999999999247"/>
    <n v="0.20454545454545073"/>
    <m/>
    <n v="15.300000000000313"/>
    <s v="15-16.99"/>
    <n v="9.3999999999994088"/>
    <n v="0.33215547703176829"/>
    <s v="30-39.99%"/>
    <n v="1.4076900000000001"/>
    <n v="1.4061600000000001"/>
    <n v="0"/>
    <s v="20+"/>
    <n v="0.17346938775510462"/>
    <s v="10-19.99%"/>
    <n v="0.88439306358382841"/>
    <s v="80-89.99%"/>
    <s v="Continuation"/>
    <n v="0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29"/>
    <x v="1"/>
    <x v="0"/>
    <x v="0"/>
    <x v="0"/>
    <n v="1.4077200000000001"/>
    <n v="1.40463"/>
    <n v="30.900000000000372"/>
    <s v="30-34.99"/>
    <n v="1.40751"/>
    <n v="1.4095"/>
    <n v="1.4070499999999999"/>
    <n v="1.4086000000000001"/>
    <s v="bull"/>
    <s v="bull"/>
    <s v="same"/>
    <n v="24.500000000000632"/>
    <s v="23-24.99"/>
    <n v="0.21682847896445384"/>
    <s v="20-29.99%"/>
    <n v="24.199999999998667"/>
    <s v="20-29.99"/>
    <n v="10.900000000000354"/>
    <n v="0.80733944954125081"/>
    <s v="80-99.99%"/>
    <n v="0.44489795918367642"/>
    <s v="40-49.99%"/>
    <n v="17.799999999998928"/>
    <s v="15-19.99"/>
    <n v="0.72653061224483539"/>
    <s v="70-79.99%"/>
    <n v="7.9191836734689636"/>
    <s v="7-7.99"/>
    <x v="0"/>
    <x v="0"/>
    <n v="-31.000000000000632"/>
    <m/>
    <s v=""/>
    <s v=""/>
    <s v=""/>
    <s v=""/>
    <s v=""/>
    <s v=""/>
    <s v=""/>
    <m/>
    <m/>
    <s v=""/>
    <s v=""/>
    <s v=""/>
    <m/>
    <n v="1.40859"/>
    <n v="1.40977"/>
    <n v="1.4079600000000001"/>
    <n v="1.40829"/>
    <m/>
    <s v="bear"/>
    <n v="1"/>
    <n v="18.099999999998673"/>
    <n v="2.9999999999996696"/>
    <n v="0.16574585635358505"/>
    <m/>
    <n v="1.40831"/>
    <n v="1.40873"/>
    <n v="1.4070199999999999"/>
    <n v="1.4072"/>
    <m/>
    <s v="bear"/>
    <n v="0.59064327485374046"/>
    <n v="17.100000000001003"/>
    <n v="11.099999999999444"/>
    <n v="0.64912280701747327"/>
    <m/>
    <n v="27.500000000000302"/>
    <s v="27-28.99"/>
    <n v="14.099999999999113"/>
    <n v="0.40056818181816034"/>
    <s v="40-49.99%"/>
    <n v="1.40977"/>
    <n v="1.4070199999999999"/>
    <n v="20.499999999998852"/>
    <s v="20+"/>
    <n v="0.22653721682852315"/>
    <s v="20-29.99%"/>
    <n v="1.12244897959182"/>
    <s v="110-119.99%"/>
    <s v="Reversal"/>
    <n v="0.80113636363632068"/>
    <s v="80-99.99%"/>
    <x v="0"/>
    <x v="0"/>
    <n v="-34.00000000000029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Március 30"/>
    <x v="1"/>
    <x v="0"/>
    <x v="4"/>
    <x v="2"/>
    <n v="1.4126700000000001"/>
    <n v="1.4069799999999999"/>
    <n v="56.900000000001953"/>
    <s v="55-59.99"/>
    <n v="1.4071499999999999"/>
    <n v="1.40784"/>
    <n v="1.40656"/>
    <n v="1.4067700000000001"/>
    <s v="bear"/>
    <s v="bear"/>
    <s v="same"/>
    <n v="12.799999999999478"/>
    <s v="12-14.99"/>
    <n v="0.15114235500879672"/>
    <s v="15-19.99%"/>
    <n v="48.30000000000112"/>
    <s v="40-49.99"/>
    <n v="3.7999999999982492"/>
    <n v="0.55263157894715309"/>
    <s v="50-59.99%"/>
    <n v="0.29687499999987532"/>
    <s v="20-29.99%"/>
    <n v="4.1999999999986493"/>
    <s v="2.5-4.99"/>
    <n v="0.32812499999990785"/>
    <s v="30-39.99%"/>
    <n v="1.2468749999990754"/>
    <s v="1-1.99"/>
    <x v="0"/>
    <x v="1"/>
    <n v="8.7999999999994785"/>
    <m/>
    <s v=""/>
    <s v=""/>
    <s v=""/>
    <s v=""/>
    <s v=""/>
    <s v=""/>
    <s v=""/>
    <m/>
    <m/>
    <s v=""/>
    <s v=""/>
    <s v=""/>
    <m/>
    <n v="1.40679"/>
    <n v="1.4077900000000001"/>
    <n v="1.4058200000000001"/>
    <n v="1.4061999999999999"/>
    <m/>
    <s v="bear"/>
    <n v="0.58883248730954907"/>
    <n v="19.700000000000273"/>
    <n v="5.9000000000009045"/>
    <n v="0.29949238578684378"/>
    <m/>
    <n v="1.40621"/>
    <n v="1.4077200000000001"/>
    <n v="1.4061699999999999"/>
    <n v="1.407"/>
    <m/>
    <s v="bull"/>
    <n v="0.52258064516122105"/>
    <n v="15.500000000001624"/>
    <n v="7.9000000000006843"/>
    <n v="0.50967741935482946"/>
    <m/>
    <n v="19.700000000000273"/>
    <s v="19-20.99"/>
    <n v="13.800000000001589"/>
    <n v="0.39204545454547862"/>
    <s v="30-39.99%"/>
    <n v="1.4077900000000001"/>
    <n v="1.4058200000000001"/>
    <n v="11.599999999998278"/>
    <s v="10-11.99"/>
    <n v="0.14235500878737639"/>
    <s v="10-19.99%"/>
    <n v="1.5390625000000839"/>
    <s v="150-159.99%"/>
    <s v="Mixed"/>
    <n v="0.55965909090900534"/>
    <s v="50-59.99%"/>
    <x v="2"/>
    <x v="3"/>
    <n v="15.700000000000273"/>
    <n v="1.41164"/>
    <n v="1.9543147208121097"/>
    <n v="38.499999999999091"/>
    <n v="15.700000000000273"/>
    <n v="1"/>
    <n v="15.700000000000273"/>
    <n v="-26.200000000000273"/>
    <n v="1.6687898089171858"/>
    <m/>
    <m/>
    <s v=""/>
    <m/>
    <m/>
    <s v="buy stop"/>
    <n v="1.40557"/>
    <n v="1.4097600000000001"/>
    <n v="1.4081900000000003"/>
    <n v="2.8832061068699111E-2"/>
    <n v="1"/>
    <n v="15.699999999998493"/>
    <n v="-26.200000000002888"/>
  </r>
  <r>
    <s v="Március 30"/>
    <x v="1"/>
    <x v="0"/>
    <x v="4"/>
    <x v="1"/>
    <n v="1.4096900000000001"/>
    <n v="1.40716"/>
    <n v="25.300000000001432"/>
    <s v="25-29.99"/>
    <n v="1.4071499999999999"/>
    <n v="1.40784"/>
    <n v="1.40656"/>
    <n v="1.4067700000000001"/>
    <s v="bear"/>
    <s v="bear"/>
    <s v="same"/>
    <n v="12.799999999999478"/>
    <s v="12-14.99"/>
    <n v="0.26877470355730254"/>
    <s v="20-29.99%"/>
    <n v="18.500000000001293"/>
    <s v="10-19.99"/>
    <n v="3.7999999999982492"/>
    <n v="1.0263157894738688"/>
    <s v="90+%"/>
    <n v="0.29687499999987532"/>
    <s v="20-29.99%"/>
    <n v="5.9999999999993392"/>
    <s v="5-9.99"/>
    <n v="0.46874999999996747"/>
    <s v="40-49.99%"/>
    <n v="1.7812499999990559"/>
    <s v="1-1.99"/>
    <x v="0"/>
    <x v="1"/>
    <n v="8.7999999999994785"/>
    <m/>
    <s v=""/>
    <s v=""/>
    <s v=""/>
    <s v=""/>
    <s v=""/>
    <s v=""/>
    <s v=""/>
    <m/>
    <m/>
    <s v=""/>
    <s v=""/>
    <s v=""/>
    <m/>
    <n v="1.40679"/>
    <n v="1.4077900000000001"/>
    <n v="1.4058200000000001"/>
    <n v="1.4061999999999999"/>
    <m/>
    <s v="bear"/>
    <n v="0.68020304568521739"/>
    <n v="19.700000000000273"/>
    <n v="5.9000000000009045"/>
    <n v="0.29949238578684378"/>
    <m/>
    <n v="1.40621"/>
    <n v="1.4077200000000001"/>
    <n v="1.4061699999999999"/>
    <n v="1.407"/>
    <m/>
    <s v="bull"/>
    <n v="0.63870967741931783"/>
    <n v="15.500000000001624"/>
    <n v="7.9000000000006843"/>
    <n v="0.50967741935482946"/>
    <m/>
    <n v="19.700000000000273"/>
    <s v="19-20.99"/>
    <n v="13.800000000001589"/>
    <n v="0.39204545454547862"/>
    <s v="30-39.99%"/>
    <n v="1.4077900000000001"/>
    <n v="1.4058200000000001"/>
    <n v="13.399999999998968"/>
    <s v="12-14.99"/>
    <n v="0.24901185770754736"/>
    <s v="20-29.99%"/>
    <n v="1.5390625000000839"/>
    <s v="150-159.99%"/>
    <s v="Mixed"/>
    <n v="0.6619318181817665"/>
    <s v="60-69.99%"/>
    <x v="2"/>
    <x v="3"/>
    <n v="15.700000000000273"/>
    <n v="1.41164"/>
    <n v="1.9543147208121097"/>
    <n v="38.499999999999091"/>
    <n v="15.700000000000273"/>
    <n v="1"/>
    <n v="15.700000000000273"/>
    <n v="-26.200000000000273"/>
    <n v="1.6687898089171858"/>
    <m/>
    <m/>
    <s v=""/>
    <m/>
    <m/>
    <s v="buy stop"/>
    <n v="1.40557"/>
    <n v="1.4097600000000001"/>
    <n v="1.4081900000000003"/>
    <n v="2.8832061068699111E-2"/>
    <n v="1"/>
    <n v="15.699999999998493"/>
    <n v="-26.200000000002888"/>
  </r>
  <r>
    <s v="Március 30"/>
    <x v="1"/>
    <x v="0"/>
    <x v="4"/>
    <x v="1"/>
    <n v="1.4096900000000001"/>
    <n v="1.40716"/>
    <n v="25.300000000001432"/>
    <s v="25-29.99"/>
    <n v="1.40788"/>
    <n v="1.4108799999999999"/>
    <n v="1.4078299999999999"/>
    <n v="1.41042"/>
    <s v="bull"/>
    <s v="bull"/>
    <s v="same"/>
    <n v="30.499999999999972"/>
    <s v="29+"/>
    <n v="0.73517786561268361"/>
    <s v="70-79.99%"/>
    <n v="6.6999999999994841"/>
    <s v="0-9.99"/>
    <n v="25.399999999999867"/>
    <n v="0.28740157480311074"/>
    <s v="20-29.99%"/>
    <n v="0.83278688524589806"/>
    <s v="80-99.99%"/>
    <n v="11.899999999998023"/>
    <s v="10-11.99"/>
    <n v="0.39016393442616504"/>
    <s v="30-39.99%"/>
    <n v="9.9101639344245402"/>
    <s v="9-9.99"/>
    <x v="0"/>
    <x v="0"/>
    <n v="-36.999999999999972"/>
    <m/>
    <s v=""/>
    <s v=""/>
    <s v=""/>
    <s v=""/>
    <s v=""/>
    <s v=""/>
    <s v=""/>
    <m/>
    <m/>
    <s v=""/>
    <s v=""/>
    <s v=""/>
    <m/>
    <n v="1.4104300000000001"/>
    <n v="1.41161"/>
    <n v="1.41032"/>
    <n v="1.4109700000000001"/>
    <m/>
    <s v="bull"/>
    <n v="1"/>
    <n v="12.900000000000134"/>
    <n v="5.3999999999998494"/>
    <n v="0.41860465116277468"/>
    <m/>
    <n v="1.4109799999999999"/>
    <n v="1.41154"/>
    <n v="1.41045"/>
    <n v="1.41092"/>
    <m/>
    <s v="bear"/>
    <n v="1"/>
    <n v="10.900000000000354"/>
    <n v="0.59999999999948983"/>
    <n v="5.5045871559584438E-2"/>
    <m/>
    <n v="12.900000000000134"/>
    <s v="12-14.99"/>
    <n v="5.9999999999993392"/>
    <n v="0.25210084033610153"/>
    <s v="20-29.99%"/>
    <n v="1.41161"/>
    <n v="1.41032"/>
    <n v="19.199999999999218"/>
    <s v="15-19.99"/>
    <n v="-0.24901185770745959"/>
    <b v="0"/>
    <n v="0.42295081967213594"/>
    <s v="40-49.99%"/>
    <s v="Mixed"/>
    <n v="1"/>
    <s v="90+%"/>
    <x v="2"/>
    <x v="3"/>
    <n v="8.9000000000001336"/>
    <n v="1.40577"/>
    <n v="3.5271317829457418"/>
    <n v="45.50000000000054"/>
    <n v="26.960000000000321"/>
    <n v="2.4"/>
    <n v="26.960000000000321"/>
    <n v="-19.400000000000134"/>
    <n v="0.71958456973293405"/>
    <m/>
    <m/>
    <s v=""/>
    <m/>
    <m/>
    <s v="sell stop"/>
    <n v="1.4120100000000002"/>
    <n v="1.4074740000000001"/>
    <n v="1.4100699999999999"/>
    <n v="3.8938144329891393E-2"/>
    <n v="2.4"/>
    <n v="26.959999999999042"/>
    <n v="-19.400000000002748"/>
  </r>
  <r>
    <s v="Március 30"/>
    <x v="1"/>
    <x v="0"/>
    <x v="4"/>
    <x v="0"/>
    <n v="1.4106000000000001"/>
    <n v="1.4065799999999999"/>
    <n v="40.200000000001346"/>
    <s v="40-44.99"/>
    <n v="1.4073599999999999"/>
    <n v="1.4073599999999999"/>
    <n v="1.4056500000000001"/>
    <n v="1.40645"/>
    <s v="bear"/>
    <s v="bear"/>
    <s v="same"/>
    <n v="17.099999999998783"/>
    <s v="17-18.99"/>
    <n v="0.19402985074626289"/>
    <s v="15-19.99%"/>
    <n v="32.400000000001313"/>
    <s v="30-39.99"/>
    <n v="9.0999999999996639"/>
    <n v="0.14285714285710799"/>
    <s v="10-19.99%"/>
    <n v="0.53216374269007671"/>
    <s v="50-59.99%"/>
    <n v="9.2999999999987537"/>
    <s v="5-9.99"/>
    <n v="0.54385964912277285"/>
    <s v="50-59.99%"/>
    <n v="4.9491228070170505"/>
    <s v="4-4.99"/>
    <x v="1"/>
    <x v="1"/>
    <n v="13.099999999998783"/>
    <n v="1.41466"/>
    <n v="4.2690058479535695"/>
    <n v="73.000000000000838"/>
    <n v="31.909999999997446"/>
    <n v="2.1"/>
    <n v="31.909999999997446"/>
    <n v="-23.599999999998783"/>
    <n v="0.73958006894392581"/>
    <m/>
    <m/>
    <s v=""/>
    <s v="lose"/>
    <n v="-23.600000000001398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4054"/>
    <n v="1.4109509999999996"/>
    <n v="1.4077600000000001"/>
    <n v="3.2008474576269291E-2"/>
    <n v="2.1"/>
    <n v="31.909999999994998"/>
    <n v="-23.600000000001398"/>
  </r>
  <r>
    <s v="Március 30"/>
    <x v="1"/>
    <x v="0"/>
    <x v="4"/>
    <x v="0"/>
    <n v="1.4106000000000001"/>
    <n v="1.4065799999999999"/>
    <n v="40.200000000001346"/>
    <s v="40-44.99"/>
    <n v="1.4096299999999999"/>
    <n v="1.41384"/>
    <n v="1.4096"/>
    <n v="1.41384"/>
    <s v="bull"/>
    <s v="bull"/>
    <s v="same"/>
    <n v="42.400000000000219"/>
    <s v="29+"/>
    <n v="0.24875621890549224"/>
    <s v="20-29.99%"/>
    <n v="30.200000000000223"/>
    <s v="30-39.99"/>
    <n v="42.10000000000047"/>
    <n v="0.76959619952491054"/>
    <s v="70-79.99%"/>
    <n v="0.99292452830189271"/>
    <s v="90+%"/>
    <n v="32.399999999999096"/>
    <s v="20+"/>
    <n v="0.76415094339620115"/>
    <s v="70-79.99%"/>
    <n v="32.170754716980426"/>
    <s v="30-39.99"/>
    <x v="1"/>
    <x v="2"/>
    <s v=""/>
    <m/>
    <s v=""/>
    <s v=""/>
    <s v=""/>
    <n v="1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4142400000000002"/>
    <n v="1.40561"/>
    <n v="1.4093499999999999"/>
    <n v="1.5447852760735301E-2"/>
    <n v="1"/>
    <n v="38.39999999999938"/>
    <n v="-48.900000000002834"/>
  </r>
  <r>
    <s v="Március 31"/>
    <x v="1"/>
    <x v="0"/>
    <x v="3"/>
    <x v="2"/>
    <n v="1.41662"/>
    <n v="1.41153"/>
    <n v="50.900000000000389"/>
    <s v="50-54.99"/>
    <n v="1.4155800000000001"/>
    <n v="1.4174800000000001"/>
    <n v="1.41536"/>
    <n v="1.41669"/>
    <s v="bull"/>
    <s v="bull"/>
    <s v="same"/>
    <n v="21.200000000001218"/>
    <s v="21-22.99"/>
    <n v="0.24754420432220614"/>
    <s v="20-29.99%"/>
    <n v="38.299999999999997"/>
    <s v="30-39.99"/>
    <n v="11.099999999999444"/>
    <n v="6.306306306307928E-2"/>
    <s v="0-9.99%"/>
    <n v="0.52358490566032101"/>
    <s v="50-59.99%"/>
    <n v="8.6000000000008292"/>
    <s v="5-9.99"/>
    <n v="0.40566037735850635"/>
    <s v="40-49.99%"/>
    <n v="4.5028301886791953"/>
    <s v="4-4.99"/>
    <x v="1"/>
    <x v="2"/>
    <s v=""/>
    <m/>
    <s v=""/>
    <s v=""/>
    <s v=""/>
    <n v="1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4178800000000003"/>
    <n v="1.4134899999999999"/>
    <n v="1.4151099999999999"/>
    <n v="2.7270758122739908E-2"/>
    <n v="1"/>
    <n v="17.200000000000383"/>
    <n v="-27.700000000003833"/>
  </r>
  <r>
    <s v="Március 31"/>
    <x v="1"/>
    <x v="0"/>
    <x v="3"/>
    <x v="1"/>
    <n v="1.41662"/>
    <n v="1.4126399999999999"/>
    <n v="39.800000000000949"/>
    <s v="35-39.99"/>
    <n v="1.4155800000000001"/>
    <n v="1.4174800000000001"/>
    <n v="1.41536"/>
    <n v="1.41669"/>
    <s v="bull"/>
    <s v="bull"/>
    <s v="same"/>
    <n v="21.200000000001218"/>
    <s v="21-22.99"/>
    <n v="0.31658291457286653"/>
    <s v="30-39.99%"/>
    <n v="27.200000000000561"/>
    <s v="20-29.99"/>
    <n v="11.099999999999444"/>
    <n v="6.306306306307928E-2"/>
    <s v="0-9.99%"/>
    <n v="0.52358490566032101"/>
    <s v="50-59.99%"/>
    <n v="8.6000000000008292"/>
    <s v="5-9.99"/>
    <n v="0.40566037735850635"/>
    <s v="40-49.99%"/>
    <n v="4.5028301886791953"/>
    <s v="4-4.99"/>
    <x v="1"/>
    <x v="2"/>
    <s v=""/>
    <m/>
    <s v=""/>
    <s v=""/>
    <s v=""/>
    <n v="1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4178800000000003"/>
    <n v="1.4134899999999999"/>
    <n v="1.4151099999999999"/>
    <n v="2.7270758122739908E-2"/>
    <n v="1"/>
    <n v="17.200000000000383"/>
    <n v="-27.700000000003833"/>
  </r>
  <r>
    <s v="Március 31"/>
    <x v="1"/>
    <x v="0"/>
    <x v="3"/>
    <x v="0"/>
    <n v="1.4227099999999999"/>
    <n v="1.4163300000000001"/>
    <n v="63.799999999998306"/>
    <s v="60-64.99"/>
    <n v="1.4169099999999999"/>
    <n v="1.4170499999999999"/>
    <n v="1.4159900000000001"/>
    <n v="1.41608"/>
    <s v="bear"/>
    <s v="bear"/>
    <s v="same"/>
    <n v="10.599999999998388"/>
    <s v="10-11.99"/>
    <n v="0.11285266457677916"/>
    <s v="10-14.99%"/>
    <n v="56.599999999999987"/>
    <s v="50-59.99"/>
    <n v="8.2999999999988638"/>
    <n v="0.30120481927725024"/>
    <s v="30-39.99%"/>
    <n v="0.78301886792454012"/>
    <s v="70-79.99%"/>
    <n v="3.4000000000000696"/>
    <s v="2.5-4.99"/>
    <n v="0.3207547169811874"/>
    <s v="30-39.99%"/>
    <n v="2.662264150943491"/>
    <s v="2-2.99"/>
    <x v="0"/>
    <x v="0"/>
    <n v="-17.099999999998388"/>
    <m/>
    <s v=""/>
    <s v=""/>
    <s v=""/>
    <s v=""/>
    <s v=""/>
    <s v=""/>
    <s v=""/>
    <m/>
    <m/>
    <s v=""/>
    <s v=""/>
    <s v=""/>
    <m/>
    <n v="1.4160900000000001"/>
    <n v="1.4163699999999999"/>
    <n v="1.4156899999999999"/>
    <n v="1.4157999999999999"/>
    <m/>
    <s v="bear"/>
    <n v="0.94117647058850418"/>
    <n v="6.8000000000001393"/>
    <n v="2.9000000000012349"/>
    <n v="0.42647058823546696"/>
    <m/>
    <n v="1.4158299999999999"/>
    <n v="1.4158299999999999"/>
    <n v="1.4152800000000001"/>
    <n v="1.41567"/>
    <m/>
    <s v="bear"/>
    <n v="1"/>
    <n v="5.499999999998284"/>
    <n v="1.5999999999993797"/>
    <n v="0.29090909090906891"/>
    <m/>
    <n v="10.899999999998133"/>
    <s v="10-11.99"/>
    <n v="4.5000000000006146"/>
    <n v="0.36585365853668222"/>
    <s v="30-39.99%"/>
    <n v="1.4163699999999999"/>
    <n v="1.4152800000000001"/>
    <n v="10.499999999999954"/>
    <s v="10-11.99"/>
    <n v="6.2695924764606618E-3"/>
    <s v="0-9.99%"/>
    <n v="1.0283018867924332"/>
    <s v="100-109.99%"/>
    <s v="Continuation"/>
    <n v="0.96747967479689179"/>
    <s v="90+%"/>
    <x v="2"/>
    <x v="0"/>
    <n v="-17.399999999998133"/>
    <m/>
    <s v=""/>
    <n v="-10.899999999998133"/>
    <n v="-17.399999999998133"/>
    <n v="3"/>
    <n v="28.699999999994404"/>
    <n v="-17.399999999998133"/>
    <n v="0.60627177700353752"/>
    <m/>
    <m/>
    <s v=""/>
    <m/>
    <m/>
    <s v="buy stop"/>
    <n v="1.41503"/>
    <n v="1.4196399999999993"/>
    <n v="1.4167700000000001"/>
    <n v="4.341379310344641E-2"/>
    <n v="3"/>
    <n v="28.69999999999262"/>
    <n v="-17.400000000000748"/>
  </r>
  <r>
    <s v="Április 1"/>
    <x v="1"/>
    <x v="1"/>
    <x v="2"/>
    <x v="2"/>
    <n v="1.4176200000000001"/>
    <n v="1.41527"/>
    <n v="23.500000000000743"/>
    <s v="20-24.99"/>
    <n v="1.41568"/>
    <n v="1.41578"/>
    <n v="1.4145399999999999"/>
    <n v="1.41544"/>
    <s v="bear"/>
    <s v="bear"/>
    <s v="same"/>
    <n v="12.400000000001299"/>
    <s v="12-14.99"/>
    <n v="0.21702127659574227"/>
    <s v="20-29.99%"/>
    <n v="18.400000000000638"/>
    <s v="10-19.99"/>
    <n v="2.4000000000001798"/>
    <n v="0"/>
    <s v="0-9.99%"/>
    <n v="0.19354838709676842"/>
    <s v="10-19.99%"/>
    <n v="7.3000000000011944"/>
    <s v="5-9.99"/>
    <n v="0.58870967741938951"/>
    <s v="50-59.99%"/>
    <n v="1.4129032258066405"/>
    <s v="1-1.99"/>
    <x v="0"/>
    <x v="0"/>
    <n v="-18.900000000001299"/>
    <m/>
    <s v=""/>
    <s v=""/>
    <s v=""/>
    <s v=""/>
    <s v=""/>
    <s v=""/>
    <s v=""/>
    <m/>
    <m/>
    <s v=""/>
    <s v=""/>
    <s v=""/>
    <m/>
    <n v="1.41543"/>
    <n v="1.4160600000000001"/>
    <n v="1.4147799999999999"/>
    <n v="1.4151499999999999"/>
    <m/>
    <s v="bear"/>
    <n v="0.38281250000002848"/>
    <n v="12.800000000001699"/>
    <n v="2.8000000000005798"/>
    <n v="0.21875000000001626"/>
    <m/>
    <n v="1.4151400000000001"/>
    <n v="1.41568"/>
    <n v="1.4147700000000001"/>
    <n v="1.41557"/>
    <m/>
    <s v="bull"/>
    <n v="0.5494505494505092"/>
    <n v="9.0999999999996639"/>
    <n v="4.2999999999993044"/>
    <n v="0.47252747252741356"/>
    <m/>
    <n v="12.900000000000134"/>
    <s v="12-14.99"/>
    <n v="7.0999999999998842"/>
    <n v="0.32420091324198369"/>
    <s v="30-39.99%"/>
    <n v="1.4160600000000001"/>
    <n v="1.4147700000000001"/>
    <n v="4.9999999999994493"/>
    <s v="2.5-4.99"/>
    <n v="0.33617021276597592"/>
    <s v="30-39.99%"/>
    <n v="1.0403225806450631"/>
    <s v="100-109.99%"/>
    <s v="Mixed"/>
    <n v="0.45205479452054098"/>
    <s v="40-49.99%"/>
    <x v="2"/>
    <x v="0"/>
    <n v="-19.400000000000134"/>
    <m/>
    <s v=""/>
    <n v="-12.900000000000134"/>
    <n v="-19.400000000000134"/>
    <n v="2.4"/>
    <n v="26.960000000000321"/>
    <n v="-19.400000000000134"/>
    <n v="0.71958456973293405"/>
    <m/>
    <m/>
    <s v=""/>
    <m/>
    <m/>
    <s v="buy stop"/>
    <n v="1.41452"/>
    <n v="1.4191560000000001"/>
    <n v="1.4164600000000003"/>
    <n v="3.8938144329891393E-2"/>
    <n v="2.4"/>
    <n v="26.959999999998097"/>
    <n v="-19.400000000002748"/>
  </r>
  <r>
    <s v="Április 1"/>
    <x v="1"/>
    <x v="1"/>
    <x v="2"/>
    <x v="1"/>
    <n v="1.4176200000000001"/>
    <n v="1.41561"/>
    <n v="20.100000000000673"/>
    <s v="20-24.99"/>
    <n v="1.4159900000000001"/>
    <n v="1.41638"/>
    <n v="1.41536"/>
    <n v="1.4156899999999999"/>
    <s v="bear"/>
    <s v="bear"/>
    <s v="same"/>
    <n v="10.200000000000209"/>
    <s v="10-11.99"/>
    <n v="0.38308457711438387"/>
    <s v="30-39.99%"/>
    <n v="12.400000000001299"/>
    <s v="10-19.99"/>
    <n v="3.00000000000189"/>
    <n v="0"/>
    <s v="0-9.99%"/>
    <n v="0.29411764705900278"/>
    <s v="20-29.99%"/>
    <n v="2.5000000000008349"/>
    <s v="2.5-4.99"/>
    <n v="0.24509803921576312"/>
    <s v="20-29.99%"/>
    <n v="0.73529411764775254"/>
    <s v="0-0.99"/>
    <x v="1"/>
    <x v="0"/>
    <n v="-16.700000000000209"/>
    <m/>
    <s v=""/>
    <n v="-10.200000000000209"/>
    <n v="-16.700000000000209"/>
    <n v="2.6"/>
    <n v="22.520000000000543"/>
    <n v="-16.700000000000209"/>
    <n v="0.74156305506215836"/>
    <m/>
    <m/>
    <s v=""/>
    <s v="lose"/>
    <n v="-16.700000000002824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4151099999999999"/>
    <n v="1.4190320000000001"/>
    <n v="1.4167800000000002"/>
    <n v="4.523353293412409E-2"/>
    <n v="2.6"/>
    <n v="22.519999999999207"/>
    <n v="-16.700000000002824"/>
  </r>
  <r>
    <s v="Április 4"/>
    <x v="1"/>
    <x v="1"/>
    <x v="2"/>
    <x v="1"/>
    <n v="1.4235"/>
    <n v="1.4218599999999999"/>
    <n v="16.400000000000858"/>
    <s v="20-"/>
    <n v="1.42347"/>
    <n v="1.4241200000000001"/>
    <n v="1.4230499999999999"/>
    <n v="1.4237899999999999"/>
    <s v="bull"/>
    <s v="bull"/>
    <s v="same"/>
    <n v="10.700000000001264"/>
    <s v="10-11.99"/>
    <n v="0.27439024390246214"/>
    <s v="20-29.99%"/>
    <n v="11.900000000000244"/>
    <s v="10-19.99"/>
    <n v="3.1999999999987594"/>
    <n v="0.90625000000004341"/>
    <s v="90+%"/>
    <n v="0.29906542056059637"/>
    <s v="20-29.99%"/>
    <n v="6.2000000000006494"/>
    <s v="5-9.99"/>
    <n v="0.57943925233644089"/>
    <s v="50-59.99%"/>
    <n v="1.8542056074758917"/>
    <s v="1-1.99"/>
    <x v="0"/>
    <x v="1"/>
    <n v="6.7000000000012641"/>
    <m/>
    <s v=""/>
    <s v=""/>
    <s v=""/>
    <s v=""/>
    <s v=""/>
    <s v=""/>
    <s v=""/>
    <m/>
    <m/>
    <s v=""/>
    <s v=""/>
    <s v=""/>
    <m/>
    <n v="1.42378"/>
    <n v="1.42408"/>
    <n v="1.4227099999999999"/>
    <n v="1.42303"/>
    <m/>
    <s v="bear"/>
    <n v="0.42335766423356602"/>
    <n v="13.700000000000934"/>
    <n v="7.5000000000002842"/>
    <n v="0.54744525547443601"/>
    <m/>
    <n v="1.4230100000000001"/>
    <n v="1.42302"/>
    <n v="1.4213199999999999"/>
    <n v="1.4219999999999999"/>
    <m/>
    <s v="bear"/>
    <n v="0"/>
    <n v="17.000000000000348"/>
    <n v="10.100000000001774"/>
    <n v="0.59411764705891568"/>
    <m/>
    <n v="27.600000000000957"/>
    <s v="27-28.99"/>
    <n v="17.600000000002058"/>
    <n v="0.5732899022801734"/>
    <s v="50-59.99%"/>
    <n v="1.42408"/>
    <n v="1.4213199999999999"/>
    <n v="5.3999999999998494"/>
    <s v="5-9.99"/>
    <n v="1.3536585365853626"/>
    <s v="90+%"/>
    <n v="2.5794392523362335"/>
    <s v="170+%"/>
    <s v="Reversal"/>
    <n v="0.18892508143322498"/>
    <s v="10-19.99%"/>
    <x v="0"/>
    <x v="0"/>
    <n v="-34.10000000000096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4"/>
    <x v="1"/>
    <x v="1"/>
    <x v="2"/>
    <x v="1"/>
    <n v="1.4235"/>
    <n v="1.4218599999999999"/>
    <n v="16.400000000000858"/>
    <s v="20-"/>
    <n v="1.4230100000000001"/>
    <n v="1.42302"/>
    <n v="1.4213199999999999"/>
    <n v="1.4219999999999999"/>
    <s v="bear"/>
    <s v="bear"/>
    <s v="same"/>
    <n v="17.000000000000348"/>
    <s v="17-18.99"/>
    <n v="0.70731707317072512"/>
    <s v="70-79.99%"/>
    <n v="4.8000000000003595"/>
    <s v="0-9.99"/>
    <n v="10.100000000001774"/>
    <n v="0"/>
    <s v="0-9.99%"/>
    <n v="0.59411764705891568"/>
    <s v="50-59.99%"/>
    <n v="5.3999999999998494"/>
    <s v="5-9.99"/>
    <n v="0.31764705882351407"/>
    <s v="30-39.99%"/>
    <n v="3.208235294118055"/>
    <s v="3-3.99"/>
    <x v="0"/>
    <x v="0"/>
    <n v="-23.500000000000348"/>
    <m/>
    <s v=""/>
    <s v=""/>
    <s v=""/>
    <s v=""/>
    <s v=""/>
    <s v=""/>
    <s v=""/>
    <m/>
    <m/>
    <s v=""/>
    <s v=""/>
    <s v=""/>
    <m/>
    <n v="1.42378"/>
    <n v="1.42408"/>
    <n v="1.4227099999999999"/>
    <n v="1.42303"/>
    <m/>
    <s v="bear"/>
    <n v="0"/>
    <n v="13.700000000000934"/>
    <n v="7.5000000000002842"/>
    <n v="0.54744525547443601"/>
    <m/>
    <n v="1.4230100000000001"/>
    <n v="1.42302"/>
    <n v="1.4213199999999999"/>
    <n v="1.4219999999999999"/>
    <m/>
    <s v="bear"/>
    <n v="0.31764705882351407"/>
    <n v="17.000000000000348"/>
    <n v="10.100000000001774"/>
    <n v="0.59411764705891568"/>
    <m/>
    <n v="27.600000000000957"/>
    <s v="27-28.99"/>
    <n v="17.600000000002058"/>
    <n v="0.5732899022801734"/>
    <s v="50-59.99%"/>
    <n v="1.42408"/>
    <n v="1.4213199999999999"/>
    <n v="5.3999999999998494"/>
    <s v="5-9.99"/>
    <n v="1.3536585365853626"/>
    <s v="90+%"/>
    <n v="1.623529411764729"/>
    <s v="160-169.99%"/>
    <s v="Continuation"/>
    <n v="0.17589576547230049"/>
    <s v="10-19.99%"/>
    <x v="0"/>
    <x v="0"/>
    <n v="-34.10000000000096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4"/>
    <x v="1"/>
    <x v="1"/>
    <x v="2"/>
    <x v="2"/>
    <n v="1.4267799999999999"/>
    <n v="1.4215899999999999"/>
    <n v="51.900000000000276"/>
    <s v="50-54.99"/>
    <n v="1.4230100000000001"/>
    <n v="1.42302"/>
    <n v="1.4213199999999999"/>
    <n v="1.4219999999999999"/>
    <s v="bear"/>
    <s v="bear"/>
    <s v="same"/>
    <n v="17.000000000000348"/>
    <s v="17-18.99"/>
    <n v="0.27552986512524752"/>
    <s v="20-29.99%"/>
    <n v="37.599999999999852"/>
    <s v="30-39.99"/>
    <n v="10.100000000001774"/>
    <n v="0"/>
    <s v="0-9.99%"/>
    <n v="0.59411764705891568"/>
    <s v="50-59.99%"/>
    <n v="2.6999999999999247"/>
    <s v="2.5-4.99"/>
    <n v="0.15882352941175704"/>
    <s v="10-19.99%"/>
    <n v="1.6041176470590275"/>
    <s v="1-1.99"/>
    <x v="1"/>
    <x v="0"/>
    <n v="-23.500000000000348"/>
    <m/>
    <s v=""/>
    <n v="-17.000000000000348"/>
    <n v="-23.500000000000348"/>
    <n v="2.1"/>
    <n v="31.700000000000735"/>
    <n v="-23.500000000000348"/>
    <n v="0.74132492113564052"/>
    <m/>
    <m/>
    <s v=""/>
    <s v="lose"/>
    <n v="-23.500000000002963"/>
    <m/>
    <n v="1.42378"/>
    <n v="1.42408"/>
    <n v="1.4227099999999999"/>
    <n v="1.42303"/>
    <m/>
    <s v="bear"/>
    <n v="0"/>
    <n v="13.700000000000934"/>
    <n v="7.5000000000002842"/>
    <n v="0.54744525547443601"/>
    <m/>
    <n v="1.4230100000000001"/>
    <n v="1.42302"/>
    <n v="1.4213199999999999"/>
    <n v="1.4219999999999999"/>
    <m/>
    <s v="bear"/>
    <n v="0.15882352941175704"/>
    <n v="17.000000000000348"/>
    <n v="10.100000000001774"/>
    <n v="0.59411764705891568"/>
    <m/>
    <n v="27.600000000000957"/>
    <s v="27-28.99"/>
    <n v="17.600000000002058"/>
    <n v="0.5732899022801734"/>
    <s v="50-59.99%"/>
    <n v="1.42408"/>
    <n v="1.4213199999999999"/>
    <n v="2.6999999999999247"/>
    <s v="2.5-4.99"/>
    <n v="0.47976878612718499"/>
    <s v="40-49.99%"/>
    <n v="1.623529411764729"/>
    <s v="160-169.99%"/>
    <s v="Continuation"/>
    <n v="8.7947882736150243E-2"/>
    <s v="0-9.99%"/>
    <x v="1"/>
    <x v="0"/>
    <s v=""/>
    <m/>
    <s v=""/>
    <s v=""/>
    <s v=""/>
    <s v=""/>
    <s v=""/>
    <s v=""/>
    <s v=""/>
    <m/>
    <m/>
    <s v=""/>
    <m/>
    <m/>
    <s v="buy stop"/>
    <n v="1.4210699999999998"/>
    <n v="1.42659"/>
    <n v="1.4234200000000001"/>
    <n v="3.2144680851059773E-2"/>
    <n v="2.1"/>
    <n v="31.699999999998951"/>
    <n v="-23.500000000002963"/>
  </r>
  <r>
    <s v="Április 4"/>
    <x v="1"/>
    <x v="1"/>
    <x v="2"/>
    <x v="3"/>
    <n v="1.4241200000000001"/>
    <n v="1.4192"/>
    <n v="49.200000000000358"/>
    <s v="45-49.99"/>
    <n v="1.4239599999999999"/>
    <n v="1.4247700000000001"/>
    <n v="1.4234500000000001"/>
    <n v="1.4246099999999999"/>
    <s v="bull"/>
    <s v="bull"/>
    <s v="same"/>
    <n v="13.199999999999878"/>
    <s v="12-14.99"/>
    <n v="0.13617886178860641"/>
    <s v="10-14.99%"/>
    <n v="42.500000000000874"/>
    <s v="40-49.99"/>
    <n v="6.5000000000003944"/>
    <n v="0.75384615384592257"/>
    <s v="70-79.99%"/>
    <n v="0.49242424242427685"/>
    <s v="40-49.99%"/>
    <n v="6.5000000000003944"/>
    <s v="5-9.99"/>
    <n v="0.49242424242427685"/>
    <s v="40-49.99%"/>
    <n v="3.2007575757579936"/>
    <s v="3-3.99"/>
    <x v="0"/>
    <x v="1"/>
    <n v="9.1999999999998785"/>
    <m/>
    <s v=""/>
    <s v=""/>
    <s v=""/>
    <s v=""/>
    <s v=""/>
    <s v=""/>
    <s v=""/>
    <m/>
    <m/>
    <s v=""/>
    <s v=""/>
    <s v=""/>
    <m/>
    <n v="1.42378"/>
    <n v="1.42408"/>
    <n v="1.4227099999999999"/>
    <n v="1.42303"/>
    <m/>
    <s v="bear"/>
    <n v="0"/>
    <n v="13.700000000000934"/>
    <n v="7.5000000000002842"/>
    <n v="0.54744525547443601"/>
    <m/>
    <n v="1.4230100000000001"/>
    <n v="1.42302"/>
    <n v="1.4213199999999999"/>
    <n v="1.4219999999999999"/>
    <m/>
    <s v="bear"/>
    <n v="0"/>
    <n v="17.000000000000348"/>
    <n v="10.100000000001774"/>
    <n v="0.59411764705891568"/>
    <m/>
    <n v="27.600000000000957"/>
    <s v="27-28.99"/>
    <n v="17.600000000002058"/>
    <n v="0.5732899022801734"/>
    <s v="50-59.99%"/>
    <n v="1.42408"/>
    <n v="1.4213199999999999"/>
    <n v="0"/>
    <s v="20+"/>
    <n v="0.56097560975611294"/>
    <s v="50-59.99%"/>
    <n v="2.0909090909091828"/>
    <s v="170+%"/>
    <s v="Reversal"/>
    <n v="0"/>
    <s v="0-9.99%"/>
    <x v="0"/>
    <x v="0"/>
    <n v="-34.10000000000096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4"/>
    <x v="1"/>
    <x v="1"/>
    <x v="2"/>
    <x v="0"/>
    <n v="1.4247700000000001"/>
    <n v="1.4219900000000001"/>
    <n v="27.800000000000047"/>
    <s v="25-29.99"/>
    <n v="1.42323"/>
    <n v="1.42323"/>
    <n v="1.42167"/>
    <n v="1.4222600000000001"/>
    <s v="bear"/>
    <s v="bear"/>
    <s v="same"/>
    <n v="15.600000000000058"/>
    <s v="15-16.99"/>
    <n v="0.44604316546759198"/>
    <s v="40-49.99%"/>
    <n v="15.400000000000968"/>
    <s v="10-19.99"/>
    <n v="9.6999999999991537"/>
    <n v="0"/>
    <s v="0-9.99%"/>
    <n v="0.62179487179481518"/>
    <s v="60-69.99%"/>
    <n v="3.2000000000009798"/>
    <s v="2.5-4.99"/>
    <n v="0.20512820512826718"/>
    <s v="20-29.99%"/>
    <n v="1.9897435897440179"/>
    <s v="1-1.99"/>
    <x v="0"/>
    <x v="1"/>
    <n v="11.600000000000058"/>
    <m/>
    <s v=""/>
    <s v=""/>
    <s v=""/>
    <s v=""/>
    <s v=""/>
    <s v=""/>
    <s v=""/>
    <m/>
    <m/>
    <s v=""/>
    <s v=""/>
    <s v=""/>
    <m/>
    <n v="1.42378"/>
    <n v="1.42408"/>
    <n v="1.4227099999999999"/>
    <n v="1.42303"/>
    <m/>
    <s v="bear"/>
    <n v="0"/>
    <n v="13.700000000000934"/>
    <n v="7.5000000000002842"/>
    <n v="0.54744525547443601"/>
    <m/>
    <n v="1.4230100000000001"/>
    <n v="1.42302"/>
    <n v="1.4213199999999999"/>
    <n v="1.4219999999999999"/>
    <m/>
    <s v="bear"/>
    <n v="0.39411764705891572"/>
    <n v="17.000000000000348"/>
    <n v="10.100000000001774"/>
    <n v="0.59411764705891568"/>
    <m/>
    <n v="27.600000000000957"/>
    <s v="27-28.99"/>
    <n v="17.600000000002058"/>
    <n v="0.5732899022801734"/>
    <s v="50-59.99%"/>
    <n v="1.42408"/>
    <n v="1.4213199999999999"/>
    <n v="6.7000000000017046"/>
    <s v="5-9.99"/>
    <n v="0.75179856115105093"/>
    <s v="70-79.99%"/>
    <n v="1.769230769230824"/>
    <s v="170+%"/>
    <s v="Continuation"/>
    <n v="0.21824104234532329"/>
    <s v="20-29.99%"/>
    <x v="0"/>
    <x v="0"/>
    <n v="-34.100000000000961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4"/>
    <x v="1"/>
    <x v="1"/>
    <x v="2"/>
    <x v="0"/>
    <n v="1.4247700000000001"/>
    <n v="1.4219900000000001"/>
    <n v="27.800000000000047"/>
    <s v="25-29.99"/>
    <n v="1.4229400000000001"/>
    <n v="1.42499"/>
    <n v="1.4229000000000001"/>
    <n v="1.4241900000000001"/>
    <s v="bull"/>
    <s v="bull"/>
    <s v="same"/>
    <n v="20.899999999999253"/>
    <s v="19-20.99"/>
    <n v="0.67266187050360982"/>
    <s v="60-69.99%"/>
    <n v="9.0999999999996639"/>
    <s v="0-9.99"/>
    <n v="12.499999999999734"/>
    <n v="0"/>
    <s v="0-9.99%"/>
    <n v="0.59808612440192255"/>
    <s v="50-59.99%"/>
    <n v="2.1999999999988695"/>
    <s v="20+"/>
    <n v="0.10526315789468652"/>
    <s v="10-19.99%"/>
    <n v="1.3157894736835536"/>
    <s v="1-1.99"/>
    <x v="2"/>
    <x v="1"/>
    <n v="16.899999999999253"/>
    <m/>
    <n v="680.81339712921101"/>
    <s v=""/>
    <s v=""/>
    <s v=""/>
    <n v="16.899999999999253"/>
    <n v="-27.399999999999253"/>
    <n v="1.6213017751479564"/>
    <m/>
    <m/>
    <s v=""/>
    <s v="lose"/>
    <s v=""/>
    <m/>
    <n v="1.42378"/>
    <n v="1.42408"/>
    <n v="1.4227099999999999"/>
    <n v="1.42303"/>
    <m/>
    <s v="bear"/>
    <n v="0"/>
    <n v="13.700000000000934"/>
    <n v="7.5000000000002842"/>
    <n v="0.54744525547443601"/>
    <m/>
    <n v="1.4230100000000001"/>
    <n v="1.42302"/>
    <n v="1.4213199999999999"/>
    <n v="1.4219999999999999"/>
    <m/>
    <s v="bear"/>
    <n v="0"/>
    <n v="17.000000000000348"/>
    <n v="10.100000000001774"/>
    <n v="0.59411764705891568"/>
    <m/>
    <n v="27.600000000000957"/>
    <s v="27-28.99"/>
    <n v="17.600000000002058"/>
    <n v="0.5732899022801734"/>
    <s v="50-59.99%"/>
    <n v="1.42408"/>
    <n v="1.4213199999999999"/>
    <n v="6.7000000000017046"/>
    <s v="5-9.99"/>
    <n v="0.75179856115105093"/>
    <s v="70-79.99%"/>
    <n v="1.3205741626795189"/>
    <s v="130-139.99%"/>
    <s v="Reversal"/>
    <n v="0"/>
    <s v="0-9.99%"/>
    <x v="1"/>
    <x v="0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5"/>
    <x v="1"/>
    <x v="1"/>
    <x v="0"/>
    <x v="2"/>
    <n v="1.42317"/>
    <n v="1.4185300000000001"/>
    <n v="46.399999999999778"/>
    <s v="45-49.99"/>
    <n v="1.41923"/>
    <n v="1.4193499999999999"/>
    <n v="1.41717"/>
    <n v="1.4172400000000001"/>
    <s v="bear"/>
    <s v="bear"/>
    <s v="same"/>
    <n v="21.799999999998487"/>
    <s v="21-22.99"/>
    <n v="0.17672413793099673"/>
    <s v="15-19.99%"/>
    <n v="38.200000000001566"/>
    <s v="30-39.99"/>
    <n v="19.899999999999363"/>
    <n v="0.64824120603017821"/>
    <s v="60-69.99%"/>
    <n v="0.91284403669728187"/>
    <s v="90+%"/>
    <n v="13.600000000000279"/>
    <s v="12-14.99"/>
    <n v="0.62385321100923041"/>
    <s v="60-69.99%"/>
    <n v="12.414678899083288"/>
    <s v="10-19.99"/>
    <x v="0"/>
    <x v="0"/>
    <n v="-28.299999999998487"/>
    <m/>
    <s v=""/>
    <s v=""/>
    <s v=""/>
    <s v=""/>
    <s v=""/>
    <s v=""/>
    <s v=""/>
    <m/>
    <m/>
    <s v=""/>
    <s v=""/>
    <s v=""/>
    <m/>
    <n v="1.41716"/>
    <n v="1.4185399999999999"/>
    <n v="1.4168799999999999"/>
    <n v="1.4179299999999999"/>
    <m/>
    <s v="bull"/>
    <n v="0.99397590361455213"/>
    <n v="16.599999999999948"/>
    <n v="7.699999999999374"/>
    <n v="0.46385542168671073"/>
    <m/>
    <n v="1.41791"/>
    <n v="1.4184300000000001"/>
    <n v="1.41747"/>
    <n v="1.41838"/>
    <m/>
    <s v="bull"/>
    <n v="1"/>
    <n v="9.6000000000007191"/>
    <n v="4.6999999999997044"/>
    <n v="0.48958333333326587"/>
    <m/>
    <n v="16.599999999999948"/>
    <s v="15-16.99"/>
    <n v="12.399999999999078"/>
    <n v="0.47328244274804437"/>
    <s v="40-49.99%"/>
    <n v="1.4185399999999999"/>
    <n v="1.4168799999999999"/>
    <n v="16.500000000001513"/>
    <s v="15-19.99"/>
    <n v="2.1551724137593782E-3"/>
    <s v="0-9.99%"/>
    <n v="0.76146788990830738"/>
    <s v="70-79.99%"/>
    <s v="Reversal"/>
    <n v="0.99618320610693012"/>
    <s v="90+%"/>
    <x v="2"/>
    <x v="3"/>
    <n v="12.599999999999948"/>
    <n v="1.4202600000000001"/>
    <n v="1.036144578313356"/>
    <n v="17.200000000001658"/>
    <n v="12.599999999999948"/>
    <n v="1"/>
    <n v="12.599999999999948"/>
    <n v="-23.099999999999948"/>
    <n v="1.8333333333333368"/>
    <m/>
    <m/>
    <s v=""/>
    <m/>
    <m/>
    <s v="buy stop"/>
    <n v="1.4166299999999998"/>
    <n v="1.4201999999999999"/>
    <n v="1.4189400000000001"/>
    <n v="3.2701298701295074E-2"/>
    <n v="1"/>
    <n v="12.599999999998168"/>
    <n v="-23.100000000002563"/>
  </r>
  <r>
    <s v="Április 5"/>
    <x v="1"/>
    <x v="1"/>
    <x v="0"/>
    <x v="1"/>
    <n v="1.4206399999999999"/>
    <n v="1.4186000000000001"/>
    <n v="20.399999999998197"/>
    <s v="20-24.99"/>
    <n v="1.41923"/>
    <n v="1.4193499999999999"/>
    <n v="1.41717"/>
    <n v="1.4172400000000001"/>
    <s v="bear"/>
    <s v="bear"/>
    <s v="same"/>
    <n v="21.799999999998487"/>
    <s v="21-22.99"/>
    <n v="0.36764705882346699"/>
    <s v="30-39.99%"/>
    <n v="12.900000000000134"/>
    <s v="10-19.99"/>
    <n v="19.899999999999363"/>
    <n v="0.68341708542717161"/>
    <s v="60-69.99%"/>
    <n v="0.91284403669728187"/>
    <s v="90+%"/>
    <n v="14.300000000000423"/>
    <s v="12-14.99"/>
    <n v="0.65596330275235848"/>
    <s v="60-69.99%"/>
    <n v="13.053669724771517"/>
    <s v="10-19.99"/>
    <x v="0"/>
    <x v="0"/>
    <n v="-28.299999999998487"/>
    <m/>
    <s v=""/>
    <s v=""/>
    <s v=""/>
    <s v=""/>
    <s v=""/>
    <s v=""/>
    <s v=""/>
    <m/>
    <m/>
    <s v=""/>
    <s v=""/>
    <s v=""/>
    <m/>
    <n v="1.41716"/>
    <n v="1.4185399999999999"/>
    <n v="1.4168799999999999"/>
    <n v="1.4179299999999999"/>
    <m/>
    <s v="bull"/>
    <n v="1"/>
    <n v="16.599999999999948"/>
    <n v="7.699999999999374"/>
    <n v="0.46385542168671073"/>
    <m/>
    <n v="1.41791"/>
    <n v="1.4184300000000001"/>
    <n v="1.41747"/>
    <n v="1.41838"/>
    <m/>
    <s v="bull"/>
    <n v="1"/>
    <n v="9.6000000000007191"/>
    <n v="4.6999999999997044"/>
    <n v="0.48958333333326587"/>
    <m/>
    <n v="16.599999999999948"/>
    <s v="15-16.99"/>
    <n v="12.399999999999078"/>
    <n v="0.47328244274804437"/>
    <s v="40-49.99%"/>
    <n v="1.4185399999999999"/>
    <n v="1.4168799999999999"/>
    <n v="17.200000000001658"/>
    <s v="15-19.99"/>
    <n v="-2.941176470596879E-2"/>
    <b v="0"/>
    <n v="0.76146788990830738"/>
    <s v="70-79.99%"/>
    <s v="Reversal"/>
    <n v="1"/>
    <s v="90+%"/>
    <x v="2"/>
    <x v="3"/>
    <n v="12.599999999999948"/>
    <n v="1.4202600000000001"/>
    <n v="1.036144578313356"/>
    <n v="17.200000000001658"/>
    <n v="12.599999999999948"/>
    <n v="1"/>
    <n v="12.599999999999948"/>
    <n v="-23.099999999999948"/>
    <n v="1.8333333333333368"/>
    <m/>
    <m/>
    <s v=""/>
    <m/>
    <m/>
    <s v="buy stop"/>
    <n v="1.4166299999999998"/>
    <n v="1.4201999999999999"/>
    <n v="1.4189400000000001"/>
    <n v="3.2701298701295074E-2"/>
    <n v="1"/>
    <n v="12.599999999998168"/>
    <n v="-23.100000000002563"/>
  </r>
  <r>
    <s v="Április 5"/>
    <x v="1"/>
    <x v="1"/>
    <x v="0"/>
    <x v="3"/>
    <n v="1.42032"/>
    <n v="1.4158299999999999"/>
    <n v="44.90000000000105"/>
    <s v="40-44.99"/>
    <n v="1.4169"/>
    <n v="1.4169"/>
    <n v="1.4152499999999999"/>
    <n v="1.4161699999999999"/>
    <s v="bear"/>
    <s v="bear"/>
    <s v="same"/>
    <n v="16.500000000001513"/>
    <s v="15-16.99"/>
    <n v="0.23830734966594685"/>
    <s v="20-29.99%"/>
    <n v="34.19999999999979"/>
    <s v="30-39.99"/>
    <n v="7.3000000000011944"/>
    <n v="0"/>
    <s v="0-9.99%"/>
    <n v="0.44242424242427425"/>
    <s v="40-49.99%"/>
    <n v="5.8000000000002494"/>
    <s v="5-9.99"/>
    <n v="0.35151515151513441"/>
    <s v="30-39.99%"/>
    <n v="2.5660606060609008"/>
    <s v="2-2.99"/>
    <x v="0"/>
    <x v="1"/>
    <n v="12.500000000001513"/>
    <m/>
    <s v=""/>
    <s v=""/>
    <s v=""/>
    <s v=""/>
    <s v=""/>
    <s v=""/>
    <s v=""/>
    <m/>
    <m/>
    <s v=""/>
    <s v=""/>
    <s v=""/>
    <m/>
    <n v="1.4161600000000001"/>
    <n v="1.41645"/>
    <n v="1.4152100000000001"/>
    <n v="1.41567"/>
    <m/>
    <s v="bear"/>
    <n v="0.49999999999991046"/>
    <n v="12.399999999999078"/>
    <n v="4.9000000000010147"/>
    <n v="0.39516129032269182"/>
    <m/>
    <n v="1.41568"/>
    <n v="1.41679"/>
    <n v="1.4151100000000001"/>
    <n v="1.4166700000000001"/>
    <m/>
    <s v="bull"/>
    <n v="0.42857142857135305"/>
    <n v="16.799999999999038"/>
    <n v="9.900000000000464"/>
    <n v="0.5892857142857757"/>
    <m/>
    <n v="16.799999999999038"/>
    <s v="15-16.99"/>
    <n v="14.800000000001479"/>
    <n v="0.50684931506857644"/>
    <s v="50-59.99%"/>
    <n v="1.41679"/>
    <n v="1.4151100000000001"/>
    <n v="7.1999999999983189"/>
    <s v="5-9.99"/>
    <n v="0.2138084632516814"/>
    <s v="20-29.99%"/>
    <n v="1.0181818181816664"/>
    <s v="100-109.99%"/>
    <s v="Mixed"/>
    <n v="0.45890410958895933"/>
    <s v="40-49.99%"/>
    <x v="2"/>
    <x v="3"/>
    <n v="12.799999999999038"/>
    <n v="1.42449"/>
    <n v="4.5833333333336199"/>
    <n v="77.000000000000398"/>
    <n v="12.799999999999038"/>
    <n v="1"/>
    <n v="12.799999999999038"/>
    <n v="-23.299999999999038"/>
    <n v="1.8203125000000617"/>
    <m/>
    <m/>
    <s v=""/>
    <m/>
    <m/>
    <s v="buy stop"/>
    <n v="1.41486"/>
    <n v="1.4184699999999999"/>
    <n v="1.4171900000000002"/>
    <n v="3.2420600858366802E-2"/>
    <n v="1"/>
    <n v="12.799999999997258"/>
    <n v="-23.300000000001653"/>
  </r>
  <r>
    <s v="Április 5"/>
    <x v="1"/>
    <x v="1"/>
    <x v="0"/>
    <x v="0"/>
    <n v="1.41889"/>
    <n v="1.4151100000000001"/>
    <n v="37.799999999998946"/>
    <s v="35-39.99"/>
    <n v="1.4179600000000001"/>
    <n v="1.4196800000000001"/>
    <n v="1.41747"/>
    <n v="1.4194"/>
    <s v="bull"/>
    <s v="bull"/>
    <s v="same"/>
    <n v="22.100000000000453"/>
    <s v="21-22.99"/>
    <n v="0.37566137566138003"/>
    <s v="30-39.99%"/>
    <n v="23.599999999999177"/>
    <s v="20-29.99"/>
    <n v="14.399999999998858"/>
    <n v="0.35416666666670199"/>
    <s v="30-39.99%"/>
    <n v="0.65158371040717478"/>
    <s v="60-69.99%"/>
    <n v="7.9000000000006843"/>
    <s v="5-9.99"/>
    <n v="0.35746606334843994"/>
    <s v="30-39.99%"/>
    <n v="5.1475113122171265"/>
    <s v="5-5.99"/>
    <x v="1"/>
    <x v="2"/>
    <s v=""/>
    <m/>
    <s v=""/>
    <s v=""/>
    <s v=""/>
    <n v="1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4200800000000002"/>
    <n v="1.41551"/>
    <n v="1.4172199999999999"/>
    <n v="2.6412587412584582E-2"/>
    <n v="1"/>
    <n v="18.099999999999618"/>
    <n v="-28.600000000003067"/>
  </r>
  <r>
    <s v="Április 6"/>
    <x v="1"/>
    <x v="1"/>
    <x v="0"/>
    <x v="1"/>
    <n v="1.42669"/>
    <n v="1.4251799999999999"/>
    <n v="15.100000000001224"/>
    <s v="20-"/>
    <n v="1.42659"/>
    <n v="1.4273899999999999"/>
    <n v="1.4256500000000001"/>
    <n v="1.4269499999999999"/>
    <s v="bull"/>
    <s v="bull"/>
    <s v="same"/>
    <n v="17.399999999998528"/>
    <s v="17-18.99"/>
    <n v="0.68874172185420235"/>
    <s v="60-69.99%"/>
    <n v="4.7000000000019249"/>
    <s v="0-9.99"/>
    <n v="3.5999999999991594"/>
    <n v="0.7222222222221879"/>
    <s v="70-79.99%"/>
    <n v="0.20689655172410712"/>
    <s v="20-29.99%"/>
    <n v="6.9999999999992291"/>
    <s v="5-9.99"/>
    <n v="0.40229885057470238"/>
    <s v="40-49.99%"/>
    <n v="1.4482758620685903"/>
    <s v="1-1.99"/>
    <x v="0"/>
    <x v="2"/>
    <s v=""/>
    <m/>
    <s v=""/>
    <s v=""/>
    <s v=""/>
    <s v=""/>
    <s v=""/>
    <s v=""/>
    <s v=""/>
    <m/>
    <m/>
    <s v=""/>
    <s v=""/>
    <s v=""/>
    <m/>
    <n v="1.42696"/>
    <n v="1.42805"/>
    <n v="1.4262900000000001"/>
    <n v="1.42693"/>
    <m/>
    <s v="bear"/>
    <n v="0.77272727272729569"/>
    <n v="17.599999999999838"/>
    <n v="0.29999999999974492"/>
    <n v="1.7045454545440208E-2"/>
    <m/>
    <n v="1.4269400000000001"/>
    <n v="1.4276199999999999"/>
    <n v="1.4262699999999999"/>
    <n v="1.4265000000000001"/>
    <m/>
    <s v="bear"/>
    <n v="0.68888888888881583"/>
    <n v="13.499999999999623"/>
    <n v="4.3999999999999595"/>
    <n v="0.325925925925932"/>
    <m/>
    <n v="17.800000000001148"/>
    <s v="17-18.99"/>
    <n v="4.6999999999997044"/>
    <n v="0.15112540192925356"/>
    <s v="10-19.99%"/>
    <n v="1.42805"/>
    <n v="1.4262699999999999"/>
    <n v="13.600000000000279"/>
    <s v="12-14.99"/>
    <n v="0.27814569536427347"/>
    <s v="20-29.99%"/>
    <n v="1.022988505747279"/>
    <s v="100-109.99%"/>
    <s v="Reversal"/>
    <n v="0.73633440514467619"/>
    <s v="70-79.99%"/>
    <x v="2"/>
    <x v="1"/>
    <s v=""/>
    <m/>
    <s v=""/>
    <s v=""/>
    <s v=""/>
    <n v="1.2"/>
    <n v="17.360000000001378"/>
    <n v="-24.300000000001148"/>
    <n v="1.3997695852534113"/>
    <m/>
    <m/>
    <s v=""/>
    <m/>
    <m/>
    <s v="sell stop"/>
    <n v="1.4284500000000002"/>
    <n v="1.4243839999999999"/>
    <n v="1.4260199999999998"/>
    <n v="3.1086419753081608E-2"/>
    <n v="1.2"/>
    <n v="17.360000000000543"/>
    <n v="-24.300000000003763"/>
  </r>
  <r>
    <s v="Április 6"/>
    <x v="1"/>
    <x v="1"/>
    <x v="0"/>
    <x v="2"/>
    <n v="1.42669"/>
    <n v="1.4217599999999999"/>
    <n v="49.300000000001006"/>
    <s v="45-49.99"/>
    <n v="1.42659"/>
    <n v="1.4273899999999999"/>
    <n v="1.4256500000000001"/>
    <n v="1.4269499999999999"/>
    <s v="bull"/>
    <s v="bull"/>
    <s v="same"/>
    <n v="17.399999999998528"/>
    <s v="17-18.99"/>
    <n v="0.21095334685596523"/>
    <s v="20-29.99%"/>
    <n v="38.900000000001711"/>
    <s v="30-39.99"/>
    <n v="3.5999999999991594"/>
    <n v="0.7222222222221879"/>
    <s v="70-79.99%"/>
    <n v="0.20689655172410712"/>
    <s v="20-29.99%"/>
    <n v="6.9999999999992291"/>
    <s v="5-9.99"/>
    <n v="0.40229885057470238"/>
    <s v="40-49.99%"/>
    <n v="1.4482758620685903"/>
    <s v="1-1.99"/>
    <x v="1"/>
    <x v="2"/>
    <s v=""/>
    <m/>
    <s v=""/>
    <s v=""/>
    <s v=""/>
    <n v="2.1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4277900000000001"/>
    <n v="1.4222460000000006"/>
    <n v="1.4254"/>
    <n v="3.1606694560667947E-2"/>
    <n v="2.1"/>
    <n v="32.539999999995189"/>
    <n v="-23.900000000001143"/>
  </r>
  <r>
    <s v="Április 6"/>
    <x v="1"/>
    <x v="1"/>
    <x v="0"/>
    <x v="0"/>
    <n v="1.43055"/>
    <n v="1.4272899999999999"/>
    <n v="32.600000000000406"/>
    <s v="30-34.99"/>
    <n v="1.42933"/>
    <n v="1.4313899999999999"/>
    <n v="1.4289499999999999"/>
    <n v="1.4308000000000001"/>
    <s v="bull"/>
    <s v="bull"/>
    <s v="same"/>
    <n v="24.399999999999977"/>
    <s v="23-24.99"/>
    <n v="0.49079754601227787"/>
    <s v="40-49.99%"/>
    <n v="16.599999999999948"/>
    <s v="10-19.99"/>
    <n v="14.700000000000824"/>
    <n v="0.17006802721093162"/>
    <s v="10-19.99%"/>
    <n v="0.60245901639347699"/>
    <s v="60-69.99%"/>
    <n v="8.399999999999519"/>
    <s v="5-9.99"/>
    <n v="0.34426229508194783"/>
    <s v="30-39.99%"/>
    <n v="5.0606557377049173"/>
    <s v="5-5.99"/>
    <x v="1"/>
    <x v="2"/>
    <s v=""/>
    <m/>
    <s v=""/>
    <s v=""/>
    <s v=""/>
    <n v="1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4317900000000001"/>
    <n v="1.42676"/>
    <n v="1.4286999999999999"/>
    <n v="2.444660194174552E-2"/>
    <n v="1"/>
    <n v="20.399999999999142"/>
    <n v="-30.900000000002592"/>
  </r>
  <r>
    <s v="Április 7"/>
    <x v="1"/>
    <x v="1"/>
    <x v="3"/>
    <x v="2"/>
    <n v="1.43337"/>
    <n v="1.4296500000000001"/>
    <n v="37.199999999999456"/>
    <s v="35-39.99"/>
    <n v="1.4295100000000001"/>
    <n v="1.4300600000000001"/>
    <n v="1.4287799999999999"/>
    <n v="1.42947"/>
    <s v="bear"/>
    <s v="bear"/>
    <s v="same"/>
    <n v="12.800000000001699"/>
    <s v="12-14.99"/>
    <n v="0.11021505376344824"/>
    <s v="10-14.99%"/>
    <n v="33.099999999999241"/>
    <s v="30-39.99"/>
    <n v="0.40000000000040004"/>
    <n v="4.4999999999972244"/>
    <s v="90+%"/>
    <n v="3.1250000000027103E-2"/>
    <s v="0-9.99%"/>
    <n v="8.7000000000014843"/>
    <s v="5-9.99"/>
    <n v="0.67968750000002576"/>
    <s v="60-69.99%"/>
    <n v="0.2718750000002822"/>
    <s v="0-0.99"/>
    <x v="0"/>
    <x v="2"/>
    <s v=""/>
    <m/>
    <s v=""/>
    <s v=""/>
    <s v=""/>
    <s v=""/>
    <s v=""/>
    <s v=""/>
    <s v=""/>
    <m/>
    <m/>
    <s v=""/>
    <s v=""/>
    <s v=""/>
    <m/>
    <n v="1.42944"/>
    <n v="1.42944"/>
    <n v="1.42845"/>
    <n v="1.42848"/>
    <m/>
    <s v="bear"/>
    <n v="1"/>
    <n v="9.900000000000464"/>
    <n v="9.6000000000007191"/>
    <n v="0.96969696969699692"/>
    <m/>
    <n v="1.42849"/>
    <n v="1.42886"/>
    <n v="1.4278900000000001"/>
    <n v="1.42858"/>
    <m/>
    <s v="bull"/>
    <n v="1"/>
    <n v="9.6999999999991537"/>
    <n v="0.89999999999923475"/>
    <n v="9.2783505154568374E-2"/>
    <m/>
    <n v="15.499999999999403"/>
    <s v="15-16.99"/>
    <n v="10.499999999999954"/>
    <n v="0.5357142857142938"/>
    <s v="50-59.99%"/>
    <n v="1.42944"/>
    <n v="1.4278900000000001"/>
    <n v="17.599999999999838"/>
    <s v="15-19.99"/>
    <n v="-5.6451612903238323E-2"/>
    <b v="0"/>
    <n v="1.2109374999997926"/>
    <s v="120-129.99%"/>
    <s v="Mixed"/>
    <n v="1"/>
    <s v="90+%"/>
    <x v="2"/>
    <x v="1"/>
    <s v=""/>
    <m/>
    <s v=""/>
    <s v=""/>
    <s v=""/>
    <n v="1"/>
    <n v="11.499999999999403"/>
    <n v="-21.999999999999403"/>
    <n v="1.9130434782609169"/>
    <m/>
    <m/>
    <s v=""/>
    <m/>
    <m/>
    <s v="buy stop"/>
    <n v="1.42764"/>
    <n v="1.43099"/>
    <n v="1.4298400000000002"/>
    <n v="3.4336363636360487E-2"/>
    <n v="1"/>
    <n v="11.499999999997623"/>
    <n v="-22.000000000002018"/>
  </r>
  <r>
    <s v="Április 7"/>
    <x v="1"/>
    <x v="1"/>
    <x v="3"/>
    <x v="1"/>
    <n v="1.4316"/>
    <n v="1.4296500000000001"/>
    <n v="19.499999999998963"/>
    <s v="20-"/>
    <n v="1.4295100000000001"/>
    <n v="1.4300600000000001"/>
    <n v="1.4287799999999999"/>
    <n v="1.42947"/>
    <s v="bear"/>
    <s v="bear"/>
    <s v="same"/>
    <n v="12.800000000001699"/>
    <s v="12-14.99"/>
    <n v="0.21025641025643244"/>
    <s v="20-29.99%"/>
    <n v="15.399999999998748"/>
    <s v="10-19.99"/>
    <n v="0.40000000000040004"/>
    <n v="4.4999999999972244"/>
    <s v="90+%"/>
    <n v="3.1250000000027103E-2"/>
    <s v="0-9.99%"/>
    <n v="8.7000000000014843"/>
    <s v="5-9.99"/>
    <n v="0.67968750000002576"/>
    <s v="60-69.99%"/>
    <n v="0.2718750000002822"/>
    <s v="0-0.99"/>
    <x v="0"/>
    <x v="2"/>
    <s v=""/>
    <m/>
    <s v=""/>
    <s v=""/>
    <s v=""/>
    <s v=""/>
    <s v=""/>
    <s v=""/>
    <s v=""/>
    <m/>
    <m/>
    <s v=""/>
    <s v=""/>
    <s v=""/>
    <m/>
    <n v="1.42944"/>
    <n v="1.42944"/>
    <n v="1.42845"/>
    <n v="1.42848"/>
    <m/>
    <s v="bear"/>
    <n v="1"/>
    <n v="9.900000000000464"/>
    <n v="9.6000000000007191"/>
    <n v="0.96969696969699692"/>
    <m/>
    <n v="1.42849"/>
    <n v="1.42886"/>
    <n v="1.4278900000000001"/>
    <n v="1.42858"/>
    <m/>
    <s v="bull"/>
    <n v="1"/>
    <n v="9.6999999999991537"/>
    <n v="0.89999999999923475"/>
    <n v="9.2783505154568374E-2"/>
    <m/>
    <n v="15.499999999999403"/>
    <s v="15-16.99"/>
    <n v="10.499999999999954"/>
    <n v="0.5357142857142938"/>
    <s v="50-59.99%"/>
    <n v="1.42944"/>
    <n v="1.4278900000000001"/>
    <n v="17.599999999999838"/>
    <s v="15-19.99"/>
    <n v="-0.10769230769233572"/>
    <b v="0"/>
    <n v="1.2109374999997926"/>
    <s v="120-129.99%"/>
    <s v="Mixed"/>
    <n v="1"/>
    <s v="90+%"/>
    <x v="2"/>
    <x v="1"/>
    <s v=""/>
    <m/>
    <s v=""/>
    <s v=""/>
    <s v=""/>
    <n v="1"/>
    <n v="11.499999999999403"/>
    <n v="-21.999999999999403"/>
    <n v="1.9130434782609169"/>
    <m/>
    <m/>
    <s v=""/>
    <m/>
    <m/>
    <s v="buy stop"/>
    <n v="1.42764"/>
    <n v="1.43099"/>
    <n v="1.4298400000000002"/>
    <n v="3.4336363636360487E-2"/>
    <n v="1"/>
    <n v="11.499999999997623"/>
    <n v="-22.000000000002018"/>
  </r>
  <r>
    <s v="Április 7"/>
    <x v="1"/>
    <x v="1"/>
    <x v="3"/>
    <x v="3"/>
    <n v="1.4306300000000001"/>
    <n v="1.42649"/>
    <n v="41.400000000000325"/>
    <s v="40-44.99"/>
    <n v="1.4288099999999999"/>
    <n v="1.43249"/>
    <n v="1.4267099999999999"/>
    <n v="1.43008"/>
    <s v="bull"/>
    <s v="bull"/>
    <s v="same"/>
    <n v="57.800000000001184"/>
    <s v="29+"/>
    <n v="0.94685990338167014"/>
    <s v="90+%"/>
    <n v="2.1999999999988731"/>
    <s v="0-9.99"/>
    <n v="12.700000000001044"/>
    <n v="0"/>
    <s v="0-9.99%"/>
    <n v="0.21972318339101701"/>
    <s v="20-29.99%"/>
    <n v="18.599999999999728"/>
    <s v="15-19.99"/>
    <n v="0.32179930795846623"/>
    <s v="30-39.99%"/>
    <n v="4.0868512110728563"/>
    <s v="4-4.99"/>
    <x v="0"/>
    <x v="0"/>
    <n v="-64.300000000001177"/>
    <m/>
    <s v=""/>
    <s v=""/>
    <s v=""/>
    <s v=""/>
    <s v=""/>
    <s v=""/>
    <s v=""/>
    <m/>
    <m/>
    <s v=""/>
    <s v=""/>
    <s v=""/>
    <m/>
    <n v="1.43011"/>
    <n v="1.43075"/>
    <n v="1.42574"/>
    <n v="1.42682"/>
    <m/>
    <s v="bear"/>
    <n v="2.3952095808363064E-2"/>
    <n v="50.099999999999589"/>
    <n v="32.900000000000148"/>
    <n v="0.65668662674651535"/>
    <m/>
    <n v="1.42685"/>
    <n v="1.42736"/>
    <n v="1.4242300000000001"/>
    <n v="1.4260600000000001"/>
    <m/>
    <s v="bear"/>
    <n v="0"/>
    <n v="31.299999999998551"/>
    <n v="7.8999999999984638"/>
    <n v="0.25239616613414789"/>
    <m/>
    <n v="65.199999999998596"/>
    <s v="29+"/>
    <n v="40.799999999998612"/>
    <n v="0.5012285012284956"/>
    <s v="50-59.99%"/>
    <n v="1.43075"/>
    <n v="1.4242300000000001"/>
    <n v="22.599999999999287"/>
    <s v="20+"/>
    <n v="1.0289855072463521"/>
    <s v="90+%"/>
    <n v="1.1280276816608523"/>
    <s v="110-119.99%"/>
    <s v="Reversal"/>
    <n v="1.4742014742002544E-2"/>
    <s v="0-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7"/>
    <x v="1"/>
    <x v="1"/>
    <x v="3"/>
    <x v="3"/>
    <n v="1.4306300000000001"/>
    <n v="1.42649"/>
    <n v="41.400000000000325"/>
    <s v="40-44.99"/>
    <n v="1.43011"/>
    <n v="1.43075"/>
    <n v="1.42574"/>
    <n v="1.42682"/>
    <s v="ND"/>
    <s v="bear"/>
    <s v="ND"/>
    <n v="50.099999999999589"/>
    <s v="29+"/>
    <n v="1.0289855072463518"/>
    <s v="90+%"/>
    <n v="-1.1999999999989797"/>
    <b v="0"/>
    <n v="32.900000000000148"/>
    <n v="0"/>
    <s v="0-9.99%"/>
    <n v="0.65668662674651535"/>
    <s v="60-69.99%"/>
    <n v="7.5000000000002842"/>
    <s v="5-9.99"/>
    <n v="0.14970059880240211"/>
    <s v="10-19.99%"/>
    <n v="4.9251497005990519"/>
    <s v="4-4.99"/>
    <x v="2"/>
    <x v="1"/>
    <n v="46.099999999999589"/>
    <m/>
    <b v="0"/>
    <s v=""/>
    <s v=""/>
    <s v=""/>
    <n v="46.099999999999589"/>
    <n v="-56.599999999999589"/>
    <n v="1.2277657266811299"/>
    <m/>
    <m/>
    <s v=""/>
    <s v="lose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8"/>
    <x v="1"/>
    <x v="1"/>
    <x v="2"/>
    <x v="2"/>
    <n v="1.4402900000000001"/>
    <n v="1.42906"/>
    <n v="112.30000000000074"/>
    <s v="100-119.99"/>
    <n v="1.4391400000000001"/>
    <n v="1.4406300000000001"/>
    <n v="1.4388000000000001"/>
    <n v="1.43927"/>
    <s v="bull"/>
    <s v="bull"/>
    <s v="same"/>
    <n v="18.299999999999983"/>
    <s v="17-18.99"/>
    <n v="0.1326803205699004"/>
    <s v="10-14.99%"/>
    <n v="97.40000000000083"/>
    <s v="90+"/>
    <n v="1.2999999999996348"/>
    <n v="0"/>
    <s v="0-9.99%"/>
    <n v="7.1038251366100327E-2"/>
    <s v="0-9.99%"/>
    <n v="3.4000000000000696"/>
    <s v="2.5-4.99"/>
    <n v="0.18579234972677994"/>
    <s v="10-19.99%"/>
    <n v="0.24153005464474606"/>
    <s v="0-0.99"/>
    <x v="0"/>
    <x v="2"/>
    <s v=""/>
    <m/>
    <s v=""/>
    <s v=""/>
    <s v=""/>
    <s v=""/>
    <s v=""/>
    <s v=""/>
    <s v=""/>
    <m/>
    <m/>
    <s v=""/>
    <s v=""/>
    <s v=""/>
    <m/>
    <n v="1.43929"/>
    <n v="1.44049"/>
    <n v="1.4392799999999999"/>
    <n v="1.4394899999999999"/>
    <m/>
    <s v="bull"/>
    <n v="0.16528925619830767"/>
    <n v="12.100000000001554"/>
    <n v="1.9999999999997797"/>
    <n v="0.16528925619830767"/>
    <m/>
    <n v="1.4394800000000001"/>
    <n v="1.4418500000000001"/>
    <n v="1.4393400000000001"/>
    <n v="1.4416599999999999"/>
    <m/>
    <s v="bull"/>
    <n v="0.62151394422310691"/>
    <n v="25.100000000000122"/>
    <n v="21.799999999998487"/>
    <n v="0.86852589641427813"/>
    <m/>
    <n v="25.700000000001832"/>
    <s v="25-26.99"/>
    <n v="23.799999999998267"/>
    <n v="0.63978494623648363"/>
    <s v="60-69.99%"/>
    <n v="1.4418500000000001"/>
    <n v="1.4392799999999999"/>
    <n v="15.600000000000058"/>
    <s v="15-19.99"/>
    <n v="8.9937666963505858E-2"/>
    <s v="0-9.99%"/>
    <n v="1.404371584699555"/>
    <s v="140-149.99%"/>
    <s v="Continuation"/>
    <n v="0.47311827956986674"/>
    <s v="40-4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8"/>
    <x v="1"/>
    <x v="1"/>
    <x v="2"/>
    <x v="1"/>
    <n v="1.4402900000000001"/>
    <n v="1.4359599999999999"/>
    <n v="43.300000000001674"/>
    <s v="40-44.99"/>
    <n v="1.4391400000000001"/>
    <n v="1.4406300000000001"/>
    <n v="1.4388000000000001"/>
    <n v="1.43927"/>
    <s v="bull"/>
    <s v="bull"/>
    <s v="same"/>
    <n v="18.299999999999983"/>
    <s v="17-18.99"/>
    <n v="0.34411085450344892"/>
    <s v="30-39.99%"/>
    <n v="28.400000000001761"/>
    <s v="20-29.99"/>
    <n v="1.2999999999996348"/>
    <n v="0"/>
    <s v="0-9.99%"/>
    <n v="7.1038251366100327E-2"/>
    <s v="0-9.99%"/>
    <n v="3.4000000000000696"/>
    <s v="2.5-4.99"/>
    <n v="0.18579234972677994"/>
    <s v="10-19.99%"/>
    <n v="0.24153005464474606"/>
    <s v="0-0.99"/>
    <x v="0"/>
    <x v="2"/>
    <s v=""/>
    <m/>
    <s v=""/>
    <s v=""/>
    <s v=""/>
    <s v=""/>
    <s v=""/>
    <s v=""/>
    <s v=""/>
    <m/>
    <m/>
    <s v=""/>
    <s v=""/>
    <s v=""/>
    <m/>
    <n v="1.43929"/>
    <n v="1.44049"/>
    <n v="1.4392799999999999"/>
    <n v="1.4394899999999999"/>
    <m/>
    <s v="bull"/>
    <n v="0.16528925619830767"/>
    <n v="12.100000000001554"/>
    <n v="1.9999999999997797"/>
    <n v="0.16528925619830767"/>
    <m/>
    <n v="1.4394800000000001"/>
    <n v="1.4418500000000001"/>
    <n v="1.4393400000000001"/>
    <n v="1.4416599999999999"/>
    <m/>
    <s v="bull"/>
    <n v="0.62151394422310691"/>
    <n v="25.100000000000122"/>
    <n v="21.799999999998487"/>
    <n v="0.86852589641427813"/>
    <m/>
    <n v="25.700000000001832"/>
    <s v="25-26.99"/>
    <n v="23.799999999998267"/>
    <n v="0.63978494623648363"/>
    <s v="60-69.99%"/>
    <n v="1.4418500000000001"/>
    <n v="1.4392799999999999"/>
    <n v="15.600000000000058"/>
    <s v="15-19.99"/>
    <n v="0.23325635103929293"/>
    <s v="20-29.99%"/>
    <n v="1.404371584699555"/>
    <s v="140-149.99%"/>
    <s v="Continuation"/>
    <n v="0.47311827956986674"/>
    <s v="40-49.99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s 8"/>
    <x v="1"/>
    <x v="1"/>
    <x v="2"/>
    <x v="0"/>
    <n v="1.44421"/>
    <n v="1.44"/>
    <n v="42.10000000000047"/>
    <s v="40-44.99"/>
    <n v="1.44401"/>
    <n v="1.44655"/>
    <n v="1.4439900000000001"/>
    <n v="1.4455499999999999"/>
    <s v="bull"/>
    <s v="bull"/>
    <s v="same"/>
    <n v="25.599999999998957"/>
    <s v="25-26.99"/>
    <n v="5.2256532066480878E-2"/>
    <s v="0-9.99%"/>
    <n v="39.900000000001597"/>
    <s v="30-39.99"/>
    <n v="15.399999999998748"/>
    <n v="0.87012987012987386"/>
    <s v="80-99.99%"/>
    <n v="0.60156249999997558"/>
    <s v="60-69.99%"/>
    <n v="23.400000000000087"/>
    <s v="20+"/>
    <n v="0.91406250000004063"/>
    <s v="90+%"/>
    <n v="14.076562499999481"/>
    <s v="10-19.99"/>
    <x v="0"/>
    <x v="2"/>
    <s v=""/>
    <m/>
    <s v=""/>
    <s v=""/>
    <s v=""/>
    <s v=""/>
    <s v=""/>
    <s v=""/>
    <s v=""/>
    <m/>
    <m/>
    <s v=""/>
    <s v=""/>
    <s v=""/>
    <m/>
    <n v="1.44556"/>
    <n v="1.44686"/>
    <n v="1.4454"/>
    <n v="1.44641"/>
    <m/>
    <s v="bull"/>
    <n v="1"/>
    <n v="14.600000000000168"/>
    <n v="8.5000000000001741"/>
    <n v="0.58219178082192302"/>
    <m/>
    <n v="1.44642"/>
    <n v="1.44818"/>
    <n v="1.44628"/>
    <n v="1.44818"/>
    <m/>
    <s v="bull"/>
    <n v="1"/>
    <n v="19.000000000000128"/>
    <n v="17.599999999999838"/>
    <n v="0.92631578947366944"/>
    <m/>
    <n v="27.800000000000047"/>
    <s v="27-28.99"/>
    <n v="26.100000000000012"/>
    <n v="0.77678571428570786"/>
    <s v="70-79.99%"/>
    <n v="1.44818"/>
    <n v="1.4454"/>
    <n v="39.700000000000287"/>
    <s v="20+"/>
    <n v="-0.28266033254157025"/>
    <b v="0"/>
    <n v="1.0859375000000462"/>
    <s v="100-109.99%"/>
    <s v="Continuation"/>
    <n v="1"/>
    <s v="90+%"/>
    <x v="2"/>
    <x v="1"/>
    <s v=""/>
    <m/>
    <s v=""/>
    <s v=""/>
    <s v=""/>
    <n v="1.1000000000000001"/>
    <n v="26.580000000000055"/>
    <n v="-34.300000000000047"/>
    <n v="1.290443942814145"/>
    <m/>
    <m/>
    <s v=""/>
    <m/>
    <m/>
    <s v="sell stop"/>
    <n v="1.4485800000000002"/>
    <n v="1.4425920000000001"/>
    <n v="1.4451499999999999"/>
    <n v="2.202332361515864E-2"/>
    <n v="1.1000000000000001"/>
    <n v="26.579999999999217"/>
    <n v="-34.300000000002662"/>
  </r>
  <r>
    <s v="Április 8"/>
    <x v="1"/>
    <x v="1"/>
    <x v="2"/>
    <x v="3"/>
    <n v="1.44207"/>
    <n v="1.4383300000000001"/>
    <n v="37.399999999998542"/>
    <s v="35-39.99"/>
    <n v="1.4418800000000001"/>
    <n v="1.4435199999999999"/>
    <n v="1.4416899999999999"/>
    <n v="1.4432799999999999"/>
    <s v="bull"/>
    <s v="bull"/>
    <s v="same"/>
    <n v="18.299999999999983"/>
    <s v="17-18.99"/>
    <n v="0.10160427807488283"/>
    <s v="10-14.99%"/>
    <n v="33.599999999998076"/>
    <s v="30-39.99"/>
    <n v="13.999999999998458"/>
    <n v="0.86428571428576184"/>
    <s v="80-99.99%"/>
    <n v="0.76502732240428806"/>
    <s v="70-79.99%"/>
    <n v="14.499999999999513"/>
    <s v="12-14.99"/>
    <n v="0.79234972677593041"/>
    <s v="70-79.99%"/>
    <n v="11.092896174861805"/>
    <s v="10-19.99"/>
    <x v="1"/>
    <x v="2"/>
    <s v=""/>
    <m/>
    <s v=""/>
    <s v=""/>
    <s v=""/>
    <n v="2.1"/>
    <s v=""/>
    <s v=""/>
    <s v=""/>
    <m/>
    <m/>
    <s v=""/>
    <s v=""/>
    <s v="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4439200000000001"/>
    <n v="1.438097"/>
    <n v="1.4414399999999998"/>
    <n v="3.0459677419351648E-2"/>
    <n v="2.1"/>
    <n v="34.429999999999573"/>
    <n v="-24.800000000002598"/>
  </r>
  <r>
    <s v="Áprili s 11"/>
    <x v="1"/>
    <x v="1"/>
    <x v="1"/>
    <x v="1"/>
    <n v="1.4469000000000001"/>
    <n v="1.44529"/>
    <n v="16.100000000001113"/>
    <s v="20-"/>
    <n v="1.4454"/>
    <n v="1.4458200000000001"/>
    <n v="1.44489"/>
    <n v="1.4453199999999999"/>
    <s v="bear"/>
    <s v="bear"/>
    <s v="same"/>
    <n v="9.3000000000009742"/>
    <s v="10-"/>
    <n v="0.32919254658391606"/>
    <s v="30-39.99%"/>
    <n v="10.799999999999699"/>
    <s v="10-19.99"/>
    <n v="0.80000000000080007"/>
    <n v="0"/>
    <s v="0-9.99%"/>
    <n v="8.6021505376421101E-2"/>
    <s v="0-9.99%"/>
    <n v="3.9999999999995595"/>
    <s v="2.5-4.99"/>
    <n v="0.43010752688162801"/>
    <s v="40-49.99%"/>
    <n v="0.34408602150564649"/>
    <s v="0-0.99"/>
    <x v="0"/>
    <x v="0"/>
    <n v="-15.800000000000974"/>
    <m/>
    <s v=""/>
    <s v=""/>
    <s v=""/>
    <s v=""/>
    <s v=""/>
    <s v=""/>
    <s v=""/>
    <m/>
    <m/>
    <s v=""/>
    <s v=""/>
    <s v=""/>
    <m/>
    <n v="1.44533"/>
    <n v="1.4458899999999999"/>
    <n v="1.44493"/>
    <n v="1.4456500000000001"/>
    <m/>
    <s v="bull"/>
    <n v="0.37499999999997108"/>
    <n v="9.5999999999984986"/>
    <n v="3.2000000000009798"/>
    <n v="0.33333333333348752"/>
    <m/>
    <n v="1.44564"/>
    <n v="1.44564"/>
    <n v="1.4446399999999999"/>
    <n v="1.4451400000000001"/>
    <m/>
    <s v="bear"/>
    <n v="0.64999999999996672"/>
    <n v="10.000000000001119"/>
    <n v="4.9999999999994493"/>
    <n v="0.49999999999988898"/>
    <m/>
    <n v="12.499999999999734"/>
    <s v="12-14.99"/>
    <n v="8.2000000000004292"/>
    <n v="0.41836734693880556"/>
    <s v="40-49.99%"/>
    <n v="1.4458899999999999"/>
    <n v="1.4446399999999999"/>
    <n v="6.5000000000003944"/>
    <s v="5-9.99"/>
    <n v="0.37267080745334935"/>
    <s v="30-39.99%"/>
    <n v="1.3440860215052068"/>
    <s v="130-139.99%"/>
    <s v="Mixed"/>
    <n v="0.5153061224489669"/>
    <s v="50-59.99%"/>
    <x v="2"/>
    <x v="0"/>
    <n v="-18.999999999999734"/>
    <m/>
    <s v=""/>
    <n v="-12.499999999999734"/>
    <n v="-18.999999999999734"/>
    <n v="2.4"/>
    <n v="25.999999999999361"/>
    <n v="-18.999999999999734"/>
    <n v="0.7307692307692385"/>
    <m/>
    <m/>
    <s v=""/>
    <m/>
    <m/>
    <s v="buy stop"/>
    <n v="1.4443899999999998"/>
    <n v="1.4488899999999998"/>
    <n v="1.4462900000000001"/>
    <n v="3.975789473683719E-2"/>
    <n v="2.4"/>
    <n v="25.999999999997137"/>
    <n v="-19.000000000002348"/>
  </r>
  <r>
    <s v="Áprili s 11"/>
    <x v="1"/>
    <x v="1"/>
    <x v="1"/>
    <x v="2"/>
    <n v="1.4483299999999999"/>
    <n v="1.44408"/>
    <n v="42.49999999999865"/>
    <s v="40-44.99"/>
    <n v="1.44516"/>
    <n v="1.44523"/>
    <n v="1.44339"/>
    <n v="1.44373"/>
    <s v="bear"/>
    <s v="bear"/>
    <s v="same"/>
    <n v="18.400000000000638"/>
    <s v="17-18.99"/>
    <n v="0.27058823529412257"/>
    <s v="20-29.99%"/>
    <n v="30.999999999998806"/>
    <s v="30-39.99"/>
    <n v="14.300000000000423"/>
    <n v="0.24475524475528818"/>
    <s v="20-29.99%"/>
    <n v="0.77717391304347427"/>
    <s v="70-79.99%"/>
    <n v="6.9000000000007944"/>
    <s v="5-9.99"/>
    <n v="0.37500000000003014"/>
    <s v="30-39.99%"/>
    <n v="5.3625000000005896"/>
    <s v="5-5.99"/>
    <x v="1"/>
    <x v="2"/>
    <s v=""/>
    <m/>
    <s v=""/>
    <s v=""/>
    <s v=""/>
    <n v="2.1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4431399999999999"/>
    <n v="1.4490940000000001"/>
    <n v="1.4456300000000002"/>
    <n v="3.0337349397586401E-2"/>
    <n v="2.1"/>
    <n v="34.639999999999119"/>
    <n v="-24.900000000003253"/>
  </r>
  <r>
    <s v="Áprili s 11"/>
    <x v="1"/>
    <x v="1"/>
    <x v="1"/>
    <x v="3"/>
    <n v="1.44699"/>
    <n v="1.44339"/>
    <n v="36.000000000000476"/>
    <s v="35-39.99"/>
    <n v="1.44333"/>
    <n v="1.4436899999999999"/>
    <n v="1.44241"/>
    <n v="1.4424999999999999"/>
    <s v="bear"/>
    <s v="bear"/>
    <s v="same"/>
    <n v="12.799999999999478"/>
    <s v="12-14.99"/>
    <n v="8.3333333333323059E-2"/>
    <s v="0-9.99%"/>
    <n v="33.00000000000081"/>
    <s v="30-39.99"/>
    <n v="8.3000000000010843"/>
    <n v="1.0722891566264352"/>
    <s v="90+%"/>
    <n v="0.64843750000011113"/>
    <s v="60-69.99%"/>
    <n v="9.7999999999998089"/>
    <s v="5-9.99"/>
    <n v="0.76562500000001621"/>
    <s v="70-79.99%"/>
    <n v="6.3546875000009653"/>
    <s v="6-6.99"/>
    <x v="0"/>
    <x v="1"/>
    <n v="8.7999999999994785"/>
    <m/>
    <s v=""/>
    <s v=""/>
    <s v=""/>
    <s v=""/>
    <s v=""/>
    <s v=""/>
    <s v=""/>
    <m/>
    <m/>
    <s v=""/>
    <s v=""/>
    <s v=""/>
    <m/>
    <n v="1.4425300000000001"/>
    <n v="1.4432199999999999"/>
    <n v="1.44215"/>
    <n v="1.4426699999999999"/>
    <m/>
    <s v="bull"/>
    <n v="1"/>
    <n v="10.699999999999044"/>
    <n v="1.3999999999980695"/>
    <n v="0.13084112149515836"/>
    <m/>
    <n v="1.4427099999999999"/>
    <n v="1.44289"/>
    <n v="1.4420500000000001"/>
    <n v="1.44282"/>
    <m/>
    <s v="bull"/>
    <n v="1"/>
    <n v="8.399999999999519"/>
    <n v="1.100000000000545"/>
    <n v="0.13095238095245332"/>
    <m/>
    <n v="11.699999999998933"/>
    <s v="10-11.99"/>
    <n v="2.4999999999986144"/>
    <n v="0.13089005235595824"/>
    <s v="10-19.99%"/>
    <n v="1.4432199999999999"/>
    <n v="1.4420500000000001"/>
    <n v="13.399999999998968"/>
    <s v="12-14.99"/>
    <n v="-4.7222222222222568E-2"/>
    <b v="0"/>
    <n v="0.91406249999995393"/>
    <s v="90-99.99%"/>
    <s v="Reversal"/>
    <n v="1"/>
    <s v="90+%"/>
    <x v="2"/>
    <x v="0"/>
    <n v="-18.199999999998933"/>
    <m/>
    <s v=""/>
    <n v="-11.699999999998933"/>
    <n v="-18.199999999998933"/>
    <n v="3"/>
    <n v="31.099999999996797"/>
    <n v="-18.199999999998933"/>
    <n v="0.5852090032154601"/>
    <m/>
    <m/>
    <s v=""/>
    <m/>
    <m/>
    <s v="buy stop"/>
    <n v="1.4418"/>
    <n v="1.4467299999999996"/>
    <n v="1.4436200000000001"/>
    <n v="4.1505494505490972E-2"/>
    <n v="3"/>
    <n v="31.099999999995021"/>
    <n v="-18.200000000001548"/>
  </r>
  <r>
    <s v="Áprili s 11"/>
    <x v="1"/>
    <x v="1"/>
    <x v="1"/>
    <x v="0"/>
    <n v="1.4456"/>
    <n v="1.4420500000000001"/>
    <n v="35.499999999999417"/>
    <s v="35-39.99"/>
    <n v="1.4453"/>
    <n v="1.4464300000000001"/>
    <n v="1.4452400000000001"/>
    <n v="1.4452499999999999"/>
    <s v="bull"/>
    <s v="bear"/>
    <s v="opp"/>
    <n v="11.900000000000244"/>
    <s v="10-11.99"/>
    <n v="0.10140845070420333"/>
    <s v="10-14.99%"/>
    <n v="31.900000000000258"/>
    <s v="30-39.99"/>
    <n v="0.50000000000105516"/>
    <n v="0"/>
    <s v="0-9.99%"/>
    <n v="4.2016806722776884E-2"/>
    <s v="0-9.99%"/>
    <n v="8.3000000000010843"/>
    <s v="5-9.99"/>
    <n v="0.69747899159671545"/>
    <s v="60-69.99%"/>
    <n v="0.34873949579909369"/>
    <s v="0-0.99"/>
    <x v="0"/>
    <x v="1"/>
    <n v="7.9000000000002437"/>
    <m/>
    <s v=""/>
    <s v=""/>
    <s v=""/>
    <s v=""/>
    <s v=""/>
    <s v=""/>
    <s v=""/>
    <m/>
    <m/>
    <s v=""/>
    <s v=""/>
    <s v=""/>
    <m/>
    <n v="1.4452700000000001"/>
    <n v="1.446"/>
    <n v="1.44459"/>
    <n v="1.44516"/>
    <m/>
    <s v="bear"/>
    <n v="0.28368794326239793"/>
    <n v="14.099999999999113"/>
    <n v="1.100000000000545"/>
    <n v="7.8014184397206685E-2"/>
    <m/>
    <n v="1.4451499999999999"/>
    <n v="1.44617"/>
    <n v="1.4450499999999999"/>
    <n v="1.44513"/>
    <m/>
    <s v="bear"/>
    <n v="0.50892857142853076"/>
    <n v="11.200000000000099"/>
    <n v="0.19999999999908979"/>
    <n v="1.7857142857061432E-2"/>
    <m/>
    <n v="15.799999999999148"/>
    <s v="15-16.99"/>
    <n v="1.2999999999996348"/>
    <n v="5.1383399209473331E-2"/>
    <s v="0-9.99%"/>
    <n v="1.44617"/>
    <n v="1.44459"/>
    <n v="5.6999999999995943"/>
    <s v="5-9.99"/>
    <n v="0.28450704225351325"/>
    <s v="20-29.99%"/>
    <n v="1.3277310924368759"/>
    <s v="130-139.99%"/>
    <s v="Continuation"/>
    <n v="0.38339920948614448"/>
    <s v="30-39.99%"/>
    <x v="0"/>
    <x v="3"/>
    <n v="11.79999999999914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 s 12"/>
    <x v="1"/>
    <x v="1"/>
    <x v="0"/>
    <x v="1"/>
    <n v="1.4409400000000001"/>
    <n v="1.4376899999999999"/>
    <n v="32.500000000001975"/>
    <s v="30-34.99"/>
    <n v="1.4404399999999999"/>
    <n v="1.44245"/>
    <n v="1.4401900000000001"/>
    <n v="1.4417800000000001"/>
    <s v="bull"/>
    <s v="bull"/>
    <s v="same"/>
    <n v="22.599999999999287"/>
    <s v="21-22.99"/>
    <n v="0.23076923076922548"/>
    <s v="20-29.99%"/>
    <n v="25.000000000001691"/>
    <s v="20-29.99"/>
    <n v="13.400000000001189"/>
    <n v="0.62686567164169948"/>
    <s v="60-69.99%"/>
    <n v="0.59292035398237219"/>
    <s v="50-59.99%"/>
    <n v="15.099999999999003"/>
    <s v="15-19.99"/>
    <n v="0.66814159292033093"/>
    <s v="60-69.99%"/>
    <n v="8.9530973451332283"/>
    <s v="8-8.99"/>
    <x v="0"/>
    <x v="2"/>
    <s v=""/>
    <m/>
    <s v=""/>
    <s v=""/>
    <s v=""/>
    <s v=""/>
    <s v=""/>
    <s v=""/>
    <s v=""/>
    <m/>
    <m/>
    <s v=""/>
    <s v=""/>
    <s v=""/>
    <m/>
    <n v="1.44171"/>
    <n v="1.44329"/>
    <n v="1.4414899999999999"/>
    <n v="1.44234"/>
    <m/>
    <s v="bull"/>
    <n v="1"/>
    <n v="18.000000000000238"/>
    <n v="6.2999999999990841"/>
    <n v="0.34999999999994447"/>
    <m/>
    <n v="1.4423299999999999"/>
    <n v="1.4426399999999999"/>
    <n v="1.44181"/>
    <n v="1.4425699999999999"/>
    <m/>
    <s v="bull"/>
    <n v="1"/>
    <n v="8.2999999999988638"/>
    <n v="2.4000000000001798"/>
    <n v="0.28915662650608531"/>
    <m/>
    <n v="18.000000000000238"/>
    <s v="17-18.99"/>
    <n v="8.6999999999992639"/>
    <n v="0.33079847908743576"/>
    <s v="30-39.99%"/>
    <n v="1.44329"/>
    <n v="1.4414899999999999"/>
    <n v="23.499999999998522"/>
    <s v="20+"/>
    <n v="-0.16923076923070615"/>
    <b v="0"/>
    <n v="0.7964601769911861"/>
    <s v="70-79.99%"/>
    <s v="Continuation"/>
    <n v="1"/>
    <s v="90+%"/>
    <x v="2"/>
    <x v="1"/>
    <s v=""/>
    <m/>
    <s v=""/>
    <s v=""/>
    <s v=""/>
    <n v="1.2"/>
    <n v="17.600000000000286"/>
    <n v="-24.500000000000238"/>
    <n v="1.3920454545454455"/>
    <m/>
    <m/>
    <s v=""/>
    <m/>
    <m/>
    <s v="sell stop"/>
    <n v="1.4436900000000001"/>
    <n v="1.4395800000000001"/>
    <n v="1.4412399999999999"/>
    <n v="3.0832653061220898E-2"/>
    <n v="1.2"/>
    <n v="17.599999999998563"/>
    <n v="-24.500000000002853"/>
  </r>
  <r>
    <s v="Áprili s 12"/>
    <x v="1"/>
    <x v="1"/>
    <x v="0"/>
    <x v="2"/>
    <n v="1.4436199999999999"/>
    <n v="1.4376899999999999"/>
    <n v="59.299999999999912"/>
    <s v="55-59.99"/>
    <n v="1.44259"/>
    <n v="1.44387"/>
    <n v="1.4425600000000001"/>
    <n v="1.44323"/>
    <s v="bull"/>
    <s v="bull"/>
    <s v="same"/>
    <n v="13.099999999999223"/>
    <s v="12-14.99"/>
    <n v="0.17875210792577409"/>
    <s v="15-19.99%"/>
    <n v="48.700000000001523"/>
    <s v="40-49.99"/>
    <n v="6.3999999999997392"/>
    <n v="0"/>
    <s v="0-9.99%"/>
    <n v="0.48854961832061977"/>
    <s v="40-49.99%"/>
    <n v="2.5000000000008349"/>
    <s v="2.5-4.99"/>
    <n v="0.19083969465656359"/>
    <s v="10-19.99%"/>
    <n v="1.2213740458019573"/>
    <s v="1-1.99"/>
    <x v="1"/>
    <x v="0"/>
    <n v="-19.599999999999223"/>
    <m/>
    <s v=""/>
    <n v="-13.099999999999223"/>
    <n v="-19.599999999999223"/>
    <n v="1.8"/>
    <n v="19.579999999998602"/>
    <n v="-19.599999999999223"/>
    <n v="1.0010214504596846"/>
    <m/>
    <m/>
    <s v=""/>
    <s v="lose"/>
    <n v="-19.600000000001838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1"/>
    <s v=""/>
    <m/>
    <s v=""/>
    <s v=""/>
    <s v=""/>
    <s v=""/>
    <s v=""/>
    <s v=""/>
    <s v=""/>
    <m/>
    <m/>
    <s v=""/>
    <m/>
    <m/>
    <s v="sell stop"/>
    <n v="1.4442700000000002"/>
    <n v="1.4404520000000003"/>
    <n v="1.44231"/>
    <n v="3.8540816326526998E-2"/>
    <n v="1.8"/>
    <n v="19.579999999997767"/>
    <n v="-19.600000000001838"/>
  </r>
  <r>
    <s v="Áprili s 12"/>
    <x v="1"/>
    <x v="1"/>
    <x v="0"/>
    <x v="3"/>
    <n v="1.4480500000000001"/>
    <n v="1.43798"/>
    <n v="100.70000000000023"/>
    <s v="100-119.99"/>
    <n v="1.4468700000000001"/>
    <n v="1.4497500000000001"/>
    <n v="1.4464900000000001"/>
    <n v="1.4492100000000001"/>
    <s v="bull"/>
    <s v="bull"/>
    <s v="same"/>
    <n v="32.600000000000406"/>
    <s v="29+"/>
    <n v="0.15491559086395257"/>
    <s v="15-19.99%"/>
    <n v="85.100000000000165"/>
    <s v="80-99.99"/>
    <n v="23.400000000000087"/>
    <n v="0.49572649572651517"/>
    <s v="40-49.99%"/>
    <n v="0.71779141104293853"/>
    <s v="70-79.99%"/>
    <n v="17.000000000000348"/>
    <s v="15-19.99"/>
    <n v="0.52147239263804102"/>
    <s v="50-59.99%"/>
    <n v="12.202453987730205"/>
    <s v="10-19.99"/>
    <x v="0"/>
    <x v="2"/>
    <s v=""/>
    <m/>
    <s v=""/>
    <s v=""/>
    <s v=""/>
    <s v=""/>
    <s v=""/>
    <s v=""/>
    <s v=""/>
    <m/>
    <m/>
    <s v=""/>
    <s v=""/>
    <s v=""/>
    <m/>
    <n v="1.44926"/>
    <n v="1.4513199999999999"/>
    <n v="1.4487699999999999"/>
    <n v="1.4511000000000001"/>
    <m/>
    <s v="bull"/>
    <n v="1"/>
    <n v="25.500000000000522"/>
    <n v="18.400000000000638"/>
    <n v="0.7215686274509906"/>
    <m/>
    <n v="1.45106"/>
    <n v="1.45166"/>
    <n v="1.45059"/>
    <n v="1.45105"/>
    <m/>
    <s v="bear"/>
    <n v="1"/>
    <n v="10.699999999999044"/>
    <n v="0.10000000000065512"/>
    <n v="9.3457943925854253E-3"/>
    <m/>
    <n v="28.900000000000592"/>
    <s v="27-28.99"/>
    <n v="18.500000000001293"/>
    <n v="0.51104972375694802"/>
    <s v="50-59.99%"/>
    <n v="1.45166"/>
    <n v="1.4487699999999999"/>
    <n v="36.099999999998914"/>
    <s v="20+"/>
    <n v="-7.1499503475653481E-2"/>
    <b v="0"/>
    <n v="0.88650306748466967"/>
    <s v="80-89.99%"/>
    <s v="Mixed"/>
    <n v="1"/>
    <s v="90+%"/>
    <x v="0"/>
    <x v="1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 s 12"/>
    <x v="1"/>
    <x v="1"/>
    <x v="0"/>
    <x v="0"/>
    <n v="1.4518500000000001"/>
    <n v="1.44624"/>
    <n v="56.100000000001145"/>
    <s v="55-59.99"/>
    <n v="1.4492700000000001"/>
    <n v="1.44943"/>
    <n v="1.44529"/>
    <n v="1.44651"/>
    <s v="bear"/>
    <s v="bear"/>
    <s v="same"/>
    <n v="41.400000000000325"/>
    <s v="29+"/>
    <n v="0.56862745098038525"/>
    <s v="50-59.99%"/>
    <n v="24.200000000000884"/>
    <s v="20-29.99"/>
    <n v="27.600000000000957"/>
    <n v="0"/>
    <s v="0-9.99%"/>
    <n v="0.6666666666666845"/>
    <s v="60-69.99%"/>
    <n v="9.5000000000000639"/>
    <s v="5-9.99"/>
    <n v="0.22946859903381617"/>
    <s v="20-29.99%"/>
    <n v="6.3333333333335453"/>
    <s v="6-6.99"/>
    <x v="0"/>
    <x v="0"/>
    <n v="-47.900000000000325"/>
    <m/>
    <s v=""/>
    <s v=""/>
    <s v=""/>
    <s v=""/>
    <s v=""/>
    <s v=""/>
    <s v=""/>
    <m/>
    <m/>
    <s v=""/>
    <s v=""/>
    <s v=""/>
    <m/>
    <n v="1.4464900000000001"/>
    <n v="1.44665"/>
    <n v="1.44367"/>
    <n v="1.4440900000000001"/>
    <m/>
    <s v="bear"/>
    <n v="0.86241610738254237"/>
    <n v="29.799999999999827"/>
    <n v="23.999999999999577"/>
    <n v="0.80536912751676903"/>
    <m/>
    <n v="1.4440200000000001"/>
    <n v="1.4460299999999999"/>
    <n v="1.444"/>
    <n v="1.4460200000000001"/>
    <m/>
    <s v="bull"/>
    <n v="1"/>
    <n v="20.299999999999763"/>
    <n v="20.000000000000018"/>
    <n v="0.98522167487685963"/>
    <m/>
    <n v="29.799999999999827"/>
    <s v="29+"/>
    <n v="43.999999999999595"/>
    <n v="0.87824351297405101"/>
    <s v="80-99.99%"/>
    <n v="1.44665"/>
    <n v="1.44367"/>
    <n v="25.699999999999612"/>
    <s v="20+"/>
    <n v="7.3083778966134244E-2"/>
    <s v="0-9.99%"/>
    <n v="0.71980676328501436"/>
    <s v="70-79.99%"/>
    <s v="Mixed"/>
    <n v="0.91816367265468568"/>
    <s v="90+%"/>
    <x v="0"/>
    <x v="0"/>
    <n v="-36.299999999999827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 s 13"/>
    <x v="1"/>
    <x v="1"/>
    <x v="4"/>
    <x v="1"/>
    <n v="1.4497100000000001"/>
    <n v="1.44658"/>
    <n v="31.300000000000772"/>
    <s v="30-34.99"/>
    <n v="1.4483900000000001"/>
    <n v="1.45092"/>
    <n v="1.44834"/>
    <n v="1.4507000000000001"/>
    <s v="bull"/>
    <s v="bull"/>
    <s v="same"/>
    <n v="25.800000000000267"/>
    <s v="25-26.99"/>
    <n v="0.43769968051120117"/>
    <s v="40-49.99%"/>
    <n v="17.599999999999838"/>
    <s v="10-19.99"/>
    <n v="23.100000000000342"/>
    <n v="0.42857142857144231"/>
    <s v="40-49.99%"/>
    <n v="0.89534883720930636"/>
    <s v="80-99.99%"/>
    <n v="12.099999999999334"/>
    <s v="12-14.99"/>
    <n v="0.46899224806198481"/>
    <s v="40-49.99%"/>
    <n v="10.83372093023201"/>
    <s v="10-19.99"/>
    <x v="0"/>
    <x v="1"/>
    <n v="21.800000000000267"/>
    <m/>
    <s v=""/>
    <s v=""/>
    <s v=""/>
    <s v=""/>
    <s v=""/>
    <s v=""/>
    <s v=""/>
    <m/>
    <m/>
    <s v=""/>
    <s v=""/>
    <s v=""/>
    <m/>
    <n v="1.4507699999999999"/>
    <n v="1.45153"/>
    <n v="1.45055"/>
    <n v="1.45089"/>
    <m/>
    <s v="bull"/>
    <n v="1"/>
    <n v="9.7999999999998089"/>
    <n v="1.2000000000012001"/>
    <n v="0.12244897959196158"/>
    <m/>
    <n v="1.4508799999999999"/>
    <n v="1.4515199999999999"/>
    <n v="1.4505399999999999"/>
    <n v="1.4513"/>
    <m/>
    <s v="bull"/>
    <n v="1"/>
    <n v="9.7999999999998089"/>
    <n v="4.2000000000008697"/>
    <n v="0.42857142857152569"/>
    <m/>
    <n v="9.900000000000464"/>
    <s v="10-"/>
    <n v="5.4000000000020698"/>
    <n v="0.27551020408174365"/>
    <s v="20-29.99%"/>
    <n v="1.45153"/>
    <n v="1.4505399999999999"/>
    <n v="18.199999999999328"/>
    <s v="15-19.99"/>
    <n v="-0.2651757188497974"/>
    <b v="0"/>
    <n v="0.38372093023257214"/>
    <s v="30-39.99%"/>
    <s v="Continuation"/>
    <n v="1"/>
    <s v="90+%"/>
    <x v="2"/>
    <x v="3"/>
    <n v="5.900000000000464"/>
    <n v="1.44821"/>
    <n v="2.3535353535351859"/>
    <n v="23.299999999999432"/>
    <n v="5.900000000000464"/>
    <n v="1"/>
    <n v="5.900000000000464"/>
    <n v="-16.400000000000464"/>
    <n v="2.7796610169490128"/>
    <m/>
    <m/>
    <s v=""/>
    <m/>
    <m/>
    <s v="sell stop"/>
    <n v="1.4519300000000002"/>
    <n v="1.4498"/>
    <n v="1.4502899999999999"/>
    <n v="4.6060975609747451E-2"/>
    <n v="1"/>
    <n v="5.8999999999996291"/>
    <n v="-16.400000000003079"/>
  </r>
  <r>
    <s v="Áprili s 13"/>
    <x v="1"/>
    <x v="1"/>
    <x v="4"/>
    <x v="2"/>
    <n v="1.4497100000000001"/>
    <n v="1.4454100000000001"/>
    <n v="42.999999999999702"/>
    <s v="40-44.99"/>
    <n v="1.4483900000000001"/>
    <n v="1.45092"/>
    <n v="1.44834"/>
    <n v="1.4507000000000001"/>
    <s v="bull"/>
    <s v="bull"/>
    <s v="same"/>
    <n v="25.800000000000267"/>
    <s v="25-26.99"/>
    <n v="0.31860465116281461"/>
    <s v="30-39.99%"/>
    <n v="29.299999999998768"/>
    <s v="20-29.99"/>
    <n v="23.100000000000342"/>
    <n v="0.42857142857144231"/>
    <s v="40-49.99%"/>
    <n v="0.89534883720930636"/>
    <s v="80-99.99%"/>
    <n v="12.099999999999334"/>
    <s v="12-14.99"/>
    <n v="0.46899224806198481"/>
    <s v="40-49.99%"/>
    <n v="10.83372093023201"/>
    <s v="10-19.99"/>
    <x v="0"/>
    <x v="1"/>
    <n v="21.800000000000267"/>
    <m/>
    <s v=""/>
    <s v=""/>
    <s v=""/>
    <s v=""/>
    <s v=""/>
    <s v=""/>
    <s v=""/>
    <m/>
    <m/>
    <s v=""/>
    <s v=""/>
    <s v=""/>
    <m/>
    <n v="1.4507699999999999"/>
    <n v="1.45153"/>
    <n v="1.45055"/>
    <n v="1.45089"/>
    <m/>
    <s v="bull"/>
    <n v="1"/>
    <n v="9.7999999999998089"/>
    <n v="1.2000000000012001"/>
    <n v="0.12244897959196158"/>
    <m/>
    <n v="1.4508799999999999"/>
    <n v="1.4515199999999999"/>
    <n v="1.4505399999999999"/>
    <n v="1.4513"/>
    <m/>
    <s v="bull"/>
    <n v="1"/>
    <n v="9.7999999999998089"/>
    <n v="4.2000000000008697"/>
    <n v="0.42857142857152569"/>
    <m/>
    <n v="9.900000000000464"/>
    <s v="10-"/>
    <n v="5.4000000000020698"/>
    <n v="0.27551020408174365"/>
    <s v="20-29.99%"/>
    <n v="1.45153"/>
    <n v="1.4505399999999999"/>
    <n v="18.199999999999328"/>
    <s v="15-19.99"/>
    <n v="-0.1930232558139284"/>
    <b v="0"/>
    <n v="0.38372093023257214"/>
    <s v="30-39.99%"/>
    <s v="Continuation"/>
    <n v="1"/>
    <s v="90+%"/>
    <x v="2"/>
    <x v="3"/>
    <n v="5.900000000000464"/>
    <n v="1.44821"/>
    <n v="2.3535353535351859"/>
    <n v="23.299999999999432"/>
    <n v="5.900000000000464"/>
    <n v="1"/>
    <n v="5.900000000000464"/>
    <n v="-16.400000000000464"/>
    <n v="2.7796610169490128"/>
    <m/>
    <m/>
    <s v=""/>
    <m/>
    <m/>
    <s v="sell stop"/>
    <n v="1.4519300000000002"/>
    <n v="1.4498"/>
    <n v="1.4502899999999999"/>
    <n v="4.6060975609747451E-2"/>
    <n v="1"/>
    <n v="5.8999999999996291"/>
    <n v="-16.400000000003079"/>
  </r>
  <r>
    <s v="Áprili s 13"/>
    <x v="1"/>
    <x v="1"/>
    <x v="4"/>
    <x v="3"/>
    <n v="1.4519200000000001"/>
    <n v="1.4476199999999999"/>
    <n v="43.000000000001926"/>
    <s v="40-44.99"/>
    <n v="1.44861"/>
    <n v="1.4487699999999999"/>
    <n v="1.4472400000000001"/>
    <n v="1.4475499999999999"/>
    <s v="bear"/>
    <s v="bear"/>
    <s v="same"/>
    <n v="15.299999999998093"/>
    <s v="15-16.99"/>
    <n v="0.26744186046510066"/>
    <s v="20-29.99%"/>
    <n v="31.500000000002082"/>
    <s v="30-39.99"/>
    <n v="10.600000000000609"/>
    <n v="6.6037735849066484E-2"/>
    <s v="0-9.99%"/>
    <n v="0.69281045751646597"/>
    <s v="60-69.99%"/>
    <n v="3.7999999999982492"/>
    <s v="2.5-4.99"/>
    <n v="0.24836601307181194"/>
    <s v="20-29.99%"/>
    <n v="2.6326797385613578"/>
    <s v="2-2.99"/>
    <x v="1"/>
    <x v="2"/>
    <s v=""/>
    <m/>
    <s v=""/>
    <s v=""/>
    <s v=""/>
    <n v="1.5"/>
    <s v=""/>
    <s v=""/>
    <s v=""/>
    <m/>
    <m/>
    <s v=""/>
    <s v=""/>
    <s v="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44699"/>
    <n v="1.4510649999999996"/>
    <n v="1.4491700000000001"/>
    <n v="3.4651376146787864E-2"/>
    <n v="1.5"/>
    <n v="18.949999999995359"/>
    <n v="-21.800000000000708"/>
  </r>
  <r>
    <s v="Áprili s 13"/>
    <x v="1"/>
    <x v="1"/>
    <x v="4"/>
    <x v="0"/>
    <n v="1.4506600000000001"/>
    <n v="1.4472400000000001"/>
    <n v="34.19999999999979"/>
    <s v="30-34.99"/>
    <n v="1.44757"/>
    <n v="1.44777"/>
    <n v="1.4464300000000001"/>
    <n v="1.4464300000000001"/>
    <s v="bear"/>
    <s v="bear"/>
    <s v="same"/>
    <n v="13.399999999998968"/>
    <s v="12-14.99"/>
    <n v="0.15497076023389553"/>
    <s v="15-19.99%"/>
    <n v="28.900000000000595"/>
    <s v="20-29.99"/>
    <n v="11.399999999999189"/>
    <n v="0.71052631578950443"/>
    <s v="70-79.99%"/>
    <n v="0.85074626865672132"/>
    <s v="80-99.99%"/>
    <n v="8.099999999999774"/>
    <s v="5-9.99"/>
    <n v="0.60447761194032823"/>
    <s v="60-69.99%"/>
    <n v="6.8910447761192506"/>
    <s v="6-6.99"/>
    <x v="0"/>
    <x v="1"/>
    <n v="9.3999999999989683"/>
    <m/>
    <s v=""/>
    <s v=""/>
    <s v=""/>
    <s v=""/>
    <s v=""/>
    <s v=""/>
    <s v=""/>
    <m/>
    <m/>
    <s v=""/>
    <s v=""/>
    <s v=""/>
    <m/>
    <n v="1.44655"/>
    <n v="1.4483299999999999"/>
    <n v="1.4463999999999999"/>
    <n v="1.4481999999999999"/>
    <m/>
    <s v="bull"/>
    <n v="0.43523316062185463"/>
    <n v="19.299999999999873"/>
    <n v="16.499999999999293"/>
    <n v="0.85492227979271507"/>
    <m/>
    <n v="1.44821"/>
    <n v="1.44855"/>
    <n v="1.4470799999999999"/>
    <n v="1.4481900000000001"/>
    <m/>
    <s v="bear"/>
    <n v="0.10884353741506875"/>
    <n v="14.700000000000824"/>
    <n v="0.19999999999908979"/>
    <n v="1.3605442176808067E-2"/>
    <m/>
    <n v="21.500000000000963"/>
    <s v="21-22.99"/>
    <n v="16.699999999998383"/>
    <n v="0.49117647058817765"/>
    <s v="40-49.99%"/>
    <n v="1.44855"/>
    <n v="1.4463999999999999"/>
    <n v="8.4000000000017394"/>
    <s v="5-9.99"/>
    <n v="0.38304093567249425"/>
    <s v="30-39.99%"/>
    <n v="1.604477611940494"/>
    <s v="160-169.99%"/>
    <s v="Mixed"/>
    <n v="0.29411764705891574"/>
    <s v="20-29.99%"/>
    <x v="0"/>
    <x v="3"/>
    <n v="17.500000000000963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 s 13"/>
    <x v="1"/>
    <x v="1"/>
    <x v="4"/>
    <x v="0"/>
    <n v="1.4506600000000001"/>
    <n v="1.4472400000000001"/>
    <n v="34.19999999999979"/>
    <s v="30-34.99"/>
    <n v="1.4481299999999999"/>
    <n v="1.4510400000000001"/>
    <n v="1.44798"/>
    <n v="1.4501900000000001"/>
    <s v="bull"/>
    <s v="bull"/>
    <s v="same"/>
    <n v="30.600000000000627"/>
    <s v="29+"/>
    <n v="0.78362573099416144"/>
    <s v="70-79.99%"/>
    <n v="7.3999999999996326"/>
    <s v="0-9.99"/>
    <n v="20.600000000001728"/>
    <n v="0"/>
    <s v="0-9.99%"/>
    <n v="0.67320261437912765"/>
    <s v="60-69.99%"/>
    <n v="3.8000000000004697"/>
    <s v="2.5-4.99"/>
    <n v="0.12418300653596052"/>
    <s v="10-19.99%"/>
    <n v="2.5581699346410014"/>
    <s v="2-2.99"/>
    <x v="0"/>
    <x v="1"/>
    <n v="26.600000000000627"/>
    <m/>
    <s v=""/>
    <s v=""/>
    <s v=""/>
    <s v=""/>
    <s v=""/>
    <s v=""/>
    <s v=""/>
    <m/>
    <m/>
    <s v=""/>
    <s v=""/>
    <s v=""/>
    <m/>
    <n v="1.4501599999999999"/>
    <n v="1.4503900000000001"/>
    <n v="1.4475100000000001"/>
    <n v="1.44783"/>
    <m/>
    <s v="bear"/>
    <n v="0"/>
    <n v="28.799999999999937"/>
    <n v="23.299999999999432"/>
    <n v="0.8090277777777598"/>
    <m/>
    <n v="1.4478200000000001"/>
    <n v="1.4484600000000001"/>
    <n v="1.44682"/>
    <n v="1.44798"/>
    <m/>
    <s v="bull"/>
    <n v="0"/>
    <n v="16.400000000000858"/>
    <n v="1.5999999999993797"/>
    <n v="9.7560975609713163E-2"/>
    <m/>
    <n v="35.700000000000728"/>
    <s v="29+"/>
    <n v="24.899999999998812"/>
    <n v="0.55088495575217633"/>
    <s v="50-59.99%"/>
    <n v="1.4503900000000001"/>
    <n v="1.44682"/>
    <n v="4.2000000000008697"/>
    <s v="2.5-4.99"/>
    <n v="0.9210526315789489"/>
    <s v="90+%"/>
    <n v="1.1666666666666665"/>
    <s v="110-119.99%"/>
    <s v="Mixed"/>
    <n v="0"/>
    <s v="0-9.99%"/>
    <x v="0"/>
    <x v="3"/>
    <n v="31.700000000000728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 s 14"/>
    <x v="1"/>
    <x v="1"/>
    <x v="3"/>
    <x v="2"/>
    <n v="1.4509000000000001"/>
    <n v="1.4407000000000001"/>
    <n v="101.99999999999987"/>
    <s v="100-119.99"/>
    <n v="1.4506300000000001"/>
    <n v="1.45119"/>
    <n v="1.45018"/>
    <n v="1.45116"/>
    <s v="bull"/>
    <s v="bull"/>
    <s v="same"/>
    <n v="10.099999999999554"/>
    <s v="10-11.99"/>
    <n v="7.0588235294123017E-2"/>
    <s v="0-9.99%"/>
    <n v="94.799999999999329"/>
    <s v="90+"/>
    <n v="5.2999999999991942"/>
    <n v="0.49056603773578583"/>
    <s v="40-49.99%"/>
    <n v="0.52475247524746815"/>
    <s v="50-59.99%"/>
    <n v="2.8999999999990145"/>
    <s v="2.5-4.99"/>
    <n v="0.28712871287120223"/>
    <s v="20-29.99%"/>
    <n v="1.5217821782171406"/>
    <s v="1-1.99"/>
    <x v="1"/>
    <x v="1"/>
    <n v="6.0999999999995538"/>
    <n v="1.4364600000000001"/>
    <n v="13.58415841584214"/>
    <n v="137.19999999999953"/>
    <n v="22.25999999999884"/>
    <n v="2.6"/>
    <n v="22.25999999999884"/>
    <n v="-16.599999999999554"/>
    <n v="0.7457322551662362"/>
    <m/>
    <m/>
    <s v=""/>
    <s v="lose"/>
    <n v="-16.600000000002169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4515900000000002"/>
    <n v="1.4478040000000003"/>
    <n v="1.4499299999999999"/>
    <n v="4.5506024096379598E-2"/>
    <n v="2.6"/>
    <n v="22.259999999997117"/>
    <n v="-16.600000000002169"/>
  </r>
  <r>
    <s v="Áprili s 14"/>
    <x v="1"/>
    <x v="1"/>
    <x v="3"/>
    <x v="1"/>
    <n v="1.4509000000000001"/>
    <n v="1.44418"/>
    <n v="67.200000000000585"/>
    <s v="65-69.99"/>
    <n v="1.4506300000000001"/>
    <n v="1.45119"/>
    <n v="1.45018"/>
    <n v="1.45116"/>
    <s v="bull"/>
    <s v="bull"/>
    <s v="same"/>
    <n v="10.099999999999554"/>
    <s v="10-11.99"/>
    <n v="0.10714285714286423"/>
    <s v="10-14.99%"/>
    <n v="60.000000000000043"/>
    <s v="60-69.99"/>
    <n v="5.2999999999991942"/>
    <n v="0.49056603773578583"/>
    <s v="40-49.99%"/>
    <n v="0.52475247524746815"/>
    <s v="50-59.99%"/>
    <n v="2.8999999999990145"/>
    <s v="2.5-4.99"/>
    <n v="0.28712871287120223"/>
    <s v="20-29.99%"/>
    <n v="1.5217821782171406"/>
    <s v="1-1.99"/>
    <x v="1"/>
    <x v="1"/>
    <n v="6.0999999999995538"/>
    <n v="1.4364600000000001"/>
    <n v="13.58415841584214"/>
    <n v="137.19999999999953"/>
    <n v="22.25999999999884"/>
    <n v="2.6"/>
    <n v="22.25999999999884"/>
    <n v="-16.599999999999554"/>
    <n v="0.7457322551662362"/>
    <m/>
    <m/>
    <s v=""/>
    <s v="lose"/>
    <n v="-16.600000000002169"/>
    <m/>
    <m/>
    <m/>
    <m/>
    <m/>
    <m/>
    <s v=""/>
    <n v="0"/>
    <s v=""/>
    <s v=""/>
    <s v=""/>
    <m/>
    <m/>
    <m/>
    <m/>
    <m/>
    <m/>
    <s v=""/>
    <n v="0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sell stop"/>
    <n v="1.4515900000000002"/>
    <n v="1.4478040000000003"/>
    <n v="1.4499299999999999"/>
    <n v="4.5506024096379598E-2"/>
    <n v="2.6"/>
    <n v="22.259999999997117"/>
    <n v="-16.600000000002169"/>
  </r>
  <r>
    <s v="Áprili s 14"/>
    <x v="1"/>
    <x v="1"/>
    <x v="3"/>
    <x v="1"/>
    <n v="1.4509000000000001"/>
    <n v="1.44418"/>
    <n v="67.200000000000585"/>
    <s v="65-69.99"/>
    <n v="1.4470499999999999"/>
    <n v="1.4472700000000001"/>
    <n v="1.44293"/>
    <n v="1.4435500000000001"/>
    <s v="bear"/>
    <s v="bear"/>
    <s v="same"/>
    <n v="43.400000000000105"/>
    <s v="29+"/>
    <n v="0.4598214285714301"/>
    <s v="40-49.99%"/>
    <n v="36.30000000000021"/>
    <s v="30-39.99"/>
    <n v="34.999999999998366"/>
    <n v="0.17999999999998223"/>
    <s v="10-19.99%"/>
    <n v="0.80645161290318623"/>
    <s v="80-99.99%"/>
    <n v="12.499999999999734"/>
    <s v="12-14.99"/>
    <n v="0.28801843317971665"/>
    <s v="20-29.99%"/>
    <n v="10.080645161289613"/>
    <s v="10-19.99"/>
    <x v="0"/>
    <x v="2"/>
    <s v=""/>
    <m/>
    <s v=""/>
    <s v=""/>
    <s v=""/>
    <s v=""/>
    <s v=""/>
    <s v=""/>
    <s v=""/>
    <m/>
    <m/>
    <s v=""/>
    <s v=""/>
    <s v=""/>
    <m/>
    <n v="1.44357"/>
    <n v="1.4440500000000001"/>
    <n v="1.4411799999999999"/>
    <n v="1.4413"/>
    <m/>
    <s v="bear"/>
    <n v="1"/>
    <n v="28.700000000001502"/>
    <n v="22.699999999999942"/>
    <n v="0.79094076655047929"/>
    <m/>
    <n v="1.4412400000000001"/>
    <n v="1.44126"/>
    <n v="1.4388799999999999"/>
    <n v="1.43919"/>
    <m/>
    <s v="bear"/>
    <n v="1"/>
    <n v="23.800000000000487"/>
    <n v="20.500000000001073"/>
    <n v="0.86134453781515352"/>
    <m/>
    <n v="51.700000000001189"/>
    <s v="29+"/>
    <n v="43.200000000001012"/>
    <n v="0.82285714285713096"/>
    <s v="80-99.99%"/>
    <n v="1.4440500000000001"/>
    <n v="1.4388799999999999"/>
    <n v="53.000000000000824"/>
    <s v="20+"/>
    <n v="-1.9345238095232493E-2"/>
    <b v="0"/>
    <n v="1.1912442396313609"/>
    <s v="110-119.99%"/>
    <s v="Continuation"/>
    <n v="1"/>
    <s v="90+%"/>
    <x v="0"/>
    <x v="3"/>
    <n v="47.700000000001189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 s 14"/>
    <x v="1"/>
    <x v="1"/>
    <x v="3"/>
    <x v="2"/>
    <n v="1.4509000000000001"/>
    <n v="1.4407000000000001"/>
    <n v="101.99999999999987"/>
    <s v="100-119.99"/>
    <n v="1.4412400000000001"/>
    <n v="1.44126"/>
    <n v="1.4388799999999999"/>
    <n v="1.43919"/>
    <s v="bear"/>
    <s v="bear"/>
    <s v="same"/>
    <n v="23.800000000000487"/>
    <s v="23-24.99"/>
    <n v="5.4901960784303393E-2"/>
    <s v="0-9.99%"/>
    <n v="96.400000000000929"/>
    <s v="90+"/>
    <n v="20.500000000001073"/>
    <n v="0.73658536585367962"/>
    <s v="70-79.99%"/>
    <n v="0.86134453781515352"/>
    <s v="80-99.99%"/>
    <n v="18.200000000001548"/>
    <s v="15-19.99"/>
    <n v="0.76470588235299053"/>
    <s v="70-79.99%"/>
    <n v="15.676470588237128"/>
    <s v="10-19.99"/>
    <x v="0"/>
    <x v="2"/>
    <s v=""/>
    <m/>
    <s v=""/>
    <s v=""/>
    <s v=""/>
    <s v=""/>
    <s v=""/>
    <s v=""/>
    <s v=""/>
    <m/>
    <m/>
    <s v=""/>
    <s v=""/>
    <s v=""/>
    <m/>
    <n v="1.43923"/>
    <n v="1.44055"/>
    <n v="1.43869"/>
    <n v="1.4394499999999999"/>
    <m/>
    <s v="bull"/>
    <n v="1"/>
    <n v="18.599999999999728"/>
    <n v="2.1999999999988695"/>
    <n v="0.11827956989241407"/>
    <m/>
    <n v="1.43937"/>
    <n v="1.4401299999999999"/>
    <n v="1.4381299999999999"/>
    <n v="1.4388099999999999"/>
    <m/>
    <s v="bear"/>
    <n v="1"/>
    <n v="20.000000000000018"/>
    <n v="5.6000000000011596"/>
    <n v="0.28000000000005776"/>
    <m/>
    <n v="24.200000000000887"/>
    <s v="23-24.99"/>
    <n v="7.8000000000000291"/>
    <n v="0.2020725388601057"/>
    <s v="20-29.99%"/>
    <n v="1.44055"/>
    <n v="1.4381299999999999"/>
    <n v="25.700000000001832"/>
    <s v="20+"/>
    <n v="-1.4705882352950461E-2"/>
    <b v="0"/>
    <n v="1.016806722689092"/>
    <s v="100-109.99%"/>
    <s v="Mixed"/>
    <n v="1"/>
    <s v="90+%"/>
    <x v="2"/>
    <x v="1"/>
    <s v=""/>
    <m/>
    <s v=""/>
    <s v=""/>
    <s v=""/>
    <n v="1.5"/>
    <n v="32.300000000001333"/>
    <n v="-30.700000000000887"/>
    <n v="0.95046439628481794"/>
    <m/>
    <m/>
    <s v=""/>
    <m/>
    <m/>
    <s v="buy stop"/>
    <n v="1.4378799999999998"/>
    <n v="1.4441800000000002"/>
    <n v="1.4409500000000002"/>
    <n v="2.4605863192179604E-2"/>
    <n v="1.5"/>
    <n v="32.300000000000665"/>
    <n v="-30.700000000003502"/>
  </r>
  <r>
    <s v="Áprili s 14"/>
    <x v="1"/>
    <x v="1"/>
    <x v="3"/>
    <x v="0"/>
    <n v="1.4440200000000001"/>
    <n v="1.43865"/>
    <n v="53.700000000000969"/>
    <s v="50-54.99"/>
    <n v="1.4435"/>
    <n v="1.44475"/>
    <n v="1.4433800000000001"/>
    <n v="1.444"/>
    <s v="bull"/>
    <s v="bull"/>
    <s v="same"/>
    <n v="13.699999999998713"/>
    <s v="12-14.99"/>
    <n v="0.11918063314710658"/>
    <s v="10-14.99%"/>
    <n v="47.300000000001234"/>
    <s v="40-49.99"/>
    <n v="4.9999999999994493"/>
    <n v="0"/>
    <s v="0-9.99%"/>
    <n v="0.3649635036496291"/>
    <s v="30-39.99%"/>
    <n v="7.299999999998974"/>
    <s v="5-9.99"/>
    <n v="0.5328467153284423"/>
    <s v="50-59.99%"/>
    <n v="2.6642335766419181"/>
    <s v="2-2.99"/>
    <x v="0"/>
    <x v="2"/>
    <s v=""/>
    <m/>
    <s v=""/>
    <s v=""/>
    <s v=""/>
    <s v=""/>
    <s v=""/>
    <s v=""/>
    <s v=""/>
    <m/>
    <m/>
    <s v=""/>
    <s v=""/>
    <s v=""/>
    <m/>
    <n v="1.44401"/>
    <n v="1.44659"/>
    <n v="1.44398"/>
    <n v="1.4460500000000001"/>
    <m/>
    <s v="bull"/>
    <n v="0.98467432950190037"/>
    <n v="26.100000000000012"/>
    <n v="20.400000000000418"/>
    <n v="0.78160919540231455"/>
    <m/>
    <n v="1.4460200000000001"/>
    <n v="1.4475499999999999"/>
    <n v="1.446"/>
    <n v="1.4466699999999999"/>
    <m/>
    <s v="bull"/>
    <n v="1"/>
    <n v="15.499999999999403"/>
    <n v="6.4999999999981739"/>
    <n v="0.41935483870957574"/>
    <m/>
    <n v="35.699999999998511"/>
    <s v="29+"/>
    <n v="26.899999999998592"/>
    <n v="0.64663461538459066"/>
    <s v="60-69.99%"/>
    <n v="1.4475499999999999"/>
    <n v="1.44398"/>
    <n v="35.299999999998107"/>
    <s v="20+"/>
    <n v="7.4487895717019808E-3"/>
    <s v="0-9.99%"/>
    <n v="2.6058394160585303"/>
    <s v="170+%"/>
    <s v="Continuation"/>
    <n v="0.99038461538460576"/>
    <s v="90+%"/>
    <x v="2"/>
    <x v="1"/>
    <s v=""/>
    <m/>
    <s v=""/>
    <s v=""/>
    <s v=""/>
    <n v="1.1000000000000001"/>
    <n v="35.269999999998362"/>
    <n v="-42.199999999998511"/>
    <n v="1.1964842642472489"/>
    <m/>
    <m/>
    <s v=""/>
    <m/>
    <m/>
    <s v="sell stop"/>
    <n v="1.4479500000000001"/>
    <n v="1.4403030000000003"/>
    <n v="1.44373"/>
    <n v="1.7900473933648811E-2"/>
    <n v="1.1000000000000001"/>
    <n v="35.269999999997083"/>
    <n v="-42.200000000001125"/>
  </r>
  <r>
    <s v="Áprili s 15"/>
    <x v="1"/>
    <x v="1"/>
    <x v="2"/>
    <x v="2"/>
    <n v="1.4502900000000001"/>
    <n v="1.44611"/>
    <n v="41.800000000000722"/>
    <s v="40-44.99"/>
    <n v="1.44689"/>
    <n v="1.44696"/>
    <n v="1.4450499999999999"/>
    <n v="1.4459900000000001"/>
    <s v="bear"/>
    <s v="bear"/>
    <s v="same"/>
    <n v="19.100000000000783"/>
    <s v="19-20.99"/>
    <n v="0.20334928229665136"/>
    <s v="20-29.99%"/>
    <n v="33.300000000000551"/>
    <s v="30-39.99"/>
    <n v="8.9999999999990088"/>
    <n v="0.13333333333323466"/>
    <s v="10-19.99%"/>
    <n v="0.47120418848160417"/>
    <s v="40-49.99%"/>
    <n v="10.600000000000609"/>
    <s v="10-11.99"/>
    <n v="0.55497382198953793"/>
    <s v="50-59.99%"/>
    <n v="4.9947643979052909"/>
    <s v="4-4.99"/>
    <x v="1"/>
    <x v="1"/>
    <n v="15.100000000000783"/>
    <n v="1.4499299999999999"/>
    <n v="1.5549738219894218"/>
    <n v="29.699999999999172"/>
    <n v="15.100000000000783"/>
    <n v="1"/>
    <n v="15.100000000000783"/>
    <n v="-25.600000000000783"/>
    <n v="1.6953642384105601"/>
    <m/>
    <m/>
    <s v=""/>
    <s v="lose"/>
    <n v="-25.600000000003398"/>
    <m/>
    <m/>
    <m/>
    <m/>
    <m/>
    <m/>
    <s v=""/>
    <n v="1"/>
    <s v=""/>
    <s v=""/>
    <s v=""/>
    <m/>
    <m/>
    <m/>
    <m/>
    <m/>
    <m/>
    <s v=""/>
    <n v="1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buy stop"/>
    <n v="1.4447999999999999"/>
    <n v="1.4488700000000001"/>
    <n v="1.4473600000000002"/>
    <n v="2.9507812499996084E-2"/>
    <n v="1"/>
    <n v="15.099999999999003"/>
    <n v="-25.600000000003398"/>
  </r>
  <r>
    <s v="Áprili s 15"/>
    <x v="1"/>
    <x v="1"/>
    <x v="2"/>
    <x v="1"/>
    <n v="1.4477800000000001"/>
    <n v="1.44611"/>
    <n v="16.700000000000603"/>
    <s v="20-"/>
    <n v="1.44689"/>
    <n v="1.44696"/>
    <n v="1.4450499999999999"/>
    <n v="1.4459900000000001"/>
    <s v="bear"/>
    <s v="bear"/>
    <s v="same"/>
    <n v="19.100000000000783"/>
    <s v="19-20.99"/>
    <n v="0.50898203592813573"/>
    <s v="50-59.99%"/>
    <n v="8.2000000000004292"/>
    <s v="0-9.99"/>
    <n v="8.9999999999990088"/>
    <n v="0.13333333333323466"/>
    <s v="10-19.99%"/>
    <n v="0.47120418848160417"/>
    <s v="40-49.99%"/>
    <n v="10.600000000000609"/>
    <s v="10-11.99"/>
    <n v="0.55497382198953793"/>
    <s v="50-59.99%"/>
    <n v="4.9947643979052909"/>
    <s v="4-4.99"/>
    <x v="0"/>
    <x v="1"/>
    <n v="15.100000000000783"/>
    <m/>
    <s v=""/>
    <s v=""/>
    <s v=""/>
    <s v=""/>
    <s v=""/>
    <s v=""/>
    <s v=""/>
    <m/>
    <m/>
    <s v=""/>
    <s v=""/>
    <s v=""/>
    <m/>
    <n v="1.4459599999999999"/>
    <n v="1.44699"/>
    <n v="1.4458500000000001"/>
    <n v="1.4466699999999999"/>
    <m/>
    <s v="bull"/>
    <n v="0.22807017543854866"/>
    <n v="11.399999999999189"/>
    <n v="7.0999999999998842"/>
    <n v="0.62280701754389378"/>
    <m/>
    <n v="1.4466000000000001"/>
    <n v="1.4470400000000001"/>
    <n v="1.4455199999999999"/>
    <n v="1.4456599999999999"/>
    <m/>
    <s v="bear"/>
    <n v="0.38815789473685364"/>
    <n v="15.200000000001879"/>
    <n v="9.4000000000016293"/>
    <n v="0.61842105263160974"/>
    <m/>
    <n v="15.200000000001879"/>
    <s v="15-16.99"/>
    <n v="16.500000000001513"/>
    <n v="0.62030075187973122"/>
    <s v="60-69.99%"/>
    <n v="1.4470400000000001"/>
    <n v="1.4455199999999999"/>
    <n v="5.9000000000009045"/>
    <s v="5-9.99"/>
    <n v="0.55688622754494843"/>
    <s v="50-59.99%"/>
    <n v="0.79581151832467312"/>
    <s v="70-79.99%"/>
    <s v="Mixed"/>
    <n v="0.31954887218044487"/>
    <s v="30-39.99%"/>
    <x v="0"/>
    <x v="3"/>
    <n v="11.200000000001879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s v="Áprili s 15"/>
    <x v="1"/>
    <x v="1"/>
    <x v="2"/>
    <x v="1"/>
    <n v="1.4477800000000001"/>
    <n v="1.44611"/>
    <n v="16.700000000000603"/>
    <s v="20-"/>
    <n v="1.44713"/>
    <n v="1.4483699999999999"/>
    <n v="1.44659"/>
    <n v="1.4479599999999999"/>
    <s v="bull"/>
    <s v="bull"/>
    <s v="same"/>
    <n v="17.799999999998928"/>
    <s v="17-18.99"/>
    <n v="0.71257485029939005"/>
    <s v="70-79.99%"/>
    <n v="4.8000000000003595"/>
    <s v="0-9.99"/>
    <n v="8.2999999999988638"/>
    <n v="0.21686746987936337"/>
    <s v="20-29.99%"/>
    <n v="0.46629213483142495"/>
    <s v="40-49.99%"/>
    <n v="5.8999999999986841"/>
    <s v="5-9.99"/>
    <n v="0.33146067415724939"/>
    <s v="30-39.99%"/>
    <n v="2.7511235955047937"/>
    <s v="2-2.99"/>
    <x v="0"/>
    <x v="1"/>
    <n v="13.799999999998928"/>
    <m/>
    <s v=""/>
    <s v=""/>
    <s v=""/>
    <s v=""/>
    <s v=""/>
    <s v=""/>
    <s v=""/>
    <m/>
    <m/>
    <s v=""/>
    <s v=""/>
    <s v=""/>
    <m/>
    <n v="1.44797"/>
    <n v="1.4499299999999999"/>
    <n v="1.4479599999999999"/>
    <n v="1.4487000000000001"/>
    <m/>
    <s v="bull"/>
    <n v="1"/>
    <n v="19.700000000000273"/>
    <n v="7.3000000000011944"/>
    <n v="0.37055837563457328"/>
    <m/>
    <n v="1.4487099999999999"/>
    <n v="1.4496599999999999"/>
    <n v="1.4480200000000001"/>
    <n v="1.44838"/>
    <m/>
    <s v="bear"/>
    <n v="1"/>
    <n v="16.399999999998638"/>
    <n v="3.2999999999994145"/>
    <n v="0.20121951219510295"/>
    <m/>
    <n v="19.700000000000273"/>
    <s v="19-20.99"/>
    <n v="10.600000000000609"/>
    <n v="0.2936288088642916"/>
    <s v="20-29.99%"/>
    <n v="1.4499299999999999"/>
    <n v="1.4479599999999999"/>
    <n v="21.499999999998742"/>
    <s v="20+"/>
    <n v="-0.10778443113762901"/>
    <b v="0"/>
    <n v="1.1067415730337899"/>
    <s v="110-119.99%"/>
    <s v="Mixed"/>
    <n v="1"/>
    <s v="90+%"/>
    <x v="2"/>
    <x v="3"/>
    <n v="15.700000000000273"/>
    <n v="1.4390400000000001"/>
    <n v="4.5279187817257327"/>
    <n v="89.19999999999817"/>
    <n v="15.700000000000273"/>
    <n v="1"/>
    <n v="15.700000000000273"/>
    <n v="-26.200000000000273"/>
    <n v="1.6687898089171858"/>
    <m/>
    <m/>
    <s v=""/>
    <m/>
    <m/>
    <s v="sell stop"/>
    <n v="1.4503300000000001"/>
    <n v="1.44624"/>
    <n v="1.4477099999999998"/>
    <n v="2.8832061068699111E-2"/>
    <n v="1"/>
    <n v="15.699999999999438"/>
    <n v="-26.200000000002888"/>
  </r>
  <r>
    <s v="Áprili s 15"/>
    <x v="1"/>
    <x v="1"/>
    <x v="2"/>
    <x v="3"/>
    <n v="1.4499299999999999"/>
    <n v="1.4441200000000001"/>
    <n v="58.099999999998708"/>
    <s v="55-59.99"/>
    <n v="1.4449000000000001"/>
    <n v="1.4450400000000001"/>
    <n v="1.4432499999999999"/>
    <n v="1.4435199999999999"/>
    <s v="bear"/>
    <s v="bear"/>
    <s v="same"/>
    <n v="17.900000000001803"/>
    <s v="17-18.99"/>
    <n v="0.15834767641997458"/>
    <s v="15-19.99%"/>
    <n v="48.899999999998386"/>
    <s v="40-49.99"/>
    <n v="13.800000000001589"/>
    <n v="0.43478260869571511"/>
    <s v="40-49.99%"/>
    <n v="0.77094972067040213"/>
    <s v="70-79.99%"/>
    <n v="8.7000000000014843"/>
    <s v="5-9.99"/>
    <n v="0.48603351955310659"/>
    <s v="40-49.99%"/>
    <n v="6.7072625698336426"/>
    <s v="6-6.99"/>
    <x v="1"/>
    <x v="0"/>
    <n v="-24.400000000001803"/>
    <m/>
    <s v=""/>
    <n v="-17.900000000001803"/>
    <n v="-24.400000000001803"/>
    <n v="2.1"/>
    <n v="33.590000000003791"/>
    <n v="-24.400000000001803"/>
    <n v="0.72640666865135606"/>
    <m/>
    <m/>
    <s v=""/>
    <s v="lose"/>
    <n v="-24.400000000004418"/>
    <m/>
    <n v="1.44797"/>
    <n v="1.4499299999999999"/>
    <n v="1.4479599999999999"/>
    <n v="1.4487000000000001"/>
    <m/>
    <s v="bull"/>
    <n v="0"/>
    <n v="19.700000000000273"/>
    <n v="7.3000000000011944"/>
    <n v="0.37055837563457328"/>
    <m/>
    <n v="1.4487099999999999"/>
    <n v="1.4496599999999999"/>
    <n v="1.4480200000000001"/>
    <n v="1.4483900000000001"/>
    <m/>
    <s v="bear"/>
    <n v="0"/>
    <n v="16.399999999998638"/>
    <n v="3.1999999999987594"/>
    <n v="0.19512195121945275"/>
    <m/>
    <n v="19.700000000000273"/>
    <s v="19-20.99"/>
    <n v="10.499999999999954"/>
    <n v="0.29085872576178035"/>
    <s v="20-29.99%"/>
    <n v="1.4499299999999999"/>
    <n v="1.4479599999999999"/>
    <n v="0"/>
    <s v="20+"/>
    <n v="0.33907056798624285"/>
    <s v="30-39.99%"/>
    <n v="1.1005586592177814"/>
    <s v="110-119.99%"/>
    <s v="Mixed"/>
    <n v="0"/>
    <s v="0-9.99%"/>
    <x v="1"/>
    <x v="3"/>
    <s v=""/>
    <m/>
    <s v=""/>
    <s v=""/>
    <s v=""/>
    <s v=""/>
    <s v=""/>
    <s v=""/>
    <s v=""/>
    <m/>
    <m/>
    <s v=""/>
    <m/>
    <m/>
    <s v="buy stop"/>
    <n v="1.4429999999999998"/>
    <n v="1.4487990000000004"/>
    <n v="1.4454400000000003"/>
    <n v="3.0959016393437018E-2"/>
    <n v="2.1"/>
    <n v="33.590000000001119"/>
    <n v="-24.400000000004418"/>
  </r>
  <r>
    <s v="Áprili s "/>
    <x v="1"/>
    <x v="1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0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  <r>
    <m/>
    <x v="1"/>
    <x v="12"/>
    <x v="5"/>
    <x v="5"/>
    <m/>
    <m/>
    <s v=""/>
    <s v=""/>
    <m/>
    <m/>
    <m/>
    <m/>
    <s v=""/>
    <s v=""/>
    <s v=""/>
    <s v=""/>
    <s v=""/>
    <s v=""/>
    <s v=""/>
    <s v=""/>
    <s v=""/>
    <s v=""/>
    <s v=""/>
    <s v=""/>
    <s v=""/>
    <s v=""/>
    <s v=""/>
    <s v=""/>
    <s v=""/>
    <s v=""/>
    <s v=""/>
    <s v=""/>
    <x v="3"/>
    <x v="3"/>
    <s v=""/>
    <m/>
    <s v=""/>
    <s v=""/>
    <s v=""/>
    <s v=""/>
    <s v=""/>
    <s v=""/>
    <s v=""/>
    <m/>
    <m/>
    <s v=""/>
    <s v=""/>
    <s v=""/>
    <m/>
    <m/>
    <m/>
    <m/>
    <m/>
    <m/>
    <s v=""/>
    <s v=""/>
    <s v=""/>
    <s v=""/>
    <s v=""/>
    <m/>
    <m/>
    <m/>
    <m/>
    <m/>
    <m/>
    <s v=""/>
    <s v=""/>
    <s v=""/>
    <s v=""/>
    <s v=""/>
    <m/>
    <s v=""/>
    <s v=""/>
    <s v=""/>
    <s v=""/>
    <s v=""/>
    <s v=""/>
    <s v=""/>
    <s v=""/>
    <s v=""/>
    <s v=""/>
    <s v=""/>
    <s v=""/>
    <s v=""/>
    <s v=""/>
    <s v=""/>
    <s v=""/>
    <x v="1"/>
    <x v="2"/>
    <s v=""/>
    <m/>
    <s v=""/>
    <s v=""/>
    <s v=""/>
    <s v=""/>
    <s v=""/>
    <s v=""/>
    <s v=""/>
    <m/>
    <m/>
    <s v=""/>
    <m/>
    <m/>
    <s v=""/>
    <s v=""/>
    <s v=""/>
    <s v=""/>
    <s v=""/>
    <s v=""/>
    <s v="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103">
  <r>
    <s v="Március 2"/>
    <x v="0"/>
    <x v="0"/>
    <s v="Mo"/>
    <n v="1.4277"/>
    <n v="1.4178999999999999"/>
    <n v="98.000000000000313"/>
    <x v="0"/>
    <x v="0"/>
    <n v="1.4228000000000001"/>
    <n v="1.43946"/>
    <n v="1.42845"/>
    <n v="1.4230500000000001"/>
    <n v="1.40639"/>
    <n v="1.4174"/>
    <n v="8.8495575221236508E-2"/>
    <n v="0.5"/>
    <n v="1.2"/>
    <n v="110.09999999999964"/>
    <n v="-56.500000000001549"/>
    <n v="0.51316984559492951"/>
    <n v="1.4288000000000001"/>
    <n v="1.4247000000000001"/>
    <n v="1.4288000000000001"/>
    <n v="11.000000000001009"/>
    <s v="bull"/>
    <n v="0.3061224489795798"/>
    <n v="0.11224489795919368"/>
    <s v="win"/>
    <s v="lose"/>
    <s v="lose"/>
    <n v="-56.499999999999332"/>
  </r>
  <r>
    <s v="Március 2"/>
    <x v="0"/>
    <x v="0"/>
    <s v="Mo"/>
    <n v="1.4277"/>
    <n v="1.4178999999999999"/>
    <n v="98.000000000000313"/>
    <x v="0"/>
    <x v="0"/>
    <n v="1.4228000000000001"/>
    <n v="1.43946"/>
    <n v="1.42845"/>
    <n v="1.4230500000000001"/>
    <n v="1.40639"/>
    <n v="1.4174"/>
    <n v="8.8495575221236508E-2"/>
    <n v="0.5"/>
    <n v="1.2"/>
    <n v="110.09999999999964"/>
    <n v="-56.500000000001549"/>
    <n v="0.51316984559492951"/>
    <n v="1.4157999999999999"/>
    <n v="1.4207000000000001"/>
    <n v="1.3956999999999999"/>
    <n v="20.999999999999908"/>
    <s v="bear"/>
    <n v="0.28571428571429863"/>
    <n v="2.2653061224489721"/>
    <s v="win"/>
    <s v="win"/>
    <s v="win"/>
    <n v="110.09999999999964"/>
  </r>
  <r>
    <s v="Március 3"/>
    <x v="0"/>
    <x v="0"/>
    <s v="Tue"/>
    <n v="1.4137"/>
    <n v="1.4068000000000001"/>
    <n v="68.999999999999062"/>
    <x v="1"/>
    <x v="0"/>
    <n v="1.4071450000000001"/>
    <n v="1.4209449999999999"/>
    <n v="1.41445"/>
    <n v="1.413605"/>
    <n v="1.3998050000000002"/>
    <n v="1.4063000000000001"/>
    <n v="6.8446269678303515E-2"/>
    <n v="0.95"/>
    <n v="1.05"/>
    <n v="64.949999999999179"/>
    <n v="-73.049999999998946"/>
    <n v="1.1247113163972267"/>
    <n v="1.4155"/>
    <n v="1.411"/>
    <n v="1.4155"/>
    <n v="18.000000000000238"/>
    <s v="bull"/>
    <n v="0.39130434782608137"/>
    <n v="0.26086956521739846"/>
    <s v="win"/>
    <s v="lose"/>
    <s v="lose"/>
    <n v="-73.049999999998946"/>
  </r>
  <r>
    <s v="Március 3"/>
    <x v="0"/>
    <x v="0"/>
    <s v="Tue"/>
    <n v="1.4137"/>
    <n v="1.4068000000000001"/>
    <n v="68.999999999999062"/>
    <x v="1"/>
    <x v="0"/>
    <n v="1.4071450000000001"/>
    <n v="1.4209449999999999"/>
    <n v="1.41445"/>
    <n v="1.413605"/>
    <n v="1.3998050000000002"/>
    <n v="1.4063000000000001"/>
    <n v="6.8446269678303515E-2"/>
    <n v="0.95"/>
    <n v="1.05"/>
    <n v="64.949999999999179"/>
    <n v="-73.049999999998946"/>
    <n v="1.1247113163972267"/>
    <n v="1.4059999999999999"/>
    <n v="1.4131"/>
    <n v="1.3984000000000001"/>
    <n v="8.0000000000013394"/>
    <s v="bear"/>
    <n v="0.91304347826087795"/>
    <n v="1.2173913043478373"/>
    <s v="win"/>
    <s v="win"/>
    <s v="win"/>
    <n v="64.949999999999179"/>
  </r>
  <r>
    <s v="Március 4"/>
    <x v="0"/>
    <x v="0"/>
    <s v="Wed"/>
    <n v="1.4032"/>
    <n v="1.3997999999999999"/>
    <n v="34.000000000000696"/>
    <x v="2"/>
    <x v="1"/>
    <n v="1.3999699999999999"/>
    <n v="1.4067700000000001"/>
    <n v="1.40395"/>
    <n v="1.4032800000000001"/>
    <n v="1.3964799999999999"/>
    <n v="1.3993"/>
    <n v="0.12562814070351461"/>
    <n v="0.95"/>
    <n v="1.05"/>
    <n v="28.200000000000447"/>
    <n v="-39.800000000000949"/>
    <n v="1.4113475177305077"/>
    <n v="1.405"/>
    <n v="1.4015"/>
    <n v="1.4179999999999999"/>
    <n v="18.000000000000238"/>
    <s v="bull"/>
    <n v="0.5"/>
    <n v="4.3529411764704768"/>
    <s v="win"/>
    <s v="win"/>
    <s v="win"/>
    <n v="28.200000000000447"/>
  </r>
  <r>
    <s v="Március 5"/>
    <x v="0"/>
    <x v="0"/>
    <s v="Thu"/>
    <n v="1.4171"/>
    <n v="1.4128000000000001"/>
    <n v="42.999999999999702"/>
    <x v="3"/>
    <x v="1"/>
    <n v="1.41323"/>
    <n v="1.4214"/>
    <n v="1.4178500000000001"/>
    <n v="1.4169200000000002"/>
    <n v="1.4087500000000002"/>
    <n v="1.4123000000000001"/>
    <n v="0.10822510822510663"/>
    <n v="0.9"/>
    <n v="1"/>
    <n v="35.499999999999417"/>
    <n v="-46.200000000000685"/>
    <n v="1.301408450704266"/>
    <n v="1.4177"/>
    <n v="1.415"/>
    <n v="1.4232"/>
    <n v="5.9999999999993392"/>
    <s v="bull"/>
    <n v="0.48837209302325707"/>
    <n v="1.4186046511627994"/>
    <s v="win"/>
    <s v="win"/>
    <s v="win"/>
    <n v="35.499999999999417"/>
  </r>
  <r>
    <s v="Március 5"/>
    <x v="0"/>
    <x v="0"/>
    <s v="Thu"/>
    <n v="1.4171"/>
    <n v="1.4128000000000001"/>
    <n v="42.999999999999702"/>
    <x v="3"/>
    <x v="1"/>
    <n v="1.41323"/>
    <n v="1.4214"/>
    <n v="1.4178500000000001"/>
    <n v="1.4169200000000002"/>
    <n v="1.4087500000000002"/>
    <n v="1.4123000000000001"/>
    <n v="0.10822510822510663"/>
    <n v="0.9"/>
    <n v="1"/>
    <n v="35.499999999999417"/>
    <n v="-46.200000000000685"/>
    <n v="1.301408450704266"/>
    <n v="1.4096"/>
    <n v="1.415"/>
    <n v="1.4036999999999999"/>
    <n v="32.000000000000917"/>
    <s v="bear"/>
    <n v="0.51162790697674299"/>
    <n v="2.116279069767482"/>
    <s v="win"/>
    <s v="win"/>
    <s v="win"/>
    <n v="35.499999999999417"/>
  </r>
  <r>
    <s v="Március 6"/>
    <x v="0"/>
    <x v="0"/>
    <s v="Fri"/>
    <n v="1.4271"/>
    <n v="1.4157"/>
    <n v="114.00000000000077"/>
    <x v="4"/>
    <x v="0"/>
    <n v="1.41855"/>
    <n v="1.4385000000000001"/>
    <n v="1.4278500000000001"/>
    <n v="1.4245000000000001"/>
    <n v="1.40455"/>
    <n v="1.4152"/>
    <n v="5.3763440860214562E-2"/>
    <n v="0.75"/>
    <n v="1"/>
    <n v="106.50000000000048"/>
    <n v="-93.000000000000853"/>
    <n v="0.87323943661972236"/>
    <n v="1.4279999999999999"/>
    <n v="1.4194"/>
    <n v="1.4305000000000001"/>
    <n v="8.9999999999990088"/>
    <s v="bull"/>
    <n v="0.67543859649122706"/>
    <n v="0.29824561403509198"/>
    <s v="win"/>
    <s v="lose"/>
    <s v="lose"/>
    <n v="-93.000000000000853"/>
  </r>
  <r>
    <s v="Március 6"/>
    <x v="0"/>
    <x v="0"/>
    <s v="Fri"/>
    <n v="1.4271"/>
    <n v="1.4157"/>
    <n v="114.00000000000077"/>
    <x v="4"/>
    <x v="0"/>
    <n v="1.41855"/>
    <n v="1.4385000000000001"/>
    <n v="1.4278500000000001"/>
    <n v="1.4245000000000001"/>
    <n v="1.40455"/>
    <n v="1.4152"/>
    <n v="5.3763440860214562E-2"/>
    <n v="0.75"/>
    <n v="1"/>
    <n v="106.50000000000048"/>
    <n v="-93.000000000000853"/>
    <n v="0.87323943661972236"/>
    <n v="1.4131"/>
    <n v="1.4197"/>
    <n v="1.4038999999999999"/>
    <n v="25.999999999999357"/>
    <s v="bear"/>
    <n v="0.35087719298245407"/>
    <n v="1.0350877192982413"/>
    <s v="win"/>
    <s v="win"/>
    <s v="win"/>
    <n v="106.50000000000048"/>
  </r>
  <r>
    <s v="Március 9"/>
    <x v="0"/>
    <x v="0"/>
    <s v="Mo"/>
    <n v="1.4128000000000001"/>
    <n v="1.4079999999999999"/>
    <n v="48.000000000001378"/>
    <x v="5"/>
    <x v="1"/>
    <n v="1.4082399999999999"/>
    <n v="1.4178400000000002"/>
    <n v="1.4135500000000001"/>
    <n v="1.4128100000000001"/>
    <n v="1.4032099999999998"/>
    <n v="1.4075"/>
    <n v="9.4161958568735604E-2"/>
    <n v="0.95"/>
    <n v="1.05"/>
    <n v="42.90000000000127"/>
    <n v="-53.100000000001479"/>
    <n v="1.2377622377622355"/>
    <n v="1.4027000000000001"/>
    <n v="1.4093"/>
    <n v="1.3741000000000001"/>
    <n v="52.999999999998607"/>
    <s v="bear"/>
    <n v="0.27083333333334197"/>
    <n v="7.0624999999997584"/>
    <s v="win"/>
    <s v="win"/>
    <s v="win"/>
    <n v="42.90000000000127"/>
  </r>
  <r>
    <s v="Március 10"/>
    <x v="0"/>
    <x v="0"/>
    <s v="Tue"/>
    <n v="1.3849"/>
    <n v="1.3764000000000001"/>
    <n v="84.999999999999517"/>
    <x v="6"/>
    <x v="1"/>
    <n v="1.377675"/>
    <n v="1.3934"/>
    <n v="1.38565"/>
    <n v="1.3838750000000002"/>
    <n v="1.3681500000000002"/>
    <n v="1.3759000000000001"/>
    <n v="6.2695924764889763E-2"/>
    <n v="0.85"/>
    <n v="1"/>
    <n v="77.499999999999233"/>
    <n v="-79.750000000000654"/>
    <n v="1.0290322580645348"/>
    <n v="1.3857999999999999"/>
    <n v="1.38"/>
    <n v="1.3907"/>
    <n v="8.9999999999990088"/>
    <s v="bull"/>
    <n v="0.57647058823531228"/>
    <n v="0.68235294117647771"/>
    <s v="win"/>
    <s v="lose"/>
    <s v="lose"/>
    <n v="-79.750000000000654"/>
  </r>
  <r>
    <s v="Március 10"/>
    <x v="0"/>
    <x v="0"/>
    <s v="Tue"/>
    <n v="1.3849"/>
    <n v="1.3764000000000001"/>
    <n v="84.999999999999517"/>
    <x v="6"/>
    <x v="1"/>
    <n v="1.377675"/>
    <n v="1.3934"/>
    <n v="1.38565"/>
    <n v="1.3838750000000002"/>
    <n v="1.3681500000000002"/>
    <n v="1.3759000000000001"/>
    <n v="6.2695924764889763E-2"/>
    <n v="0.85"/>
    <n v="1"/>
    <n v="77.499999999999233"/>
    <n v="-79.750000000000654"/>
    <n v="1.0290322580645348"/>
    <n v="1.3749"/>
    <n v="1.3805000000000001"/>
    <n v="1.3653999999999999"/>
    <n v="15.000000000000568"/>
    <s v="bear"/>
    <n v="0.48235294117647248"/>
    <n v="1.2941176470588451"/>
    <s v="win"/>
    <s v="win"/>
    <s v="win"/>
    <n v="77.499999999999233"/>
  </r>
  <r>
    <s v="Március 11"/>
    <x v="0"/>
    <x v="0"/>
    <s v="Wed"/>
    <n v="1.3737999999999999"/>
    <n v="1.3653999999999999"/>
    <n v="83.999999999999631"/>
    <x v="6"/>
    <x v="1"/>
    <n v="1.36666"/>
    <n v="1.3821999999999999"/>
    <n v="1.3745499999999999"/>
    <n v="1.37279"/>
    <n v="1.3572500000000001"/>
    <n v="1.3649"/>
    <n v="6.3371356147021926E-2"/>
    <n v="0.85"/>
    <n v="1"/>
    <n v="76.499999999999346"/>
    <n v="-78.899999999999523"/>
    <n v="1.0313725490196104"/>
    <n v="1.3759999999999999"/>
    <n v="1.3703000000000001"/>
    <n v="1.3919999999999999"/>
    <n v="21.999999999999797"/>
    <s v="bull"/>
    <n v="0.41666666666664903"/>
    <n v="2.1666666666666754"/>
    <s v="win"/>
    <s v="win"/>
    <s v="win"/>
    <n v="76.499999999999346"/>
  </r>
  <r>
    <s v="Március 12"/>
    <x v="0"/>
    <x v="0"/>
    <s v="Thu"/>
    <n v="1.3917999999999999"/>
    <n v="1.3826000000000001"/>
    <n v="91.999999999998749"/>
    <x v="7"/>
    <x v="0"/>
    <n v="1.3844400000000001"/>
    <n v="1.4019199999999998"/>
    <n v="1.39255"/>
    <n v="1.3902099999999999"/>
    <n v="1.3727300000000002"/>
    <n v="1.3821000000000001"/>
    <n v="6.1652281134403186E-2"/>
    <n v="0.8"/>
    <n v="1.1000000000000001"/>
    <n v="93.699999999998781"/>
    <n v="-81.099999999998403"/>
    <n v="0.86552828175026097"/>
    <n v="1.3819999999999999"/>
    <n v="1.3851"/>
    <n v="1.37"/>
    <n v="6.0000000000015596"/>
    <s v="bear"/>
    <n v="0.27173913043478048"/>
    <n v="1.3695652173913166"/>
    <s v="win"/>
    <s v="win"/>
    <s v="win"/>
    <n v="93.699999999998781"/>
  </r>
  <r>
    <s v="Március 12"/>
    <x v="0"/>
    <x v="0"/>
    <s v="Thu"/>
    <n v="1.3917999999999999"/>
    <n v="1.3826000000000001"/>
    <n v="91.999999999998749"/>
    <x v="7"/>
    <x v="0"/>
    <n v="1.3844400000000001"/>
    <n v="1.4019199999999998"/>
    <n v="1.39255"/>
    <n v="1.3902099999999999"/>
    <n v="1.3727300000000002"/>
    <n v="1.3821000000000001"/>
    <n v="6.1652281134403186E-2"/>
    <n v="0.8"/>
    <n v="1.1000000000000001"/>
    <n v="93.699999999998781"/>
    <n v="-81.099999999998403"/>
    <n v="0.86552828175026097"/>
    <n v="1.3937999999999999"/>
    <n v="1.3863000000000001"/>
    <n v="1.407"/>
    <n v="20.000000000000018"/>
    <s v="bull"/>
    <n v="0.59782608695651229"/>
    <n v="1.6521739130435118"/>
    <s v="win"/>
    <s v="win"/>
    <s v="win"/>
    <n v="93.699999999998781"/>
  </r>
  <r>
    <s v="Március 13"/>
    <x v="0"/>
    <x v="0"/>
    <s v="Fri"/>
    <n v="1.3940999999999999"/>
    <n v="1.3876999999999999"/>
    <n v="63.999999999999616"/>
    <x v="8"/>
    <x v="0"/>
    <n v="1.3896199999999999"/>
    <n v="1.4017799999999998"/>
    <n v="1.3948499999999999"/>
    <n v="1.3924300000000001"/>
    <n v="1.3802700000000001"/>
    <n v="1.3872"/>
    <n v="9.5602294455065684E-2"/>
    <n v="0.7"/>
    <n v="1.2"/>
    <n v="69.299999999998803"/>
    <n v="-52.300000000000679"/>
    <n v="0.7546897546897775"/>
    <n v="1.3863000000000001"/>
    <n v="1.3895999999999999"/>
    <n v="1.3863000000000001"/>
    <n v="13.999999999998458"/>
    <s v="bear"/>
    <n v="0.29687500000000377"/>
    <n v="0.21874999999997713"/>
    <s v="win"/>
    <s v="lose"/>
    <s v="lose"/>
    <n v="-52.300000000000679"/>
  </r>
  <r>
    <s v="Március 13"/>
    <x v="0"/>
    <x v="0"/>
    <s v="Fri"/>
    <n v="1.3940999999999999"/>
    <n v="1.3876999999999999"/>
    <n v="63.999999999999616"/>
    <x v="8"/>
    <x v="0"/>
    <n v="1.3896199999999999"/>
    <n v="1.4017799999999998"/>
    <n v="1.3948499999999999"/>
    <n v="1.3924300000000001"/>
    <n v="1.3802700000000001"/>
    <n v="1.3872"/>
    <n v="9.5602294455065684E-2"/>
    <n v="0.7"/>
    <n v="1.2"/>
    <n v="69.299999999998803"/>
    <n v="-52.300000000000679"/>
    <n v="0.7546897546897775"/>
    <n v="1.3968"/>
    <n v="1.3939999999999999"/>
    <n v="1.407"/>
    <n v="27.000000000001467"/>
    <s v="bull"/>
    <n v="1.5624999999998373E-2"/>
    <n v="2.0156250000000329"/>
    <s v="win"/>
    <s v="win"/>
    <s v="win"/>
    <n v="69.299999999998803"/>
  </r>
  <r>
    <s v="Március 16"/>
    <x v="0"/>
    <x v="0"/>
    <s v="Mo"/>
    <n v="1.4049"/>
    <n v="1.4013"/>
    <n v="36.000000000000476"/>
    <x v="9"/>
    <x v="1"/>
    <n v="1.4016599999999999"/>
    <n v="1.40832"/>
    <n v="1.4056500000000001"/>
    <n v="1.4047900000000002"/>
    <n v="1.3981300000000001"/>
    <n v="1.4008"/>
    <n v="0.12531328320801502"/>
    <n v="0.9"/>
    <n v="0.95"/>
    <n v="26.699999999999502"/>
    <n v="-39.900000000001597"/>
    <n v="1.4943820224719979"/>
    <n v="1.4078999999999999"/>
    <n v="1.4048"/>
    <n v="1.4231"/>
    <n v="29.999999999998916"/>
    <s v="bull"/>
    <n v="2.7777777777774352E-2"/>
    <n v="5.055555555555487"/>
    <s v="win"/>
    <s v="win"/>
    <s v="win"/>
    <n v="26.699999999999502"/>
  </r>
  <r>
    <s v="Március 17"/>
    <x v="0"/>
    <x v="0"/>
    <s v="Tue"/>
    <n v="1.4137"/>
    <n v="1.4021999999999999"/>
    <n v="115.00000000000065"/>
    <x v="4"/>
    <x v="0"/>
    <n v="1.4050749999999999"/>
    <n v="1.4252"/>
    <n v="1.41445"/>
    <n v="1.4110750000000001"/>
    <n v="1.3909499999999999"/>
    <n v="1.4016999999999999"/>
    <n v="5.333333333333258E-2"/>
    <n v="0.75"/>
    <n v="1"/>
    <n v="107.50000000000037"/>
    <n v="-93.750000000001336"/>
    <n v="0.87209302325582339"/>
    <n v="1.4014"/>
    <n v="1.4071"/>
    <n v="1.3844000000000001"/>
    <n v="7.9999999999991189"/>
    <s v="bear"/>
    <n v="0.42608695652174772"/>
    <n v="1.5478260869564968"/>
    <s v="win"/>
    <s v="win"/>
    <s v="win"/>
    <n v="107.50000000000037"/>
  </r>
  <r>
    <s v="Március 18"/>
    <x v="0"/>
    <x v="0"/>
    <s v="Wed"/>
    <n v="1.4066000000000001"/>
    <n v="1.4027000000000001"/>
    <n v="39.000000000000142"/>
    <x v="9"/>
    <x v="1"/>
    <n v="1.4030900000000002"/>
    <n v="1.4103050000000001"/>
    <n v="1.4073500000000001"/>
    <n v="1.40646"/>
    <n v="1.3992450000000001"/>
    <n v="1.4022000000000001"/>
    <n v="0.11737089201878126"/>
    <n v="0.9"/>
    <n v="0.95"/>
    <n v="29.550000000000409"/>
    <n v="-42.599999999999305"/>
    <n v="1.4416243654821901"/>
    <n v="1.3996"/>
    <n v="1.4038999999999999"/>
    <n v="1.3844000000000001"/>
    <n v="31.000000000001027"/>
    <s v="bear"/>
    <n v="0.30769230769227268"/>
    <n v="4.6923076923076712"/>
    <s v="win"/>
    <s v="win"/>
    <s v="win"/>
    <n v="29.550000000000409"/>
  </r>
  <r>
    <s v="Március 18"/>
    <x v="0"/>
    <x v="0"/>
    <s v="Wed"/>
    <n v="1.4066000000000001"/>
    <n v="1.4027000000000001"/>
    <n v="39.000000000000142"/>
    <x v="9"/>
    <x v="1"/>
    <n v="1.4030900000000002"/>
    <n v="1.4103050000000001"/>
    <n v="1.4073500000000001"/>
    <n v="1.40646"/>
    <n v="1.3992450000000001"/>
    <n v="1.4022000000000001"/>
    <n v="0.11737089201878126"/>
    <n v="0.9"/>
    <n v="0.95"/>
    <n v="29.550000000000409"/>
    <n v="-42.599999999999305"/>
    <n v="1.4416243654821901"/>
    <n v="1.4142999999999999"/>
    <n v="1.4031499999999999"/>
    <n v="1.4333"/>
    <n v="76.999999999998181"/>
    <s v="bull"/>
    <n v="0.88461538461542621"/>
    <n v="6.8461538461538076"/>
    <s v="win"/>
    <s v="win"/>
    <s v="win"/>
    <n v="29.550000000000409"/>
  </r>
  <r>
    <s v="Március 19"/>
    <x v="0"/>
    <x v="0"/>
    <s v="Thu"/>
    <n v="1.4239999999999999"/>
    <n v="1.4177"/>
    <n v="62.999999999999723"/>
    <x v="8"/>
    <x v="0"/>
    <n v="1.4195899999999999"/>
    <n v="1.4315599999999999"/>
    <n v="1.42475"/>
    <n v="1.4223600000000001"/>
    <n v="1.41039"/>
    <n v="1.4172"/>
    <n v="9.6899224806200543E-2"/>
    <n v="0.7"/>
    <n v="1.2"/>
    <n v="68.099999999999824"/>
    <n v="-51.600000000000534"/>
    <n v="0.75770925110133136"/>
    <n v="1.4255"/>
    <n v="1.4201999999999999"/>
    <n v="1.4595"/>
    <n v="15.000000000000568"/>
    <s v="bull"/>
    <n v="0.60317460317460991"/>
    <n v="5.6349206349206735"/>
    <s v="win"/>
    <s v="win"/>
    <s v="win"/>
    <n v="68.099999999999824"/>
  </r>
  <r>
    <s v="Március 20"/>
    <x v="0"/>
    <x v="0"/>
    <s v="Fri"/>
    <n v="1.4490000000000001"/>
    <n v="1.4429000000000001"/>
    <n v="60.999999999999943"/>
    <x v="8"/>
    <x v="0"/>
    <n v="1.4447300000000001"/>
    <n v="1.4563200000000001"/>
    <n v="1.4497500000000001"/>
    <n v="1.4474200000000002"/>
    <n v="1.4358300000000002"/>
    <n v="1.4424000000000001"/>
    <n v="9.9601593625497517E-2"/>
    <n v="0.7"/>
    <n v="1.2"/>
    <n v="65.699999999999648"/>
    <n v="-50.200000000000244"/>
    <n v="0.76407914764079932"/>
    <n v="1.4505999999999999"/>
    <n v="1.4479"/>
    <n v="1.4587000000000001"/>
    <n v="15.999999999998238"/>
    <s v="bull"/>
    <n v="0.18032786885247573"/>
    <n v="1.5901639344262382"/>
    <s v="win"/>
    <s v="win"/>
    <s v="win"/>
    <n v="65.699999999999648"/>
  </r>
  <r>
    <s v="Március 20"/>
    <x v="0"/>
    <x v="0"/>
    <s v="Fri"/>
    <n v="1.4490000000000001"/>
    <n v="1.4429000000000001"/>
    <n v="60.999999999999943"/>
    <x v="8"/>
    <x v="0"/>
    <n v="1.4447300000000001"/>
    <n v="1.4563200000000001"/>
    <n v="1.4497500000000001"/>
    <n v="1.4474200000000002"/>
    <n v="1.4358300000000002"/>
    <n v="1.4424000000000001"/>
    <n v="9.9601593625497517E-2"/>
    <n v="0.7"/>
    <n v="1.2"/>
    <n v="65.699999999999648"/>
    <n v="-50.200000000000244"/>
    <n v="0.76407914764079932"/>
    <n v="1.4396599999999999"/>
    <n v="1.45116"/>
    <n v="1.4394"/>
    <n v="32.400000000001313"/>
    <s v="bear"/>
    <n v="1.3540983606557282"/>
    <n v="0.57377049180328887"/>
    <s v="lose"/>
    <s v="lose"/>
    <s v="lose"/>
    <n v="-50.200000000000244"/>
  </r>
  <r>
    <s v="Március 23"/>
    <x v="0"/>
    <x v="0"/>
    <s v="Mo"/>
    <n v="1.45729"/>
    <n v="1.4489099999999999"/>
    <n v="83.800000000000537"/>
    <x v="6"/>
    <x v="1"/>
    <n v="1.450167"/>
    <n v="1.46567"/>
    <n v="1.45804"/>
    <n v="1.456283"/>
    <n v="1.4407799999999999"/>
    <n v="1.44841"/>
    <n v="6.3508192556839677E-2"/>
    <n v="0.85"/>
    <n v="1"/>
    <n v="76.300000000000253"/>
    <n v="-78.730000000000189"/>
    <n v="1.0318479685452153"/>
    <n v="1.4598800000000001"/>
    <n v="1.4511700000000001"/>
    <n v="1.46485"/>
    <n v="25.900000000000922"/>
    <s v="bull"/>
    <n v="0.73031026252981679"/>
    <n v="0.9021479713603775"/>
    <s v="win"/>
    <s v="lose"/>
    <s v="lose"/>
    <n v="-78.730000000000189"/>
  </r>
  <r>
    <s v="Március 23"/>
    <x v="0"/>
    <x v="0"/>
    <s v="Mo"/>
    <n v="1.45729"/>
    <n v="1.4489099999999999"/>
    <n v="83.800000000000537"/>
    <x v="6"/>
    <x v="1"/>
    <n v="1.450167"/>
    <n v="1.46567"/>
    <n v="1.45804"/>
    <n v="1.456283"/>
    <n v="1.4407799999999999"/>
    <n v="1.44841"/>
    <n v="6.3508192556839677E-2"/>
    <n v="0.85"/>
    <n v="1"/>
    <n v="76.300000000000253"/>
    <n v="-78.730000000000189"/>
    <n v="1.0318479685452153"/>
    <n v="1.4450799999999999"/>
    <n v="1.4490099999999999"/>
    <n v="1.4450799999999999"/>
    <n v="38.299999999999997"/>
    <s v="bear"/>
    <n v="1.1933174224342284E-2"/>
    <n v="0.45704057279235988"/>
    <s v="win"/>
    <s v="lose"/>
    <s v="lose"/>
    <n v="-78.730000000000189"/>
  </r>
  <r>
    <s v="Március 24"/>
    <x v="0"/>
    <x v="0"/>
    <s v="Tue"/>
    <n v="1.4735100000000001"/>
    <n v="1.4645300000000001"/>
    <n v="89.799999999999883"/>
    <x v="10"/>
    <x v="1"/>
    <n v="1.4658770000000001"/>
    <n v="1.4824900000000001"/>
    <n v="1.4742600000000001"/>
    <n v="1.4724130000000002"/>
    <n v="1.4558000000000002"/>
    <n v="1.4640300000000002"/>
    <n v="5.9644518668734138E-2"/>
    <n v="0.85"/>
    <n v="1"/>
    <n v="82.299999999999599"/>
    <n v="-83.830000000000297"/>
    <n v="1.0185905224787448"/>
    <n v="1.46221"/>
    <n v="1.4673700000000001"/>
    <n v="1.46221"/>
    <n v="23.200000000000998"/>
    <s v="bear"/>
    <n v="0.31625835189309104"/>
    <n v="0.25835189309577977"/>
    <s v="win"/>
    <s v="lose"/>
    <s v="lose"/>
    <n v="-83.830000000000297"/>
  </r>
  <r>
    <s v="Március 24"/>
    <x v="0"/>
    <x v="0"/>
    <s v="Tue"/>
    <n v="1.4735100000000001"/>
    <n v="1.4645300000000001"/>
    <n v="89.799999999999883"/>
    <x v="10"/>
    <x v="1"/>
    <n v="1.4658770000000001"/>
    <n v="1.4824900000000001"/>
    <n v="1.4742600000000001"/>
    <n v="1.4724130000000002"/>
    <n v="1.4558000000000002"/>
    <n v="1.4640300000000002"/>
    <n v="5.9644518668734138E-2"/>
    <n v="0.85"/>
    <n v="1"/>
    <n v="82.299999999999599"/>
    <n v="-83.830000000000297"/>
    <n v="1.0185905224787448"/>
    <n v="1.4778500000000001"/>
    <n v="1.4718100000000001"/>
    <n v="1.4778500000000001"/>
    <n v="43.400000000000105"/>
    <s v="bull"/>
    <n v="0.18930957683742061"/>
    <n v="0.4832962138084651"/>
    <s v="win"/>
    <s v="lose"/>
    <s v="lose"/>
    <n v="-83.830000000000297"/>
  </r>
  <r>
    <s v="Március 25"/>
    <x v="0"/>
    <x v="0"/>
    <s v="Wed"/>
    <n v="1.4692799999999999"/>
    <n v="1.46502"/>
    <n v="42.599999999999305"/>
    <x v="3"/>
    <x v="1"/>
    <n v="1.465446"/>
    <n v="1.4735399999999998"/>
    <n v="1.4700299999999999"/>
    <n v="1.469104"/>
    <n v="1.4610100000000001"/>
    <n v="1.46452"/>
    <n v="0.10907504363001932"/>
    <n v="0.9"/>
    <n v="1"/>
    <n v="35.099999999999021"/>
    <n v="-45.839999999999215"/>
    <n v="1.30598290598292"/>
    <n v="1.46225"/>
    <n v="1.4668099999999999"/>
    <n v="1.45441"/>
    <n v="27.699999999999392"/>
    <s v="bear"/>
    <n v="0.42018779342722712"/>
    <n v="2.4906103286385401"/>
    <s v="win"/>
    <s v="win"/>
    <s v="win"/>
    <n v="35.099999999999021"/>
  </r>
  <r>
    <s v="Március 25"/>
    <x v="0"/>
    <x v="0"/>
    <s v="Wed"/>
    <n v="1.4692799999999999"/>
    <n v="1.46502"/>
    <n v="42.599999999999305"/>
    <x v="3"/>
    <x v="1"/>
    <n v="1.465446"/>
    <n v="1.4735399999999998"/>
    <n v="1.4700299999999999"/>
    <n v="1.469104"/>
    <n v="1.4610100000000001"/>
    <n v="1.46452"/>
    <n v="0.10907504363001932"/>
    <n v="0.9"/>
    <n v="1"/>
    <n v="35.099999999999021"/>
    <n v="-45.839999999999215"/>
    <n v="1.30598290598292"/>
    <n v="1.4737499999999999"/>
    <n v="1.4595899999999999"/>
    <n v="1.4737499999999999"/>
    <n v="44.69999999999974"/>
    <s v="bull"/>
    <n v="2.274647887323975"/>
    <n v="1.0492957746478981"/>
    <s v="lose"/>
    <s v="win"/>
    <s v="lose"/>
    <n v="-45.839999999999215"/>
  </r>
  <r>
    <s v="Március 26"/>
    <x v="0"/>
    <x v="0"/>
    <s v="Thu"/>
    <n v="1.4615100000000001"/>
    <n v="1.45722"/>
    <n v="42.90000000000127"/>
    <x v="3"/>
    <x v="1"/>
    <n v="1.457649"/>
    <n v="1.4658000000000002"/>
    <n v="1.4622600000000001"/>
    <n v="1.4613310000000002"/>
    <n v="1.4531799999999999"/>
    <n v="1.45672"/>
    <n v="0.10843634786380059"/>
    <n v="0.9"/>
    <n v="1"/>
    <n v="35.400000000000986"/>
    <n v="-46.110000000001428"/>
    <n v="1.3025423728813599"/>
    <n v="1.4627600000000001"/>
    <n v="1.4584600000000001"/>
    <n v="1.46366"/>
    <n v="12.499999999999734"/>
    <s v="bull"/>
    <n v="0.71095571095568921"/>
    <n v="0.50116550116545677"/>
    <s v="win"/>
    <s v="lose"/>
    <s v="lose"/>
    <n v="-46.110000000001428"/>
  </r>
  <r>
    <s v="Március 26"/>
    <x v="0"/>
    <x v="0"/>
    <s v="Thu"/>
    <n v="1.4615100000000001"/>
    <n v="1.45722"/>
    <n v="42.90000000000127"/>
    <x v="3"/>
    <x v="1"/>
    <n v="1.457649"/>
    <n v="1.4658000000000002"/>
    <n v="1.4622600000000001"/>
    <n v="1.4613310000000002"/>
    <n v="1.4531799999999999"/>
    <n v="1.45672"/>
    <n v="0.10843634786380059"/>
    <n v="0.9"/>
    <n v="1"/>
    <n v="35.400000000000986"/>
    <n v="-46.110000000001428"/>
    <n v="1.3025423728813599"/>
    <n v="1.4536800000000001"/>
    <n v="1.4593100000000001"/>
    <n v="1.45224"/>
    <n v="35.399999999998769"/>
    <s v="bear"/>
    <n v="0.4871794871795071"/>
    <n v="1.1608391608391226"/>
    <s v="win"/>
    <s v="win"/>
    <s v="win"/>
    <n v="35.400000000000986"/>
  </r>
  <r>
    <s v="Március 27"/>
    <x v="0"/>
    <x v="0"/>
    <s v="Fri"/>
    <n v="1.4493100000000001"/>
    <n v="1.44279"/>
    <n v="65.200000000000813"/>
    <x v="1"/>
    <x v="0"/>
    <n v="1.4431160000000001"/>
    <n v="1.4561560000000002"/>
    <n v="1.4500600000000001"/>
    <n v="1.4492340000000001"/>
    <n v="1.436194"/>
    <n v="1.4422900000000001"/>
    <n v="7.2004608294930245E-2"/>
    <n v="0.95"/>
    <n v="1.05"/>
    <n v="60.960000000001017"/>
    <n v="-69.440000000000609"/>
    <n v="1.1391076115485474"/>
    <n v="1.4419599999999999"/>
    <n v="1.4463600000000001"/>
    <n v="1.42676"/>
    <n v="8.3000000000010843"/>
    <s v="bear"/>
    <n v="0.54754601226994304"/>
    <n v="2.4585889570551824"/>
    <s v="win"/>
    <s v="win"/>
    <s v="win"/>
    <n v="60.960000000001017"/>
  </r>
  <r>
    <s v="Március 30"/>
    <x v="0"/>
    <x v="0"/>
    <s v="Mo"/>
    <n v="1.42648"/>
    <n v="1.4171100000000001"/>
    <n v="93.699999999998781"/>
    <x v="7"/>
    <x v="0"/>
    <n v="1.418984"/>
    <n v="1.4367869999999998"/>
    <n v="1.42723"/>
    <n v="1.4248560000000001"/>
    <n v="1.4070530000000003"/>
    <n v="1.4166100000000001"/>
    <n v="6.0635459616784085E-2"/>
    <n v="0.8"/>
    <n v="1.1000000000000001"/>
    <n v="95.56999999999816"/>
    <n v="-82.459999999999752"/>
    <n v="0.8628230616302327"/>
    <n v="1.4161600000000001"/>
    <n v="1.41961"/>
    <n v="1.41096"/>
    <n v="9.5000000000000639"/>
    <s v="bear"/>
    <n v="0.26680896478121441"/>
    <n v="0.65635005336181229"/>
    <s v="win"/>
    <s v="lose"/>
    <s v="lose"/>
    <n v="-82.459999999999752"/>
  </r>
  <r>
    <s v="Március 30"/>
    <x v="0"/>
    <x v="0"/>
    <s v="Mo"/>
    <n v="1.42648"/>
    <n v="1.4171100000000001"/>
    <n v="93.699999999998781"/>
    <x v="7"/>
    <x v="0"/>
    <n v="1.418984"/>
    <n v="1.4367869999999998"/>
    <n v="1.42723"/>
    <n v="1.4248560000000001"/>
    <n v="1.4070530000000003"/>
    <n v="1.4166100000000001"/>
    <n v="6.0635459616784085E-2"/>
    <n v="0.8"/>
    <n v="1.1000000000000001"/>
    <n v="95.56999999999816"/>
    <n v="-82.459999999999752"/>
    <n v="0.8628230616302327"/>
    <n v="1.4273"/>
    <n v="1.42391"/>
    <n v="1.4372"/>
    <n v="8.2000000000004292"/>
    <s v="bull"/>
    <n v="0.27427961579509014"/>
    <n v="1.1440768409818785"/>
    <s v="win"/>
    <s v="win"/>
    <s v="win"/>
    <n v="95.56999999999816"/>
  </r>
  <r>
    <s v="Március 31"/>
    <x v="0"/>
    <x v="0"/>
    <s v="Tue"/>
    <n v="1.4339"/>
    <n v="1.42544"/>
    <n v="84.599999999999113"/>
    <x v="6"/>
    <x v="1"/>
    <n v="1.426709"/>
    <n v="1.4423599999999999"/>
    <n v="1.43465"/>
    <n v="1.4328810000000001"/>
    <n v="1.4172300000000002"/>
    <n v="1.4249400000000001"/>
    <n v="6.2964362171011395E-2"/>
    <n v="0.85"/>
    <n v="1"/>
    <n v="77.099999999998829"/>
    <n v="-79.409999999999755"/>
    <n v="1.029961089494176"/>
    <n v="1.43455"/>
    <n v="1.4272100000000001"/>
    <n v="1.4483200000000001"/>
    <n v="6.5000000000003944"/>
    <s v="bull"/>
    <n v="0.79078014184396372"/>
    <n v="1.7044917257683512"/>
    <s v="win"/>
    <s v="win"/>
    <s v="win"/>
    <n v="77.099999999998829"/>
  </r>
  <r>
    <s v="Május 1"/>
    <x v="0"/>
    <x v="1"/>
    <s v="Fri"/>
    <n v="1.4797899999999999"/>
    <n v="1.4732000000000001"/>
    <n v="65.899999999998741"/>
    <x v="1"/>
    <x v="0"/>
    <n v="1.4735295000000002"/>
    <n v="1.4867094999999999"/>
    <n v="1.48054"/>
    <n v="1.4797104999999999"/>
    <n v="1.4665305000000002"/>
    <n v="1.4727000000000001"/>
    <n v="7.1321589045005879E-2"/>
    <n v="0.95"/>
    <n v="1.05"/>
    <n v="61.694999999999389"/>
    <n v="-70.104999999998086"/>
    <n v="1.1363157468190093"/>
    <n v="1.4821800000000001"/>
    <n v="1.4765600000000001"/>
    <n v="1.4932399999999999"/>
    <n v="23.900000000001143"/>
    <s v="bull"/>
    <n v="0.49013657056144244"/>
    <n v="2.0409711684370588"/>
    <s v="win"/>
    <s v="win"/>
    <s v="win"/>
    <n v="61.694999999999389"/>
  </r>
  <r>
    <s v="Május 4"/>
    <x v="0"/>
    <x v="1"/>
    <s v="Mo"/>
    <n v="1.4979100000000001"/>
    <n v="1.49319"/>
    <n v="47.200000000000571"/>
    <x v="5"/>
    <x v="1"/>
    <n v="1.4934259999999999"/>
    <n v="1.502866"/>
    <n v="1.4986600000000001"/>
    <n v="1.4979240000000003"/>
    <n v="1.4884840000000001"/>
    <n v="1.4926900000000001"/>
    <n v="9.5529231944971829E-2"/>
    <n v="0.95"/>
    <n v="1.05"/>
    <n v="42.05999999999932"/>
    <n v="-52.34000000000183"/>
    <n v="1.2444127436995405"/>
    <n v="1.4918899999999999"/>
    <n v="1.49647"/>
    <n v="1.4835199999999999"/>
    <n v="13.000000000000789"/>
    <s v="bear"/>
    <n v="0.69491525423726908"/>
    <n v="2.0487288135593116"/>
    <s v="win"/>
    <s v="win"/>
    <s v="win"/>
    <n v="42.05999999999932"/>
  </r>
  <r>
    <s v="Május 4"/>
    <x v="0"/>
    <x v="1"/>
    <s v="Mo"/>
    <n v="1.4979100000000001"/>
    <n v="1.49319"/>
    <n v="47.200000000000571"/>
    <x v="5"/>
    <x v="1"/>
    <n v="1.4934259999999999"/>
    <n v="1.502866"/>
    <n v="1.4986600000000001"/>
    <n v="1.4979240000000003"/>
    <n v="1.4884840000000001"/>
    <n v="1.4926900000000001"/>
    <n v="9.5529231944971829E-2"/>
    <n v="0.95"/>
    <n v="1.05"/>
    <n v="42.05999999999932"/>
    <n v="-52.34000000000183"/>
    <n v="1.2444127436995405"/>
    <n v="1.4996400000000001"/>
    <n v="1.49532"/>
    <n v="1.51606"/>
    <n v="17.300000000000093"/>
    <s v="bull"/>
    <n v="0.54872881355933489"/>
    <n v="3.8453389830507767"/>
    <s v="win"/>
    <s v="win"/>
    <s v="win"/>
    <n v="42.05999999999932"/>
  </r>
  <r>
    <s v="Május 5"/>
    <x v="0"/>
    <x v="1"/>
    <s v="Tue"/>
    <n v="1.50281"/>
    <n v="1.4981599999999999"/>
    <n v="46.500000000000426"/>
    <x v="5"/>
    <x v="1"/>
    <n v="1.4983925"/>
    <n v="1.5076925000000001"/>
    <n v="1.50356"/>
    <n v="1.5028275"/>
    <n v="1.4935274999999999"/>
    <n v="1.49766"/>
    <n v="9.6758587324625223E-2"/>
    <n v="0.95"/>
    <n v="1.05"/>
    <n v="41.325000000000941"/>
    <n v="-51.674999999999912"/>
    <n v="1.2504537205081363"/>
    <n v="1.5046200000000001"/>
    <n v="1.49908"/>
    <n v="1.51606"/>
    <n v="18.100000000000893"/>
    <s v="bull"/>
    <n v="0.80215053763440358"/>
    <n v="2.8494623655913687"/>
    <s v="win"/>
    <s v="win"/>
    <s v="win"/>
    <n v="41.325000000000941"/>
  </r>
  <r>
    <s v="Május 6"/>
    <x v="0"/>
    <x v="1"/>
    <s v="Wed"/>
    <n v="1.5044"/>
    <n v="1.4992099999999999"/>
    <n v="51.900000000000276"/>
    <x v="11"/>
    <x v="0"/>
    <n v="1.4992099999999999"/>
    <n v="1.50959"/>
    <n v="1.50515"/>
    <n v="1.50465"/>
    <n v="1.49427"/>
    <n v="1.49871"/>
    <n v="8.4175084175083376E-2"/>
    <n v="1"/>
    <n v="1"/>
    <n v="44.399999999999991"/>
    <n v="-59.40000000000056"/>
    <n v="1.3378378378378506"/>
    <n v="1.5051000000000001"/>
    <n v="1.50014"/>
    <n v="1.5155799999999999"/>
    <n v="7.0000000000014495"/>
    <s v="bull"/>
    <n v="0.82080924855489557"/>
    <n v="2.1541425818882289"/>
    <s v="win"/>
    <s v="win"/>
    <s v="win"/>
    <n v="44.399999999999991"/>
  </r>
  <r>
    <s v="Május 7"/>
    <x v="0"/>
    <x v="1"/>
    <s v="Thu"/>
    <n v="1.5152399999999999"/>
    <n v="1.51092"/>
    <n v="43.199999999998795"/>
    <x v="3"/>
    <x v="1"/>
    <n v="1.511352"/>
    <n v="1.5195599999999998"/>
    <n v="1.5159899999999999"/>
    <n v="1.515058"/>
    <n v="1.5068500000000002"/>
    <n v="1.5104200000000001"/>
    <n v="0.10780508840017436"/>
    <n v="0.9"/>
    <n v="1"/>
    <n v="35.699999999998511"/>
    <n v="-46.3799999999992"/>
    <n v="1.299159663865578"/>
    <n v="1.50898"/>
    <n v="1.5124299999999999"/>
    <n v="1.50725"/>
    <n v="19.400000000000528"/>
    <s v="bear"/>
    <n v="0.34953703703702371"/>
    <n v="0.84953703703707495"/>
    <s v="win"/>
    <s v="lose"/>
    <s v="lose"/>
    <n v="-46.3799999999992"/>
  </r>
  <r>
    <s v="Május 7"/>
    <x v="0"/>
    <x v="1"/>
    <s v="Thu"/>
    <n v="1.5152399999999999"/>
    <n v="1.51092"/>
    <n v="43.199999999998795"/>
    <x v="3"/>
    <x v="1"/>
    <n v="1.511352"/>
    <n v="1.5195599999999998"/>
    <n v="1.5159899999999999"/>
    <n v="1.515058"/>
    <n v="1.5068500000000002"/>
    <n v="1.5104200000000001"/>
    <n v="0.10780508840017436"/>
    <n v="0.9"/>
    <n v="1"/>
    <n v="35.699999999998511"/>
    <n v="-46.3799999999992"/>
    <n v="1.299159663865578"/>
    <n v="1.5195700000000001"/>
    <n v="1.5149600000000001"/>
    <n v="1.5195700000000001"/>
    <n v="43.300000000001674"/>
    <s v="bull"/>
    <n v="6.4814814814778646E-2"/>
    <n v="1.0023148148148815"/>
    <s v="win"/>
    <s v="win"/>
    <s v="win"/>
    <n v="35.699999999998511"/>
  </r>
  <r>
    <s v="Május 8"/>
    <x v="0"/>
    <x v="1"/>
    <s v="Fri"/>
    <n v="1.50407"/>
    <n v="1.49715"/>
    <n v="69.200000000000372"/>
    <x v="1"/>
    <x v="0"/>
    <n v="1.4974959999999999"/>
    <n v="1.511336"/>
    <n v="1.50482"/>
    <n v="1.5039740000000001"/>
    <n v="1.4901340000000001"/>
    <n v="1.49665"/>
    <n v="6.8268705625340334E-2"/>
    <n v="0.95"/>
    <n v="1.05"/>
    <n v="65.159999999999656"/>
    <n v="-73.240000000001089"/>
    <n v="1.1240024554941908"/>
    <n v="1.5045900000000001"/>
    <n v="1.5008300000000001"/>
    <n v="1.5246599999999999"/>
    <n v="5.2000000000007596"/>
    <s v="bull"/>
    <n v="0.46820809248553358"/>
    <n v="2.9754335260115283"/>
    <s v="win"/>
    <s v="win"/>
    <s v="win"/>
    <n v="65.159999999999656"/>
  </r>
  <r>
    <s v="Május 11"/>
    <x v="0"/>
    <x v="1"/>
    <s v="Mo"/>
    <n v="1.52433"/>
    <n v="1.5189600000000001"/>
    <n v="53.699999999998752"/>
    <x v="11"/>
    <x v="0"/>
    <n v="1.5189600000000001"/>
    <n v="1.5296999999999998"/>
    <n v="1.52508"/>
    <n v="1.52458"/>
    <n v="1.5138400000000003"/>
    <n v="1.5184600000000001"/>
    <n v="8.169934640523005E-2"/>
    <n v="1"/>
    <n v="1"/>
    <n v="46.199999999998468"/>
    <n v="-61.199999999999037"/>
    <n v="1.3246753246753478"/>
    <n v="1.51735"/>
    <n v="1.5221800000000001"/>
    <n v="1.5068600000000001"/>
    <n v="16.100000000001113"/>
    <s v="bear"/>
    <n v="0.59962756052142929"/>
    <n v="2.2532588454376685"/>
    <s v="win"/>
    <s v="win"/>
    <s v="win"/>
    <n v="46.199999999998468"/>
  </r>
  <r>
    <s v="Május 12"/>
    <x v="0"/>
    <x v="1"/>
    <s v="Tue"/>
    <n v="1.5139199999999999"/>
    <n v="1.5098100000000001"/>
    <n v="41.09999999999836"/>
    <x v="3"/>
    <x v="1"/>
    <n v="1.510221"/>
    <n v="1.5180299999999998"/>
    <n v="1.51467"/>
    <n v="1.5137590000000001"/>
    <n v="1.5059500000000003"/>
    <n v="1.5093100000000002"/>
    <n v="0.11238480557428823"/>
    <n v="0.9"/>
    <n v="1"/>
    <n v="33.599999999998076"/>
    <n v="-44.489999999999256"/>
    <n v="1.3241071428571964"/>
    <n v="1.51576"/>
    <n v="1.5120100000000001"/>
    <n v="1.5321"/>
    <n v="18.400000000000638"/>
    <s v="bull"/>
    <n v="0.4647201946471855"/>
    <n v="4.423357664233774"/>
    <s v="win"/>
    <s v="win"/>
    <s v="win"/>
    <n v="33.599999999998076"/>
  </r>
  <r>
    <s v="Május 13"/>
    <x v="0"/>
    <x v="1"/>
    <s v="Wed"/>
    <n v="1.5329299999999999"/>
    <n v="1.5286"/>
    <n v="43.29999999999945"/>
    <x v="3"/>
    <x v="1"/>
    <n v="1.5290329999999999"/>
    <n v="1.5372599999999998"/>
    <n v="1.5336799999999999"/>
    <n v="1.5327470000000001"/>
    <n v="1.5245200000000001"/>
    <n v="1.5281"/>
    <n v="0.10759629868732359"/>
    <n v="0.9"/>
    <n v="1"/>
    <n v="35.799999999999166"/>
    <n v="-46.470000000000681"/>
    <n v="1.2980446927374794"/>
    <n v="1.52668"/>
    <n v="1.5291300000000001"/>
    <n v="1.5242199999999999"/>
    <n v="19.199999999999218"/>
    <s v="bear"/>
    <n v="0.12240184757509197"/>
    <n v="1.0115473441108791"/>
    <s v="win"/>
    <s v="win"/>
    <s v="win"/>
    <n v="35.799999999999166"/>
  </r>
  <r>
    <s v="Május 14"/>
    <x v="0"/>
    <x v="1"/>
    <s v="Thu"/>
    <n v="1.51437"/>
    <n v="1.51101"/>
    <n v="33.600000000000293"/>
    <x v="2"/>
    <x v="1"/>
    <n v="1.5111779999999999"/>
    <n v="1.517898"/>
    <n v="1.51512"/>
    <n v="1.5144520000000001"/>
    <n v="1.5077320000000001"/>
    <n v="1.51051"/>
    <n v="0.12683916793505473"/>
    <n v="0.95"/>
    <n v="1.05"/>
    <n v="27.779999999999472"/>
    <n v="-39.420000000001124"/>
    <n v="1.419006479481709"/>
    <n v="1.51698"/>
    <n v="1.5139100000000001"/>
    <n v="1.51698"/>
    <n v="26.100000000000012"/>
    <s v="bull"/>
    <n v="0.13690476190473241"/>
    <n v="0.77678571428570797"/>
    <s v="win"/>
    <s v="lose"/>
    <s v="lose"/>
    <n v="-39.420000000001124"/>
  </r>
  <r>
    <s v="Május 14"/>
    <x v="0"/>
    <x v="1"/>
    <s v="Thu"/>
    <n v="1.51437"/>
    <n v="1.51101"/>
    <n v="33.600000000000293"/>
    <x v="2"/>
    <x v="1"/>
    <n v="1.5111779999999999"/>
    <n v="1.517898"/>
    <n v="1.51512"/>
    <n v="1.5144520000000001"/>
    <n v="1.5077320000000001"/>
    <n v="1.51051"/>
    <n v="0.12683916793505473"/>
    <n v="0.95"/>
    <n v="1.05"/>
    <n v="27.779999999999472"/>
    <n v="-39.420000000001124"/>
    <n v="1.419006479481709"/>
    <n v="1.5104599999999999"/>
    <n v="1.5130300000000001"/>
    <n v="1.5104599999999999"/>
    <n v="5.5000000000005045"/>
    <s v="bear"/>
    <n v="0.60119047619051047"/>
    <n v="0.16369047619049004"/>
    <s v="win"/>
    <s v="lose"/>
    <s v="lose"/>
    <n v="-39.420000000001124"/>
  </r>
  <r>
    <s v="Május 15"/>
    <x v="0"/>
    <x v="1"/>
    <s v="Fri"/>
    <n v="1.5237499999999999"/>
    <n v="1.5214099999999999"/>
    <n v="23.400000000000087"/>
    <x v="12"/>
    <x v="1"/>
    <n v="1.5217609999999999"/>
    <n v="1.525622"/>
    <n v="1.5245"/>
    <n v="1.523649"/>
    <n v="1.5197879999999999"/>
    <n v="1.52091"/>
    <n v="0.18254837531945653"/>
    <n v="0.85"/>
    <n v="0.8"/>
    <n v="11.220000000000674"/>
    <n v="-27.39000000000047"/>
    <n v="2.4411764705881307"/>
    <n v="1.5204299999999999"/>
    <n v="1.5232399999999999"/>
    <n v="1.5178799999999999"/>
    <n v="9.7999999999998089"/>
    <s v="bear"/>
    <n v="0.78205128205127838"/>
    <n v="1.508547008547017"/>
    <s v="win"/>
    <s v="win"/>
    <s v="win"/>
    <n v="11.220000000000674"/>
  </r>
  <r>
    <s v="Május 15"/>
    <x v="0"/>
    <x v="1"/>
    <s v="Fri"/>
    <n v="1.5237499999999999"/>
    <n v="1.5214099999999999"/>
    <n v="23.400000000000087"/>
    <x v="12"/>
    <x v="1"/>
    <n v="1.5217609999999999"/>
    <n v="1.525622"/>
    <n v="1.5245"/>
    <n v="1.523649"/>
    <n v="1.5197879999999999"/>
    <n v="1.52091"/>
    <n v="0.18254837531945653"/>
    <n v="0.85"/>
    <n v="0.8"/>
    <n v="11.220000000000674"/>
    <n v="-27.39000000000047"/>
    <n v="2.4411764705881307"/>
    <n v="1.5242800000000001"/>
    <n v="1.5214099999999999"/>
    <n v="1.5242800000000001"/>
    <n v="5.3000000000014147"/>
    <s v="bull"/>
    <n v="1"/>
    <n v="0.22649572649578609"/>
    <s v="lose"/>
    <s v="lose"/>
    <s v="lose"/>
    <n v="-27.39000000000047"/>
  </r>
  <r>
    <s v="Május 18"/>
    <x v="0"/>
    <x v="1"/>
    <s v="Mo"/>
    <n v="1.51698"/>
    <n v="1.5123"/>
    <n v="46.800000000000175"/>
    <x v="5"/>
    <x v="1"/>
    <n v="1.512534"/>
    <n v="1.5218940000000001"/>
    <n v="1.51773"/>
    <n v="1.516996"/>
    <n v="1.507636"/>
    <n v="1.5118"/>
    <n v="9.6227867590454597E-2"/>
    <n v="0.95"/>
    <n v="1.05"/>
    <n v="41.640000000000569"/>
    <n v="-51.959999999999781"/>
    <n v="1.2478386167146751"/>
    <n v="1.51868"/>
    <n v="1.5167999999999999"/>
    <n v="1.53481"/>
    <n v="17.000000000000348"/>
    <s v="bull"/>
    <n v="3.8461538461553063E-2"/>
    <n v="3.8098290598290481"/>
    <s v="win"/>
    <s v="win"/>
    <s v="win"/>
    <n v="41.640000000000569"/>
  </r>
  <r>
    <s v="Május 19"/>
    <x v="0"/>
    <x v="1"/>
    <s v="Tue"/>
    <n v="1.5353600000000001"/>
    <n v="1.5323100000000001"/>
    <n v="30.499999999999972"/>
    <x v="2"/>
    <x v="1"/>
    <n v="1.5324625000000001"/>
    <n v="1.5385625000000001"/>
    <n v="1.5361100000000001"/>
    <n v="1.5354575000000001"/>
    <n v="1.5293575000000001"/>
    <n v="1.5318100000000001"/>
    <n v="0.1370801919122677"/>
    <n v="0.95"/>
    <n v="1.05"/>
    <n v="24.524999999999686"/>
    <n v="-36.475000000000257"/>
    <n v="1.4872579001019663"/>
    <n v="1.5431299999999999"/>
    <n v="1.53434"/>
    <n v="1.55223"/>
    <n v="77.699999999998326"/>
    <s v="bull"/>
    <n v="0.33442622950820389"/>
    <n v="5.531147540983592"/>
    <s v="win"/>
    <s v="win"/>
    <s v="win"/>
    <n v="24.524999999999686"/>
  </r>
  <r>
    <s v="Május 20"/>
    <x v="0"/>
    <x v="1"/>
    <s v="Wed"/>
    <n v="1.54935"/>
    <n v="1.5447900000000001"/>
    <n v="45.599999999998971"/>
    <x v="5"/>
    <x v="1"/>
    <n v="1.545018"/>
    <n v="1.5541379999999998"/>
    <n v="1.5501"/>
    <n v="1.5493720000000002"/>
    <n v="1.5402520000000004"/>
    <n v="1.5442900000000002"/>
    <n v="9.8386462022825069E-2"/>
    <n v="0.95"/>
    <n v="1.05"/>
    <n v="40.379999999997636"/>
    <n v="-50.820000000000306"/>
    <n v="1.2585438335810619"/>
    <n v="1.5514699999999999"/>
    <n v="1.5459000000000001"/>
    <n v="1.5817399999999999"/>
    <n v="21.199999999998997"/>
    <s v="bull"/>
    <n v="0.75657894736842779"/>
    <n v="7.1030701754387398"/>
    <s v="win"/>
    <s v="win"/>
    <s v="win"/>
    <n v="40.379999999997636"/>
  </r>
  <r>
    <s v="Május 21"/>
    <x v="0"/>
    <x v="1"/>
    <s v="Thu"/>
    <n v="1.58081"/>
    <n v="1.5753299999999999"/>
    <n v="54.800000000001518"/>
    <x v="11"/>
    <x v="0"/>
    <n v="1.5753299999999999"/>
    <n v="1.5862900000000002"/>
    <n v="1.5815600000000001"/>
    <n v="1.5810600000000001"/>
    <n v="1.5700999999999998"/>
    <n v="1.57483"/>
    <n v="8.025682182985322E-2"/>
    <n v="1"/>
    <n v="1"/>
    <n v="47.300000000001234"/>
    <n v="-62.300000000001802"/>
    <n v="1.3171247357293907"/>
    <n v="1.56019"/>
    <n v="1.58029"/>
    <n v="1.5514699999999999"/>
    <n v="151.39999999999932"/>
    <s v="bear"/>
    <n v="0.90510948905108357"/>
    <n v="4.354014598540024"/>
    <s v="win"/>
    <s v="win"/>
    <s v="win"/>
    <n v="47.300000000001234"/>
  </r>
  <r>
    <s v="Május 22"/>
    <x v="0"/>
    <x v="1"/>
    <s v="Fri"/>
    <n v="1.5870200000000001"/>
    <n v="1.5832299999999999"/>
    <n v="37.900000000001825"/>
    <x v="9"/>
    <x v="1"/>
    <n v="1.5836089999999998"/>
    <n v="1.5906205000000002"/>
    <n v="1.5877700000000001"/>
    <n v="1.5868910000000003"/>
    <n v="1.5798794999999999"/>
    <n v="1.58273"/>
    <n v="0.12016342225425705"/>
    <n v="0.9"/>
    <n v="0.95"/>
    <n v="28.505000000000891"/>
    <n v="-41.610000000003033"/>
    <n v="1.459743904578205"/>
    <n v="1.58785"/>
    <n v="1.58504"/>
    <n v="1.5890500000000001"/>
    <n v="8.2999999999988638"/>
    <s v="bull"/>
    <n v="0.52242744063324476"/>
    <n v="0.53562005277041624"/>
    <s v="win"/>
    <s v="lose"/>
    <s v="lose"/>
    <n v="-41.610000000003033"/>
  </r>
  <r>
    <s v="Május 22"/>
    <x v="0"/>
    <x v="1"/>
    <s v="Fri"/>
    <n v="1.5870200000000001"/>
    <n v="1.5832299999999999"/>
    <n v="37.900000000001825"/>
    <x v="9"/>
    <x v="1"/>
    <n v="1.5836089999999998"/>
    <n v="1.5906205000000002"/>
    <n v="1.5877700000000001"/>
    <n v="1.5868910000000003"/>
    <n v="1.5798794999999999"/>
    <n v="1.58273"/>
    <n v="0.12016342225425705"/>
    <n v="0.9"/>
    <n v="0.95"/>
    <n v="28.505000000000891"/>
    <n v="-41.610000000003033"/>
    <n v="1.459743904578205"/>
    <n v="1.58134"/>
    <n v="1.58657"/>
    <n v="1.5755399999999999"/>
    <n v="18.899999999999473"/>
    <s v="bear"/>
    <n v="0.88126649076516095"/>
    <n v="2.0290237467017427"/>
    <s v="win"/>
    <s v="win"/>
    <s v="win"/>
    <n v="28.505000000000891"/>
  </r>
  <r>
    <s v="Május 25"/>
    <x v="0"/>
    <x v="1"/>
    <s v="Mo"/>
    <n v="1.5907199999999999"/>
    <n v="1.5864499999999999"/>
    <n v="42.69999999999996"/>
    <x v="3"/>
    <x v="1"/>
    <n v="1.5868769999999999"/>
    <n v="1.5949899999999999"/>
    <n v="1.5914699999999999"/>
    <n v="1.590543"/>
    <n v="1.58243"/>
    <n v="1.58595"/>
    <n v="0.10886131069017908"/>
    <n v="0.9"/>
    <n v="1"/>
    <n v="35.199999999999676"/>
    <n v="-45.930000000000689"/>
    <n v="1.3048295454545771"/>
    <n v="1.5929500000000001"/>
    <n v="1.59009"/>
    <n v="1.5929500000000001"/>
    <n v="22.300000000001763"/>
    <s v="bull"/>
    <n v="0.14754098360653606"/>
    <n v="0.52224824355976063"/>
    <s v="win"/>
    <s v="lose"/>
    <s v="lose"/>
    <n v="-45.930000000000689"/>
  </r>
  <r>
    <s v="Május 25"/>
    <x v="0"/>
    <x v="1"/>
    <s v="Mo"/>
    <n v="1.5907199999999999"/>
    <n v="1.5864499999999999"/>
    <n v="42.69999999999996"/>
    <x v="3"/>
    <x v="1"/>
    <n v="1.5868769999999999"/>
    <n v="1.5949899999999999"/>
    <n v="1.5914699999999999"/>
    <n v="1.590543"/>
    <n v="1.58243"/>
    <n v="1.58595"/>
    <n v="0.10886131069017908"/>
    <n v="0.9"/>
    <n v="1"/>
    <n v="35.199999999999676"/>
    <n v="-45.930000000000689"/>
    <n v="1.3048295454545771"/>
    <n v="1.58521"/>
    <n v="1.5877399999999999"/>
    <n v="1.58342"/>
    <n v="12.399999999999078"/>
    <s v="bear"/>
    <n v="0.30210772833723992"/>
    <n v="0.70960187353626902"/>
    <s v="win"/>
    <s v="lose"/>
    <s v="lose"/>
    <n v="-45.930000000000689"/>
  </r>
  <r>
    <s v="Május 26"/>
    <x v="0"/>
    <x v="1"/>
    <s v="Tue"/>
    <n v="1.59371"/>
    <n v="1.58751"/>
    <n v="61.999999999999829"/>
    <x v="8"/>
    <x v="0"/>
    <n v="1.5893699999999999"/>
    <n v="1.6011499999999999"/>
    <n v="1.59446"/>
    <n v="1.5921000000000001"/>
    <n v="1.5803200000000002"/>
    <n v="1.58701"/>
    <n v="9.8231827111983527E-2"/>
    <n v="0.7"/>
    <n v="1.2"/>
    <n v="66.899999999998627"/>
    <n v="-50.900000000000389"/>
    <n v="0.76083707025413205"/>
    <n v="1.5946"/>
    <n v="1.5920000000000001"/>
    <n v="1.5946"/>
    <n v="8.9000000000005741"/>
    <s v="bull"/>
    <n v="0.27580645161288436"/>
    <n v="0.14354838709678375"/>
    <s v="win"/>
    <s v="lose"/>
    <s v="lose"/>
    <n v="-50.900000000000389"/>
  </r>
  <r>
    <s v="Május 26"/>
    <x v="0"/>
    <x v="1"/>
    <s v="Tue"/>
    <n v="1.59371"/>
    <n v="1.58751"/>
    <n v="61.999999999999829"/>
    <x v="8"/>
    <x v="0"/>
    <n v="1.5893699999999999"/>
    <n v="1.6011499999999999"/>
    <n v="1.59446"/>
    <n v="1.5921000000000001"/>
    <n v="1.5803200000000002"/>
    <n v="1.58701"/>
    <n v="9.8231827111983527E-2"/>
    <n v="0.7"/>
    <n v="1.2"/>
    <n v="66.899999999998627"/>
    <n v="-50.900000000000389"/>
    <n v="0.76083707025413205"/>
    <n v="1.58633"/>
    <n v="1.5906100000000001"/>
    <n v="1.57768"/>
    <n v="11.799999999999589"/>
    <s v="bear"/>
    <n v="0.50000000000001799"/>
    <n v="1.5854838709677472"/>
    <s v="win"/>
    <s v="win"/>
    <s v="win"/>
    <n v="66.899999999998627"/>
  </r>
  <r>
    <s v="Május 27"/>
    <x v="0"/>
    <x v="1"/>
    <s v="Wed"/>
    <n v="1.5979099999999999"/>
    <n v="1.59307"/>
    <n v="48.399999999999551"/>
    <x v="5"/>
    <x v="1"/>
    <n v="1.5933120000000001"/>
    <n v="1.602992"/>
    <n v="1.59866"/>
    <n v="1.5979179999999999"/>
    <n v="1.588238"/>
    <n v="1.59257"/>
    <n v="9.3492894540016566E-2"/>
    <n v="0.95"/>
    <n v="1.05"/>
    <n v="43.320000000000022"/>
    <n v="-53.47999999999908"/>
    <n v="1.2345337026777252"/>
    <n v="1.5925"/>
    <n v="1.5931"/>
    <n v="1.5925"/>
    <n v="5.6999999999995943"/>
    <s v="bear"/>
    <n v="6.1983471074328039E-3"/>
    <n v="0.1177685950413152"/>
    <s v="win"/>
    <s v="lose"/>
    <s v="lose"/>
    <n v="-53.47999999999908"/>
  </r>
  <r>
    <s v="Május 27"/>
    <x v="0"/>
    <x v="1"/>
    <s v="Wed"/>
    <n v="1.5979099999999999"/>
    <n v="1.59307"/>
    <n v="48.399999999999551"/>
    <x v="5"/>
    <x v="1"/>
    <n v="1.5933120000000001"/>
    <n v="1.602992"/>
    <n v="1.59866"/>
    <n v="1.5979179999999999"/>
    <n v="1.588238"/>
    <n v="1.59257"/>
    <n v="9.3492894540016566E-2"/>
    <n v="0.95"/>
    <n v="1.05"/>
    <n v="43.320000000000022"/>
    <n v="-53.47999999999908"/>
    <n v="1.2345337026777252"/>
    <n v="1.59853"/>
    <n v="1.5928100000000001"/>
    <n v="1.6085199999999999"/>
    <n v="6.2000000000006494"/>
    <s v="bull"/>
    <n v="1.0537190082644483"/>
    <n v="2.1921487603306007"/>
    <s v="lose"/>
    <s v="win"/>
    <s v="lose"/>
    <n v="-53.47999999999908"/>
  </r>
  <r>
    <s v="Május 28"/>
    <x v="0"/>
    <x v="1"/>
    <s v="Thu"/>
    <n v="1.5951299999999999"/>
    <n v="1.58988"/>
    <n v="52.499999999999773"/>
    <x v="11"/>
    <x v="0"/>
    <n v="1.58988"/>
    <n v="1.6003799999999999"/>
    <n v="1.59588"/>
    <n v="1.59538"/>
    <n v="1.5848800000000001"/>
    <n v="1.58938"/>
    <n v="8.3333333333333259E-2"/>
    <n v="1"/>
    <n v="1"/>
    <n v="44.999999999999488"/>
    <n v="-60.000000000000057"/>
    <n v="1.3333333333333497"/>
    <n v="1.5865"/>
    <n v="1.59067"/>
    <n v="1.5853600000000001"/>
    <n v="33.799999999999386"/>
    <s v="bear"/>
    <n v="0.15047619047620417"/>
    <n v="0.86095238095235738"/>
    <s v="win"/>
    <s v="lose"/>
    <s v="lose"/>
    <n v="-60.000000000000057"/>
  </r>
  <r>
    <s v="Május 28"/>
    <x v="0"/>
    <x v="1"/>
    <s v="Thu"/>
    <n v="1.5951299999999999"/>
    <n v="1.58988"/>
    <n v="52.499999999999773"/>
    <x v="11"/>
    <x v="0"/>
    <n v="1.58988"/>
    <n v="1.6003799999999999"/>
    <n v="1.59588"/>
    <n v="1.59538"/>
    <n v="1.5848800000000001"/>
    <n v="1.58938"/>
    <n v="8.3333333333333259E-2"/>
    <n v="1"/>
    <n v="1"/>
    <n v="44.999999999999488"/>
    <n v="-60.000000000000057"/>
    <n v="1.3333333333333497"/>
    <n v="1.5978300000000001"/>
    <n v="1.5874699999999999"/>
    <n v="1.6182099999999999"/>
    <n v="27.000000000001467"/>
    <s v="bull"/>
    <n v="1.4590476190476254"/>
    <n v="4.3961904761904931"/>
    <s v="lose"/>
    <s v="win"/>
    <s v="lose"/>
    <n v="-60.000000000000057"/>
  </r>
  <r>
    <s v="Május 29"/>
    <x v="0"/>
    <x v="1"/>
    <s v="Fri"/>
    <n v="1.6020399999999999"/>
    <n v="1.5950899999999999"/>
    <n v="69.500000000000114"/>
    <x v="1"/>
    <x v="0"/>
    <n v="1.5954374999999998"/>
    <n v="1.6093374999999999"/>
    <n v="1.6027899999999999"/>
    <n v="1.6019425"/>
    <n v="1.5880425"/>
    <n v="1.59459"/>
    <n v="6.8004080244813817E-2"/>
    <n v="0.95"/>
    <n v="1.05"/>
    <n v="65.474999999999284"/>
    <n v="-73.525000000000944"/>
    <n v="1.122947689958026"/>
    <n v="1.6029800000000001"/>
    <n v="1.6015999999999999"/>
    <n v="1.62429"/>
    <n v="9.4000000000016293"/>
    <s v="bull"/>
    <n v="6.3309352517984932E-2"/>
    <n v="3.2014388489208727"/>
    <s v="win"/>
    <s v="win"/>
    <s v="win"/>
    <n v="65.474999999999284"/>
  </r>
  <r>
    <s v="Június 1"/>
    <x v="0"/>
    <x v="2"/>
    <s v="Mo"/>
    <n v="1.6238900000000001"/>
    <n v="1.6200600000000001"/>
    <n v="38.299999999999997"/>
    <x v="9"/>
    <x v="1"/>
    <n v="1.6204430000000001"/>
    <n v="1.6275285000000002"/>
    <n v="1.6246400000000001"/>
    <n v="1.6237570000000001"/>
    <n v="1.6166715"/>
    <n v="1.6195600000000001"/>
    <n v="0.11913271384322117"/>
    <n v="0.9"/>
    <n v="0.95"/>
    <n v="28.885000000000716"/>
    <n v="-41.970000000000063"/>
    <n v="1.4530032889042417"/>
    <n v="1.6182399999999999"/>
    <n v="1.6204099999999999"/>
    <n v="1.6182399999999999"/>
    <n v="18.200000000001548"/>
    <s v="bear"/>
    <n v="9.1383812010404825E-2"/>
    <n v="0.47519582245434866"/>
    <s v="win"/>
    <s v="lose"/>
    <s v="lose"/>
    <n v="-41.970000000000063"/>
  </r>
  <r>
    <s v="Június 2"/>
    <x v="0"/>
    <x v="2"/>
    <s v="Tue"/>
    <n v="1.6457999999999999"/>
    <n v="1.63992"/>
    <n v="58.799999999998853"/>
    <x v="13"/>
    <x v="0"/>
    <n v="1.6402140000000001"/>
    <n v="1.6519739999999998"/>
    <n v="1.64655"/>
    <n v="1.645756"/>
    <n v="1.6339960000000002"/>
    <n v="1.6394200000000001"/>
    <n v="7.8914141414142686E-2"/>
    <n v="0.95"/>
    <n v="1.05"/>
    <n v="54.23999999999873"/>
    <n v="-63.359999999998976"/>
    <n v="1.1681415929203625"/>
    <n v="1.6377600000000001"/>
    <n v="1.6416599999999999"/>
    <n v="1.63232"/>
    <n v="21.599999999999397"/>
    <s v="bear"/>
    <n v="0.29591836734691951"/>
    <n v="1.2925170068027549"/>
    <s v="win"/>
    <s v="win"/>
    <s v="win"/>
    <n v="54.23999999999873"/>
  </r>
  <r>
    <s v="Június 2"/>
    <x v="0"/>
    <x v="2"/>
    <s v="Tue"/>
    <n v="1.6457999999999999"/>
    <n v="1.63992"/>
    <n v="58.799999999998853"/>
    <x v="13"/>
    <x v="0"/>
    <n v="1.6402140000000001"/>
    <n v="1.6519739999999998"/>
    <n v="1.64655"/>
    <n v="1.645756"/>
    <n v="1.6339960000000002"/>
    <n v="1.6394200000000001"/>
    <n v="7.8914141414142686E-2"/>
    <n v="0.95"/>
    <n v="1.05"/>
    <n v="54.23999999999873"/>
    <n v="-63.359999999998976"/>
    <n v="1.1681415929203625"/>
    <n v="1.6482399999999999"/>
    <n v="1.64198"/>
    <n v="1.6595800000000001"/>
    <n v="24.399999999999977"/>
    <s v="bull"/>
    <n v="0.64965986394557984"/>
    <n v="2.3435374149660535"/>
    <s v="win"/>
    <s v="win"/>
    <s v="win"/>
    <n v="54.23999999999873"/>
  </r>
  <r>
    <s v="Június 3"/>
    <x v="0"/>
    <x v="2"/>
    <s v="Wed"/>
    <n v="1.6655500000000001"/>
    <n v="1.65571"/>
    <n v="98.400000000000716"/>
    <x v="0"/>
    <x v="0"/>
    <n v="1.6606300000000001"/>
    <n v="1.6773580000000001"/>
    <n v="1.6663000000000001"/>
    <n v="1.6608800000000001"/>
    <n v="1.6441520000000001"/>
    <n v="1.6552100000000001"/>
    <n v="8.8183421516753846E-2"/>
    <n v="0.5"/>
    <n v="1.2"/>
    <n v="110.58000000000013"/>
    <n v="-56.700000000000642"/>
    <n v="0.51275094953880063"/>
    <n v="1.6661699999999999"/>
    <n v="1.6636500000000001"/>
    <n v="1.6661699999999999"/>
    <n v="6.199999999998429"/>
    <s v="bull"/>
    <n v="0.19308943089430883"/>
    <n v="6.3008130081284364E-2"/>
    <s v="win"/>
    <s v="lose"/>
    <s v="lose"/>
    <n v="-56.700000000000642"/>
  </r>
  <r>
    <s v="Június 3"/>
    <x v="0"/>
    <x v="2"/>
    <s v="Wed"/>
    <n v="1.6655500000000001"/>
    <n v="1.65571"/>
    <n v="98.400000000000716"/>
    <x v="0"/>
    <x v="0"/>
    <n v="1.6606300000000001"/>
    <n v="1.6773580000000001"/>
    <n v="1.6663000000000001"/>
    <n v="1.6608800000000001"/>
    <n v="1.6441520000000001"/>
    <n v="1.6552100000000001"/>
    <n v="8.8183421516753846E-2"/>
    <n v="0.5"/>
    <n v="1.2"/>
    <n v="110.58000000000013"/>
    <n v="-56.700000000000642"/>
    <n v="0.51275094953880063"/>
    <n v="1.65449"/>
    <n v="1.65886"/>
    <n v="1.6241399999999999"/>
    <n v="12.199999999999989"/>
    <s v="bear"/>
    <n v="0.32012195121950848"/>
    <n v="3.2083333333333197"/>
    <s v="win"/>
    <s v="win"/>
    <s v="win"/>
    <n v="110.58000000000013"/>
  </r>
  <r>
    <s v="Június 4"/>
    <x v="0"/>
    <x v="2"/>
    <s v="Thu"/>
    <n v="1.6312599999999999"/>
    <n v="1.6209800000000001"/>
    <n v="102.79999999999845"/>
    <x v="4"/>
    <x v="0"/>
    <n v="1.62355"/>
    <n v="1.6415399999999998"/>
    <n v="1.63201"/>
    <n v="1.6289400000000001"/>
    <n v="1.6109500000000003"/>
    <n v="1.6204800000000001"/>
    <n v="5.9101654846336317E-2"/>
    <n v="0.75"/>
    <n v="1"/>
    <n v="95.299999999998164"/>
    <n v="-84.599999999999113"/>
    <n v="0.8877229800629669"/>
    <n v="1.63402"/>
    <n v="1.63076"/>
    <n v="1.6432500000000001"/>
    <n v="27.600000000000957"/>
    <s v="bull"/>
    <n v="4.8638132295715224E-2"/>
    <n v="1.1663424124513959"/>
    <s v="win"/>
    <s v="win"/>
    <s v="win"/>
    <n v="95.299999999998164"/>
  </r>
  <r>
    <s v="Június 4"/>
    <x v="0"/>
    <x v="2"/>
    <s v="Thu"/>
    <n v="1.6312599999999999"/>
    <n v="1.6209800000000001"/>
    <n v="102.79999999999845"/>
    <x v="4"/>
    <x v="0"/>
    <n v="1.62355"/>
    <n v="1.6415399999999998"/>
    <n v="1.63201"/>
    <n v="1.6289400000000001"/>
    <n v="1.6109500000000003"/>
    <n v="1.6204800000000001"/>
    <n v="5.9101654846336317E-2"/>
    <n v="0.75"/>
    <n v="1"/>
    <n v="95.299999999998164"/>
    <n v="-84.599999999999113"/>
    <n v="0.8877229800629669"/>
    <n v="1.6183700000000001"/>
    <n v="1.6273599999999999"/>
    <n v="1.6017300000000001"/>
    <n v="26.100000000000012"/>
    <s v="bear"/>
    <n v="0.62062256809337812"/>
    <n v="1.8725680933852415"/>
    <s v="win"/>
    <s v="win"/>
    <s v="win"/>
    <n v="95.299999999998164"/>
  </r>
  <r>
    <s v="Június 5"/>
    <x v="0"/>
    <x v="2"/>
    <s v="Fri"/>
    <n v="1.6131599999999999"/>
    <n v="1.60524"/>
    <n v="79.199999999999278"/>
    <x v="14"/>
    <x v="0"/>
    <n v="1.606428"/>
    <n v="1.6226639999999999"/>
    <n v="1.61391"/>
    <n v="1.612222"/>
    <n v="1.5959860000000001"/>
    <n v="1.6047400000000001"/>
    <n v="6.6827051590483938E-2"/>
    <n v="0.85"/>
    <n v="1.2"/>
    <n v="87.539999999999281"/>
    <n v="-74.819999999999879"/>
    <n v="0.85469499657300085"/>
    <n v="1.6026499999999999"/>
    <n v="1.6096600000000001"/>
    <n v="1.6017300000000001"/>
    <n v="25.900000000000922"/>
    <s v="bear"/>
    <n v="0.55808080808082461"/>
    <n v="0.44318181818180968"/>
    <s v="win"/>
    <s v="lose"/>
    <s v="lose"/>
    <n v="-74.819999999999879"/>
  </r>
  <r>
    <s v="Június 5"/>
    <x v="0"/>
    <x v="2"/>
    <s v="Fri"/>
    <n v="1.6131599999999999"/>
    <n v="1.60524"/>
    <n v="79.199999999999278"/>
    <x v="14"/>
    <x v="0"/>
    <n v="1.606428"/>
    <n v="1.6226639999999999"/>
    <n v="1.61391"/>
    <n v="1.612222"/>
    <n v="1.5959860000000001"/>
    <n v="1.6047400000000001"/>
    <n v="6.6827051590483938E-2"/>
    <n v="0.85"/>
    <n v="1.2"/>
    <n v="87.539999999999281"/>
    <n v="-74.819999999999879"/>
    <n v="0.85469499657300085"/>
    <n v="1.6139600000000001"/>
    <n v="1.6089199999999999"/>
    <n v="1.6240600000000001"/>
    <n v="8.0000000000013394"/>
    <s v="bull"/>
    <n v="0.53535353535354302"/>
    <n v="1.3762626262626552"/>
    <s v="win"/>
    <s v="win"/>
    <s v="win"/>
    <n v="87.539999999999281"/>
  </r>
  <r>
    <s v="Június 8"/>
    <x v="0"/>
    <x v="2"/>
    <s v="Mo"/>
    <n v="1.5951500000000001"/>
    <n v="1.59168"/>
    <n v="34.700000000000841"/>
    <x v="2"/>
    <x v="1"/>
    <n v="1.5918535"/>
    <n v="1.5987935000000002"/>
    <n v="1.5959000000000001"/>
    <n v="1.5952265000000001"/>
    <n v="1.5882864999999999"/>
    <n v="1.59118"/>
    <n v="0.12356357345854245"/>
    <n v="0.95"/>
    <n v="1.05"/>
    <n v="28.935000000001043"/>
    <n v="-40.465000000000643"/>
    <n v="1.3984793502678134"/>
    <n v="1.5864199999999999"/>
    <n v="1.5916699999999999"/>
    <n v="1.58013"/>
    <n v="52.600000000000421"/>
    <s v="bear"/>
    <n v="-2.8818443804222681E-3"/>
    <n v="3.3285302593658992"/>
    <s v="win"/>
    <s v="win"/>
    <s v="win"/>
    <n v="28.935000000001043"/>
  </r>
  <r>
    <s v="Június 8"/>
    <x v="0"/>
    <x v="2"/>
    <s v="Mo"/>
    <n v="1.5951500000000001"/>
    <n v="1.59168"/>
    <n v="34.700000000000841"/>
    <x v="2"/>
    <x v="1"/>
    <n v="1.5918535"/>
    <n v="1.5987935000000002"/>
    <n v="1.5959000000000001"/>
    <n v="1.5952265000000001"/>
    <n v="1.5882864999999999"/>
    <n v="1.59118"/>
    <n v="0.12356357345854245"/>
    <n v="0.95"/>
    <n v="1.05"/>
    <n v="28.935000000001043"/>
    <n v="-40.465000000000643"/>
    <n v="1.3984793502678134"/>
    <n v="1.5974699999999999"/>
    <n v="1.5945"/>
    <n v="1.6102000000000001"/>
    <n v="23.199999999998777"/>
    <s v="bull"/>
    <n v="0.18731988472623159"/>
    <n v="4.3371757925071019"/>
    <s v="win"/>
    <s v="win"/>
    <s v="win"/>
    <n v="28.935000000001043"/>
  </r>
  <r>
    <s v="Június 9"/>
    <x v="0"/>
    <x v="2"/>
    <s v="Tue"/>
    <n v="1.6065499999999999"/>
    <n v="1.59859"/>
    <n v="79.599999999999667"/>
    <x v="14"/>
    <x v="0"/>
    <n v="1.5997839999999999"/>
    <n v="1.6161019999999999"/>
    <n v="1.6073"/>
    <n v="1.6056060000000001"/>
    <n v="1.589288"/>
    <n v="1.59809"/>
    <n v="6.6524747205959939E-2"/>
    <n v="0.85"/>
    <n v="1.2"/>
    <n v="88.019999999999769"/>
    <n v="-75.160000000000778"/>
    <n v="0.85389684162691404"/>
    <n v="1.60812"/>
    <n v="1.60456"/>
    <n v="1.6360300000000001"/>
    <n v="15.700000000000713"/>
    <s v="bull"/>
    <n v="0.24999999999999303"/>
    <n v="3.7035175879397357"/>
    <s v="win"/>
    <s v="win"/>
    <s v="win"/>
    <n v="88.019999999999769"/>
  </r>
  <r>
    <s v="Június 10"/>
    <x v="0"/>
    <x v="2"/>
    <s v="Wed"/>
    <n v="1.63873"/>
    <n v="1.6305799999999999"/>
    <n v="81.500000000001023"/>
    <x v="6"/>
    <x v="1"/>
    <n v="1.6318025"/>
    <n v="1.6468800000000001"/>
    <n v="1.63948"/>
    <n v="1.6377575"/>
    <n v="1.6226799999999999"/>
    <n v="1.63008"/>
    <n v="6.5125366330185577E-2"/>
    <n v="0.85"/>
    <n v="1"/>
    <n v="74.000000000000739"/>
    <n v="-76.775000000000034"/>
    <n v="1.0374999999999901"/>
    <n v="1.6396200000000001"/>
    <n v="1.63243"/>
    <n v="1.6472100000000001"/>
    <n v="8.9000000000005741"/>
    <s v="bull"/>
    <n v="0.77300613496931203"/>
    <n v="1.040490797546004"/>
    <s v="win"/>
    <s v="win"/>
    <s v="win"/>
    <n v="74.000000000000739"/>
  </r>
  <r>
    <s v="Június 10"/>
    <x v="0"/>
    <x v="2"/>
    <s v="Wed"/>
    <n v="1.63873"/>
    <n v="1.6305799999999999"/>
    <n v="81.500000000001023"/>
    <x v="6"/>
    <x v="1"/>
    <n v="1.6318025"/>
    <n v="1.6468800000000001"/>
    <n v="1.63948"/>
    <n v="1.6377575"/>
    <n v="1.6226799999999999"/>
    <n v="1.63008"/>
    <n v="6.5125366330185577E-2"/>
    <n v="0.85"/>
    <n v="1"/>
    <n v="74.000000000000739"/>
    <n v="-76.775000000000034"/>
    <n v="1.0374999999999901"/>
    <n v="1.6299600000000001"/>
    <n v="1.63683"/>
    <n v="1.62401"/>
    <n v="6.199999999998429"/>
    <s v="bear"/>
    <n v="0.76687116564417301"/>
    <n v="0.80613496932513895"/>
    <s v="win"/>
    <s v="lose"/>
    <s v="lose"/>
    <n v="-76.775000000000034"/>
  </r>
  <r>
    <s v="Június 11"/>
    <x v="0"/>
    <x v="2"/>
    <s v="Thu"/>
    <n v="1.6435999999999999"/>
    <n v="1.6386400000000001"/>
    <n v="49.599999999998531"/>
    <x v="5"/>
    <x v="1"/>
    <n v="1.6388880000000001"/>
    <n v="1.6488079999999998"/>
    <n v="1.64435"/>
    <n v="1.643602"/>
    <n v="1.6336820000000003"/>
    <n v="1.6381400000000002"/>
    <n v="9.1541559868182576E-2"/>
    <n v="0.95"/>
    <n v="1.05"/>
    <n v="44.579999999998506"/>
    <n v="-54.619999999998555"/>
    <n v="1.2252131000448718"/>
    <n v="1.6368"/>
    <n v="1.6412800000000001"/>
    <n v="1.6368"/>
    <n v="18.400000000000638"/>
    <s v="bear"/>
    <n v="0.53225806451613988"/>
    <n v="0.37096774193550797"/>
    <s v="win"/>
    <s v="lose"/>
    <s v="lose"/>
    <n v="-54.619999999998555"/>
  </r>
  <r>
    <s v="Június 11"/>
    <x v="0"/>
    <x v="2"/>
    <s v="Thu"/>
    <n v="1.6435999999999999"/>
    <n v="1.6386400000000001"/>
    <n v="49.599999999998531"/>
    <x v="5"/>
    <x v="1"/>
    <n v="1.6388880000000001"/>
    <n v="1.6488079999999998"/>
    <n v="1.64435"/>
    <n v="1.643602"/>
    <n v="1.6336820000000003"/>
    <n v="1.6381400000000002"/>
    <n v="9.1541559868182576E-2"/>
    <n v="0.95"/>
    <n v="1.05"/>
    <n v="44.579999999998506"/>
    <n v="-54.619999999998555"/>
    <n v="1.2252131000448718"/>
    <n v="1.6454200000000001"/>
    <n v="1.64211"/>
    <n v="1.64907"/>
    <n v="18.200000000001548"/>
    <s v="bull"/>
    <n v="0.30040322580645878"/>
    <n v="1.1028225806452112"/>
    <s v="win"/>
    <s v="win"/>
    <s v="win"/>
    <n v="44.579999999998506"/>
  </r>
  <r>
    <s v="Június 12"/>
    <x v="0"/>
    <x v="2"/>
    <s v="Fri"/>
    <n v="1.6577299999999999"/>
    <n v="1.6517500000000001"/>
    <n v="59.799999999998747"/>
    <x v="13"/>
    <x v="0"/>
    <n v="1.6520490000000001"/>
    <n v="1.6640089999999998"/>
    <n v="1.65848"/>
    <n v="1.657681"/>
    <n v="1.6457210000000002"/>
    <n v="1.6512500000000001"/>
    <n v="7.7748406157675531E-2"/>
    <n v="0.95"/>
    <n v="1.05"/>
    <n v="55.289999999998955"/>
    <n v="-64.309999999998539"/>
    <n v="1.1631398082835911"/>
    <n v="1.6582600000000001"/>
    <n v="1.65608"/>
    <n v="1.6582600000000001"/>
    <n v="5.3000000000014147"/>
    <s v="bull"/>
    <n v="0.27591973244146556"/>
    <n v="8.8628762541831607E-2"/>
    <s v="win"/>
    <s v="lose"/>
    <s v="lose"/>
    <n v="-64.309999999998539"/>
  </r>
  <r>
    <s v="Június 12"/>
    <x v="0"/>
    <x v="2"/>
    <s v="Fri"/>
    <n v="1.6577299999999999"/>
    <n v="1.6517500000000001"/>
    <n v="59.799999999998747"/>
    <x v="13"/>
    <x v="0"/>
    <n v="1.6520490000000001"/>
    <n v="1.6640089999999998"/>
    <n v="1.65848"/>
    <n v="1.657681"/>
    <n v="1.6457210000000002"/>
    <n v="1.6512500000000001"/>
    <n v="7.7748406157675531E-2"/>
    <n v="0.95"/>
    <n v="1.05"/>
    <n v="55.289999999998955"/>
    <n v="-64.309999999998539"/>
    <n v="1.1631398082835911"/>
    <n v="1.65021"/>
    <n v="1.65656"/>
    <n v="1.6331800000000001"/>
    <n v="15.400000000000968"/>
    <s v="bear"/>
    <n v="0.8043478260869702"/>
    <n v="3.105351170568623"/>
    <s v="win"/>
    <s v="win"/>
    <s v="win"/>
    <n v="55.289999999998955"/>
  </r>
  <r>
    <s v="Június 15"/>
    <x v="0"/>
    <x v="2"/>
    <s v="Mo"/>
    <n v="1.6391800000000001"/>
    <n v="1.6349800000000001"/>
    <n v="41.999999999999815"/>
    <x v="3"/>
    <x v="1"/>
    <n v="1.6354000000000002"/>
    <n v="1.6433800000000001"/>
    <n v="1.6399300000000001"/>
    <n v="1.6390100000000001"/>
    <n v="1.6310300000000002"/>
    <n v="1.6344800000000002"/>
    <n v="0.11037527593819171"/>
    <n v="0.9"/>
    <n v="1"/>
    <n v="34.499999999999531"/>
    <n v="-45.29999999999923"/>
    <n v="1.3130434782608651"/>
    <n v="1.6329100000000001"/>
    <n v="1.63612"/>
    <n v="1.63046"/>
    <n v="20.700000000000163"/>
    <s v="bear"/>
    <n v="0.27142857142855331"/>
    <n v="1.0761904761904999"/>
    <s v="win"/>
    <s v="win"/>
    <s v="win"/>
    <n v="34.499999999999531"/>
  </r>
  <r>
    <s v="Június 15"/>
    <x v="0"/>
    <x v="2"/>
    <s v="Mo"/>
    <n v="1.6391800000000001"/>
    <n v="1.6349800000000001"/>
    <n v="41.999999999999815"/>
    <x v="3"/>
    <x v="1"/>
    <n v="1.6354000000000002"/>
    <n v="1.6433800000000001"/>
    <n v="1.6399300000000001"/>
    <n v="1.6390100000000001"/>
    <n v="1.6310300000000002"/>
    <n v="1.6344800000000002"/>
    <n v="0.11037527593819171"/>
    <n v="0.9"/>
    <n v="1"/>
    <n v="34.499999999999531"/>
    <n v="-45.29999999999923"/>
    <n v="1.3130434782608651"/>
    <n v="1.64"/>
    <n v="1.6326499999999999"/>
    <n v="1.6432899999999999"/>
    <n v="8.1999999999982087"/>
    <s v="bull"/>
    <n v="1.5547619047619463"/>
    <n v="0.97857142857139379"/>
    <s v="lose"/>
    <s v="lose"/>
    <s v="lose"/>
    <n v="-45.29999999999923"/>
  </r>
  <r>
    <s v="Június 16"/>
    <x v="0"/>
    <x v="2"/>
    <s v="Tue"/>
    <n v="1.63181"/>
    <n v="1.62269"/>
    <n v="91.200000000000173"/>
    <x v="7"/>
    <x v="0"/>
    <n v="1.624514"/>
    <n v="1.641842"/>
    <n v="1.63256"/>
    <n v="1.630236"/>
    <n v="1.612908"/>
    <n v="1.62219"/>
    <n v="6.2142679592344041E-2"/>
    <n v="0.8"/>
    <n v="1.1000000000000001"/>
    <n v="92.820000000000121"/>
    <n v="-80.45999999999998"/>
    <n v="0.86683904330963024"/>
    <n v="1.6334"/>
    <n v="1.6398999999999999"/>
    <n v="1.65069"/>
    <n v="15.899999999999803"/>
    <s v="bull"/>
    <n v="-0.88706140350876272"/>
    <n v="2.0701754385964879"/>
    <s v="win"/>
    <s v="win"/>
    <s v="win"/>
    <n v="92.820000000000121"/>
  </r>
  <r>
    <s v="Június 17"/>
    <x v="0"/>
    <x v="2"/>
    <s v="Wed"/>
    <n v="1.6450400000000001"/>
    <n v="1.63748"/>
    <n v="75.600000000000108"/>
    <x v="14"/>
    <x v="0"/>
    <n v="1.638614"/>
    <n v="1.654112"/>
    <n v="1.6457900000000001"/>
    <n v="1.6441560000000002"/>
    <n v="1.6286580000000002"/>
    <n v="1.6369800000000001"/>
    <n v="6.9676700111482026E-2"/>
    <n v="0.85"/>
    <n v="1.2"/>
    <n v="83.219999999999402"/>
    <n v="-71.760000000000716"/>
    <n v="0.86229271809662622"/>
    <n v="1.6468400000000001"/>
    <n v="1.64476"/>
    <n v="1.6481300000000001"/>
    <n v="18.000000000000238"/>
    <s v="bull"/>
    <n v="3.7037037037044654E-2"/>
    <n v="0.40873015873016305"/>
    <s v="win"/>
    <s v="lose"/>
    <s v="lose"/>
    <n v="-71.760000000000716"/>
  </r>
  <r>
    <s v="Június 17"/>
    <x v="0"/>
    <x v="2"/>
    <s v="Wed"/>
    <n v="1.6450400000000001"/>
    <n v="1.63748"/>
    <n v="75.600000000000108"/>
    <x v="14"/>
    <x v="0"/>
    <n v="1.638614"/>
    <n v="1.654112"/>
    <n v="1.6457900000000001"/>
    <n v="1.6441560000000002"/>
    <n v="1.6286580000000002"/>
    <n v="1.6369800000000001"/>
    <n v="6.9676700111482026E-2"/>
    <n v="0.85"/>
    <n v="1.2"/>
    <n v="83.219999999999402"/>
    <n v="-71.760000000000716"/>
    <n v="0.86229271809662622"/>
    <n v="1.6352500000000001"/>
    <n v="1.6435200000000001"/>
    <n v="1.62192"/>
    <n v="22.299999999999542"/>
    <s v="bear"/>
    <n v="0.79894179894180384"/>
    <n v="2.0582010582010577"/>
    <s v="win"/>
    <s v="win"/>
    <s v="win"/>
    <n v="83.219999999999402"/>
  </r>
  <r>
    <s v="Június 18"/>
    <x v="0"/>
    <x v="2"/>
    <s v="Thu"/>
    <n v="1.6412599999999999"/>
    <n v="1.6345000000000001"/>
    <n v="67.599999999998772"/>
    <x v="1"/>
    <x v="0"/>
    <n v="1.634838"/>
    <n v="1.6483579999999998"/>
    <n v="1.64201"/>
    <n v="1.6411720000000001"/>
    <n v="1.6276520000000003"/>
    <n v="1.6340000000000001"/>
    <n v="6.9715560513106956E-2"/>
    <n v="0.95"/>
    <n v="1.05"/>
    <n v="63.479999999997986"/>
    <n v="-71.719999999999558"/>
    <n v="1.1298046628859773"/>
    <n v="1.64185"/>
    <n v="1.6394299999999999"/>
    <n v="1.6467700000000001"/>
    <n v="5.9000000000009045"/>
    <s v="bull"/>
    <n v="0.27071005917160229"/>
    <n v="0.81508875739648312"/>
    <s v="win"/>
    <s v="lose"/>
    <s v="lose"/>
    <n v="-71.719999999999558"/>
  </r>
  <r>
    <s v="Június 18"/>
    <x v="0"/>
    <x v="2"/>
    <s v="Thu"/>
    <n v="1.6412599999999999"/>
    <n v="1.6345000000000001"/>
    <n v="67.599999999998772"/>
    <x v="1"/>
    <x v="0"/>
    <n v="1.634838"/>
    <n v="1.6483579999999998"/>
    <n v="1.64201"/>
    <n v="1.6411720000000001"/>
    <n v="1.6276520000000003"/>
    <n v="1.6340000000000001"/>
    <n v="6.9715560513106956E-2"/>
    <n v="0.95"/>
    <n v="1.05"/>
    <n v="63.479999999997986"/>
    <n v="-71.719999999999558"/>
    <n v="1.1298046628859773"/>
    <n v="1.6289899999999999"/>
    <n v="1.63673"/>
    <n v="1.6186799999999999"/>
    <n v="55.100000000001259"/>
    <s v="bear"/>
    <n v="0.32988165680473297"/>
    <n v="2.3402366863905999"/>
    <s v="win"/>
    <s v="win"/>
    <s v="win"/>
    <n v="63.479999999997986"/>
  </r>
  <r>
    <s v="Június 19"/>
    <x v="0"/>
    <x v="2"/>
    <s v="Fri"/>
    <n v="1.6375500000000001"/>
    <n v="1.6319300000000001"/>
    <n v="56.199999999999584"/>
    <x v="13"/>
    <x v="0"/>
    <n v="1.6322110000000001"/>
    <n v="1.643451"/>
    <n v="1.6383000000000001"/>
    <n v="1.6375190000000002"/>
    <n v="1.6262790000000003"/>
    <n v="1.6314300000000002"/>
    <n v="8.2115289866973071E-2"/>
    <n v="0.95"/>
    <n v="1.05"/>
    <n v="51.509999999999053"/>
    <n v="-60.890000000000114"/>
    <n v="1.1821005629975001"/>
    <n v="1.63849"/>
    <n v="1.6330899999999999"/>
    <n v="1.6559900000000001"/>
    <n v="9.3999999999994088"/>
    <s v="bull"/>
    <n v="0.79359430604985115"/>
    <n v="3.2811387900356142"/>
    <s v="win"/>
    <s v="win"/>
    <s v="win"/>
    <n v="51.509999999999053"/>
  </r>
  <r>
    <s v="Június 22"/>
    <x v="0"/>
    <x v="2"/>
    <s v="Mo"/>
    <n v="1.6505300000000001"/>
    <n v="1.64601"/>
    <n v="45.200000000000799"/>
    <x v="5"/>
    <x v="1"/>
    <n v="1.646236"/>
    <n v="1.6552760000000002"/>
    <n v="1.6512800000000001"/>
    <n v="1.6505540000000001"/>
    <n v="1.6415139999999999"/>
    <n v="1.64551"/>
    <n v="9.9127676447263141E-2"/>
    <n v="0.95"/>
    <n v="1.05"/>
    <n v="39.960000000001102"/>
    <n v="-50.440000000000481"/>
    <n v="1.2622622622622395"/>
    <n v="1.64408"/>
    <n v="1.6467799999999999"/>
    <n v="1.6404099999999999"/>
    <n v="19.299999999999873"/>
    <s v="bear"/>
    <n v="0.1703539823008681"/>
    <n v="1.2389380530973342"/>
    <s v="win"/>
    <s v="win"/>
    <s v="win"/>
    <n v="39.960000000001102"/>
  </r>
  <r>
    <s v="Június 22"/>
    <x v="0"/>
    <x v="2"/>
    <s v="Mo"/>
    <n v="1.6505300000000001"/>
    <n v="1.64601"/>
    <n v="45.200000000000799"/>
    <x v="5"/>
    <x v="1"/>
    <n v="1.646236"/>
    <n v="1.6552760000000002"/>
    <n v="1.6512800000000001"/>
    <n v="1.6505540000000001"/>
    <n v="1.6415139999999999"/>
    <n v="1.64551"/>
    <n v="9.9127676447263141E-2"/>
    <n v="0.95"/>
    <n v="1.05"/>
    <n v="39.960000000001102"/>
    <n v="-50.440000000000481"/>
    <n v="1.2622622622622395"/>
    <n v="1.6513800000000001"/>
    <n v="1.6447400000000001"/>
    <n v="1.6513800000000001"/>
    <n v="8.5000000000001741"/>
    <s v="bull"/>
    <n v="1.2809734513274027"/>
    <n v="0.18805309734513309"/>
    <s v="lose"/>
    <s v="lose"/>
    <s v="lose"/>
    <n v="-50.440000000000481"/>
  </r>
  <r>
    <s v="Június 23"/>
    <x v="0"/>
    <x v="2"/>
    <s v="Tue"/>
    <n v="1.63351"/>
    <n v="1.6261300000000001"/>
    <n v="73.799999999999415"/>
    <x v="15"/>
    <x v="0"/>
    <n v="1.626868"/>
    <n v="1.6416279999999999"/>
    <n v="1.63426"/>
    <n v="1.6330220000000002"/>
    <n v="1.6182620000000003"/>
    <n v="1.6256300000000001"/>
    <n v="6.7640692640692043E-2"/>
    <n v="0.9"/>
    <n v="1.1000000000000001"/>
    <n v="73.679999999998188"/>
    <n v="-73.920000000000655"/>
    <n v="1.0032573289902615"/>
    <n v="1.6246700000000001"/>
    <n v="1.63266"/>
    <n v="1.6207499999999999"/>
    <n v="14.600000000000168"/>
    <s v="bear"/>
    <n v="0.88482384823847915"/>
    <n v="0.72899728997292756"/>
    <s v="win"/>
    <s v="lose"/>
    <s v="lose"/>
    <n v="-73.920000000000655"/>
  </r>
  <r>
    <s v="Június 23"/>
    <x v="0"/>
    <x v="2"/>
    <s v="Tue"/>
    <n v="1.63351"/>
    <n v="1.6261300000000001"/>
    <n v="73.799999999999415"/>
    <x v="15"/>
    <x v="0"/>
    <n v="1.626868"/>
    <n v="1.6416279999999999"/>
    <n v="1.63426"/>
    <n v="1.6330220000000002"/>
    <n v="1.6182620000000003"/>
    <n v="1.6256300000000001"/>
    <n v="6.7640692640692043E-2"/>
    <n v="0.9"/>
    <n v="1.1000000000000001"/>
    <n v="73.679999999998188"/>
    <n v="-73.920000000000655"/>
    <n v="1.0032573289902615"/>
    <n v="1.63652"/>
    <n v="1.62697"/>
    <n v="1.6472500000000001"/>
    <n v="30.099999999999572"/>
    <s v="bull"/>
    <n v="0.8861788617886236"/>
    <n v="1.8617886178862051"/>
    <s v="win"/>
    <s v="win"/>
    <s v="win"/>
    <n v="73.679999999998188"/>
  </r>
  <r>
    <s v="Június 24"/>
    <x v="0"/>
    <x v="2"/>
    <s v="Wed"/>
    <n v="1.64791"/>
    <n v="1.64439"/>
    <n v="35.199999999999676"/>
    <x v="9"/>
    <x v="1"/>
    <n v="1.6447419999999999"/>
    <n v="1.651254"/>
    <n v="1.64866"/>
    <n v="1.6478080000000002"/>
    <n v="1.6412960000000001"/>
    <n v="1.6438900000000001"/>
    <n v="0.12761613067891495"/>
    <n v="0.9"/>
    <n v="0.95"/>
    <n v="25.939999999999852"/>
    <n v="-39.180000000000881"/>
    <n v="1.5104086353123016"/>
    <n v="1.6493899999999999"/>
    <n v="1.645"/>
    <n v="1.66008"/>
    <n v="14.799999999999258"/>
    <s v="bull"/>
    <n v="0.82670454545454397"/>
    <n v="3.4573863636363988"/>
    <s v="win"/>
    <s v="win"/>
    <s v="win"/>
    <n v="25.939999999999852"/>
  </r>
  <r>
    <s v="Június 24"/>
    <x v="0"/>
    <x v="2"/>
    <s v="Wed"/>
    <n v="1.64791"/>
    <n v="1.64439"/>
    <n v="35.199999999999676"/>
    <x v="9"/>
    <x v="1"/>
    <n v="1.6447419999999999"/>
    <n v="1.651254"/>
    <n v="1.64866"/>
    <n v="1.6478080000000002"/>
    <n v="1.6412960000000001"/>
    <n v="1.6438900000000001"/>
    <n v="0.12761613067891495"/>
    <n v="0.9"/>
    <n v="0.95"/>
    <n v="25.939999999999852"/>
    <n v="-39.180000000000881"/>
    <n v="1.5104086353123016"/>
    <n v="1.6437900000000001"/>
    <n v="1.6477900000000001"/>
    <n v="1.6369199999999999"/>
    <n v="5.9999999999993392"/>
    <s v="bear"/>
    <n v="0.96590909090911958"/>
    <n v="2.1221590909091352"/>
    <s v="lose"/>
    <s v="win"/>
    <s v="lose"/>
    <n v="-39.180000000000881"/>
  </r>
  <r>
    <s v="Június 25"/>
    <x v="0"/>
    <x v="2"/>
    <s v="Thu"/>
    <n v="1.6466400000000001"/>
    <n v="1.6418299999999999"/>
    <n v="48.100000000002026"/>
    <x v="5"/>
    <x v="1"/>
    <n v="1.6420705"/>
    <n v="1.6516905000000004"/>
    <n v="1.6473900000000001"/>
    <n v="1.6466495000000001"/>
    <n v="1.6370294999999997"/>
    <n v="1.64133"/>
    <n v="9.3993796409434435E-2"/>
    <n v="0.95"/>
    <n v="1.05"/>
    <n v="43.005000000002624"/>
    <n v="-53.195000000001436"/>
    <n v="1.2369491919543818"/>
    <n v="1.64117"/>
    <n v="1.6437299999999999"/>
    <n v="1.6232"/>
    <n v="6.599999999998829"/>
    <s v="bear"/>
    <n v="0.39501039501038104"/>
    <n v="3.8731808731806945"/>
    <s v="win"/>
    <s v="win"/>
    <s v="win"/>
    <n v="43.005000000002624"/>
  </r>
  <r>
    <s v="Június 26"/>
    <x v="0"/>
    <x v="2"/>
    <s v="Fri"/>
    <n v="1.6436500000000001"/>
    <n v="1.63717"/>
    <n v="64.800000000000409"/>
    <x v="8"/>
    <x v="0"/>
    <n v="1.639114"/>
    <n v="1.6514260000000001"/>
    <n v="1.6444000000000001"/>
    <n v="1.6419560000000002"/>
    <n v="1.6296440000000001"/>
    <n v="1.6366700000000001"/>
    <n v="9.4589481649638346E-2"/>
    <n v="0.7"/>
    <n v="1.2"/>
    <n v="70.259999999999764"/>
    <n v="-52.860000000001236"/>
    <n v="0.75234842015373493"/>
    <n v="1.64975"/>
    <n v="1.64097"/>
    <n v="1.6558600000000001"/>
    <n v="60.999999999999943"/>
    <s v="bull"/>
    <n v="0.41358024691358009"/>
    <n v="1.8842592592592555"/>
    <s v="win"/>
    <s v="win"/>
    <s v="win"/>
    <n v="70.259999999999764"/>
  </r>
  <r>
    <s v="Június 29"/>
    <x v="0"/>
    <x v="2"/>
    <s v="Mo"/>
    <n v="1.6497299999999999"/>
    <n v="1.6452800000000001"/>
    <n v="44.49999999999843"/>
    <x v="3"/>
    <x v="1"/>
    <n v="1.6457250000000001"/>
    <n v="1.6541799999999998"/>
    <n v="1.6504799999999999"/>
    <n v="1.649535"/>
    <n v="1.6410800000000003"/>
    <n v="1.6447800000000001"/>
    <n v="0.10515247108307393"/>
    <n v="0.9"/>
    <n v="1"/>
    <n v="36.999999999998145"/>
    <n v="-47.549999999998427"/>
    <n v="1.285135135135157"/>
    <n v="1.64425"/>
    <n v="1.6478299999999999"/>
    <n v="1.64279"/>
    <n v="10.300000000000864"/>
    <s v="bear"/>
    <n v="0.57303370786515062"/>
    <n v="0.55955056179779583"/>
    <s v="win"/>
    <s v="lose"/>
    <s v="lose"/>
    <n v="-47.549999999998427"/>
  </r>
  <r>
    <s v="Június 29"/>
    <x v="0"/>
    <x v="2"/>
    <s v="Mo"/>
    <n v="1.6497299999999999"/>
    <n v="1.6452800000000001"/>
    <n v="44.49999999999843"/>
    <x v="3"/>
    <x v="1"/>
    <n v="1.6457250000000001"/>
    <n v="1.6541799999999998"/>
    <n v="1.6504799999999999"/>
    <n v="1.649535"/>
    <n v="1.6410800000000003"/>
    <n v="1.6447800000000001"/>
    <n v="0.10515247108307393"/>
    <n v="0.9"/>
    <n v="1"/>
    <n v="36.999999999998145"/>
    <n v="-47.549999999998427"/>
    <n v="1.285135135135157"/>
    <n v="1.6523099999999999"/>
    <n v="1.6468"/>
    <n v="1.6658900000000001"/>
    <n v="25.800000000000267"/>
    <s v="bull"/>
    <n v="0.65842696629213049"/>
    <n v="3.6314606741574709"/>
    <s v="win"/>
    <s v="win"/>
    <s v="win"/>
    <n v="36.999999999998145"/>
  </r>
  <r>
    <s v="Június 30"/>
    <x v="0"/>
    <x v="2"/>
    <s v="Tue"/>
    <n v="1.6655199999999999"/>
    <n v="1.6612800000000001"/>
    <n v="42.399999999997995"/>
    <x v="3"/>
    <x v="1"/>
    <n v="1.6617040000000001"/>
    <n v="1.6697599999999997"/>
    <n v="1.6662699999999999"/>
    <n v="1.665346"/>
    <n v="1.6572900000000004"/>
    <n v="1.6607800000000001"/>
    <n v="0.10950503723171631"/>
    <n v="0.9"/>
    <n v="1"/>
    <n v="34.899999999997711"/>
    <n v="-45.659999999998476"/>
    <n v="1.3083094555874346"/>
    <n v="1.6711499999999999"/>
    <n v="1.6679999999999999"/>
    <n v="1.6742699999999999"/>
    <n v="56.300000000000239"/>
    <s v="bull"/>
    <n v="-0.584905660377395"/>
    <n v="2.063679245283125"/>
    <s v="win"/>
    <s v="win"/>
    <s v="win"/>
    <n v="34.899999999997711"/>
  </r>
  <r>
    <s v="Június 30"/>
    <x v="0"/>
    <x v="2"/>
    <s v="Tue"/>
    <n v="1.6655199999999999"/>
    <n v="1.6612800000000001"/>
    <n v="42.399999999997995"/>
    <x v="3"/>
    <x v="1"/>
    <n v="1.6617040000000001"/>
    <n v="1.6697599999999997"/>
    <n v="1.6662699999999999"/>
    <n v="1.665346"/>
    <n v="1.6572900000000004"/>
    <n v="1.6607800000000001"/>
    <n v="0.10950503723171631"/>
    <n v="0.9"/>
    <n v="1"/>
    <n v="34.899999999997711"/>
    <n v="-45.659999999998476"/>
    <n v="1.3083094555874346"/>
    <n v="1.66025"/>
    <n v="1.6649"/>
    <n v="1.6413800000000001"/>
    <n v="10.300000000000864"/>
    <s v="bear"/>
    <n v="0.85377358490569044"/>
    <n v="4.6933962264153228"/>
    <s v="win"/>
    <s v="win"/>
    <s v="win"/>
    <n v="34.899999999997711"/>
  </r>
  <r>
    <s v="Július 1"/>
    <x v="0"/>
    <x v="3"/>
    <s v="Wed"/>
    <n v="1.64619"/>
    <n v="1.6338999999999999"/>
    <n v="122.90000000000134"/>
    <x v="16"/>
    <x v="1"/>
    <n v="1.6338999999999999"/>
    <n v="1.6584800000000002"/>
    <n v="1.6469400000000001"/>
    <n v="1.6464400000000001"/>
    <n v="1.6218599999999999"/>
    <n v="1.6334"/>
    <n v="3.8343558282208111E-2"/>
    <n v="1"/>
    <n v="1"/>
    <n v="115.40000000000106"/>
    <n v="-130.40000000000163"/>
    <n v="1.1299826689774735"/>
    <n v="1.64727"/>
    <n v="1.6404099999999999"/>
    <n v="1.6543399999999999"/>
    <n v="10.799999999999699"/>
    <s v="bull"/>
    <n v="0.47030105777054965"/>
    <n v="0.66314076484945406"/>
    <s v="win"/>
    <s v="lose"/>
    <s v="lose"/>
    <n v="-130.40000000000163"/>
  </r>
  <r>
    <s v="Július 2"/>
    <x v="0"/>
    <x v="3"/>
    <s v="Thu"/>
    <n v="1.64696"/>
    <n v="1.64317"/>
    <n v="37.899999999999601"/>
    <x v="9"/>
    <x v="1"/>
    <n v="1.6435489999999999"/>
    <n v="1.6505604999999999"/>
    <n v="1.64771"/>
    <n v="1.6468310000000002"/>
    <n v="1.6398195000000002"/>
    <n v="1.6426700000000001"/>
    <n v="0.12016342225426346"/>
    <n v="0.9"/>
    <n v="0.95"/>
    <n v="28.50499999999867"/>
    <n v="-41.610000000000809"/>
    <n v="1.4597439045782408"/>
    <n v="1.6409100000000001"/>
    <n v="1.64567"/>
    <n v="1.6322700000000001"/>
    <n v="22.599999999999287"/>
    <s v="bear"/>
    <n v="0.65963060686015118"/>
    <n v="2.8759894459102968"/>
    <s v="win"/>
    <s v="win"/>
    <s v="win"/>
    <n v="28.50499999999867"/>
  </r>
  <r>
    <s v="Július 3"/>
    <x v="0"/>
    <x v="3"/>
    <s v="Fri"/>
    <n v="1.6397999999999999"/>
    <n v="1.6364700000000001"/>
    <n v="33.299999999998334"/>
    <x v="2"/>
    <x v="1"/>
    <n v="1.6366365"/>
    <n v="1.6432964999999997"/>
    <n v="1.64055"/>
    <n v="1.6398835"/>
    <n v="1.6332235000000004"/>
    <n v="1.6359700000000001"/>
    <n v="0.12776287210936818"/>
    <n v="0.95"/>
    <n v="1.05"/>
    <n v="27.46499999999763"/>
    <n v="-39.134999999999032"/>
    <n v="1.4249044238122122"/>
    <n v="1.6422699999999999"/>
    <n v="1.63852"/>
    <n v="1.64279"/>
    <n v="24.699999999999722"/>
    <s v="bull"/>
    <n v="0.38438438438438793"/>
    <n v="0.89789789789795704"/>
    <s v="win"/>
    <s v="lose"/>
    <s v="lose"/>
    <n v="-39.134999999999032"/>
  </r>
  <r>
    <s v="Július 3"/>
    <x v="0"/>
    <x v="3"/>
    <s v="Fri"/>
    <n v="1.6397999999999999"/>
    <n v="1.6364700000000001"/>
    <n v="33.299999999998334"/>
    <x v="2"/>
    <x v="1"/>
    <n v="1.6366365"/>
    <n v="1.6432964999999997"/>
    <n v="1.64055"/>
    <n v="1.6398835"/>
    <n v="1.6332235000000004"/>
    <n v="1.6359700000000001"/>
    <n v="0.12776287210936818"/>
    <n v="0.95"/>
    <n v="1.05"/>
    <n v="27.46499999999763"/>
    <n v="-39.134999999999032"/>
    <n v="1.4249044238122122"/>
    <n v="1.6348800000000001"/>
    <n v="1.63768"/>
    <n v="1.63019"/>
    <n v="15.899999999999803"/>
    <s v="bear"/>
    <n v="0.3633633633633615"/>
    <n v="1.8858858858859993"/>
    <s v="win"/>
    <s v="win"/>
    <s v="win"/>
    <n v="27.46499999999763"/>
  </r>
  <r>
    <s v="Július 6"/>
    <x v="0"/>
    <x v="3"/>
    <s v="Mo"/>
    <n v="1.6327100000000001"/>
    <n v="1.6266"/>
    <n v="61.100000000000598"/>
    <x v="8"/>
    <x v="0"/>
    <n v="1.628433"/>
    <n v="1.6400420000000002"/>
    <n v="1.6334600000000001"/>
    <n v="1.6311270000000002"/>
    <n v="1.619518"/>
    <n v="1.6261000000000001"/>
    <n v="9.9462900338171595E-2"/>
    <n v="0.7"/>
    <n v="1.2"/>
    <n v="65.820000000000874"/>
    <n v="-50.270000000001147"/>
    <n v="0.76374962017624548"/>
    <n v="1.62466"/>
    <n v="1.6294200000000001"/>
    <n v="1.6094299999999999"/>
    <n v="19.400000000000528"/>
    <s v="bear"/>
    <n v="0.46153846153846434"/>
    <n v="2.8101472995089951"/>
    <s v="win"/>
    <s v="win"/>
    <s v="win"/>
    <n v="65.820000000000874"/>
  </r>
  <r>
    <s v="Július 7"/>
    <x v="0"/>
    <x v="3"/>
    <s v="Tue"/>
    <n v="1.6286099999999999"/>
    <n v="1.62151"/>
    <n v="70.999999999998835"/>
    <x v="15"/>
    <x v="0"/>
    <n v="1.62222"/>
    <n v="1.6364199999999998"/>
    <n v="1.6293599999999999"/>
    <n v="1.62815"/>
    <n v="1.6139500000000002"/>
    <n v="1.6210100000000001"/>
    <n v="7.0028011204482543E-2"/>
    <n v="0.9"/>
    <n v="1.1000000000000001"/>
    <n v="70.599999999998445"/>
    <n v="-71.399999999999238"/>
    <n v="1.0113314447592183"/>
    <n v="1.61954"/>
    <n v="1.6259300000000001"/>
    <n v="1.6061700000000001"/>
    <n v="19.700000000000273"/>
    <s v="bear"/>
    <n v="0.62253521126762856"/>
    <n v="2.160563380281713"/>
    <s v="win"/>
    <s v="win"/>
    <s v="win"/>
    <n v="70.599999999998445"/>
  </r>
  <r>
    <s v="Július 8"/>
    <x v="0"/>
    <x v="3"/>
    <s v="Wed"/>
    <n v="1.61117"/>
    <n v="1.60667"/>
    <n v="44.999999999999488"/>
    <x v="3"/>
    <x v="1"/>
    <n v="1.6071200000000001"/>
    <n v="1.6156699999999999"/>
    <n v="1.61192"/>
    <n v="1.61097"/>
    <n v="1.6024200000000002"/>
    <n v="1.6061700000000001"/>
    <n v="0.10416666666666849"/>
    <n v="0.9"/>
    <n v="1"/>
    <n v="37.499999999999204"/>
    <n v="-47.999999999999154"/>
    <n v="1.2800000000000047"/>
    <n v="1.6046400000000001"/>
    <n v="1.6136900000000001"/>
    <n v="1.59836"/>
    <n v="20.299999999999763"/>
    <s v="bear"/>
    <n v="1.5600000000000236"/>
    <n v="1.8466666666666964"/>
    <s v="lose"/>
    <s v="win"/>
    <s v="lose"/>
    <n v="-47.999999999999154"/>
  </r>
  <r>
    <s v="Július 8"/>
    <x v="0"/>
    <x v="3"/>
    <s v="Wed"/>
    <n v="1.61117"/>
    <n v="1.60667"/>
    <n v="44.999999999999488"/>
    <x v="3"/>
    <x v="1"/>
    <n v="1.6071200000000001"/>
    <n v="1.6156699999999999"/>
    <n v="1.61192"/>
    <n v="1.61097"/>
    <n v="1.6024200000000002"/>
    <n v="1.6061700000000001"/>
    <n v="0.10416666666666849"/>
    <n v="0.9"/>
    <n v="1"/>
    <n v="37.499999999999204"/>
    <n v="-47.999999999999154"/>
    <n v="1.2800000000000047"/>
    <n v="1.6128100000000001"/>
    <n v="1.6097399999999999"/>
    <n v="1.6136900000000001"/>
    <n v="16.400000000000858"/>
    <s v="bull"/>
    <n v="0.31777777777779082"/>
    <n v="0.56000000000002359"/>
    <s v="win"/>
    <s v="lose"/>
    <s v="lose"/>
    <n v="-47.999999999999154"/>
  </r>
  <r>
    <s v="Július 9"/>
    <x v="0"/>
    <x v="3"/>
    <s v="Thu"/>
    <n v="1.6113"/>
    <n v="1.60748"/>
    <n v="38.199999999999349"/>
    <x v="9"/>
    <x v="1"/>
    <n v="1.6078619999999999"/>
    <n v="1.6149289999999998"/>
    <n v="1.61205"/>
    <n v="1.6111680000000002"/>
    <n v="1.6041010000000002"/>
    <n v="1.6069800000000001"/>
    <n v="0.11938872970391365"/>
    <n v="0.9"/>
    <n v="0.95"/>
    <n v="28.789999999998539"/>
    <n v="-41.880000000000805"/>
    <n v="1.4546717610282365"/>
    <n v="1.6125499999999999"/>
    <n v="1.6080399999999999"/>
    <n v="1.6378900000000001"/>
    <n v="12.499999999999734"/>
    <s v="bull"/>
    <n v="0.8534031413612817"/>
    <n v="6.9607329842933421"/>
    <s v="win"/>
    <s v="win"/>
    <s v="win"/>
    <n v="28.789999999998539"/>
  </r>
  <r>
    <s v="Július 10"/>
    <x v="0"/>
    <x v="3"/>
    <s v="Fri"/>
    <n v="1.6328400000000001"/>
    <n v="1.62737"/>
    <n v="54.700000000000855"/>
    <x v="11"/>
    <x v="0"/>
    <n v="1.62737"/>
    <n v="1.6383100000000002"/>
    <n v="1.6335900000000001"/>
    <n v="1.6330900000000002"/>
    <n v="1.62215"/>
    <n v="1.62687"/>
    <n v="8.0385852090030685E-2"/>
    <n v="1"/>
    <n v="1"/>
    <n v="47.200000000000571"/>
    <n v="-62.20000000000114"/>
    <n v="1.3177966101694998"/>
    <n v="1.6254599999999999"/>
    <n v="1.62982"/>
    <n v="1.6154200000000001"/>
    <n v="19.100000000000783"/>
    <s v="bear"/>
    <n v="0.4478976234003702"/>
    <n v="2.184643510054793"/>
    <s v="win"/>
    <s v="win"/>
    <s v="win"/>
    <n v="47.200000000000571"/>
  </r>
  <r>
    <s v="Július 13"/>
    <x v="0"/>
    <x v="3"/>
    <s v="Mo"/>
    <n v="1.61452"/>
    <n v="1.6098600000000001"/>
    <n v="46.599999999998865"/>
    <x v="5"/>
    <x v="1"/>
    <n v="1.610093"/>
    <n v="1.6194129999999998"/>
    <n v="1.61527"/>
    <n v="1.6145370000000001"/>
    <n v="1.6052170000000003"/>
    <n v="1.6093600000000001"/>
    <n v="9.658103148541651E-2"/>
    <n v="0.95"/>
    <n v="1.05"/>
    <n v="41.429999999997861"/>
    <n v="-51.769999999999868"/>
    <n v="1.2495776007724484"/>
    <n v="1.60815"/>
    <n v="1.6120300000000001"/>
    <n v="1.6032599999999999"/>
    <n v="17.100000000001003"/>
    <s v="bear"/>
    <n v="0.46566523605151461"/>
    <n v="1.4163090128756055"/>
    <s v="win"/>
    <s v="win"/>
    <s v="win"/>
    <n v="41.429999999997861"/>
  </r>
  <r>
    <s v="Július 13"/>
    <x v="0"/>
    <x v="3"/>
    <s v="Mo"/>
    <n v="1.61452"/>
    <n v="1.6098600000000001"/>
    <n v="46.599999999998865"/>
    <x v="5"/>
    <x v="1"/>
    <n v="1.610093"/>
    <n v="1.6194129999999998"/>
    <n v="1.61527"/>
    <n v="1.6145370000000001"/>
    <n v="1.6052170000000003"/>
    <n v="1.6093600000000001"/>
    <n v="9.658103148541651E-2"/>
    <n v="0.95"/>
    <n v="1.05"/>
    <n v="41.429999999997861"/>
    <n v="-51.769999999999868"/>
    <n v="1.2495776007724484"/>
    <n v="1.6196999999999999"/>
    <n v="1.6112599999999999"/>
    <n v="1.62914"/>
    <n v="51.799999999999628"/>
    <s v="bull"/>
    <n v="0.69957081545066957"/>
    <n v="3.1373390557940848"/>
    <s v="win"/>
    <s v="win"/>
    <s v="win"/>
    <n v="41.429999999997861"/>
  </r>
  <r>
    <s v="Július 14"/>
    <x v="0"/>
    <x v="3"/>
    <s v="Tue"/>
    <n v="1.6257699999999999"/>
    <n v="1.6227799999999999"/>
    <n v="29.900000000000482"/>
    <x v="17"/>
    <x v="1"/>
    <n v="1.6226304999999999"/>
    <n v="1.6284609999999999"/>
    <n v="1.62652"/>
    <n v="1.6261695"/>
    <n v="1.620339"/>
    <n v="1.6222799999999999"/>
    <n v="0.12855122766422084"/>
    <n v="1.05"/>
    <n v="0.9"/>
    <n v="19.409999999999705"/>
    <n v="-38.895000000001012"/>
    <n v="2.0038639876353219"/>
    <n v="1.62676"/>
    <n v="1.62347"/>
    <n v="1.6343300000000001"/>
    <n v="9.900000000000464"/>
    <s v="bull"/>
    <n v="0.7692307692307464"/>
    <n v="2.862876254180597"/>
    <s v="win"/>
    <s v="win"/>
    <s v="win"/>
    <n v="19.409999999999705"/>
  </r>
  <r>
    <s v="Július 15"/>
    <x v="0"/>
    <x v="3"/>
    <s v="Wed"/>
    <n v="1.6356299999999999"/>
    <n v="1.63008"/>
    <n v="55.499999999999439"/>
    <x v="13"/>
    <x v="0"/>
    <n v="1.6303574999999999"/>
    <n v="1.6414574999999998"/>
    <n v="1.6363799999999999"/>
    <n v="1.6356025000000001"/>
    <n v="1.6245025000000002"/>
    <n v="1.62958"/>
    <n v="8.3022000830219433E-2"/>
    <n v="0.95"/>
    <n v="1.05"/>
    <n v="50.774999999998457"/>
    <n v="-60.225000000000421"/>
    <n v="1.1861152141802511"/>
    <n v="1.6391800000000001"/>
    <n v="1.63306"/>
    <n v="1.64659"/>
    <n v="35.500000000001641"/>
    <s v="bull"/>
    <n v="0.46306306306306078"/>
    <n v="1.9747747747748092"/>
    <s v="win"/>
    <s v="win"/>
    <s v="win"/>
    <n v="50.774999999998457"/>
  </r>
  <r>
    <s v="Július 16"/>
    <x v="0"/>
    <x v="3"/>
    <s v="Thu"/>
    <n v="1.6411100000000001"/>
    <n v="1.63717"/>
    <n v="39.400000000000546"/>
    <x v="9"/>
    <x v="1"/>
    <n v="1.637564"/>
    <n v="1.6448530000000001"/>
    <n v="1.6418600000000001"/>
    <n v="1.6409660000000001"/>
    <n v="1.633677"/>
    <n v="1.6366700000000001"/>
    <n v="0.11638733705772601"/>
    <n v="0.9"/>
    <n v="0.95"/>
    <n v="29.930000000000234"/>
    <n v="-42.960000000000775"/>
    <n v="1.4353491480120428"/>
    <n v="1.63605"/>
    <n v="1.6383700000000001"/>
    <n v="1.63548"/>
    <n v="11.200000000000099"/>
    <s v="bear"/>
    <n v="0.30456852791880035"/>
    <n v="0.42893401015227051"/>
    <s v="win"/>
    <s v="lose"/>
    <s v="lose"/>
    <n v="-42.960000000000775"/>
  </r>
  <r>
    <s v="Július 16"/>
    <x v="0"/>
    <x v="3"/>
    <s v="Thu"/>
    <n v="1.6411100000000001"/>
    <n v="1.63717"/>
    <n v="39.400000000000546"/>
    <x v="9"/>
    <x v="1"/>
    <n v="1.637564"/>
    <n v="1.6448530000000001"/>
    <n v="1.6418600000000001"/>
    <n v="1.6409660000000001"/>
    <n v="1.633677"/>
    <n v="1.6366700000000001"/>
    <n v="0.11638733705772601"/>
    <n v="0.9"/>
    <n v="0.95"/>
    <n v="29.930000000000234"/>
    <n v="-42.960000000000775"/>
    <n v="1.4353491480120428"/>
    <n v="1.64205"/>
    <n v="1.63811"/>
    <n v="1.6480399999999999"/>
    <n v="9.3999999999994088"/>
    <s v="bull"/>
    <n v="0.76142131979697258"/>
    <n v="1.7588832487309096"/>
    <s v="win"/>
    <s v="win"/>
    <s v="win"/>
    <n v="29.930000000000234"/>
  </r>
  <r>
    <s v="Július 17"/>
    <x v="0"/>
    <x v="3"/>
    <s v="Fri"/>
    <n v="1.6412599999999999"/>
    <n v="1.6372"/>
    <n v="40.599999999999525"/>
    <x v="3"/>
    <x v="1"/>
    <n v="1.6376059999999999"/>
    <n v="1.6453199999999999"/>
    <n v="1.64201"/>
    <n v="1.6411040000000001"/>
    <n v="1.6333900000000001"/>
    <n v="1.6367"/>
    <n v="0.11353315168028873"/>
    <n v="0.9"/>
    <n v="1"/>
    <n v="33.099999999999241"/>
    <n v="-44.040000000000745"/>
    <n v="1.3305135951662161"/>
    <n v="1.63646"/>
    <n v="1.63907"/>
    <n v="1.6265000000000001"/>
    <n v="7.3999999999996291"/>
    <s v="bear"/>
    <n v="0.46059113300494092"/>
    <n v="2.63546798029558"/>
    <s v="win"/>
    <s v="win"/>
    <s v="win"/>
    <n v="33.099999999999241"/>
  </r>
  <r>
    <s v="Július 20"/>
    <x v="0"/>
    <x v="3"/>
    <s v="Mo"/>
    <n v="1.64117"/>
    <n v="1.63771"/>
    <n v="34.600000000000186"/>
    <x v="2"/>
    <x v="1"/>
    <n v="1.637883"/>
    <n v="1.644803"/>
    <n v="1.64192"/>
    <n v="1.6412470000000001"/>
    <n v="1.6343270000000001"/>
    <n v="1.6372100000000001"/>
    <n v="0.12385434728758768"/>
    <n v="0.95"/>
    <n v="1.05"/>
    <n v="28.829999999999689"/>
    <n v="-40.370000000000687"/>
    <n v="1.4002774887270595"/>
    <n v="1.6425000000000001"/>
    <n v="1.6394500000000001"/>
    <n v="1.6555500000000001"/>
    <n v="13.300000000000534"/>
    <s v="bull"/>
    <n v="0.49710982658957648"/>
    <n v="4.1560693641618442"/>
    <s v="win"/>
    <s v="win"/>
    <s v="win"/>
    <n v="28.829999999999689"/>
  </r>
  <r>
    <s v="Július 21"/>
    <x v="0"/>
    <x v="3"/>
    <s v="Tue"/>
    <n v="1.6525700000000001"/>
    <n v="1.65082"/>
    <n v="17.500000000001403"/>
    <x v="18"/>
    <x v="0"/>
    <n v="1.65082"/>
    <n v="1.6586950000000007"/>
    <n v="1.6533200000000001"/>
    <n v="1.6528200000000002"/>
    <n v="1.6449449999999997"/>
    <n v="1.65032"/>
    <n v="0.19999999999998649"/>
    <n v="1"/>
    <n v="3.5"/>
    <n v="53.750000000003517"/>
    <n v="-25.000000000001688"/>
    <n v="0.46511627906976838"/>
    <n v="1.6485399999999999"/>
    <n v="1.6508499999999999"/>
    <n v="1.63828"/>
    <n v="22.800000000000598"/>
    <s v="bear"/>
    <n v="1.7142857142841191E-2"/>
    <n v="7.1657142857137099"/>
    <s v="win"/>
    <s v="win"/>
    <s v="win"/>
    <n v="53.750000000003517"/>
  </r>
  <r>
    <s v="Július 22"/>
    <x v="0"/>
    <x v="3"/>
    <s v="Wed"/>
    <n v="1.64174"/>
    <n v="1.6358299999999999"/>
    <n v="59.100000000000819"/>
    <x v="13"/>
    <x v="0"/>
    <n v="1.6361254999999999"/>
    <n v="1.6479455000000001"/>
    <n v="1.64249"/>
    <n v="1.6416945000000001"/>
    <n v="1.6298744999999999"/>
    <n v="1.63533"/>
    <n v="7.8560766753082198E-2"/>
    <n v="0.95"/>
    <n v="1.05"/>
    <n v="54.555000000000575"/>
    <n v="-63.645000000001062"/>
    <n v="1.1666208413527703"/>
    <n v="1.63523"/>
    <n v="1.6370800000000001"/>
    <n v="1.6310100000000001"/>
    <n v="5.9999999999993392"/>
    <s v="bear"/>
    <n v="0.21150592216585076"/>
    <n v="0.81556683587136325"/>
    <s v="win"/>
    <s v="lose"/>
    <s v="lose"/>
    <n v="-63.645000000001062"/>
  </r>
  <r>
    <s v="Július 22"/>
    <x v="0"/>
    <x v="3"/>
    <s v="Wed"/>
    <n v="1.64174"/>
    <n v="1.6358299999999999"/>
    <n v="59.100000000000819"/>
    <x v="13"/>
    <x v="0"/>
    <n v="1.6361254999999999"/>
    <n v="1.6479455000000001"/>
    <n v="1.64249"/>
    <n v="1.6416945000000001"/>
    <n v="1.6298744999999999"/>
    <n v="1.63533"/>
    <n v="7.8560766753082198E-2"/>
    <n v="0.95"/>
    <n v="1.05"/>
    <n v="54.555000000000575"/>
    <n v="-63.645000000001062"/>
    <n v="1.1666208413527703"/>
    <n v="1.64358"/>
    <n v="1.6353599999999999"/>
    <n v="1.6503300000000001"/>
    <n v="18.400000000000638"/>
    <s v="bull"/>
    <n v="1.0795262267343424"/>
    <n v="1.4534686971235158"/>
    <s v="lose"/>
    <s v="win"/>
    <s v="lose"/>
    <n v="-63.645000000001062"/>
  </r>
  <r>
    <s v="Július 23"/>
    <x v="0"/>
    <x v="3"/>
    <s v="Thu"/>
    <n v="1.65"/>
    <n v="1.6465000000000001"/>
    <n v="34.999999999998366"/>
    <x v="2"/>
    <x v="1"/>
    <n v="1.6466750000000001"/>
    <n v="1.6536749999999998"/>
    <n v="1.6507499999999999"/>
    <n v="1.650075"/>
    <n v="1.6430750000000003"/>
    <n v="1.6460000000000001"/>
    <n v="0.12269938650307263"/>
    <n v="0.95"/>
    <n v="1.05"/>
    <n v="29.249999999998444"/>
    <n v="-40.749999999998288"/>
    <n v="1.3931623931624086"/>
    <n v="1.6516"/>
    <n v="1.64829"/>
    <n v="1.65442"/>
    <n v="16.000000000000458"/>
    <s v="bull"/>
    <n v="0.48857142857141661"/>
    <n v="1.2628571428572277"/>
    <s v="win"/>
    <s v="win"/>
    <s v="win"/>
    <n v="29.249999999998444"/>
  </r>
  <r>
    <s v="Július 23"/>
    <x v="0"/>
    <x v="3"/>
    <s v="Thu"/>
    <n v="1.65"/>
    <n v="1.6465000000000001"/>
    <n v="34.999999999998366"/>
    <x v="2"/>
    <x v="1"/>
    <n v="1.6466750000000001"/>
    <n v="1.6536749999999998"/>
    <n v="1.6507499999999999"/>
    <n v="1.650075"/>
    <n v="1.6430750000000003"/>
    <n v="1.6460000000000001"/>
    <n v="0.12269938650307263"/>
    <n v="0.95"/>
    <n v="1.05"/>
    <n v="29.249999999998444"/>
    <n v="-40.749999999998288"/>
    <n v="1.3931623931624086"/>
    <n v="1.6456200000000001"/>
    <n v="1.6488499999999999"/>
    <n v="1.6456200000000001"/>
    <n v="8.799999999999919"/>
    <s v="bear"/>
    <n v="0.67142857142856061"/>
    <n v="0.25142857142858088"/>
    <s v="win"/>
    <s v="lose"/>
    <s v="lose"/>
    <n v="-40.749999999998288"/>
  </r>
  <r>
    <s v="Július 24"/>
    <x v="0"/>
    <x v="3"/>
    <s v="Fri"/>
    <n v="1.6526400000000001"/>
    <n v="1.6478200000000001"/>
    <n v="48.200000000000465"/>
    <x v="5"/>
    <x v="1"/>
    <n v="1.648061"/>
    <n v="1.6577010000000001"/>
    <n v="1.6533900000000001"/>
    <n v="1.6526490000000003"/>
    <n v="1.6430090000000002"/>
    <n v="1.6473200000000001"/>
    <n v="9.382623381497221E-2"/>
    <n v="0.95"/>
    <n v="1.05"/>
    <n v="43.109999999999538"/>
    <n v="-53.290000000001392"/>
    <n v="1.2361401067038267"/>
    <n v="1.65358"/>
    <n v="1.65161"/>
    <n v="1.65415"/>
    <n v="9.3999999999994088"/>
    <s v="bull"/>
    <n v="0.21369294605810715"/>
    <n v="0.31327800829873165"/>
    <s v="win"/>
    <s v="lose"/>
    <s v="lose"/>
    <n v="-53.290000000001392"/>
  </r>
  <r>
    <s v="Július 24"/>
    <x v="0"/>
    <x v="3"/>
    <s v="Fri"/>
    <n v="1.6526400000000001"/>
    <n v="1.6478200000000001"/>
    <n v="48.200000000000465"/>
    <x v="5"/>
    <x v="1"/>
    <n v="1.648061"/>
    <n v="1.6577010000000001"/>
    <n v="1.6533900000000001"/>
    <n v="1.6526490000000003"/>
    <n v="1.6430090000000002"/>
    <n v="1.6473200000000001"/>
    <n v="9.382623381497221E-2"/>
    <n v="0.95"/>
    <n v="1.05"/>
    <n v="43.109999999999538"/>
    <n v="-53.290000000001392"/>
    <n v="1.2361401067038267"/>
    <n v="1.6456599999999999"/>
    <n v="1.6504399999999999"/>
    <n v="1.6390199999999999"/>
    <n v="21.600000000001618"/>
    <s v="bear"/>
    <n v="0.543568464730253"/>
    <n v="1.8257261410788495"/>
    <s v="win"/>
    <s v="win"/>
    <s v="win"/>
    <n v="43.109999999999538"/>
  </r>
  <r>
    <s v="Július 27"/>
    <x v="0"/>
    <x v="3"/>
    <s v="Mo"/>
    <n v="1.6485300000000001"/>
    <n v="1.6435299999999999"/>
    <n v="50.000000000001151"/>
    <x v="11"/>
    <x v="0"/>
    <n v="1.6435299999999999"/>
    <n v="1.6535300000000002"/>
    <n v="1.6492800000000001"/>
    <n v="1.6487800000000001"/>
    <n v="1.6387799999999999"/>
    <n v="1.64303"/>
    <n v="8.6956521739128267E-2"/>
    <n v="1"/>
    <n v="1"/>
    <n v="42.500000000000867"/>
    <n v="-57.500000000001435"/>
    <n v="1.3529411764705943"/>
    <n v="1.6499200000000001"/>
    <n v="1.6436200000000001"/>
    <n v="1.6555200000000001"/>
    <n v="13.900000000000023"/>
    <s v="bull"/>
    <n v="0.98199999999997134"/>
    <n v="1.3979999999999784"/>
    <s v="win"/>
    <s v="win"/>
    <s v="win"/>
    <n v="42.500000000000867"/>
  </r>
  <r>
    <s v="Július 28"/>
    <x v="0"/>
    <x v="3"/>
    <s v="Tue"/>
    <n v="1.6546000000000001"/>
    <n v="1.64649"/>
    <n v="81.10000000000062"/>
    <x v="6"/>
    <x v="1"/>
    <n v="1.6477065"/>
    <n v="1.6627100000000001"/>
    <n v="1.6553500000000001"/>
    <n v="1.6536335000000002"/>
    <n v="1.63863"/>
    <n v="1.6459900000000001"/>
    <n v="6.5415058546476237E-2"/>
    <n v="0.85"/>
    <n v="1"/>
    <n v="73.600000000000335"/>
    <n v="-76.435000000001367"/>
    <n v="1.0385190217391442"/>
    <n v="1.65547"/>
    <n v="1.6505300000000001"/>
    <n v="1.6555200000000001"/>
    <n v="8.6999999999992639"/>
    <s v="bull"/>
    <n v="0.5018495684340305"/>
    <n v="0.1134401972873027"/>
    <s v="win"/>
    <s v="lose"/>
    <s v="lose"/>
    <n v="-76.435000000001367"/>
  </r>
  <r>
    <s v="Július 28"/>
    <x v="0"/>
    <x v="3"/>
    <s v="Tue"/>
    <n v="1.6546000000000001"/>
    <n v="1.64649"/>
    <n v="81.10000000000062"/>
    <x v="6"/>
    <x v="1"/>
    <n v="1.6477065"/>
    <n v="1.6627100000000001"/>
    <n v="1.6553500000000001"/>
    <n v="1.6536335000000002"/>
    <n v="1.63863"/>
    <n v="1.6459900000000001"/>
    <n v="6.5415058546476237E-2"/>
    <n v="0.85"/>
    <n v="1"/>
    <n v="73.600000000000335"/>
    <n v="-76.435000000001367"/>
    <n v="1.0385190217391442"/>
    <n v="1.6440900000000001"/>
    <n v="1.64811"/>
    <n v="1.6345799999999999"/>
    <n v="23.999999999999577"/>
    <s v="bear"/>
    <n v="0.19975339087545529"/>
    <n v="1.4685573366214544"/>
    <s v="win"/>
    <s v="win"/>
    <s v="win"/>
    <n v="73.600000000000335"/>
  </r>
  <r>
    <s v="Július 29"/>
    <x v="0"/>
    <x v="3"/>
    <s v="Wed"/>
    <n v="1.64611"/>
    <n v="1.6398900000000001"/>
    <n v="62.199999999998923"/>
    <x v="8"/>
    <x v="0"/>
    <n v="1.641756"/>
    <n v="1.6535739999999999"/>
    <n v="1.64686"/>
    <n v="1.6444940000000001"/>
    <n v="1.6326760000000002"/>
    <n v="1.6393900000000001"/>
    <n v="9.7962382445141105E-2"/>
    <n v="0.7"/>
    <n v="1.2"/>
    <n v="67.139999999998864"/>
    <n v="-51.039999999999978"/>
    <n v="0.76020256181115342"/>
    <n v="1.6385099999999999"/>
    <n v="1.6412500000000001"/>
    <n v="1.6345799999999999"/>
    <n v="13.800000000001589"/>
    <s v="bear"/>
    <n v="0.21864951768489571"/>
    <n v="0.85369774919618013"/>
    <s v="win"/>
    <s v="lose"/>
    <s v="lose"/>
    <n v="-51.039999999999978"/>
  </r>
  <r>
    <s v="Július 30"/>
    <x v="0"/>
    <x v="3"/>
    <s v="Thu"/>
    <n v="1.6432599999999999"/>
    <n v="1.6365799999999999"/>
    <n v="66.800000000000196"/>
    <x v="1"/>
    <x v="0"/>
    <n v="1.636914"/>
    <n v="1.650274"/>
    <n v="1.64401"/>
    <n v="1.643176"/>
    <n v="1.6298159999999999"/>
    <n v="1.63608"/>
    <n v="7.0462232243517567E-2"/>
    <n v="0.95"/>
    <n v="1.05"/>
    <n v="62.64000000000047"/>
    <n v="-70.959999999999908"/>
    <n v="1.1328224776500539"/>
    <n v="1.64469"/>
    <n v="1.6424099999999999"/>
    <n v="1.65249"/>
    <n v="14.300000000000423"/>
    <s v="bull"/>
    <n v="0.12724550898203815"/>
    <n v="1.3817365269461144"/>
    <s v="win"/>
    <s v="win"/>
    <s v="win"/>
    <n v="62.64000000000047"/>
  </r>
  <r>
    <s v="Július 31"/>
    <x v="0"/>
    <x v="3"/>
    <s v="Fri"/>
    <n v="1.6547700000000001"/>
    <n v="1.6511800000000001"/>
    <n v="35.899999999999821"/>
    <x v="9"/>
    <x v="1"/>
    <n v="1.6515390000000001"/>
    <n v="1.6581805000000001"/>
    <n v="1.6555200000000001"/>
    <n v="1.6546610000000002"/>
    <n v="1.6480195000000002"/>
    <n v="1.6506800000000001"/>
    <n v="0.12559658377292099"/>
    <n v="0.9"/>
    <n v="0.95"/>
    <n v="26.604999999999546"/>
    <n v="-39.810000000000123"/>
    <n v="1.4963352753242174"/>
    <n v="1.65663"/>
    <n v="1.65249"/>
    <n v="1.6573"/>
    <n v="18.599999999999728"/>
    <s v="bull"/>
    <n v="0.63509749303623153"/>
    <n v="0.70473537604454983"/>
    <s v="win"/>
    <s v="lose"/>
    <s v="lose"/>
    <n v="-39.810000000000123"/>
  </r>
  <r>
    <s v="Július 31"/>
    <x v="0"/>
    <x v="3"/>
    <s v="Fri"/>
    <n v="1.6547700000000001"/>
    <n v="1.6511800000000001"/>
    <n v="35.899999999999821"/>
    <x v="9"/>
    <x v="1"/>
    <n v="1.6515390000000001"/>
    <n v="1.6581805000000001"/>
    <n v="1.6555200000000001"/>
    <n v="1.6546610000000002"/>
    <n v="1.6480195000000002"/>
    <n v="1.6506800000000001"/>
    <n v="0.12559658377292099"/>
    <n v="0.9"/>
    <n v="0.95"/>
    <n v="26.604999999999546"/>
    <n v="-39.810000000000123"/>
    <n v="1.4963352753242174"/>
    <n v="1.64933"/>
    <n v="1.65364"/>
    <n v="1.6472500000000001"/>
    <n v="18.500000000001293"/>
    <s v="bear"/>
    <n v="0.68523676880220585"/>
    <n v="1.094707520891367"/>
    <s v="win"/>
    <s v="win"/>
    <s v="win"/>
    <n v="26.604999999999546"/>
  </r>
  <r>
    <s v="Október 1"/>
    <x v="0"/>
    <x v="4"/>
    <s v="Thu"/>
    <n v="1.5973999999999999"/>
    <n v="1.5924"/>
    <n v="49.999999999998934"/>
    <x v="5"/>
    <x v="1"/>
    <n v="1.5926500000000001"/>
    <n v="1.6026499999999999"/>
    <n v="1.59815"/>
    <n v="1.5973999999999999"/>
    <n v="1.5874000000000001"/>
    <n v="1.5919000000000001"/>
    <n v="9.0909090909093576E-2"/>
    <n v="0.95"/>
    <n v="1.05"/>
    <n v="44.999999999999488"/>
    <n v="-54.99999999999838"/>
    <n v="1.2222222222222001"/>
    <n v="1.5991899999999999"/>
    <n v="1.59348"/>
    <n v="1.6023000000000001"/>
    <n v="17.899999999999583"/>
    <s v="bull"/>
    <n v="0.78400000000000147"/>
    <n v="0.98000000000004617"/>
    <s v="win"/>
    <s v="lose"/>
    <s v="lose"/>
    <n v="-54.99999999999838"/>
  </r>
  <r>
    <s v="Október 2"/>
    <x v="0"/>
    <x v="4"/>
    <s v="Fri"/>
    <n v="1.5947199999999999"/>
    <n v="1.58935"/>
    <n v="53.699999999998752"/>
    <x v="11"/>
    <x v="0"/>
    <n v="1.58935"/>
    <n v="1.6000899999999998"/>
    <n v="1.5954699999999999"/>
    <n v="1.59497"/>
    <n v="1.5842300000000002"/>
    <n v="1.5888500000000001"/>
    <n v="8.169934640523005E-2"/>
    <n v="1"/>
    <n v="1"/>
    <n v="46.199999999998468"/>
    <n v="-61.199999999999037"/>
    <n v="1.3246753246753478"/>
    <n v="1.5884499999999999"/>
    <n v="1.59162"/>
    <n v="1.5805899999999999"/>
    <n v="9.0000000000012292"/>
    <s v="bear"/>
    <n v="0.4227188081936773"/>
    <n v="1.631284916201174"/>
    <s v="win"/>
    <s v="win"/>
    <s v="win"/>
    <n v="46.199999999998468"/>
  </r>
  <r>
    <s v="Október 2"/>
    <x v="0"/>
    <x v="4"/>
    <s v="Fri"/>
    <n v="1.5947199999999999"/>
    <n v="1.58935"/>
    <n v="53.699999999998752"/>
    <x v="11"/>
    <x v="0"/>
    <n v="1.58935"/>
    <n v="1.6000899999999998"/>
    <n v="1.5954699999999999"/>
    <n v="1.59497"/>
    <n v="1.5842300000000002"/>
    <n v="1.5888500000000001"/>
    <n v="8.169934640523005E-2"/>
    <n v="1"/>
    <n v="1"/>
    <n v="46.199999999998468"/>
    <n v="-61.199999999999037"/>
    <n v="1.3246753246753478"/>
    <n v="1.59538"/>
    <n v="1.59171"/>
    <n v="1.60229"/>
    <n v="6.6000000000010495"/>
    <s v="bull"/>
    <n v="0.56052141527002364"/>
    <n v="1.4096834264432503"/>
    <s v="win"/>
    <s v="win"/>
    <s v="win"/>
    <n v="46.199999999998468"/>
  </r>
  <r>
    <s v="Október 5"/>
    <x v="0"/>
    <x v="4"/>
    <s v="Mo"/>
    <n v="1.6005799999999999"/>
    <n v="1.5971200000000001"/>
    <n v="34.599999999997962"/>
    <x v="2"/>
    <x v="1"/>
    <n v="1.5972930000000001"/>
    <n v="1.6042129999999997"/>
    <n v="1.6013299999999999"/>
    <n v="1.600657"/>
    <n v="1.5937370000000004"/>
    <n v="1.5966200000000002"/>
    <n v="0.12385434728759451"/>
    <n v="0.95"/>
    <n v="1.05"/>
    <n v="28.829999999997469"/>
    <n v="-40.369999999998463"/>
    <n v="1.4002774887270901"/>
    <n v="1.60229"/>
    <n v="1.5997699999999999"/>
    <n v="1.60229"/>
    <n v="17.100000000001003"/>
    <s v="bull"/>
    <n v="0.23410404624278183"/>
    <n v="0.49421965317924887"/>
    <s v="win"/>
    <s v="lose"/>
    <s v="lose"/>
    <n v="-40.369999999998463"/>
  </r>
  <r>
    <s v="Október 5"/>
    <x v="0"/>
    <x v="4"/>
    <s v="Mo"/>
    <n v="1.6005799999999999"/>
    <n v="1.5971200000000001"/>
    <n v="34.599999999997962"/>
    <x v="2"/>
    <x v="1"/>
    <n v="1.5972930000000001"/>
    <n v="1.6042129999999997"/>
    <n v="1.6013299999999999"/>
    <n v="1.600657"/>
    <n v="1.5937370000000004"/>
    <n v="1.5966200000000002"/>
    <n v="0.12385434728759451"/>
    <n v="0.95"/>
    <n v="1.05"/>
    <n v="28.829999999997469"/>
    <n v="-40.369999999998463"/>
    <n v="1.4002774887270901"/>
    <n v="1.5936600000000001"/>
    <n v="1.6004"/>
    <n v="1.5901799999999999"/>
    <n v="34.600000000000186"/>
    <s v="bear"/>
    <n v="0.94797687861275814"/>
    <n v="2.0057803468209761"/>
    <s v="win"/>
    <s v="win"/>
    <s v="win"/>
    <n v="28.829999999997469"/>
  </r>
  <r>
    <s v="Október 6"/>
    <x v="0"/>
    <x v="4"/>
    <s v="Tue"/>
    <n v="1.5998699999999999"/>
    <n v="1.59565"/>
    <n v="42.199999999998909"/>
    <x v="3"/>
    <x v="1"/>
    <n v="1.5960719999999999"/>
    <n v="1.6040899999999998"/>
    <n v="1.6006199999999999"/>
    <n v="1.5996980000000001"/>
    <n v="1.5916800000000002"/>
    <n v="1.5951500000000001"/>
    <n v="0.10993843447669313"/>
    <n v="0.9"/>
    <n v="1"/>
    <n v="34.699999999998624"/>
    <n v="-45.479999999999961"/>
    <n v="1.3106628242075435"/>
    <n v="1.60161"/>
    <n v="1.599"/>
    <n v="1.60466"/>
    <n v="17.400000000000748"/>
    <s v="bull"/>
    <n v="0.20616113744074618"/>
    <n v="1.1350710900474397"/>
    <s v="win"/>
    <s v="win"/>
    <s v="win"/>
    <n v="34.699999999998624"/>
  </r>
  <r>
    <s v="Október 6"/>
    <x v="0"/>
    <x v="4"/>
    <s v="Tue"/>
    <n v="1.5998699999999999"/>
    <n v="1.59565"/>
    <n v="42.199999999998909"/>
    <x v="3"/>
    <x v="1"/>
    <n v="1.5960719999999999"/>
    <n v="1.6040899999999998"/>
    <n v="1.6006199999999999"/>
    <n v="1.5996980000000001"/>
    <n v="1.5916800000000002"/>
    <n v="1.5951500000000001"/>
    <n v="0.10993843447669313"/>
    <n v="0.9"/>
    <n v="1"/>
    <n v="34.699999999998624"/>
    <n v="-45.479999999999961"/>
    <n v="1.3106628242075435"/>
    <n v="1.5937699999999999"/>
    <n v="1.5991"/>
    <n v="1.5859700000000001"/>
    <n v="18.800000000001038"/>
    <s v="bear"/>
    <n v="0.81753554502370673"/>
    <n v="2.2938388625592796"/>
    <s v="win"/>
    <s v="win"/>
    <s v="win"/>
    <n v="34.699999999998624"/>
  </r>
  <r>
    <s v="Október 7"/>
    <x v="0"/>
    <x v="4"/>
    <s v="Wed"/>
    <n v="1.5909500000000001"/>
    <n v="1.58602"/>
    <n v="49.300000000001006"/>
    <x v="5"/>
    <x v="1"/>
    <n v="1.5862665"/>
    <n v="1.5961265000000002"/>
    <n v="1.5917000000000001"/>
    <n v="1.5909535000000001"/>
    <n v="1.5810934999999999"/>
    <n v="1.58552"/>
    <n v="9.2021717125240016E-2"/>
    <n v="0.95"/>
    <n v="1.05"/>
    <n v="44.265000000001109"/>
    <n v="-54.33500000000091"/>
    <n v="1.2274935050265345"/>
    <n v="1.5917600000000001"/>
    <n v="1.58579"/>
    <n v="1.61195"/>
    <n v="8.099999999999774"/>
    <s v="bull"/>
    <n v="1.0466531440162166"/>
    <n v="4.2596348884380282"/>
    <s v="lose"/>
    <s v="win"/>
    <s v="lose"/>
    <n v="-54.33500000000091"/>
  </r>
  <r>
    <s v="Október 8"/>
    <x v="0"/>
    <x v="4"/>
    <s v="Thu"/>
    <n v="1.6009100000000001"/>
    <n v="1.59884"/>
    <n v="20.700000000000163"/>
    <x v="12"/>
    <x v="1"/>
    <n v="1.5991505000000001"/>
    <n v="1.6025660000000002"/>
    <n v="1.6016600000000001"/>
    <n v="1.6008495"/>
    <n v="1.597434"/>
    <n v="1.5983400000000001"/>
    <n v="0.19924287706714944"/>
    <n v="0.85"/>
    <n v="0.8"/>
    <n v="9.0600000000007341"/>
    <n v="-25.094999999999423"/>
    <n v="2.7698675496685863"/>
    <n v="1.59802"/>
    <n v="1.59978"/>
    <n v="1.59727"/>
    <n v="8.2000000000004292"/>
    <s v="bear"/>
    <n v="0.45410628019320459"/>
    <n v="0.75845410628022147"/>
    <s v="win"/>
    <s v="lose"/>
    <s v="lose"/>
    <n v="-25.094999999999423"/>
  </r>
  <r>
    <s v="Október 8"/>
    <x v="0"/>
    <x v="4"/>
    <s v="Thu"/>
    <n v="1.6009100000000001"/>
    <n v="1.59884"/>
    <n v="20.700000000000163"/>
    <x v="12"/>
    <x v="1"/>
    <n v="1.5991505000000001"/>
    <n v="1.6025660000000002"/>
    <n v="1.6016600000000001"/>
    <n v="1.6008495"/>
    <n v="1.597434"/>
    <n v="1.5983400000000001"/>
    <n v="0.19924287706714944"/>
    <n v="0.85"/>
    <n v="0.8"/>
    <n v="9.0600000000007341"/>
    <n v="-25.094999999999423"/>
    <n v="2.7698675496685863"/>
    <n v="1.60158"/>
    <n v="1.5983799999999999"/>
    <n v="1.61195"/>
    <n v="6.6999999999994841"/>
    <s v="bull"/>
    <n v="1.2222222222222818"/>
    <n v="5.3333333333332611"/>
    <s v="lose"/>
    <s v="win"/>
    <s v="lose"/>
    <n v="-25.094999999999423"/>
  </r>
  <r>
    <s v="Október 9"/>
    <x v="0"/>
    <x v="4"/>
    <s v="Fri"/>
    <n v="1.6033299999999999"/>
    <n v="1.5997399999999999"/>
    <n v="35.899999999999821"/>
    <x v="9"/>
    <x v="1"/>
    <n v="1.6000989999999999"/>
    <n v="1.6067404999999999"/>
    <n v="1.60408"/>
    <n v="1.603221"/>
    <n v="1.5965795"/>
    <n v="1.59924"/>
    <n v="0.12559658377292099"/>
    <n v="0.9"/>
    <n v="0.95"/>
    <n v="26.604999999999546"/>
    <n v="-39.810000000000123"/>
    <n v="1.4963352753242174"/>
    <n v="1.5991500000000001"/>
    <n v="1.6008100000000001"/>
    <n v="1.5809899999999999"/>
    <n v="5.8999999999986841"/>
    <s v="bear"/>
    <n v="0.29805013927580271"/>
    <n v="5.2228412256267793"/>
    <s v="win"/>
    <s v="win"/>
    <s v="win"/>
    <n v="26.604999999999546"/>
  </r>
  <r>
    <s v="Október 12"/>
    <x v="0"/>
    <x v="4"/>
    <s v="Mo"/>
    <n v="1.58816"/>
    <n v="1.5827100000000001"/>
    <n v="54.499999999999545"/>
    <x v="11"/>
    <x v="0"/>
    <n v="1.5827100000000001"/>
    <n v="1.59361"/>
    <n v="1.58891"/>
    <n v="1.5884100000000001"/>
    <n v="1.5775100000000002"/>
    <n v="1.5822100000000001"/>
    <n v="8.06451612903228E-2"/>
    <n v="1"/>
    <n v="1"/>
    <n v="46.999999999999261"/>
    <n v="-61.999999999999829"/>
    <n v="1.3191489361702298"/>
    <n v="1.5819700000000001"/>
    <n v="1.5856399999999999"/>
    <n v="1.57283"/>
    <n v="7.3999999999996291"/>
    <s v="bear"/>
    <n v="0.53761467889906456"/>
    <n v="1.8128440366972836"/>
    <s v="win"/>
    <s v="win"/>
    <s v="win"/>
    <n v="46.999999999999261"/>
  </r>
  <r>
    <s v="Október 13"/>
    <x v="0"/>
    <x v="4"/>
    <s v="Tue"/>
    <n v="1.5795999999999999"/>
    <n v="1.5769200000000001"/>
    <n v="26.799999999997937"/>
    <x v="17"/>
    <x v="1"/>
    <n v="1.576786"/>
    <n v="1.5820119999999998"/>
    <n v="1.5803499999999999"/>
    <n v="1.5799840000000001"/>
    <n v="1.5747580000000003"/>
    <n v="1.5764200000000002"/>
    <n v="0.14029180695847754"/>
    <n v="1.05"/>
    <n v="0.9"/>
    <n v="16.619999999998303"/>
    <n v="-35.639999999999006"/>
    <n v="2.1444043321301232"/>
    <n v="1.57483"/>
    <n v="1.5785400000000001"/>
    <n v="1.5707599999999999"/>
    <n v="20.900000000001473"/>
    <s v="bear"/>
    <n v="0.60447761194032823"/>
    <n v="2.2985074626868061"/>
    <s v="win"/>
    <s v="win"/>
    <s v="win"/>
    <n v="16.619999999998303"/>
  </r>
  <r>
    <s v="Október 13"/>
    <x v="0"/>
    <x v="4"/>
    <s v="Tue"/>
    <n v="1.5795999999999999"/>
    <n v="1.5769200000000001"/>
    <n v="26.799999999997937"/>
    <x v="17"/>
    <x v="1"/>
    <n v="1.576786"/>
    <n v="1.5820119999999998"/>
    <n v="1.5803499999999999"/>
    <n v="1.5799840000000001"/>
    <n v="1.5747580000000003"/>
    <n v="1.5764200000000002"/>
    <n v="0.14029180695847754"/>
    <n v="1.05"/>
    <n v="0.9"/>
    <n v="16.619999999998303"/>
    <n v="-35.639999999999006"/>
    <n v="2.1444043321301232"/>
    <n v="1.58012"/>
    <n v="1.5778300000000001"/>
    <n v="1.59375"/>
    <n v="5.2000000000007596"/>
    <s v="bull"/>
    <n v="0.66044776119401627"/>
    <n v="5.2798507462691031"/>
    <s v="win"/>
    <s v="win"/>
    <s v="win"/>
    <n v="16.619999999998303"/>
  </r>
  <r>
    <s v="Október 14"/>
    <x v="0"/>
    <x v="4"/>
    <s v="Wed"/>
    <n v="1.59805"/>
    <n v="1.5928800000000001"/>
    <n v="51.699999999998965"/>
    <x v="11"/>
    <x v="0"/>
    <n v="1.5928800000000001"/>
    <n v="1.6032199999999999"/>
    <n v="1.5988"/>
    <n v="1.5983000000000001"/>
    <n v="1.5879600000000003"/>
    <n v="1.5923800000000001"/>
    <n v="8.4459459459460526E-2"/>
    <n v="1"/>
    <n v="1"/>
    <n v="44.199999999998681"/>
    <n v="-59.19999999999925"/>
    <n v="1.3393665158371271"/>
    <n v="1.5987499999999999"/>
    <n v="1.59334"/>
    <n v="1.60239"/>
    <n v="6.9999999999992291"/>
    <s v="bull"/>
    <n v="0.91102514506771504"/>
    <n v="0.83945841392651777"/>
    <s v="win"/>
    <s v="lose"/>
    <s v="lose"/>
    <n v="-59.19999999999925"/>
  </r>
  <r>
    <s v="Október 14"/>
    <x v="0"/>
    <x v="4"/>
    <s v="Wed"/>
    <n v="1.59805"/>
    <n v="1.5928800000000001"/>
    <n v="51.699999999998965"/>
    <x v="11"/>
    <x v="0"/>
    <n v="1.5928800000000001"/>
    <n v="1.6032199999999999"/>
    <n v="1.5988"/>
    <n v="1.5983000000000001"/>
    <n v="1.5879600000000003"/>
    <n v="1.5923800000000001"/>
    <n v="8.4459459459460526E-2"/>
    <n v="1"/>
    <n v="1"/>
    <n v="44.199999999998681"/>
    <n v="-59.19999999999925"/>
    <n v="1.3393665158371271"/>
    <n v="1.59195"/>
    <n v="1.59511"/>
    <n v="1.59195"/>
    <n v="9.3000000000009742"/>
    <s v="bear"/>
    <n v="0.43133462282398433"/>
    <n v="0.1798839458414152"/>
    <s v="win"/>
    <s v="lose"/>
    <s v="lose"/>
    <n v="-59.19999999999925"/>
  </r>
  <r>
    <s v="Október 15"/>
    <x v="0"/>
    <x v="4"/>
    <s v="Thu"/>
    <n v="1.6072500000000001"/>
    <n v="1.6042400000000001"/>
    <n v="30.099999999999572"/>
    <x v="2"/>
    <x v="1"/>
    <n v="1.6043905000000001"/>
    <n v="1.6104105"/>
    <n v="1.6080000000000001"/>
    <n v="1.6073495000000002"/>
    <n v="1.6013295000000003"/>
    <n v="1.6037400000000002"/>
    <n v="0.13852334118298767"/>
    <n v="0.95"/>
    <n v="1.05"/>
    <n v="24.104999999998711"/>
    <n v="-36.095000000000432"/>
    <n v="1.497407176934344"/>
    <n v="1.60921"/>
    <n v="1.60599"/>
    <n v="1.63964"/>
    <n v="19.599999999999618"/>
    <s v="bull"/>
    <n v="0.41860465116280959"/>
    <n v="10.760797342192816"/>
    <s v="win"/>
    <s v="win"/>
    <s v="win"/>
    <n v="24.104999999998711"/>
  </r>
  <r>
    <s v="Október 16"/>
    <x v="0"/>
    <x v="4"/>
    <s v="Fri"/>
    <n v="1.63839"/>
    <n v="1.6325000000000001"/>
    <n v="58.899999999999508"/>
    <x v="13"/>
    <x v="0"/>
    <n v="1.6327945000000001"/>
    <n v="1.6445745000000001"/>
    <n v="1.63914"/>
    <n v="1.6383455"/>
    <n v="1.6265655000000001"/>
    <n v="1.6320000000000001"/>
    <n v="7.8795997163345427E-2"/>
    <n v="0.95"/>
    <n v="1.05"/>
    <n v="54.345000000000084"/>
    <n v="-63.454999999998932"/>
    <n v="1.1676327169012575"/>
    <n v="1.63046"/>
    <n v="1.63385"/>
    <n v="1.62514"/>
    <n v="20.400000000000418"/>
    <s v="bear"/>
    <n v="0.22920203735143865"/>
    <n v="1.2495755517826983"/>
    <s v="win"/>
    <s v="win"/>
    <s v="win"/>
    <n v="54.345000000000084"/>
  </r>
  <r>
    <s v="Október 19"/>
    <x v="0"/>
    <x v="4"/>
    <s v="Mo"/>
    <n v="1.6342099999999999"/>
    <n v="1.62965"/>
    <n v="45.599999999998971"/>
    <x v="5"/>
    <x v="1"/>
    <n v="1.6298779999999999"/>
    <n v="1.6389979999999997"/>
    <n v="1.63496"/>
    <n v="1.6342320000000001"/>
    <n v="1.6251120000000003"/>
    <n v="1.6291500000000001"/>
    <n v="9.8386462022825069E-2"/>
    <n v="0.95"/>
    <n v="1.05"/>
    <n v="40.379999999997636"/>
    <n v="-50.820000000000306"/>
    <n v="1.2585438335810619"/>
    <n v="1.6284799999999999"/>
    <n v="1.63226"/>
    <n v="1.6240399999999999"/>
    <n v="11.700000000001154"/>
    <s v="bear"/>
    <n v="0.57236842105264474"/>
    <n v="1.23026315789479"/>
    <s v="win"/>
    <s v="win"/>
    <s v="win"/>
    <n v="40.379999999997636"/>
  </r>
  <r>
    <s v="Október 19"/>
    <x v="0"/>
    <x v="4"/>
    <s v="Mo"/>
    <n v="1.6342099999999999"/>
    <n v="1.62965"/>
    <n v="45.599999999998971"/>
    <x v="5"/>
    <x v="1"/>
    <n v="1.6298779999999999"/>
    <n v="1.6389979999999997"/>
    <n v="1.63496"/>
    <n v="1.6342320000000001"/>
    <n v="1.6251120000000003"/>
    <n v="1.6291500000000001"/>
    <n v="9.8386462022825069E-2"/>
    <n v="0.95"/>
    <n v="1.05"/>
    <n v="40.379999999997636"/>
    <n v="-50.820000000000306"/>
    <n v="1.2585438335810619"/>
    <n v="1.63626"/>
    <n v="1.63304"/>
    <n v="1.64337"/>
    <n v="20.500000000001073"/>
    <s v="bull"/>
    <n v="0.25657894736840348"/>
    <n v="2.0087719298246189"/>
    <s v="win"/>
    <s v="win"/>
    <s v="win"/>
    <n v="40.379999999997636"/>
  </r>
  <r>
    <s v="Október 20"/>
    <x v="0"/>
    <x v="4"/>
    <s v="Tue"/>
    <n v="1.6415599999999999"/>
    <n v="1.63863"/>
    <n v="29.299999999998771"/>
    <x v="17"/>
    <x v="1"/>
    <n v="1.6384835"/>
    <n v="1.6441969999999997"/>
    <n v="1.6423099999999999"/>
    <n v="1.6419565"/>
    <n v="1.6362430000000001"/>
    <n v="1.6381300000000001"/>
    <n v="0.1306677120083643"/>
    <n v="1.05"/>
    <n v="0.9"/>
    <n v="18.86999999999972"/>
    <n v="-38.264999999999546"/>
    <n v="2.0278219395866515"/>
    <n v="1.6444700000000001"/>
    <n v="1.6413800000000001"/>
    <n v="1.6444700000000001"/>
    <n v="29.100000000001902"/>
    <s v="bull"/>
    <n v="6.1433447098926453E-2"/>
    <n v="0.99317406143355358"/>
    <s v="win"/>
    <s v="win"/>
    <s v="win"/>
    <n v="18.8699999999975"/>
  </r>
  <r>
    <s v="Október 20"/>
    <x v="0"/>
    <x v="4"/>
    <s v="Tue"/>
    <n v="1.6415599999999999"/>
    <n v="1.63863"/>
    <n v="29.299999999998771"/>
    <x v="17"/>
    <x v="1"/>
    <n v="1.6384835"/>
    <n v="1.6441969999999997"/>
    <n v="1.6423099999999999"/>
    <n v="1.6419565"/>
    <n v="1.6362430000000001"/>
    <n v="1.6381300000000001"/>
    <n v="0.1306677120083643"/>
    <n v="1.05"/>
    <n v="0.9"/>
    <n v="18.86999999999972"/>
    <n v="-38.264999999999546"/>
    <n v="2.0278219395866515"/>
    <n v="1.6373899999999999"/>
    <n v="1.6417999999999999"/>
    <n v="1.6352599999999999"/>
    <n v="12.400000000001299"/>
    <s v="bear"/>
    <n v="1.0819112627986445"/>
    <n v="1.1501706484642447"/>
    <s v="lose"/>
    <s v="win"/>
    <s v="lose"/>
    <n v="-38.264999999999546"/>
  </r>
  <r>
    <s v="Október 21"/>
    <x v="0"/>
    <x v="4"/>
    <s v="Wed"/>
    <n v="1.6436599999999999"/>
    <n v="1.6369400000000001"/>
    <n v="67.199999999998369"/>
    <x v="1"/>
    <x v="0"/>
    <n v="1.637276"/>
    <n v="1.6507159999999996"/>
    <n v="1.6444099999999999"/>
    <n v="1.6435740000000001"/>
    <n v="1.6301340000000004"/>
    <n v="1.6364400000000001"/>
    <n v="7.0086907765629647E-2"/>
    <n v="0.95"/>
    <n v="1.05"/>
    <n v="63.059999999997004"/>
    <n v="-71.339999999999733"/>
    <n v="1.1313035204567574"/>
    <n v="1.6459600000000001"/>
    <n v="1.6413"/>
    <n v="1.6635599999999999"/>
    <n v="23.000000000001908"/>
    <s v="bull"/>
    <n v="0.35119047619047244"/>
    <n v="2.9613095238096006"/>
    <s v="win"/>
    <s v="win"/>
    <s v="win"/>
    <n v="63.059999999997004"/>
  </r>
  <r>
    <s v="Október 22"/>
    <x v="0"/>
    <x v="4"/>
    <s v="Thu"/>
    <n v="1.66269"/>
    <n v="1.65943"/>
    <n v="32.600000000000406"/>
    <x v="2"/>
    <x v="1"/>
    <n v="1.6595929999999999"/>
    <n v="1.666113"/>
    <n v="1.66344"/>
    <n v="1.6627770000000002"/>
    <n v="1.6562570000000001"/>
    <n v="1.65893"/>
    <n v="0.1299714062906108"/>
    <n v="0.95"/>
    <n v="1.05"/>
    <n v="26.729999999999254"/>
    <n v="-38.470000000001562"/>
    <n v="1.4392068836514267"/>
    <n v="1.65801"/>
    <n v="1.66062"/>
    <n v="1.64862"/>
    <n v="14.199999999999768"/>
    <s v="bear"/>
    <n v="0.36503067484662871"/>
    <n v="3.3159509202453537"/>
    <s v="win"/>
    <s v="win"/>
    <s v="win"/>
    <n v="26.729999999999254"/>
  </r>
  <r>
    <s v="Október 23"/>
    <x v="0"/>
    <x v="4"/>
    <s v="Fri"/>
    <n v="1.66656"/>
    <n v="1.66235"/>
    <n v="42.10000000000047"/>
    <x v="3"/>
    <x v="1"/>
    <n v="1.662771"/>
    <n v="1.6707700000000001"/>
    <n v="1.6673100000000001"/>
    <n v="1.6663890000000001"/>
    <n v="1.65839"/>
    <n v="1.66185"/>
    <n v="0.11015642211940783"/>
    <n v="0.9"/>
    <n v="1"/>
    <n v="34.600000000000186"/>
    <n v="-45.390000000000711"/>
    <n v="1.3118497109826726"/>
    <n v="1.6685099999999999"/>
    <n v="1.6651199999999999"/>
    <n v="1.6692"/>
    <n v="19.499999999998963"/>
    <s v="bull"/>
    <n v="0.34204275534443984"/>
    <n v="0.62707838479808697"/>
    <s v="win"/>
    <s v="lose"/>
    <s v="lose"/>
    <n v="-45.390000000000711"/>
  </r>
  <r>
    <s v="Október 23"/>
    <x v="0"/>
    <x v="4"/>
    <s v="Fri"/>
    <n v="1.66656"/>
    <n v="1.66235"/>
    <n v="42.10000000000047"/>
    <x v="3"/>
    <x v="1"/>
    <n v="1.662771"/>
    <n v="1.6707700000000001"/>
    <n v="1.6673100000000001"/>
    <n v="1.6663890000000001"/>
    <n v="1.65839"/>
    <n v="1.66185"/>
    <n v="0.11015642211940783"/>
    <n v="0.9"/>
    <n v="1"/>
    <n v="34.600000000000186"/>
    <n v="-45.390000000000711"/>
    <n v="1.3118497109826726"/>
    <n v="1.66092"/>
    <n v="1.6641300000000001"/>
    <n v="1.6250500000000001"/>
    <n v="14.300000000000423"/>
    <s v="bear"/>
    <n v="0.42280285035631709"/>
    <n v="8.8598574821851468"/>
    <s v="win"/>
    <s v="win"/>
    <s v="win"/>
    <n v="34.600000000000186"/>
  </r>
  <r>
    <s v="Október 26"/>
    <x v="0"/>
    <x v="4"/>
    <s v="Mo"/>
    <n v="1.63168"/>
    <n v="1.6260600000000001"/>
    <n v="56.199999999999584"/>
    <x v="13"/>
    <x v="0"/>
    <n v="1.626341"/>
    <n v="1.637581"/>
    <n v="1.63243"/>
    <n v="1.6316490000000001"/>
    <n v="1.6204090000000002"/>
    <n v="1.6255600000000001"/>
    <n v="8.2115289866973071E-2"/>
    <n v="0.95"/>
    <n v="1.05"/>
    <n v="51.509999999999053"/>
    <n v="-60.890000000000114"/>
    <n v="1.1821005629975001"/>
    <n v="1.63273"/>
    <n v="1.62653"/>
    <n v="1.63944"/>
    <n v="10.499999999999954"/>
    <s v="bull"/>
    <n v="0.91637010676157049"/>
    <n v="1.3807829181494746"/>
    <s v="win"/>
    <s v="win"/>
    <s v="win"/>
    <n v="51.509999999999053"/>
  </r>
  <r>
    <s v="Október 27"/>
    <x v="0"/>
    <x v="4"/>
    <s v="Tue"/>
    <n v="1.63653"/>
    <n v="1.6304799999999999"/>
    <n v="60.500000000001108"/>
    <x v="8"/>
    <x v="0"/>
    <n v="1.6322950000000001"/>
    <n v="1.6437900000000001"/>
    <n v="1.6372800000000001"/>
    <n v="1.634965"/>
    <n v="1.62347"/>
    <n v="1.62998"/>
    <n v="0.10030090270812402"/>
    <n v="0.7"/>
    <n v="1.2"/>
    <n v="65.100000000000165"/>
    <n v="-49.850000000000172"/>
    <n v="0.76574500768049225"/>
    <n v="1.63835"/>
    <n v="1.3332599999999999"/>
    <n v="1.6437900000000001"/>
    <n v="18.199999999999328"/>
    <s v="bull"/>
    <n v="50.127272727271837"/>
    <n v="1.1999999999999855"/>
    <s v="lose"/>
    <s v="win"/>
    <s v="lose"/>
    <n v="-49.850000000000172"/>
  </r>
  <r>
    <s v="Október 28"/>
    <x v="0"/>
    <x v="4"/>
    <s v="Wed"/>
    <n v="1.6377200000000001"/>
    <n v="1.63388"/>
    <n v="38.400000000000659"/>
    <x v="9"/>
    <x v="1"/>
    <n v="1.6342639999999999"/>
    <n v="1.6413680000000002"/>
    <n v="1.6384700000000001"/>
    <n v="1.6375860000000002"/>
    <n v="1.630482"/>
    <n v="1.6333800000000001"/>
    <n v="0.11887779362814592"/>
    <n v="0.9"/>
    <n v="0.95"/>
    <n v="28.980000000000672"/>
    <n v="-42.060000000001537"/>
    <n v="1.4513457556936011"/>
    <n v="1.6382399999999999"/>
    <n v="1.63443"/>
    <n v="1.6384000000000001"/>
    <n v="5.1999999999985391"/>
    <s v="bull"/>
    <n v="0.85677083333332249"/>
    <n v="0.17708333333333393"/>
    <s v="win"/>
    <s v="lose"/>
    <s v="lose"/>
    <n v="-42.060000000001537"/>
  </r>
  <r>
    <s v="Október 28"/>
    <x v="0"/>
    <x v="4"/>
    <s v="Wed"/>
    <n v="1.6377200000000001"/>
    <n v="1.63388"/>
    <n v="38.400000000000659"/>
    <x v="9"/>
    <x v="1"/>
    <n v="1.6342639999999999"/>
    <n v="1.6413680000000002"/>
    <n v="1.6384700000000001"/>
    <n v="1.6375860000000002"/>
    <n v="1.630482"/>
    <n v="1.6333800000000001"/>
    <n v="0.11887779362814592"/>
    <n v="0.9"/>
    <n v="0.95"/>
    <n v="28.980000000000672"/>
    <n v="-42.060000000001537"/>
    <n v="1.4513457556936011"/>
    <n v="1.63117"/>
    <n v="1.6362300000000001"/>
    <n v="1.62862"/>
    <n v="27.099999999999902"/>
    <s v="bear"/>
    <n v="0.61197916666667551"/>
    <n v="1.3697916666666541"/>
    <s v="win"/>
    <s v="win"/>
    <s v="win"/>
    <n v="28.980000000000672"/>
  </r>
  <r>
    <s v="Október 29"/>
    <x v="0"/>
    <x v="4"/>
    <s v="Thu"/>
    <n v="1.64032"/>
    <n v="1.63618"/>
    <n v="41.400000000000325"/>
    <x v="3"/>
    <x v="1"/>
    <n v="1.6365939999999999"/>
    <n v="1.64446"/>
    <n v="1.64107"/>
    <n v="1.6401560000000002"/>
    <n v="1.63229"/>
    <n v="1.63568"/>
    <n v="0.11170688114387479"/>
    <n v="0.9"/>
    <n v="1"/>
    <n v="33.900000000000041"/>
    <n v="-44.760000000001469"/>
    <n v="1.3203539823009267"/>
    <n v="1.6434599999999999"/>
    <n v="1.63832"/>
    <n v="1.6603300000000001"/>
    <n v="31.399999999999206"/>
    <s v="bull"/>
    <n v="0.48309178743961018"/>
    <n v="4.8333333333333153"/>
    <s v="win"/>
    <s v="win"/>
    <s v="win"/>
    <n v="33.900000000000041"/>
  </r>
  <r>
    <s v="Október 30"/>
    <x v="0"/>
    <x v="4"/>
    <s v="Fri"/>
    <n v="1.65767"/>
    <n v="1.65246"/>
    <n v="52.099999999999369"/>
    <x v="11"/>
    <x v="0"/>
    <n v="1.65246"/>
    <n v="1.6628799999999999"/>
    <n v="1.65842"/>
    <n v="1.6579200000000001"/>
    <n v="1.6475000000000002"/>
    <n v="1.6519600000000001"/>
    <n v="8.3892617449664919E-2"/>
    <n v="1"/>
    <n v="1"/>
    <n v="44.599999999999085"/>
    <n v="-59.599999999999653"/>
    <n v="1.3363228699551766"/>
    <n v="1.65143"/>
    <n v="1.6570199999999999"/>
    <n v="1.63924"/>
    <n v="10.300000000000864"/>
    <s v="bear"/>
    <n v="0.87523992322455901"/>
    <n v="2.5374280230326622"/>
    <s v="win"/>
    <s v="win"/>
    <s v="win"/>
    <n v="44.599999999999085"/>
  </r>
  <r>
    <s v="Novembe r 2"/>
    <x v="0"/>
    <x v="5"/>
    <s v="Mo"/>
    <n v="1.6476999999999999"/>
    <n v="1.64466"/>
    <n v="30.399999999999316"/>
    <x v="2"/>
    <x v="1"/>
    <n v="1.6448119999999999"/>
    <n v="1.6508919999999998"/>
    <n v="1.64845"/>
    <n v="1.6477980000000001"/>
    <n v="1.6417180000000002"/>
    <n v="1.6441600000000001"/>
    <n v="0.13743815283122479"/>
    <n v="0.95"/>
    <n v="1.05"/>
    <n v="24.419999999998332"/>
    <n v="-36.380000000000301"/>
    <n v="1.4897624897626038"/>
    <n v="1.6394599999999999"/>
    <n v="1.64497"/>
    <n v="1.6328800000000001"/>
    <n v="52.000000000000938"/>
    <s v="bear"/>
    <n v="0.10197368421053929"/>
    <n v="3.8750000000000551"/>
    <s v="win"/>
    <s v="win"/>
    <s v="win"/>
    <n v="24.419999999998332"/>
  </r>
  <r>
    <s v="Novembe r 3"/>
    <x v="0"/>
    <x v="5"/>
    <s v="Tue"/>
    <n v="1.6397600000000001"/>
    <n v="1.63578"/>
    <n v="39.800000000000949"/>
    <x v="9"/>
    <x v="1"/>
    <n v="1.6361780000000001"/>
    <n v="1.6435410000000001"/>
    <n v="1.6405100000000001"/>
    <n v="1.6396120000000003"/>
    <n v="1.6322490000000001"/>
    <n v="1.6352800000000001"/>
    <n v="0.1154201292705388"/>
    <n v="0.9"/>
    <n v="0.95"/>
    <n v="30.310000000000059"/>
    <n v="-43.320000000002246"/>
    <n v="1.4292312768064059"/>
    <n v="1.63426"/>
    <n v="1.63619"/>
    <n v="1.6261699999999999"/>
    <n v="15.199999999999658"/>
    <s v="bear"/>
    <n v="0.10301507537688735"/>
    <n v="2.4145728643215802"/>
    <s v="win"/>
    <s v="win"/>
    <s v="win"/>
    <n v="30.310000000000059"/>
  </r>
  <r>
    <s v="Novembe r 4"/>
    <x v="0"/>
    <x v="5"/>
    <s v="Wed"/>
    <n v="1.6468499999999999"/>
    <n v="1.6408499999999999"/>
    <n v="60.000000000000057"/>
    <x v="8"/>
    <x v="0"/>
    <n v="1.6426499999999999"/>
    <n v="1.65405"/>
    <n v="1.6476"/>
    <n v="1.6453"/>
    <n v="1.6338999999999999"/>
    <n v="1.64035"/>
    <n v="0.10101010101010081"/>
    <n v="0.7"/>
    <n v="1.2"/>
    <n v="64.500000000000668"/>
    <n v="-49.500000000000099"/>
    <n v="0.76744186046510987"/>
    <n v="1.64866"/>
    <n v="1.6460399999999999"/>
    <n v="1.6596500000000001"/>
    <n v="18.100000000000893"/>
    <s v="bull"/>
    <n v="0.1349999999999961"/>
    <n v="2.1333333333333555"/>
    <s v="win"/>
    <s v="win"/>
    <s v="win"/>
    <n v="64.500000000000668"/>
  </r>
  <r>
    <s v="Novembe r 5"/>
    <x v="0"/>
    <x v="5"/>
    <s v="Thu"/>
    <n v="1.65313"/>
    <n v="1.6470499999999999"/>
    <n v="60.80000000000085"/>
    <x v="8"/>
    <x v="0"/>
    <n v="1.648874"/>
    <n v="1.6604260000000002"/>
    <n v="1.65388"/>
    <n v="1.651556"/>
    <n v="1.6400039999999998"/>
    <n v="1.64655"/>
    <n v="9.9880143827405801E-2"/>
    <n v="0.7"/>
    <n v="1.2"/>
    <n v="65.460000000001628"/>
    <n v="-50.060000000000656"/>
    <n v="0.76474182706995741"/>
    <n v="1.65465"/>
    <n v="1.6496900000000001"/>
    <n v="1.66351"/>
    <n v="15.199999999999658"/>
    <s v="bull"/>
    <n v="0.56578947368418409"/>
    <n v="1.7072368421052486"/>
    <s v="win"/>
    <s v="win"/>
    <s v="win"/>
    <n v="65.460000000001628"/>
  </r>
  <r>
    <s v="Novembe r 6"/>
    <x v="0"/>
    <x v="5"/>
    <s v="Fri"/>
    <n v="1.66215"/>
    <n v="1.65845"/>
    <n v="37.000000000000369"/>
    <x v="9"/>
    <x v="1"/>
    <n v="1.65882"/>
    <n v="1.665665"/>
    <n v="1.6629"/>
    <n v="1.6620300000000001"/>
    <n v="1.6551850000000001"/>
    <n v="1.65795"/>
    <n v="0.12254901960784063"/>
    <n v="0.9"/>
    <n v="0.95"/>
    <n v="27.649999999999064"/>
    <n v="-40.800000000000836"/>
    <n v="1.4755877034358849"/>
    <n v="1.66333"/>
    <n v="1.6595200000000001"/>
    <n v="1.66333"/>
    <n v="11.799999999999589"/>
    <s v="bull"/>
    <n v="0.71081081081077946"/>
    <n v="0.31891891891890456"/>
    <s v="win"/>
    <s v="lose"/>
    <s v="lose"/>
    <n v="-40.800000000000836"/>
  </r>
  <r>
    <s v="Novembe r 6"/>
    <x v="0"/>
    <x v="5"/>
    <s v="Fri"/>
    <n v="1.66215"/>
    <n v="1.65845"/>
    <n v="37.000000000000369"/>
    <x v="9"/>
    <x v="1"/>
    <n v="1.65882"/>
    <n v="1.665665"/>
    <n v="1.6629"/>
    <n v="1.6620300000000001"/>
    <n v="1.6551850000000001"/>
    <n v="1.65795"/>
    <n v="0.12254901960784063"/>
    <n v="0.9"/>
    <n v="0.95"/>
    <n v="27.649999999999064"/>
    <n v="-40.800000000000836"/>
    <n v="1.4755877034358849"/>
    <n v="1.65768"/>
    <n v="1.65923"/>
    <n v="1.6516900000000001"/>
    <n v="7.699999999999374"/>
    <s v="bear"/>
    <n v="0.21081081081080949"/>
    <n v="1.8270270270269755"/>
    <s v="win"/>
    <s v="win"/>
    <s v="win"/>
    <n v="27.649999999999064"/>
  </r>
  <r>
    <s v="Novembe r 9"/>
    <x v="0"/>
    <x v="5"/>
    <s v="Mo"/>
    <n v="1.67333"/>
    <n v="1.66909"/>
    <n v="42.400000000000219"/>
    <x v="3"/>
    <x v="1"/>
    <n v="1.6695139999999999"/>
    <n v="1.67757"/>
    <n v="1.67408"/>
    <n v="1.6731560000000001"/>
    <n v="1.6651"/>
    <n v="1.66859"/>
    <n v="0.10950503723171098"/>
    <n v="0.9"/>
    <n v="1"/>
    <n v="34.899999999999935"/>
    <n v="-45.6600000000007"/>
    <n v="1.3083094555874151"/>
    <n v="1.6762999999999999"/>
    <n v="1.6733100000000001"/>
    <n v="1.68414"/>
    <n v="29.699999999999172"/>
    <s v="bull"/>
    <n v="4.71698113205398E-3"/>
    <n v="2.549528301886776"/>
    <s v="win"/>
    <s v="win"/>
    <s v="win"/>
    <n v="34.899999999999935"/>
  </r>
  <r>
    <s v="Novembe r 11"/>
    <x v="0"/>
    <x v="5"/>
    <s v="Wed"/>
    <n v="1.6748400000000001"/>
    <n v="1.6709499999999999"/>
    <n v="38.900000000001711"/>
    <x v="9"/>
    <x v="1"/>
    <n v="1.6713389999999999"/>
    <n v="1.6785355000000002"/>
    <n v="1.6755900000000001"/>
    <n v="1.6747010000000002"/>
    <n v="1.6675044999999999"/>
    <n v="1.67045"/>
    <n v="0.11761938367442329"/>
    <n v="0.9"/>
    <n v="0.95"/>
    <n v="29.455000000000453"/>
    <n v="-42.510000000002265"/>
    <n v="1.443218468850844"/>
    <n v="1.67645"/>
    <n v="1.6735"/>
    <n v="1.6783699999999999"/>
    <n v="16.099999999998893"/>
    <s v="bull"/>
    <n v="0.34447300771209766"/>
    <n v="0.90745501285338181"/>
    <s v="win"/>
    <s v="lose"/>
    <s v="lose"/>
    <n v="-42.510000000002265"/>
  </r>
  <r>
    <s v="Novembe r 11"/>
    <x v="0"/>
    <x v="5"/>
    <s v="Wed"/>
    <n v="1.6748400000000001"/>
    <n v="1.6709499999999999"/>
    <n v="38.900000000001711"/>
    <x v="9"/>
    <x v="1"/>
    <n v="1.6713389999999999"/>
    <n v="1.6785355000000002"/>
    <n v="1.6755900000000001"/>
    <n v="1.6747010000000002"/>
    <n v="1.6675044999999999"/>
    <n v="1.67045"/>
    <n v="0.11761938367442329"/>
    <n v="0.9"/>
    <n v="0.95"/>
    <n v="29.455000000000453"/>
    <n v="-42.510000000002265"/>
    <n v="1.443218468850844"/>
    <n v="1.6646700000000001"/>
    <n v="1.67967"/>
    <n v="1.65354"/>
    <n v="62.799999999998413"/>
    <s v="bear"/>
    <n v="2.2416452442158556"/>
    <n v="4.4755784061694497"/>
    <s v="lose"/>
    <s v="win"/>
    <s v="lose"/>
    <n v="-42.510000000002265"/>
  </r>
  <r>
    <s v="Novembe r 12"/>
    <x v="0"/>
    <x v="5"/>
    <s v="Thu"/>
    <n v="1.6595599999999999"/>
    <n v="1.6555299999999999"/>
    <n v="40.299999999999784"/>
    <x v="3"/>
    <x v="1"/>
    <n v="1.6559329999999999"/>
    <n v="1.6635899999999999"/>
    <n v="1.66031"/>
    <n v="1.6594070000000001"/>
    <n v="1.6517500000000001"/>
    <n v="1.65503"/>
    <n v="0.11423349326022195"/>
    <n v="0.9"/>
    <n v="1"/>
    <n v="32.7999999999995"/>
    <n v="-43.770000000000749"/>
    <n v="1.3344512195122382"/>
    <n v="1.65465"/>
    <n v="1.65856"/>
    <n v="1.6514800000000001"/>
    <n v="8.799999999999919"/>
    <s v="bear"/>
    <n v="0.75186104218364869"/>
    <n v="1.0049627791563047"/>
    <s v="win"/>
    <s v="win"/>
    <s v="win"/>
    <n v="32.7999999999995"/>
  </r>
  <r>
    <s v="Novembe r 13"/>
    <x v="0"/>
    <x v="5"/>
    <s v="Fri"/>
    <n v="1.66106"/>
    <n v="1.65808"/>
    <n v="29.799999999999827"/>
    <x v="17"/>
    <x v="1"/>
    <n v="1.657931"/>
    <n v="1.6637420000000001"/>
    <n v="1.66181"/>
    <n v="1.661459"/>
    <n v="1.655648"/>
    <n v="1.6575800000000001"/>
    <n v="0.12889920082495604"/>
    <n v="1.05"/>
    <n v="0.9"/>
    <n v="19.320000000000448"/>
    <n v="-38.789999999999658"/>
    <n v="2.0077639751552154"/>
    <n v="1.66194"/>
    <n v="1.6603300000000001"/>
    <n v="1.6705300000000001"/>
    <n v="8.799999999999919"/>
    <s v="bull"/>
    <n v="0.24496644295298714"/>
    <n v="3.177852348993337"/>
    <s v="win"/>
    <s v="win"/>
    <s v="win"/>
    <n v="19.320000000000448"/>
  </r>
  <r>
    <s v="Novembe r 16"/>
    <x v="0"/>
    <x v="5"/>
    <s v="Mo"/>
    <n v="1.67354"/>
    <n v="1.6703699999999999"/>
    <n v="31.700000000001172"/>
    <x v="2"/>
    <x v="1"/>
    <n v="1.6705284999999999"/>
    <n v="1.6768685000000001"/>
    <n v="1.6742900000000001"/>
    <n v="1.6736315000000002"/>
    <n v="1.6672914999999999"/>
    <n v="1.66987"/>
    <n v="0.13292569453674705"/>
    <n v="0.95"/>
    <n v="1.05"/>
    <n v="25.785000000000391"/>
    <n v="-37.615000000001956"/>
    <n v="1.4587938724064915"/>
    <n v="1.67432"/>
    <n v="1.6722300000000001"/>
    <n v="1.6750799999999999"/>
    <n v="7.8000000000000291"/>
    <s v="bull"/>
    <n v="0.41324921135642712"/>
    <n v="0.48580441640372807"/>
    <s v="win"/>
    <s v="lose"/>
    <s v="lose"/>
    <n v="-37.615000000001956"/>
  </r>
  <r>
    <s v="Novembe r 16"/>
    <x v="0"/>
    <x v="5"/>
    <s v="Mo"/>
    <n v="1.67354"/>
    <n v="1.6703699999999999"/>
    <n v="31.700000000001172"/>
    <x v="2"/>
    <x v="1"/>
    <n v="1.6705284999999999"/>
    <n v="1.6768685000000001"/>
    <n v="1.6742900000000001"/>
    <n v="1.6736315000000002"/>
    <n v="1.6672914999999999"/>
    <n v="1.66987"/>
    <n v="0.13292569453674705"/>
    <n v="0.95"/>
    <n v="1.05"/>
    <n v="25.785000000000391"/>
    <n v="-37.615000000001956"/>
    <n v="1.4587938724064915"/>
    <n v="1.66913"/>
    <n v="1.6716299999999999"/>
    <n v="1.6669"/>
    <n v="12.399999999999078"/>
    <s v="bear"/>
    <n v="0.39747634069400389"/>
    <n v="1.0946372239746793"/>
    <s v="win"/>
    <s v="win"/>
    <s v="win"/>
    <n v="25.785000000000391"/>
  </r>
  <r>
    <s v="Novembe r 17"/>
    <x v="0"/>
    <x v="5"/>
    <s v="Tue"/>
    <n v="1.6836500000000001"/>
    <n v="1.6805000000000001"/>
    <n v="31.499999999999861"/>
    <x v="2"/>
    <x v="1"/>
    <n v="1.6806575000000001"/>
    <n v="1.6869575000000001"/>
    <n v="1.6844000000000001"/>
    <n v="1.6837425000000001"/>
    <n v="1.6774425000000002"/>
    <n v="1.6800000000000002"/>
    <n v="0.13360053440213826"/>
    <n v="0.95"/>
    <n v="1.05"/>
    <n v="25.574999999999903"/>
    <n v="-37.42499999999982"/>
    <n v="1.4633431085043973"/>
    <n v="1.6845699999999999"/>
    <n v="1.68215"/>
    <n v="1.6873800000000001"/>
    <n v="9.1999999999980986"/>
    <s v="bull"/>
    <n v="0.47619047619049631"/>
    <n v="1.1841269841269928"/>
    <s v="win"/>
    <s v="win"/>
    <s v="win"/>
    <n v="25.574999999999903"/>
  </r>
  <r>
    <s v="Novembe r 17"/>
    <x v="0"/>
    <x v="5"/>
    <s v="Tue"/>
    <n v="1.6836500000000001"/>
    <n v="1.6805000000000001"/>
    <n v="31.499999999999861"/>
    <x v="2"/>
    <x v="1"/>
    <n v="1.6806575000000001"/>
    <n v="1.6869575000000001"/>
    <n v="1.6844000000000001"/>
    <n v="1.6837425000000001"/>
    <n v="1.6774425000000002"/>
    <n v="1.6800000000000002"/>
    <n v="0.13360053440213826"/>
    <n v="0.95"/>
    <n v="1.05"/>
    <n v="25.574999999999903"/>
    <n v="-37.42499999999982"/>
    <n v="1.4633431085043973"/>
    <n v="1.67919"/>
    <n v="1.6825699999999999"/>
    <n v="1.67563"/>
    <n v="13.100000000001444"/>
    <s v="bear"/>
    <n v="0.65714285714279475"/>
    <n v="1.5460317460318009"/>
    <s v="win"/>
    <s v="win"/>
    <s v="win"/>
    <n v="25.574999999999903"/>
  </r>
  <r>
    <s v="Novembe r 18"/>
    <x v="0"/>
    <x v="5"/>
    <s v="Wed"/>
    <n v="1.68272"/>
    <n v="1.6789499999999999"/>
    <n v="37.700000000000514"/>
    <x v="9"/>
    <x v="1"/>
    <n v="1.679327"/>
    <n v="1.6863015000000001"/>
    <n v="1.68347"/>
    <n v="1.682593"/>
    <n v="1.6756184999999999"/>
    <n v="1.67845"/>
    <n v="0.12068549360366861"/>
    <n v="0.9"/>
    <n v="0.95"/>
    <n v="28.315000000000978"/>
    <n v="-41.430000000000078"/>
    <n v="1.4631820589792919"/>
    <n v="1.68363"/>
    <n v="1.67703"/>
    <n v="1.68445"/>
    <n v="9.0999999999996639"/>
    <s v="bull"/>
    <n v="1.5092838196286193"/>
    <n v="0.45888594164455854"/>
    <s v="lose"/>
    <s v="lose"/>
    <s v="lose"/>
    <n v="-41.430000000000078"/>
  </r>
  <r>
    <s v="Novembe r 18"/>
    <x v="0"/>
    <x v="5"/>
    <s v="Wed"/>
    <n v="1.68272"/>
    <n v="1.6789499999999999"/>
    <n v="37.700000000000514"/>
    <x v="9"/>
    <x v="1"/>
    <n v="1.679327"/>
    <n v="1.6863015000000001"/>
    <n v="1.68347"/>
    <n v="1.682593"/>
    <n v="1.6756184999999999"/>
    <n v="1.67845"/>
    <n v="0.12068549360366861"/>
    <n v="0.9"/>
    <n v="0.95"/>
    <n v="28.315000000000978"/>
    <n v="-41.430000000000078"/>
    <n v="1.4631820589792919"/>
    <n v="1.67703"/>
    <n v="1.68445"/>
    <n v="1.66856"/>
    <n v="19.199999999999218"/>
    <s v="bear"/>
    <n v="1.4588859416445585"/>
    <n v="2.7559681697612088"/>
    <s v="lose"/>
    <s v="win"/>
    <s v="lose"/>
    <n v="-41.430000000000078"/>
  </r>
  <r>
    <s v="Novembe r 19"/>
    <x v="0"/>
    <x v="5"/>
    <s v="Thu"/>
    <n v="1.67239"/>
    <n v="1.66849"/>
    <n v="39.000000000000142"/>
    <x v="9"/>
    <x v="1"/>
    <n v="1.6688800000000001"/>
    <n v="1.6760950000000001"/>
    <n v="1.6731400000000001"/>
    <n v="1.67225"/>
    <n v="1.665035"/>
    <n v="1.6679900000000001"/>
    <n v="0.11737089201878126"/>
    <n v="0.9"/>
    <n v="0.95"/>
    <n v="29.550000000000409"/>
    <n v="-42.599999999999305"/>
    <n v="1.4416243654821901"/>
    <n v="1.6663300000000001"/>
    <n v="1.67008"/>
    <n v="1.66056"/>
    <n v="21.599999999999397"/>
    <s v="bear"/>
    <n v="0.40769230769230114"/>
    <n v="2.0333333333333239"/>
    <s v="win"/>
    <s v="win"/>
    <s v="win"/>
    <n v="29.550000000000409"/>
  </r>
  <r>
    <s v="Novembe r 20"/>
    <x v="0"/>
    <x v="5"/>
    <s v="Fri"/>
    <n v="1.66743"/>
    <n v="1.6627799999999999"/>
    <n v="46.500000000000426"/>
    <x v="5"/>
    <x v="1"/>
    <n v="1.6630125"/>
    <n v="1.6723125000000001"/>
    <n v="1.66818"/>
    <n v="1.6674475"/>
    <n v="1.6581474999999999"/>
    <n v="1.66228"/>
    <n v="9.6758587324625223E-2"/>
    <n v="0.95"/>
    <n v="1.05"/>
    <n v="41.325000000000941"/>
    <n v="-51.674999999999912"/>
    <n v="1.2504537205081363"/>
    <n v="1.6614500000000001"/>
    <n v="1.66432"/>
    <n v="1.64598"/>
    <n v="13.299999999998313"/>
    <s v="bear"/>
    <n v="0.33118279569894254"/>
    <n v="3.6129032258064022"/>
    <s v="win"/>
    <s v="win"/>
    <s v="win"/>
    <n v="41.325000000000941"/>
  </r>
  <r>
    <s v="Novembe r 23"/>
    <x v="0"/>
    <x v="5"/>
    <s v="Mo"/>
    <n v="1.6550400000000001"/>
    <n v="1.65208"/>
    <n v="29.600000000000737"/>
    <x v="17"/>
    <x v="1"/>
    <n v="1.651932"/>
    <n v="1.6577040000000001"/>
    <n v="1.6557900000000001"/>
    <n v="1.6554380000000002"/>
    <n v="1.6496660000000001"/>
    <n v="1.65158"/>
    <n v="0.12960082944530377"/>
    <n v="1.05"/>
    <n v="0.9"/>
    <n v="19.139999999999713"/>
    <n v="-38.580000000001391"/>
    <n v="2.0156739811913256"/>
    <n v="1.6559200000000001"/>
    <n v="1.65341"/>
    <n v="1.66472"/>
    <n v="8.799999999999919"/>
    <s v="bull"/>
    <n v="0.55067567567566889"/>
    <n v="3.2702702702701592"/>
    <s v="win"/>
    <s v="win"/>
    <s v="win"/>
    <n v="19.139999999999713"/>
  </r>
  <r>
    <s v="Novembe r 24"/>
    <x v="0"/>
    <x v="5"/>
    <s v="Tue"/>
    <n v="1.6588099999999999"/>
    <n v="1.6549799999999999"/>
    <n v="38.299999999999997"/>
    <x v="9"/>
    <x v="1"/>
    <n v="1.6553629999999999"/>
    <n v="1.6624485"/>
    <n v="1.6595599999999999"/>
    <n v="1.658677"/>
    <n v="1.6515914999999999"/>
    <n v="1.65448"/>
    <n v="0.11913271384322117"/>
    <n v="0.9"/>
    <n v="0.95"/>
    <n v="28.885000000000716"/>
    <n v="-41.970000000000063"/>
    <n v="1.4530032889042417"/>
    <n v="1.6536999999999999"/>
    <n v="1.6563099999999999"/>
    <n v="1.64968"/>
    <n v="12.799999999999478"/>
    <s v="bear"/>
    <n v="0.34725848563970063"/>
    <n v="1.3838120104438278"/>
    <s v="win"/>
    <s v="win"/>
    <s v="win"/>
    <n v="28.885000000000716"/>
  </r>
  <r>
    <s v="Novembe r 24"/>
    <x v="0"/>
    <x v="5"/>
    <s v="Tue"/>
    <n v="1.6588099999999999"/>
    <n v="1.6549799999999999"/>
    <n v="38.299999999999997"/>
    <x v="9"/>
    <x v="1"/>
    <n v="1.6553629999999999"/>
    <n v="1.6624485"/>
    <n v="1.6595599999999999"/>
    <n v="1.658677"/>
    <n v="1.6515914999999999"/>
    <n v="1.65448"/>
    <n v="0.11913271384322117"/>
    <n v="0.9"/>
    <n v="0.95"/>
    <n v="28.885000000000716"/>
    <n v="-41.970000000000063"/>
    <n v="1.4530032889042417"/>
    <n v="1.6595"/>
    <n v="1.65716"/>
    <n v="1.6595"/>
    <n v="6.9000000000007944"/>
    <s v="bull"/>
    <n v="0.43080939947778835"/>
    <n v="0.18015665796346747"/>
    <s v="win"/>
    <s v="lose"/>
    <s v="lose"/>
    <n v="-41.970000000000063"/>
  </r>
  <r>
    <s v="Novembe r 25"/>
    <x v="0"/>
    <x v="5"/>
    <s v="Wed"/>
    <n v="1.66394"/>
    <n v="1.66004"/>
    <n v="39.000000000000142"/>
    <x v="9"/>
    <x v="1"/>
    <n v="1.6604300000000001"/>
    <n v="1.667645"/>
    <n v="1.66469"/>
    <n v="1.6637999999999999"/>
    <n v="1.656585"/>
    <n v="1.65954"/>
    <n v="0.11737089201878126"/>
    <n v="0.9"/>
    <n v="0.95"/>
    <n v="29.550000000000409"/>
    <n v="-42.599999999999305"/>
    <n v="1.4416243654821901"/>
    <n v="1.66449"/>
    <n v="1.6635800000000001"/>
    <n v="1.6744699999999999"/>
    <n v="5.5000000000005045"/>
    <s v="bull"/>
    <n v="9.2307692307670414E-2"/>
    <n v="2.6999999999999722"/>
    <s v="win"/>
    <s v="win"/>
    <s v="win"/>
    <n v="29.550000000000409"/>
  </r>
  <r>
    <s v="Novembe r 26"/>
    <x v="0"/>
    <x v="5"/>
    <s v="Thu"/>
    <n v="1.6714500000000001"/>
    <n v="1.6642600000000001"/>
    <n v="71.90000000000029"/>
    <x v="15"/>
    <x v="0"/>
    <n v="1.664979"/>
    <n v="1.679359"/>
    <n v="1.6722000000000001"/>
    <n v="1.6709810000000003"/>
    <n v="1.6566010000000002"/>
    <n v="1.6637600000000001"/>
    <n v="6.9242487190138494E-2"/>
    <n v="0.9"/>
    <n v="1.1000000000000001"/>
    <n v="71.589999999999151"/>
    <n v="-72.210000000001443"/>
    <n v="1.0086604274340314"/>
    <n v="1.66283"/>
    <n v="1.6657999999999999"/>
    <n v="1.63792"/>
    <n v="14.300000000000423"/>
    <s v="bear"/>
    <n v="0.2141863699582571"/>
    <n v="3.6634214186369851"/>
    <s v="win"/>
    <s v="win"/>
    <s v="win"/>
    <n v="71.589999999999151"/>
  </r>
  <r>
    <s v="Novembe r 27"/>
    <x v="0"/>
    <x v="5"/>
    <s v="Fri"/>
    <n v="1.6431500000000001"/>
    <n v="1.63758"/>
    <n v="55.700000000000749"/>
    <x v="13"/>
    <x v="0"/>
    <n v="1.6378585000000001"/>
    <n v="1.6489985000000003"/>
    <n v="1.6439000000000001"/>
    <n v="1.6431215000000001"/>
    <n v="1.6319815"/>
    <n v="1.6370800000000001"/>
    <n v="8.2760903749068485E-2"/>
    <n v="0.95"/>
    <n v="1.05"/>
    <n v="50.985000000001165"/>
    <n v="-60.415000000000333"/>
    <n v="1.1849563597136208"/>
    <n v="1.6333899999999999"/>
    <n v="1.64123"/>
    <n v="1.6271100000000001"/>
    <n v="41.900000000001384"/>
    <s v="bear"/>
    <n v="0.65529622980249225"/>
    <n v="1.8797127468581398"/>
    <s v="win"/>
    <s v="win"/>
    <s v="win"/>
    <n v="50.985000000001165"/>
  </r>
  <r>
    <s v="Novembe r 27"/>
    <x v="0"/>
    <x v="5"/>
    <s v="Fri"/>
    <n v="1.6431500000000001"/>
    <n v="1.63758"/>
    <n v="55.700000000000749"/>
    <x v="13"/>
    <x v="0"/>
    <n v="1.6378585000000001"/>
    <n v="1.6489985000000003"/>
    <n v="1.6439000000000001"/>
    <n v="1.6431215000000001"/>
    <n v="1.6319815"/>
    <n v="1.6370800000000001"/>
    <n v="8.2760903749068485E-2"/>
    <n v="0.95"/>
    <n v="1.05"/>
    <n v="50.985000000001165"/>
    <n v="-60.415000000000333"/>
    <n v="1.1849563597136208"/>
    <n v="1.64402"/>
    <n v="1.63568"/>
    <n v="1.6586000000000001"/>
    <n v="8.6999999999992639"/>
    <s v="bull"/>
    <n v="1.3411131059245935"/>
    <n v="2.7737881508078557"/>
    <s v="lose"/>
    <s v="win"/>
    <s v="lose"/>
    <n v="-60.415000000000333"/>
  </r>
  <r>
    <s v="Novembe r 30"/>
    <x v="0"/>
    <x v="5"/>
    <s v="Mo"/>
    <n v="1.6591800000000001"/>
    <n v="1.6508799999999999"/>
    <n v="83.000000000001961"/>
    <x v="6"/>
    <x v="1"/>
    <n v="1.6521249999999998"/>
    <n v="1.6674800000000003"/>
    <n v="1.6599300000000001"/>
    <n v="1.6581850000000002"/>
    <n v="1.6428299999999998"/>
    <n v="1.65038"/>
    <n v="6.4061499039075182E-2"/>
    <n v="0.85"/>
    <n v="1"/>
    <n v="75.500000000001677"/>
    <n v="-78.050000000002839"/>
    <n v="1.0337748344371007"/>
    <n v="1.64859"/>
    <n v="1.6543099999999999"/>
    <n v="1.6379900000000001"/>
    <n v="22.899999999999032"/>
    <s v="bear"/>
    <n v="0.41325301204818826"/>
    <n v="1.5530120481927159"/>
    <s v="win"/>
    <s v="win"/>
    <s v="win"/>
    <n v="75.500000000001677"/>
  </r>
  <r>
    <s v="Decembe r 1"/>
    <x v="0"/>
    <x v="6"/>
    <s v="Tue"/>
    <n v="1.64452"/>
    <n v="1.6391199999999999"/>
    <n v="54.000000000000711"/>
    <x v="11"/>
    <x v="0"/>
    <n v="1.6391199999999999"/>
    <n v="1.6499200000000001"/>
    <n v="1.64527"/>
    <n v="1.6447700000000001"/>
    <n v="1.6339699999999999"/>
    <n v="1.63862"/>
    <n v="8.1300813008128775E-2"/>
    <n v="1"/>
    <n v="1"/>
    <n v="46.500000000000426"/>
    <n v="-61.500000000000995"/>
    <n v="1.3225806451612996"/>
    <n v="1.6459299999999999"/>
    <n v="1.6438200000000001"/>
    <n v="1.6646000000000001"/>
    <n v="14.099999999999113"/>
    <s v="bull"/>
    <n v="0.12962962962961364"/>
    <n v="3.7185185185184881"/>
    <s v="win"/>
    <s v="win"/>
    <s v="win"/>
    <n v="46.500000000000426"/>
  </r>
  <r>
    <s v="Decembe r 2"/>
    <x v="0"/>
    <x v="6"/>
    <s v="Wed"/>
    <n v="1.6615899999999999"/>
    <n v="1.65849"/>
    <n v="30.999999999998806"/>
    <x v="2"/>
    <x v="1"/>
    <n v="1.6586449999999999"/>
    <n v="1.6648449999999997"/>
    <n v="1.6623399999999999"/>
    <n v="1.6616850000000001"/>
    <n v="1.6554850000000003"/>
    <n v="1.6579900000000001"/>
    <n v="0.13531799729363991"/>
    <n v="0.95"/>
    <n v="1.05"/>
    <n v="25.049999999997574"/>
    <n v="-36.950000000000038"/>
    <n v="1.4750499001997452"/>
    <n v="1.65665"/>
    <n v="1.65882"/>
    <n v="1.65496"/>
    <n v="18.400000000000638"/>
    <s v="bear"/>
    <n v="0.10645161290321102"/>
    <n v="1.138709677419409"/>
    <s v="win"/>
    <s v="win"/>
    <s v="win"/>
    <n v="25.049999999997574"/>
  </r>
  <r>
    <s v="Decembe r 2"/>
    <x v="0"/>
    <x v="6"/>
    <s v="Wed"/>
    <n v="1.6615899999999999"/>
    <n v="1.65849"/>
    <n v="30.999999999998806"/>
    <x v="2"/>
    <x v="1"/>
    <n v="1.6586449999999999"/>
    <n v="1.6648449999999997"/>
    <n v="1.6623399999999999"/>
    <n v="1.6616850000000001"/>
    <n v="1.6554850000000003"/>
    <n v="1.6579900000000001"/>
    <n v="0.13531799729363991"/>
    <n v="0.95"/>
    <n v="1.05"/>
    <n v="25.049999999997574"/>
    <n v="-36.950000000000038"/>
    <n v="1.4750499001997452"/>
    <n v="1.6622399999999999"/>
    <n v="1.6599699999999999"/>
    <n v="1.66944"/>
    <n v="6.5000000000003944"/>
    <s v="bull"/>
    <n v="0.52258064516129588"/>
    <n v="2.5322580645162702"/>
    <s v="win"/>
    <s v="win"/>
    <s v="win"/>
    <n v="25.049999999997574"/>
  </r>
  <r>
    <s v="Decembe r 3"/>
    <x v="0"/>
    <x v="6"/>
    <s v="Thu"/>
    <n v="1.66951"/>
    <n v="1.6659299999999999"/>
    <n v="35.80000000000139"/>
    <x v="9"/>
    <x v="1"/>
    <n v="1.666288"/>
    <n v="1.6729110000000003"/>
    <n v="1.6702600000000001"/>
    <n v="1.6694020000000001"/>
    <n v="1.6627789999999998"/>
    <n v="1.66543"/>
    <n v="0.12588116817723793"/>
    <n v="0.9"/>
    <n v="0.95"/>
    <n v="26.51000000000181"/>
    <n v="-39.720000000000866"/>
    <n v="1.4983025273481008"/>
    <n v="1.6720600000000001"/>
    <n v="1.6690400000000001"/>
    <n v="1.6720600000000001"/>
    <n v="25.500000000000522"/>
    <s v="bull"/>
    <n v="0.13128491620110397"/>
    <n v="0.71229050279328288"/>
    <s v="win"/>
    <s v="lose"/>
    <s v="lose"/>
    <n v="-39.720000000000866"/>
  </r>
  <r>
    <s v="Decembe r 3"/>
    <x v="0"/>
    <x v="6"/>
    <s v="Thu"/>
    <n v="1.66951"/>
    <n v="1.6659299999999999"/>
    <n v="35.80000000000139"/>
    <x v="9"/>
    <x v="1"/>
    <n v="1.666288"/>
    <n v="1.6729110000000003"/>
    <n v="1.6702600000000001"/>
    <n v="1.6694020000000001"/>
    <n v="1.6627789999999998"/>
    <n v="1.66543"/>
    <n v="0.12588116817723793"/>
    <n v="0.9"/>
    <n v="0.95"/>
    <n v="26.51000000000181"/>
    <n v="-39.720000000000866"/>
    <n v="1.4983025273481008"/>
    <n v="1.66543"/>
    <n v="1.66682"/>
    <n v="1.65195"/>
    <n v="4.9999999999994493"/>
    <s v="bear"/>
    <n v="0.24860335195531366"/>
    <n v="3.9050279329607092"/>
    <s v="win"/>
    <s v="win"/>
    <s v="win"/>
    <n v="26.51000000000181"/>
  </r>
  <r>
    <s v="Decembe r 4"/>
    <x v="0"/>
    <x v="6"/>
    <s v="Fri"/>
    <n v="1.6561600000000001"/>
    <n v="1.6524799999999999"/>
    <n v="36.800000000001276"/>
    <x v="9"/>
    <x v="1"/>
    <n v="1.6528479999999999"/>
    <n v="1.6596560000000002"/>
    <n v="1.6569100000000001"/>
    <n v="1.6560420000000002"/>
    <n v="1.6492339999999999"/>
    <n v="1.65198"/>
    <n v="0.1230920728705001"/>
    <n v="0.9"/>
    <n v="0.95"/>
    <n v="27.460000000001372"/>
    <n v="-40.620000000002321"/>
    <n v="1.4792425345957863"/>
    <n v="1.65903"/>
    <n v="1.6558299999999999"/>
    <n v="1.6671400000000001"/>
    <n v="28.699999999999282"/>
    <s v="bull"/>
    <n v="8.9673913043519585E-2"/>
    <n v="2.9836956521738065"/>
    <s v="win"/>
    <s v="win"/>
    <s v="win"/>
    <n v="27.460000000001372"/>
  </r>
  <r>
    <s v="Decembe r 4"/>
    <x v="0"/>
    <x v="6"/>
    <s v="Fri"/>
    <n v="1.6561600000000001"/>
    <n v="1.6524799999999999"/>
    <n v="36.800000000001276"/>
    <x v="9"/>
    <x v="1"/>
    <n v="1.6528479999999999"/>
    <n v="1.6596560000000002"/>
    <n v="1.6569100000000001"/>
    <n v="1.6560420000000002"/>
    <n v="1.6492339999999999"/>
    <n v="1.65198"/>
    <n v="0.1230920728705001"/>
    <n v="0.9"/>
    <n v="0.95"/>
    <n v="27.460000000001372"/>
    <n v="-40.620000000002321"/>
    <n v="1.4792425345957863"/>
    <n v="1.6502300000000001"/>
    <n v="1.6532899999999999"/>
    <n v="1.64215"/>
    <n v="22.499999999998632"/>
    <s v="bear"/>
    <n v="0.22010869565216015"/>
    <n v="2.8070652173911936"/>
    <s v="win"/>
    <s v="win"/>
    <s v="win"/>
    <n v="27.460000000001372"/>
  </r>
  <r>
    <s v="Decembe r 7"/>
    <x v="0"/>
    <x v="6"/>
    <s v="Mo"/>
    <n v="1.65154"/>
    <n v="1.6473100000000001"/>
    <n v="42.299999999999557"/>
    <x v="3"/>
    <x v="1"/>
    <n v="1.6477330000000001"/>
    <n v="1.65577"/>
    <n v="1.65229"/>
    <n v="1.651367"/>
    <n v="1.6433300000000002"/>
    <n v="1.6468100000000001"/>
    <n v="0.10972130787799177"/>
    <n v="0.9"/>
    <n v="1"/>
    <n v="34.799999999999272"/>
    <n v="-45.569999999999226"/>
    <n v="1.3094827586206947"/>
    <n v="1.64446"/>
    <n v="1.6491899999999999"/>
    <n v="1.63131"/>
    <n v="28.500000000000192"/>
    <s v="bear"/>
    <n v="0.44444444444442116"/>
    <n v="3.7825059101655274"/>
    <s v="win"/>
    <s v="win"/>
    <s v="win"/>
    <n v="34.799999999999272"/>
  </r>
  <r>
    <s v="Decembe r 8"/>
    <x v="0"/>
    <x v="6"/>
    <s v="Tue"/>
    <n v="1.64619"/>
    <n v="1.6380300000000001"/>
    <n v="81.599999999999454"/>
    <x v="6"/>
    <x v="1"/>
    <n v="1.639254"/>
    <n v="1.65435"/>
    <n v="1.6469400000000001"/>
    <n v="1.6452160000000002"/>
    <n v="1.6301200000000002"/>
    <n v="1.6375300000000002"/>
    <n v="6.5053343741867636E-2"/>
    <n v="0.85"/>
    <n v="1"/>
    <n v="74.09999999999917"/>
    <n v="-76.860000000000809"/>
    <n v="1.0372469635627757"/>
    <n v="1.63575"/>
    <n v="1.64018"/>
    <n v="1.6224799999999999"/>
    <n v="22.800000000000598"/>
    <s v="bear"/>
    <n v="0.2634803921568491"/>
    <n v="1.9056372549019946"/>
    <s v="win"/>
    <s v="win"/>
    <s v="win"/>
    <n v="74.09999999999917"/>
  </r>
  <r>
    <s v="Decembe r 9"/>
    <x v="0"/>
    <x v="6"/>
    <s v="Wed"/>
    <n v="1.6273599999999999"/>
    <n v="1.61785"/>
    <n v="95.099999999999071"/>
    <x v="0"/>
    <x v="0"/>
    <n v="1.6226050000000001"/>
    <n v="1.6387719999999999"/>
    <n v="1.6281099999999999"/>
    <n v="1.6228550000000002"/>
    <n v="1.6066880000000001"/>
    <n v="1.6173500000000001"/>
    <n v="9.082652134423097E-2"/>
    <n v="0.5"/>
    <n v="1.2"/>
    <n v="106.61999999999949"/>
    <n v="-55.050000000000935"/>
    <n v="0.51631963984244234"/>
    <n v="1.61669"/>
    <n v="1.61941"/>
    <n v="1.61669"/>
    <n v="11.600000000000499"/>
    <s v="bear"/>
    <n v="0.16403785488959213"/>
    <n v="0.12197686645636829"/>
    <s v="win"/>
    <s v="lose"/>
    <s v="lose"/>
    <n v="-55.050000000000935"/>
  </r>
  <r>
    <s v="Decembe r 9"/>
    <x v="0"/>
    <x v="6"/>
    <s v="Wed"/>
    <n v="1.6273599999999999"/>
    <n v="1.61785"/>
    <n v="95.099999999999071"/>
    <x v="0"/>
    <x v="0"/>
    <n v="1.6226050000000001"/>
    <n v="1.6387719999999999"/>
    <n v="1.6281099999999999"/>
    <n v="1.6228550000000002"/>
    <n v="1.6066880000000001"/>
    <n v="1.6173500000000001"/>
    <n v="9.082652134423097E-2"/>
    <n v="0.5"/>
    <n v="1.2"/>
    <n v="106.61999999999949"/>
    <n v="-55.050000000000935"/>
    <n v="0.51631963984244234"/>
    <n v="1.62856"/>
    <n v="1.6230599999999999"/>
    <n v="1.6370800000000001"/>
    <n v="12.000000000000899"/>
    <s v="bull"/>
    <n v="0.45215562565720424"/>
    <n v="1.0220820189274731"/>
    <s v="win"/>
    <s v="lose"/>
    <s v="lose"/>
    <n v="-55.049999999998711"/>
  </r>
  <r>
    <s v="Decembe r 10"/>
    <x v="0"/>
    <x v="6"/>
    <s v="Thu"/>
    <n v="1.6291500000000001"/>
    <n v="1.62331"/>
    <n v="58.400000000000674"/>
    <x v="13"/>
    <x v="0"/>
    <n v="1.623602"/>
    <n v="1.6352820000000001"/>
    <n v="1.6299000000000001"/>
    <n v="1.6291080000000002"/>
    <n v="1.6174280000000001"/>
    <n v="1.6228100000000001"/>
    <n v="7.9390282629404438E-2"/>
    <n v="0.95"/>
    <n v="1.05"/>
    <n v="53.819999999999979"/>
    <n v="-62.980000000001368"/>
    <n v="1.1701969528056744"/>
    <n v="1.6217200000000001"/>
    <n v="1.6253599999999999"/>
    <n v="1.6214200000000001"/>
    <n v="15.899999999999803"/>
    <s v="bear"/>
    <n v="0.35102739726025028"/>
    <n v="0.32363013698628884"/>
    <s v="win"/>
    <s v="lose"/>
    <s v="lose"/>
    <n v="-62.980000000001368"/>
  </r>
  <r>
    <s v="Decembe r 10"/>
    <x v="0"/>
    <x v="6"/>
    <s v="Thu"/>
    <n v="1.6291500000000001"/>
    <n v="1.62331"/>
    <n v="58.400000000000674"/>
    <x v="13"/>
    <x v="0"/>
    <n v="1.623602"/>
    <n v="1.6352820000000001"/>
    <n v="1.6299000000000001"/>
    <n v="1.6291080000000002"/>
    <n v="1.6174280000000001"/>
    <n v="1.6228100000000001"/>
    <n v="7.9390282629404438E-2"/>
    <n v="0.95"/>
    <n v="1.05"/>
    <n v="53.819999999999979"/>
    <n v="-62.980000000001368"/>
    <n v="1.1701969528056744"/>
    <n v="1.6301699999999999"/>
    <n v="1.6258999999999999"/>
    <n v="1.6345400000000001"/>
    <n v="10.199999999997988"/>
    <s v="bull"/>
    <n v="0.55650684931509586"/>
    <n v="0.92294520547944248"/>
    <s v="win"/>
    <s v="lose"/>
    <s v="lose"/>
    <n v="-62.980000000001368"/>
  </r>
  <r>
    <s v="Decembe r 11"/>
    <x v="0"/>
    <x v="6"/>
    <s v="Fri"/>
    <n v="1.6332500000000001"/>
    <n v="1.63066"/>
    <n v="25.900000000000922"/>
    <x v="17"/>
    <x v="1"/>
    <n v="1.6305304999999999"/>
    <n v="1.6355810000000002"/>
    <n v="1.6340000000000001"/>
    <n v="1.6336295000000003"/>
    <n v="1.628579"/>
    <n v="1.6301600000000001"/>
    <n v="0.14411298457990082"/>
    <n v="1.05"/>
    <n v="0.9"/>
    <n v="15.810000000000546"/>
    <n v="-34.695000000002366"/>
    <n v="2.1944971537002638"/>
    <n v="1.6274599999999999"/>
    <n v="1.6311500000000001"/>
    <n v="1.6274599999999999"/>
    <n v="32.000000000000917"/>
    <s v="bear"/>
    <n v="0.18918918918922162"/>
    <n v="1.2355212355212268"/>
    <s v="win"/>
    <s v="win"/>
    <s v="win"/>
    <n v="15.810000000000546"/>
  </r>
  <r>
    <s v="Decembe r 15"/>
    <x v="0"/>
    <x v="6"/>
    <s v="Tue"/>
    <n v="1.6312599999999999"/>
    <n v="1.6272200000000001"/>
    <n v="40.399999999998215"/>
    <x v="3"/>
    <x v="1"/>
    <n v="1.6276240000000002"/>
    <n v="1.6352999999999998"/>
    <n v="1.63201"/>
    <n v="1.6311059999999999"/>
    <n v="1.6234300000000004"/>
    <n v="1.6267200000000002"/>
    <n v="0.1139990880073017"/>
    <n v="0.9"/>
    <n v="1"/>
    <n v="32.899999999997931"/>
    <n v="-43.85999999999779"/>
    <n v="1.3331306990881626"/>
    <n v="1.63178"/>
    <n v="1.6286099999999999"/>
    <n v="1.63178"/>
    <n v="5.2000000000007596"/>
    <s v="bull"/>
    <n v="0.65594059405944516"/>
    <n v="0.12871287128715303"/>
    <s v="win"/>
    <s v="lose"/>
    <s v="lose"/>
    <n v="-43.85999999999779"/>
  </r>
  <r>
    <s v="Decembe r 15"/>
    <x v="0"/>
    <x v="6"/>
    <s v="Tue"/>
    <n v="1.6312599999999999"/>
    <n v="1.6272200000000001"/>
    <n v="40.399999999998215"/>
    <x v="3"/>
    <x v="1"/>
    <n v="1.6276240000000002"/>
    <n v="1.6352999999999998"/>
    <n v="1.63201"/>
    <n v="1.6311059999999999"/>
    <n v="1.6234300000000004"/>
    <n v="1.6267200000000002"/>
    <n v="0.1139990880073017"/>
    <n v="0.9"/>
    <n v="1"/>
    <n v="32.899999999997931"/>
    <n v="-43.85999999999779"/>
    <n v="1.3331306990881626"/>
    <n v="1.6252200000000001"/>
    <n v="1.6292199999999999"/>
    <n v="1.6205099999999999"/>
    <n v="20.000000000000018"/>
    <s v="bear"/>
    <n v="0.4950495049504624"/>
    <n v="1.6608910891090374"/>
    <s v="win"/>
    <s v="win"/>
    <s v="win"/>
    <n v="32.899999999997931"/>
  </r>
  <r>
    <s v="Decembe r 16"/>
    <x v="0"/>
    <x v="6"/>
    <s v="Wed"/>
    <n v="1.62751"/>
    <n v="1.62398"/>
    <n v="35.300000000000331"/>
    <x v="9"/>
    <x v="1"/>
    <n v="1.624333"/>
    <n v="1.6308635"/>
    <n v="1.62826"/>
    <n v="1.627407"/>
    <n v="1.6208765000000001"/>
    <n v="1.62348"/>
    <n v="0.12732365673542098"/>
    <n v="0.9"/>
    <n v="0.95"/>
    <n v="26.034999999999808"/>
    <n v="-39.270000000000138"/>
    <n v="1.5083541386595132"/>
    <n v="1.6230599999999999"/>
    <n v="1.6265499999999999"/>
    <n v="1.6230599999999999"/>
    <n v="9.200000000000319"/>
    <s v="bear"/>
    <n v="0.72804532577901904"/>
    <n v="0.26062322946176297"/>
    <s v="win"/>
    <s v="lose"/>
    <s v="lose"/>
    <n v="-39.270000000000138"/>
  </r>
  <r>
    <s v="Decembe r 16"/>
    <x v="0"/>
    <x v="6"/>
    <s v="Wed"/>
    <n v="1.62751"/>
    <n v="1.62398"/>
    <n v="35.300000000000331"/>
    <x v="9"/>
    <x v="1"/>
    <n v="1.624333"/>
    <n v="1.6308635"/>
    <n v="1.62826"/>
    <n v="1.627407"/>
    <n v="1.6208765000000001"/>
    <n v="1.62348"/>
    <n v="0.12732365673542098"/>
    <n v="0.9"/>
    <n v="0.95"/>
    <n v="26.034999999999808"/>
    <n v="-39.270000000000138"/>
    <n v="1.5083541386595132"/>
    <n v="1.62985"/>
    <n v="1.62751"/>
    <n v="1.6408700000000001"/>
    <n v="23.400000000000087"/>
    <s v="bull"/>
    <n v="0"/>
    <n v="3.7847025495750461"/>
    <s v="win"/>
    <s v="win"/>
    <s v="win"/>
    <n v="26.034999999999808"/>
  </r>
  <r>
    <s v="Decembe r 17"/>
    <x v="0"/>
    <x v="6"/>
    <s v="Thu"/>
    <n v="1.6285400000000001"/>
    <n v="1.62317"/>
    <n v="53.700000000000969"/>
    <x v="11"/>
    <x v="0"/>
    <n v="1.62317"/>
    <n v="1.6339100000000002"/>
    <n v="1.6292900000000001"/>
    <n v="1.6287900000000002"/>
    <n v="1.61805"/>
    <n v="1.6226700000000001"/>
    <n v="8.169934640522708E-2"/>
    <n v="1"/>
    <n v="1"/>
    <n v="46.200000000000685"/>
    <n v="-61.200000000001253"/>
    <n v="1.3246753246753322"/>
    <n v="1.6213500000000001"/>
    <n v="1.6266499999999999"/>
    <n v="1.60789"/>
    <n v="18.199999999999328"/>
    <s v="bear"/>
    <n v="0.64804469273740495"/>
    <n v="2.8454376163872781"/>
    <s v="win"/>
    <s v="win"/>
    <s v="win"/>
    <n v="46.200000000000685"/>
  </r>
  <r>
    <s v="Decembe r 18"/>
    <x v="0"/>
    <x v="6"/>
    <s v="Fri"/>
    <n v="1.6214"/>
    <n v="1.6153200000000001"/>
    <n v="60.799999999998633"/>
    <x v="8"/>
    <x v="0"/>
    <n v="1.6171440000000001"/>
    <n v="1.6286959999999997"/>
    <n v="1.62215"/>
    <n v="1.619826"/>
    <n v="1.6082740000000004"/>
    <n v="1.6148200000000001"/>
    <n v="9.9880143827410228E-2"/>
    <n v="0.7"/>
    <n v="1.2"/>
    <n v="65.459999999997194"/>
    <n v="-50.059999999998439"/>
    <n v="0.76474182706997529"/>
    <n v="1.6132200000000001"/>
    <n v="1.6153599999999999"/>
    <n v="1.6132200000000001"/>
    <n v="20.999999999999908"/>
    <s v="bear"/>
    <n v="6.5789473683912593E-3"/>
    <n v="0.34539473684211131"/>
    <s v="win"/>
    <s v="lose"/>
    <s v="lose"/>
    <n v="-50.059999999998439"/>
  </r>
  <r>
    <s v="Decembe r 18"/>
    <x v="0"/>
    <x v="6"/>
    <s v="Fri"/>
    <n v="1.6214"/>
    <n v="1.6153200000000001"/>
    <n v="60.799999999998633"/>
    <x v="8"/>
    <x v="0"/>
    <n v="1.6171440000000001"/>
    <n v="1.6286959999999997"/>
    <n v="1.62215"/>
    <n v="1.619826"/>
    <n v="1.6082740000000004"/>
    <n v="1.6148200000000001"/>
    <n v="9.9880143827410228E-2"/>
    <n v="0.7"/>
    <n v="1.2"/>
    <n v="65.459999999997194"/>
    <n v="-50.059999999998439"/>
    <n v="0.76474182706997529"/>
    <n v="1.62462"/>
    <n v="1.6175299999999999"/>
    <n v="1.62462"/>
    <n v="32.200000000000003"/>
    <s v="bull"/>
    <n v="0.63651315789475771"/>
    <n v="0.52960526315790668"/>
    <s v="win"/>
    <s v="lose"/>
    <s v="lose"/>
    <n v="-50.059999999998439"/>
  </r>
  <r>
    <s v="Decembe r 21"/>
    <x v="0"/>
    <x v="6"/>
    <s v="Mo"/>
    <n v="1.6151800000000001"/>
    <n v="1.6116699999999999"/>
    <n v="35.100000000001245"/>
    <x v="9"/>
    <x v="1"/>
    <n v="1.6120209999999999"/>
    <n v="1.6185145000000001"/>
    <n v="1.6159300000000001"/>
    <n v="1.6150790000000002"/>
    <n v="1.6085855"/>
    <n v="1.61117"/>
    <n v="0.12790995139421316"/>
    <n v="0.9"/>
    <n v="0.95"/>
    <n v="25.844999999999896"/>
    <n v="-39.090000000001623"/>
    <n v="1.5124782356355884"/>
    <n v="1.61568"/>
    <n v="1.61408"/>
    <n v="1.61568"/>
    <n v="4.9999999999994493"/>
    <s v="bull"/>
    <n v="0.31339031339033102"/>
    <n v="0.14245014245012166"/>
    <s v="win"/>
    <s v="lose"/>
    <s v="lose"/>
    <n v="-39.090000000001623"/>
  </r>
  <r>
    <s v="Decembe r 21"/>
    <x v="0"/>
    <x v="6"/>
    <s v="Mo"/>
    <n v="1.6151800000000001"/>
    <n v="1.6116699999999999"/>
    <n v="35.100000000001245"/>
    <x v="9"/>
    <x v="1"/>
    <n v="1.6120209999999999"/>
    <n v="1.6185145000000001"/>
    <n v="1.6159300000000001"/>
    <n v="1.6150790000000002"/>
    <n v="1.6085855"/>
    <n v="1.61117"/>
    <n v="0.12790995139421316"/>
    <n v="0.9"/>
    <n v="0.95"/>
    <n v="25.844999999999896"/>
    <n v="-39.090000000001623"/>
    <n v="1.5124782356355884"/>
    <n v="1.6109899999999999"/>
    <n v="1.61355"/>
    <n v="1.6027800000000001"/>
    <n v="6.8000000000001393"/>
    <s v="bear"/>
    <n v="0.53561253561254618"/>
    <n v="2.5327635327633979"/>
    <s v="win"/>
    <s v="win"/>
    <s v="win"/>
    <n v="25.844999999999896"/>
  </r>
  <r>
    <s v="Decembe r 22"/>
    <x v="0"/>
    <x v="6"/>
    <s v="Tue"/>
    <n v="1.60669"/>
    <n v="1.6048500000000001"/>
    <n v="18.399999999998418"/>
    <x v="18"/>
    <x v="0"/>
    <n v="1.6048500000000001"/>
    <n v="1.6131299999999995"/>
    <n v="1.60744"/>
    <n v="1.60694"/>
    <n v="1.5986600000000009"/>
    <n v="1.6043500000000002"/>
    <n v="0.19305019305020271"/>
    <n v="1"/>
    <n v="3.5"/>
    <n v="56.899999999993071"/>
    <n v="-25.899999999998702"/>
    <n v="0.45518453427068289"/>
    <n v="1.6074999999999999"/>
    <n v="1.6047899999999999"/>
    <n v="1.6096999999999999"/>
    <n v="8.099999999999774"/>
    <s v="bull"/>
    <n v="1.0326086956522698"/>
    <n v="1.6358695652175088"/>
    <s v="lose"/>
    <s v="lose"/>
    <s v="lose"/>
    <n v="-25.899999999998702"/>
  </r>
  <r>
    <s v="Decembe r 22"/>
    <x v="0"/>
    <x v="6"/>
    <s v="Tue"/>
    <n v="1.60669"/>
    <n v="1.6048500000000001"/>
    <n v="18.399999999998418"/>
    <x v="18"/>
    <x v="0"/>
    <n v="1.6048500000000001"/>
    <n v="1.6131299999999995"/>
    <n v="1.60744"/>
    <n v="1.60694"/>
    <n v="1.5986600000000009"/>
    <n v="1.6043500000000002"/>
    <n v="0.19305019305020271"/>
    <n v="1"/>
    <n v="3.5"/>
    <n v="56.899999999993071"/>
    <n v="-25.899999999998702"/>
    <n v="0.45518453427068289"/>
    <n v="1.6034600000000001"/>
    <n v="1.60666"/>
    <n v="1.59195"/>
    <n v="13.900000000000023"/>
    <s v="bear"/>
    <n v="0.98369565217392552"/>
    <n v="7.0108695652180675"/>
    <s v="win"/>
    <s v="win"/>
    <s v="win"/>
    <n v="56.899999999993071"/>
  </r>
  <r>
    <s v="Decembe r 23"/>
    <x v="0"/>
    <x v="6"/>
    <s v="Wed"/>
    <n v="1.5963700000000001"/>
    <n v="1.59402"/>
    <n v="23.500000000000743"/>
    <x v="12"/>
    <x v="1"/>
    <n v="1.5943725"/>
    <n v="1.5982500000000002"/>
    <n v="1.5971200000000001"/>
    <n v="1.5962675000000002"/>
    <n v="1.59239"/>
    <n v="1.59352"/>
    <n v="0.18198362147405905"/>
    <n v="0.85"/>
    <n v="0.8"/>
    <n v="11.300000000000754"/>
    <n v="-27.475000000001248"/>
    <n v="2.4314159292034883"/>
    <n v="1.59345"/>
    <n v="1.59545"/>
    <n v="1.59219"/>
    <n v="5.6999999999995943"/>
    <s v="bear"/>
    <n v="0.60851063829787111"/>
    <n v="0.77872340425529374"/>
    <s v="win"/>
    <s v="lose"/>
    <s v="lose"/>
    <n v="-27.475000000001248"/>
  </r>
  <r>
    <s v="Decembe r 23"/>
    <x v="0"/>
    <x v="6"/>
    <s v="Wed"/>
    <n v="1.5963700000000001"/>
    <n v="1.59402"/>
    <n v="23.500000000000743"/>
    <x v="12"/>
    <x v="1"/>
    <n v="1.5943725"/>
    <n v="1.5982500000000002"/>
    <n v="1.5971200000000001"/>
    <n v="1.5962675000000002"/>
    <n v="1.59239"/>
    <n v="1.59352"/>
    <n v="0.18198362147405905"/>
    <n v="0.85"/>
    <n v="0.8"/>
    <n v="11.300000000000754"/>
    <n v="-27.475000000001248"/>
    <n v="2.4314159292034883"/>
    <n v="1.59735"/>
    <n v="1.59294"/>
    <n v="1.5990800000000001"/>
    <n v="9.7999999999998089"/>
    <s v="bull"/>
    <n v="1.4595744680850788"/>
    <n v="1.1531914893616615"/>
    <s v="lose"/>
    <s v="win"/>
    <s v="lose"/>
    <n v="-27.475000000001248"/>
  </r>
  <r>
    <s v="Decembe r 24"/>
    <x v="0"/>
    <x v="6"/>
    <s v="Thu"/>
    <n v="1.6001399999999999"/>
    <n v="1.5975999999999999"/>
    <n v="25.399999999999867"/>
    <x v="17"/>
    <x v="1"/>
    <n v="1.5974729999999999"/>
    <n v="1.6024259999999999"/>
    <n v="1.6008899999999999"/>
    <n v="1.600517"/>
    <n v="1.595564"/>
    <n v="1.5971"/>
    <n v="0.14632718759145436"/>
    <n v="1.05"/>
    <n v="0.9"/>
    <n v="15.359999999999818"/>
    <n v="-34.17000000000003"/>
    <n v="2.2246093750000284"/>
    <n v="1.6008500000000001"/>
    <n v="1.59646"/>
    <n v="1.60198"/>
    <n v="7.1000000000021046"/>
    <s v="bull"/>
    <n v="1.4488188976377658"/>
    <n v="0.72440944881892677"/>
    <s v="lose"/>
    <s v="lose"/>
    <s v="lose"/>
    <n v="-34.17000000000003"/>
  </r>
  <r>
    <s v="Decembe r 24"/>
    <x v="0"/>
    <x v="6"/>
    <s v="Thu"/>
    <n v="1.6001399999999999"/>
    <n v="1.5975999999999999"/>
    <n v="25.399999999999867"/>
    <x v="17"/>
    <x v="1"/>
    <n v="1.5974729999999999"/>
    <n v="1.6024259999999999"/>
    <n v="1.6008899999999999"/>
    <n v="1.600517"/>
    <n v="1.595564"/>
    <n v="1.5971"/>
    <n v="0.14632718759145436"/>
    <n v="1.05"/>
    <n v="0.9"/>
    <n v="15.359999999999818"/>
    <n v="-34.17000000000003"/>
    <n v="2.2246093750000284"/>
    <n v="1.59646"/>
    <n v="1.59951"/>
    <n v="1.59646"/>
    <n v="11.399999999999189"/>
    <s v="bear"/>
    <n v="0.75196850393704262"/>
    <n v="0.44881889763776583"/>
    <s v="win"/>
    <s v="lose"/>
    <s v="lose"/>
    <n v="-34.17000000000003"/>
  </r>
  <r>
    <s v="Decembe r 28"/>
    <x v="0"/>
    <x v="6"/>
    <s v="Mo"/>
    <n v="1.59653"/>
    <n v="1.5948800000000001"/>
    <n v="16.499999999999293"/>
    <x v="18"/>
    <x v="0"/>
    <n v="1.5948800000000001"/>
    <n v="1.6023049999999999"/>
    <n v="1.59728"/>
    <n v="1.5967800000000001"/>
    <n v="1.5893550000000005"/>
    <n v="1.5943800000000001"/>
    <n v="0.20833333333333698"/>
    <n v="1"/>
    <n v="3.5"/>
    <n v="50.249999999996135"/>
    <n v="-23.999999999999577"/>
    <n v="0.47761194029853576"/>
    <n v="1.5942799999999999"/>
    <n v="1.5953299999999999"/>
    <n v="1.59413"/>
    <n v="6.0000000000015596"/>
    <s v="bear"/>
    <n v="0.27272727272718711"/>
    <n v="0.45454545454549122"/>
    <s v="win"/>
    <s v="lose"/>
    <s v="lose"/>
    <n v="-23.999999999999577"/>
  </r>
  <r>
    <s v="Decembe r 28"/>
    <x v="0"/>
    <x v="6"/>
    <s v="Mo"/>
    <n v="1.59653"/>
    <n v="1.5948800000000001"/>
    <n v="16.499999999999293"/>
    <x v="18"/>
    <x v="0"/>
    <n v="1.5948800000000001"/>
    <n v="1.6023049999999999"/>
    <n v="1.59728"/>
    <n v="1.5967800000000001"/>
    <n v="1.5893550000000005"/>
    <n v="1.5943800000000001"/>
    <n v="0.20833333333333698"/>
    <n v="1"/>
    <n v="3.5"/>
    <n v="50.249999999996135"/>
    <n v="-23.999999999999577"/>
    <n v="0.47761194029853576"/>
    <n v="1.5970299999999999"/>
    <n v="1.5952299999999999"/>
    <n v="1.6064700000000001"/>
    <n v="4.9999999999994493"/>
    <s v="bull"/>
    <n v="0.78787878787886945"/>
    <n v="6.0242424242427184"/>
    <s v="win"/>
    <s v="win"/>
    <s v="win"/>
    <n v="50.249999999998352"/>
  </r>
  <r>
    <s v="Decembe r 29"/>
    <x v="0"/>
    <x v="6"/>
    <s v="Tue"/>
    <n v="1.6014200000000001"/>
    <n v="1.59938"/>
    <n v="20.400000000000418"/>
    <x v="12"/>
    <x v="1"/>
    <n v="1.5996859999999999"/>
    <n v="1.6030520000000001"/>
    <n v="1.6021700000000001"/>
    <n v="1.6013640000000002"/>
    <n v="1.597998"/>
    <n v="1.5988800000000001"/>
    <n v="0.20128824476649326"/>
    <n v="0.85"/>
    <n v="0.8"/>
    <n v="8.8200000000004941"/>
    <n v="-24.840000000001528"/>
    <n v="2.8163265306122605"/>
    <n v="1.6024400000000001"/>
    <n v="1.601"/>
    <n v="1.6064700000000001"/>
    <n v="10.200000000000209"/>
    <s v="bull"/>
    <n v="0.20588235294121487"/>
    <n v="2.4754901960783799"/>
    <s v="win"/>
    <s v="win"/>
    <s v="win"/>
    <n v="8.8200000000004941"/>
  </r>
  <r>
    <s v="Decembe r 29"/>
    <x v="0"/>
    <x v="6"/>
    <s v="Tue"/>
    <n v="1.6014200000000001"/>
    <n v="1.59938"/>
    <n v="20.400000000000418"/>
    <x v="12"/>
    <x v="1"/>
    <n v="1.5996859999999999"/>
    <n v="1.6030520000000001"/>
    <n v="1.6021700000000001"/>
    <n v="1.6013640000000002"/>
    <n v="1.597998"/>
    <n v="1.5988800000000001"/>
    <n v="0.20128824476649326"/>
    <n v="0.85"/>
    <n v="0.8"/>
    <n v="8.8200000000004941"/>
    <n v="-24.840000000001528"/>
    <n v="2.8163265306122605"/>
    <n v="1.5982000000000001"/>
    <n v="1.60205"/>
    <n v="1.5864100000000001"/>
    <n v="11.799999999999589"/>
    <s v="bear"/>
    <n v="1.3088235294117134"/>
    <n v="6.3578431372547355"/>
    <s v="lose"/>
    <s v="win"/>
    <s v="lose"/>
    <n v="-24.840000000001528"/>
  </r>
  <r>
    <s v="Decembe r 30"/>
    <x v="0"/>
    <x v="6"/>
    <s v="Wed"/>
    <n v="1.59032"/>
    <n v="1.58748"/>
    <n v="28.399999999999537"/>
    <x v="17"/>
    <x v="1"/>
    <n v="1.5873379999999999"/>
    <n v="1.592876"/>
    <n v="1.59107"/>
    <n v="1.5907120000000001"/>
    <n v="1.5851740000000001"/>
    <n v="1.5869800000000001"/>
    <n v="0.13397642015005112"/>
    <n v="1.05"/>
    <n v="0.9"/>
    <n v="18.059999999999743"/>
    <n v="-37.32000000000069"/>
    <n v="2.06644518272432"/>
    <n v="1.5908800000000001"/>
    <n v="1.58897"/>
    <n v="1.5908800000000001"/>
    <n v="5.6000000000011596"/>
    <s v="bull"/>
    <n v="0.47535211267605082"/>
    <n v="0.19718309859159344"/>
    <s v="win"/>
    <s v="lose"/>
    <s v="lose"/>
    <n v="-37.32000000000069"/>
  </r>
  <r>
    <s v="Decembe r 30"/>
    <x v="0"/>
    <x v="6"/>
    <s v="Wed"/>
    <n v="1.59032"/>
    <n v="1.58748"/>
    <n v="28.399999999999537"/>
    <x v="17"/>
    <x v="1"/>
    <n v="1.5873379999999999"/>
    <n v="1.592876"/>
    <n v="1.59107"/>
    <n v="1.5907120000000001"/>
    <n v="1.5851740000000001"/>
    <n v="1.5869800000000001"/>
    <n v="0.13397642015005112"/>
    <n v="1.05"/>
    <n v="0.9"/>
    <n v="18.059999999999743"/>
    <n v="-37.32000000000069"/>
    <n v="2.06644518272432"/>
    <n v="1.5853999999999999"/>
    <n v="1.5881799999999999"/>
    <n v="1.58294"/>
    <n v="20.800000000000818"/>
    <s v="bear"/>
    <n v="0.2464788732394135"/>
    <n v="1.5985915492957963"/>
    <s v="win"/>
    <s v="win"/>
    <s v="win"/>
    <n v="18.059999999999743"/>
  </r>
  <r>
    <s v="Decembe r 31"/>
    <x v="0"/>
    <x v="6"/>
    <s v="Thu"/>
    <n v="1.6141300000000001"/>
    <n v="1.60575"/>
    <n v="83.800000000000537"/>
    <x v="6"/>
    <x v="1"/>
    <n v="1.6070070000000001"/>
    <n v="1.6225100000000001"/>
    <n v="1.6148800000000001"/>
    <n v="1.6131230000000001"/>
    <n v="1.59762"/>
    <n v="1.6052500000000001"/>
    <n v="6.3508192556839677E-2"/>
    <n v="0.85"/>
    <n v="1"/>
    <n v="76.300000000000253"/>
    <n v="-78.730000000000189"/>
    <n v="1.0318479685452153"/>
    <n v="1.6148899999999999"/>
    <n v="1.6107100000000001"/>
    <n v="1.6232200000000001"/>
    <n v="7.5999999999987189"/>
    <s v="bull"/>
    <n v="0.40811455847254857"/>
    <n v="1.0847255369928379"/>
    <s v="win"/>
    <s v="win"/>
    <s v="win"/>
    <n v="76.300000000000253"/>
  </r>
  <r>
    <s v="Március 1"/>
    <x v="1"/>
    <x v="0"/>
    <s v="Mo"/>
    <n v="1.5170999999999999"/>
    <n v="1.50959"/>
    <n v="75.099999999999056"/>
    <x v="14"/>
    <x v="0"/>
    <n v="1.5107165"/>
    <n v="1.5261119999999997"/>
    <n v="1.5178499999999999"/>
    <n v="1.5162234999999999"/>
    <n v="1.5008280000000003"/>
    <n v="1.50909"/>
    <n v="7.0091820284573739E-2"/>
    <n v="0.85"/>
    <n v="1.2"/>
    <n v="82.619999999997702"/>
    <n v="-71.334999999999042"/>
    <n v="0.86341079641734475"/>
    <n v="1.5179400000000001"/>
    <n v="1.47383"/>
    <n v="1.5179400000000001"/>
    <n v="8.4000000000017394"/>
    <s v="bull"/>
    <n v="5.761651131824296"/>
    <n v="0.11185086551267442"/>
    <s v="lose"/>
    <s v="lose"/>
    <s v="lose"/>
    <n v="-71.334999999999042"/>
  </r>
  <r>
    <s v="Március 1"/>
    <x v="1"/>
    <x v="0"/>
    <s v="Mo"/>
    <n v="1.5170999999999999"/>
    <n v="1.50959"/>
    <n v="75.099999999999056"/>
    <x v="14"/>
    <x v="0"/>
    <n v="1.5107165"/>
    <n v="1.5261119999999997"/>
    <n v="1.5178499999999999"/>
    <n v="1.5162234999999999"/>
    <n v="1.5008280000000003"/>
    <n v="1.50909"/>
    <n v="7.0091820284573739E-2"/>
    <n v="0.85"/>
    <n v="1.2"/>
    <n v="82.619999999997702"/>
    <n v="-71.334999999999042"/>
    <n v="0.86341079641734475"/>
    <n v="1.5073799999999999"/>
    <n v="1.5145900000000001"/>
    <n v="1.4943200000000001"/>
    <n v="22.100000000000453"/>
    <s v="bear"/>
    <n v="0.66577896138484394"/>
    <n v="2.0332889480692522"/>
    <s v="win"/>
    <s v="win"/>
    <s v="win"/>
    <n v="82.619999999997702"/>
  </r>
  <r>
    <s v="Március 2"/>
    <x v="1"/>
    <x v="0"/>
    <s v="Tue"/>
    <n v="1.4938499999999999"/>
    <n v="1.48634"/>
    <n v="75.099999999999056"/>
    <x v="14"/>
    <x v="0"/>
    <n v="1.4874665"/>
    <n v="1.5028619999999997"/>
    <n v="1.4945999999999999"/>
    <n v="1.4929735"/>
    <n v="1.4775780000000003"/>
    <n v="1.48584"/>
    <n v="7.0091820284573739E-2"/>
    <n v="0.85"/>
    <n v="1.2"/>
    <n v="82.619999999997702"/>
    <n v="-71.334999999999042"/>
    <n v="0.86341079641734475"/>
    <n v="1.4853799999999999"/>
    <n v="1.5040500000000001"/>
    <n v="1.4853799999999999"/>
    <n v="9.6000000000007191"/>
    <s v="bear"/>
    <n v="2.3581890812250785"/>
    <n v="0.12782956058589656"/>
    <s v="lose"/>
    <s v="lose"/>
    <s v="lose"/>
    <n v="-71.334999999999042"/>
  </r>
  <r>
    <s v="Március 2"/>
    <x v="1"/>
    <x v="0"/>
    <s v="Tue"/>
    <n v="1.4938499999999999"/>
    <n v="1.48634"/>
    <n v="75.099999999999056"/>
    <x v="14"/>
    <x v="0"/>
    <n v="1.4874665"/>
    <n v="1.5028619999999997"/>
    <n v="1.4945999999999999"/>
    <n v="1.4929735"/>
    <n v="1.4775780000000003"/>
    <n v="1.48584"/>
    <n v="7.0091820284573739E-2"/>
    <n v="0.85"/>
    <n v="1.2"/>
    <n v="82.619999999997702"/>
    <n v="-71.334999999999042"/>
    <n v="0.86341079641734475"/>
    <n v="1.49472"/>
    <n v="1.4887300000000001"/>
    <n v="1.5128600000000001"/>
    <n v="8.7000000000014843"/>
    <s v="bull"/>
    <n v="0.68175765645803676"/>
    <n v="2.5312916111851442"/>
    <s v="win"/>
    <s v="win"/>
    <s v="win"/>
    <n v="82.619999999997702"/>
  </r>
  <r>
    <s v="Március 3"/>
    <x v="1"/>
    <x v="0"/>
    <s v="Wed"/>
    <n v="1.5059800000000001"/>
    <n v="1.49946"/>
    <n v="65.200000000000813"/>
    <x v="1"/>
    <x v="0"/>
    <n v="1.4997860000000001"/>
    <n v="1.5128260000000002"/>
    <n v="1.5067300000000001"/>
    <n v="1.5059040000000001"/>
    <n v="1.492864"/>
    <n v="1.4989600000000001"/>
    <n v="7.2004608294930245E-2"/>
    <n v="0.95"/>
    <n v="1.05"/>
    <n v="60.960000000001017"/>
    <n v="-69.440000000000609"/>
    <n v="1.1391076115485474"/>
    <n v="1.49865"/>
    <n v="1.5128600000000001"/>
    <n v="1.49752"/>
    <n v="8.099999999999774"/>
    <s v="bear"/>
    <n v="2.0552147239263672"/>
    <n v="0.29754601226994315"/>
    <s v="lose"/>
    <s v="lose"/>
    <s v="lose"/>
    <n v="-69.440000000000609"/>
  </r>
  <r>
    <s v="Március 3"/>
    <x v="1"/>
    <x v="0"/>
    <s v="Wed"/>
    <n v="1.5059800000000001"/>
    <n v="1.49946"/>
    <n v="65.200000000000813"/>
    <x v="1"/>
    <x v="0"/>
    <n v="1.4997860000000001"/>
    <n v="1.5128260000000002"/>
    <n v="1.5067300000000001"/>
    <n v="1.5059040000000001"/>
    <n v="1.492864"/>
    <n v="1.4989600000000001"/>
    <n v="7.2004608294930245E-2"/>
    <n v="0.95"/>
    <n v="1.05"/>
    <n v="60.960000000001017"/>
    <n v="-69.440000000000609"/>
    <n v="1.1391076115485474"/>
    <n v="1.50657"/>
    <n v="1.5011699999999999"/>
    <n v="1.5128600000000001"/>
    <n v="5.8999999999986841"/>
    <s v="bull"/>
    <n v="0.73773006134971508"/>
    <n v="1.0552147239263672"/>
    <s v="win"/>
    <s v="win"/>
    <s v="win"/>
    <n v="60.960000000001017"/>
  </r>
  <r>
    <s v="Március 4"/>
    <x v="1"/>
    <x v="0"/>
    <s v="Thu"/>
    <n v="1.50857"/>
    <n v="1.50393"/>
    <n v="46.399999999999778"/>
    <x v="5"/>
    <x v="1"/>
    <n v="1.504162"/>
    <n v="1.513442"/>
    <n v="1.50932"/>
    <n v="1.508588"/>
    <n v="1.4993080000000001"/>
    <n v="1.50343"/>
    <n v="9.6936797208220321E-2"/>
    <n v="0.95"/>
    <n v="1.05"/>
    <n v="41.219999999999587"/>
    <n v="-51.579999999999956"/>
    <n v="1.251334303736062"/>
    <n v="1.5025200000000001"/>
    <n v="1.51356"/>
    <n v="1.50217"/>
    <n v="14.099999999999113"/>
    <s v="bear"/>
    <n v="2.0754310344827744"/>
    <n v="0.37931034482758452"/>
    <s v="lose"/>
    <s v="lose"/>
    <s v="lose"/>
    <n v="-51.579999999999956"/>
  </r>
  <r>
    <s v="Március 4"/>
    <x v="1"/>
    <x v="0"/>
    <s v="Thu"/>
    <n v="1.50857"/>
    <n v="1.50393"/>
    <n v="46.399999999999778"/>
    <x v="5"/>
    <x v="1"/>
    <n v="1.504162"/>
    <n v="1.513442"/>
    <n v="1.50932"/>
    <n v="1.508588"/>
    <n v="1.4993080000000001"/>
    <n v="1.50343"/>
    <n v="9.6936797208220321E-2"/>
    <n v="0.95"/>
    <n v="1.05"/>
    <n v="41.219999999999587"/>
    <n v="-51.579999999999956"/>
    <n v="1.251334303736062"/>
    <n v="1.5099400000000001"/>
    <n v="1.5062800000000001"/>
    <n v="1.51356"/>
    <n v="13.700000000000934"/>
    <s v="bull"/>
    <n v="0.49353448275860218"/>
    <n v="1.0754310344827744"/>
    <s v="win"/>
    <s v="win"/>
    <s v="win"/>
    <n v="41.219999999999587"/>
  </r>
  <r>
    <s v="Március 5"/>
    <x v="1"/>
    <x v="0"/>
    <s v="Fri"/>
    <n v="1.50461"/>
    <n v="1.5018800000000001"/>
    <n v="27.299999999998992"/>
    <x v="17"/>
    <x v="1"/>
    <n v="1.5017435000000001"/>
    <n v="1.5070669999999999"/>
    <n v="1.50536"/>
    <n v="1.5049965000000001"/>
    <n v="1.4996730000000003"/>
    <n v="1.5013800000000002"/>
    <n v="0.13825521913452571"/>
    <n v="1.05"/>
    <n v="0.9"/>
    <n v="17.06999999999903"/>
    <n v="-36.164999999999111"/>
    <n v="2.1186291739895236"/>
    <n v="1.5007999999999999"/>
    <n v="1.5054700000000001"/>
    <n v="1.49919"/>
    <n v="10.800000000001919"/>
    <s v="bear"/>
    <n v="1.315018315018357"/>
    <n v="0.98534798534805157"/>
    <s v="lose"/>
    <s v="win"/>
    <s v="lose"/>
    <n v="-36.164999999999111"/>
  </r>
  <r>
    <s v="Március 5"/>
    <x v="1"/>
    <x v="0"/>
    <s v="Fri"/>
    <n v="1.50461"/>
    <n v="1.5018800000000001"/>
    <n v="27.299999999998992"/>
    <x v="17"/>
    <x v="1"/>
    <n v="1.5017435000000001"/>
    <n v="1.5070669999999999"/>
    <n v="1.50536"/>
    <n v="1.5049965000000001"/>
    <n v="1.4996730000000003"/>
    <n v="1.5013800000000002"/>
    <n v="0.13825521913452571"/>
    <n v="1.05"/>
    <n v="0.9"/>
    <n v="17.06999999999903"/>
    <n v="-36.164999999999111"/>
    <n v="2.1186291739895236"/>
    <n v="1.5054700000000001"/>
    <n v="1.49919"/>
    <n v="1.5054700000000001"/>
    <n v="8.6000000000008292"/>
    <s v="bull"/>
    <n v="1.9853479853480516"/>
    <n v="0.31501831501835698"/>
    <s v="lose"/>
    <s v="lose"/>
    <s v="lose"/>
    <n v="-36.164999999999111"/>
  </r>
  <r>
    <s v="Március 8"/>
    <x v="1"/>
    <x v="0"/>
    <s v="Mo"/>
    <n v="1.5175399999999999"/>
    <n v="1.51305"/>
    <n v="44.899999999998826"/>
    <x v="3"/>
    <x v="1"/>
    <n v="1.5134989999999999"/>
    <n v="1.5220299999999998"/>
    <n v="1.5182899999999999"/>
    <n v="1.5173410000000001"/>
    <n v="1.5088100000000002"/>
    <n v="1.5125500000000001"/>
    <n v="0.10436234606553978"/>
    <n v="0.9"/>
    <n v="1"/>
    <n v="37.399999999998542"/>
    <n v="-47.909999999999897"/>
    <n v="1.2810160427807959"/>
    <n v="1.51833"/>
    <n v="1.51494"/>
    <n v="1.51949"/>
    <n v="7.9000000000006843"/>
    <s v="bull"/>
    <n v="0.57906458797327476"/>
    <n v="0.43429844097999304"/>
    <s v="win"/>
    <s v="lose"/>
    <s v="lose"/>
    <n v="-47.909999999999897"/>
  </r>
  <r>
    <s v="Március 8"/>
    <x v="1"/>
    <x v="0"/>
    <s v="Mo"/>
    <n v="1.5175399999999999"/>
    <n v="1.51305"/>
    <n v="44.899999999998826"/>
    <x v="3"/>
    <x v="1"/>
    <n v="1.5134989999999999"/>
    <n v="1.5220299999999998"/>
    <n v="1.5182899999999999"/>
    <n v="1.5173410000000001"/>
    <n v="1.5088100000000002"/>
    <n v="1.5125500000000001"/>
    <n v="0.10436234606553978"/>
    <n v="0.9"/>
    <n v="1"/>
    <n v="37.399999999998542"/>
    <n v="-47.909999999999897"/>
    <n v="1.2810160427807959"/>
    <n v="1.5121100000000001"/>
    <n v="1.5168299999999999"/>
    <n v="1.49353"/>
    <n v="9.3999999999994088"/>
    <s v="bear"/>
    <n v="0.84187082405345059"/>
    <n v="4.3474387527840745"/>
    <s v="win"/>
    <s v="win"/>
    <s v="win"/>
    <n v="37.399999999998542"/>
  </r>
  <r>
    <s v="Március 9"/>
    <x v="1"/>
    <x v="0"/>
    <s v="Tue"/>
    <n v="1.5026600000000001"/>
    <n v="1.4977499999999999"/>
    <n v="49.10000000000192"/>
    <x v="5"/>
    <x v="1"/>
    <n v="1.4979955"/>
    <n v="1.5078155000000004"/>
    <n v="1.5034100000000001"/>
    <n v="1.5026645000000001"/>
    <n v="1.4928444999999997"/>
    <n v="1.49725"/>
    <n v="9.2344630159754498E-2"/>
    <n v="0.95"/>
    <n v="1.05"/>
    <n v="44.055000000002842"/>
    <n v="-54.145000000000998"/>
    <n v="1.2290318919531837"/>
    <n v="1.49566"/>
    <n v="1.50153"/>
    <n v="1.4872099999999999"/>
    <n v="20.899999999999253"/>
    <s v="bear"/>
    <n v="0.76985743380854754"/>
    <n v="2.1466395112015437"/>
    <s v="win"/>
    <s v="win"/>
    <s v="win"/>
    <n v="44.055000000002842"/>
  </r>
  <r>
    <s v="Március 10"/>
    <x v="1"/>
    <x v="0"/>
    <s v="Wed"/>
    <n v="1.4980800000000001"/>
    <n v="1.49464"/>
    <n v="34.4000000000011"/>
    <x v="2"/>
    <x v="1"/>
    <n v="1.494812"/>
    <n v="1.5016920000000002"/>
    <n v="1.4988300000000001"/>
    <n v="1.4981580000000001"/>
    <n v="1.4912779999999999"/>
    <n v="1.49414"/>
    <n v="0.1244400199104008"/>
    <n v="0.95"/>
    <n v="1.05"/>
    <n v="28.620000000001422"/>
    <n v="-40.180000000000774"/>
    <n v="1.4039133473095311"/>
    <n v="1.4926299999999999"/>
    <n v="1.4959499999999999"/>
    <n v="1.4872099999999999"/>
    <n v="20.100000000000673"/>
    <s v="bear"/>
    <n v="0.38081395348833735"/>
    <n v="2.1598837209301776"/>
    <s v="win"/>
    <s v="win"/>
    <s v="win"/>
    <n v="28.620000000001422"/>
  </r>
  <r>
    <s v="Március 10"/>
    <x v="1"/>
    <x v="0"/>
    <s v="Wed"/>
    <n v="1.4980800000000001"/>
    <n v="1.49464"/>
    <n v="34.4000000000011"/>
    <x v="2"/>
    <x v="1"/>
    <n v="1.494812"/>
    <n v="1.5016920000000002"/>
    <n v="1.4988300000000001"/>
    <n v="1.4981580000000001"/>
    <n v="1.4912779999999999"/>
    <n v="1.49414"/>
    <n v="0.1244400199104008"/>
    <n v="0.95"/>
    <n v="1.05"/>
    <n v="28.620000000001422"/>
    <n v="-40.180000000000774"/>
    <n v="1.4039133473095311"/>
    <n v="1.49918"/>
    <n v="1.4927600000000001"/>
    <n v="1.49918"/>
    <n v="10.999999999998789"/>
    <s v="bull"/>
    <n v="1.5465116279069249"/>
    <n v="0.3197674418604195"/>
    <s v="lose"/>
    <s v="lose"/>
    <s v="lose"/>
    <n v="-40.180000000000774"/>
  </r>
  <r>
    <s v="Március 11"/>
    <x v="1"/>
    <x v="0"/>
    <s v="Thu"/>
    <n v="1.4987200000000001"/>
    <n v="1.4947699999999999"/>
    <n v="39.500000000001201"/>
    <x v="9"/>
    <x v="1"/>
    <n v="1.4951649999999999"/>
    <n v="1.5024725000000001"/>
    <n v="1.4994700000000001"/>
    <n v="1.4985750000000002"/>
    <n v="1.4912675"/>
    <n v="1.49427"/>
    <n v="0.11614401858303688"/>
    <n v="0.9"/>
    <n v="0.95"/>
    <n v="30.02500000000019"/>
    <n v="-43.050000000002257"/>
    <n v="1.4338051623647621"/>
    <n v="1.50105"/>
    <n v="1.49732"/>
    <n v="1.5216499999999999"/>
    <n v="23.299999999999432"/>
    <s v="bull"/>
    <n v="0.35443037974684183"/>
    <n v="5.805063291139037"/>
    <s v="win"/>
    <s v="win"/>
    <s v="win"/>
    <n v="30.02500000000019"/>
  </r>
  <r>
    <s v="Március 12"/>
    <x v="1"/>
    <x v="0"/>
    <s v="Fri"/>
    <n v="1.5074099999999999"/>
    <n v="1.50529"/>
    <n v="21.199999999998997"/>
    <x v="12"/>
    <x v="1"/>
    <n v="1.5056080000000001"/>
    <n v="1.5091059999999998"/>
    <n v="1.5081599999999999"/>
    <n v="1.507342"/>
    <n v="1.5038440000000002"/>
    <n v="1.5047900000000001"/>
    <n v="0.19592476489029076"/>
    <n v="0.85"/>
    <n v="0.8"/>
    <n v="9.4599999999989137"/>
    <n v="-25.519999999998877"/>
    <n v="2.697674418604842"/>
    <n v="1.50383"/>
    <n v="1.5216499999999999"/>
    <n v="1.5025900000000001"/>
    <n v="14.600000000000168"/>
    <s v="bear"/>
    <n v="7.7169811320758042"/>
    <n v="1.2735849056604018"/>
    <s v="lose"/>
    <s v="win"/>
    <s v="lose"/>
    <n v="-25.519999999998877"/>
  </r>
  <r>
    <s v="Március 12"/>
    <x v="1"/>
    <x v="0"/>
    <s v="Fri"/>
    <n v="1.5074099999999999"/>
    <n v="1.50529"/>
    <n v="21.199999999998997"/>
    <x v="12"/>
    <x v="1"/>
    <n v="1.5056080000000001"/>
    <n v="1.5091059999999998"/>
    <n v="1.5081599999999999"/>
    <n v="1.507342"/>
    <n v="1.5038440000000002"/>
    <n v="1.5047900000000001"/>
    <n v="0.19592476489029076"/>
    <n v="0.85"/>
    <n v="0.8"/>
    <n v="9.4599999999989137"/>
    <n v="-25.519999999998877"/>
    <n v="2.697674418604842"/>
    <n v="1.5101899999999999"/>
    <n v="1.506"/>
    <n v="1.5216499999999999"/>
    <n v="27.800000000000047"/>
    <s v="bull"/>
    <n v="0.66509433962263109"/>
    <n v="6.7169811320758042"/>
    <s v="win"/>
    <s v="win"/>
    <s v="win"/>
    <n v="9.4599999999989137"/>
  </r>
  <r>
    <s v="Március 26"/>
    <x v="1"/>
    <x v="0"/>
    <s v="Fri"/>
    <n v="1.4891799999999999"/>
    <n v="1.4855100000000001"/>
    <n v="36.699999999998397"/>
    <x v="9"/>
    <x v="1"/>
    <n v="1.4858770000000001"/>
    <n v="1.4926664999999999"/>
    <n v="1.48993"/>
    <n v="1.489063"/>
    <n v="1.4822735000000002"/>
    <n v="1.4850100000000002"/>
    <n v="0.12336540833950579"/>
    <n v="0.9"/>
    <n v="0.95"/>
    <n v="27.364999999999196"/>
    <n v="-40.529999999998623"/>
    <n v="1.481088982276624"/>
    <n v="1.4845200000000001"/>
    <n v="1.49231"/>
    <n v="1.4810099999999999"/>
    <n v="9.900000000000464"/>
    <s v="bear"/>
    <n v="1.8528610354224018"/>
    <n v="1.226158038147239"/>
    <s v="lose"/>
    <s v="win"/>
    <s v="lose"/>
    <n v="-40.529999999998623"/>
  </r>
  <r>
    <s v="Március 26"/>
    <x v="1"/>
    <x v="0"/>
    <s v="Fri"/>
    <n v="1.4891799999999999"/>
    <n v="1.4855100000000001"/>
    <n v="36.699999999998397"/>
    <x v="9"/>
    <x v="1"/>
    <n v="1.4858770000000001"/>
    <n v="1.4926664999999999"/>
    <n v="1.48993"/>
    <n v="1.489063"/>
    <n v="1.4822735000000002"/>
    <n v="1.4850100000000002"/>
    <n v="0.12336540833950579"/>
    <n v="0.9"/>
    <n v="0.95"/>
    <n v="27.364999999999196"/>
    <n v="-40.529999999998623"/>
    <n v="1.481088982276624"/>
    <n v="1.4902"/>
    <n v="1.4846299999999999"/>
    <n v="1.49231"/>
    <n v="10.200000000000209"/>
    <s v="bull"/>
    <n v="1.2397820163488427"/>
    <n v="0.85286103542240177"/>
    <s v="lose"/>
    <s v="lose"/>
    <s v="lose"/>
    <n v="-40.529999999998623"/>
  </r>
  <r>
    <s v="Március 29"/>
    <x v="1"/>
    <x v="0"/>
    <s v="Mo"/>
    <n v="1.49379"/>
    <n v="1.4900500000000001"/>
    <n v="37.399999999998542"/>
    <x v="9"/>
    <x v="1"/>
    <n v="1.4904240000000002"/>
    <n v="1.4973429999999999"/>
    <n v="1.49454"/>
    <n v="1.4936659999999999"/>
    <n v="1.4867470000000003"/>
    <n v="1.4895500000000002"/>
    <n v="0.12147716229349512"/>
    <n v="0.9"/>
    <n v="0.95"/>
    <n v="28.029999999998889"/>
    <n v="-41.159999999997865"/>
    <n v="1.4684266856938815"/>
    <n v="1.4950000000000001"/>
    <n v="1.4931399999999999"/>
    <n v="1.5125"/>
    <n v="12.100000000001554"/>
    <s v="bull"/>
    <n v="0.17379679144386759"/>
    <n v="5.0026737967916395"/>
    <s v="win"/>
    <s v="win"/>
    <s v="win"/>
    <n v="28.029999999998889"/>
  </r>
  <r>
    <s v="Március 30"/>
    <x v="1"/>
    <x v="0"/>
    <s v="Tue"/>
    <n v="1.5040100000000001"/>
    <n v="1.4980100000000001"/>
    <n v="60.000000000000057"/>
    <x v="8"/>
    <x v="0"/>
    <n v="1.4998100000000001"/>
    <n v="1.5112100000000002"/>
    <n v="1.5047600000000001"/>
    <n v="1.5024600000000001"/>
    <n v="1.4910600000000001"/>
    <n v="1.4975100000000001"/>
    <n v="0.10101010101010081"/>
    <n v="0.7"/>
    <n v="1.2"/>
    <n v="64.500000000000668"/>
    <n v="-49.500000000000099"/>
    <n v="0.76744186046510987"/>
    <n v="1.5045200000000001"/>
    <n v="1.50292"/>
    <n v="1.52396"/>
    <n v="5.1000000000001044"/>
    <s v="bull"/>
    <n v="0.18166666666667239"/>
    <n v="3.3249999999999824"/>
    <s v="win"/>
    <s v="win"/>
    <s v="win"/>
    <n v="64.500000000000668"/>
  </r>
  <r>
    <s v="Március 31"/>
    <x v="1"/>
    <x v="0"/>
    <s v="Wed"/>
    <n v="1.50884"/>
    <n v="1.5058400000000001"/>
    <n v="29.999999999998916"/>
    <x v="17"/>
    <x v="1"/>
    <n v="1.50569"/>
    <n v="1.5115399999999999"/>
    <n v="1.50959"/>
    <n v="1.5092400000000001"/>
    <n v="1.5033900000000002"/>
    <n v="1.5053400000000001"/>
    <n v="0.12820512820512772"/>
    <n v="1.05"/>
    <n v="0.9"/>
    <n v="19.499999999998963"/>
    <n v="-39.000000000000142"/>
    <n v="2.0000000000001137"/>
    <n v="1.5053399999999999"/>
    <n v="1.52396"/>
    <n v="1.50424"/>
    <n v="5.0000000000016698"/>
    <s v="bear"/>
    <n v="6.0400000000001892"/>
    <n v="0.53333333333336785"/>
    <s v="lose"/>
    <s v="lose"/>
    <s v="lose"/>
    <n v="-39.000000000000142"/>
  </r>
  <r>
    <s v="Március 31"/>
    <x v="1"/>
    <x v="0"/>
    <s v="Wed"/>
    <n v="1.50884"/>
    <n v="1.5058400000000001"/>
    <n v="29.999999999998916"/>
    <x v="17"/>
    <x v="1"/>
    <n v="1.50569"/>
    <n v="1.5115399999999999"/>
    <n v="1.50959"/>
    <n v="1.5092400000000001"/>
    <n v="1.5033900000000002"/>
    <n v="1.5053400000000001"/>
    <n v="0.12820512820512772"/>
    <n v="1.05"/>
    <n v="0.9"/>
    <n v="19.499999999998963"/>
    <n v="-39.000000000000142"/>
    <n v="2.0000000000001137"/>
    <n v="1.5105900000000001"/>
    <n v="1.5060199999999999"/>
    <n v="1.5297400000000001"/>
    <n v="17.500000000001403"/>
    <s v="bull"/>
    <n v="0.9400000000000488"/>
    <n v="6.9666666666669652"/>
    <s v="win"/>
    <s v="win"/>
    <s v="win"/>
    <n v="19.499999999998963"/>
  </r>
  <r>
    <s v="Április 1"/>
    <x v="1"/>
    <x v="7"/>
    <s v="Thu"/>
    <n v="1.5233699999999999"/>
    <n v="1.5182899999999999"/>
    <n v="50.799999999999734"/>
    <x v="11"/>
    <x v="0"/>
    <n v="1.5182899999999999"/>
    <n v="1.5284499999999999"/>
    <n v="1.5241199999999999"/>
    <n v="1.52362"/>
    <n v="1.51346"/>
    <n v="1.51779"/>
    <n v="8.576329331046309E-2"/>
    <n v="1"/>
    <n v="1"/>
    <n v="43.29999999999945"/>
    <n v="-58.300000000000018"/>
    <n v="1.3464203233256526"/>
    <n v="1.5246"/>
    <n v="1.51996"/>
    <n v="1.5297400000000001"/>
    <n v="12.300000000000644"/>
    <s v="bull"/>
    <n v="0.67125984251967141"/>
    <n v="1.2539370078740633"/>
    <s v="win"/>
    <s v="win"/>
    <s v="win"/>
    <n v="43.29999999999945"/>
  </r>
  <r>
    <s v="Április 2"/>
    <x v="1"/>
    <x v="7"/>
    <s v="Fri"/>
    <n v="1.52813"/>
    <n v="1.5250699999999999"/>
    <n v="30.600000000000627"/>
    <x v="2"/>
    <x v="1"/>
    <n v="1.525223"/>
    <n v="1.5313430000000001"/>
    <n v="1.52888"/>
    <n v="1.528227"/>
    <n v="1.5221069999999999"/>
    <n v="1.52457"/>
    <n v="0.13672409078479547"/>
    <n v="0.95"/>
    <n v="1.05"/>
    <n v="24.63000000000104"/>
    <n v="-36.570000000000213"/>
    <n v="1.4847746650425768"/>
    <n v="1.5240400000000001"/>
    <n v="1.52634"/>
    <n v="1.51816"/>
    <n v="10.299999999998644"/>
    <s v="bear"/>
    <n v="0.41503267973858771"/>
    <n v="2.2581699346404673"/>
    <s v="win"/>
    <s v="win"/>
    <s v="win"/>
    <n v="24.63000000000104"/>
  </r>
  <r>
    <s v="Április 5"/>
    <x v="1"/>
    <x v="7"/>
    <s v="Mo"/>
    <n v="1.52712"/>
    <n v="1.52433"/>
    <n v="27.900000000000702"/>
    <x v="17"/>
    <x v="1"/>
    <n v="1.5241905"/>
    <n v="1.5296310000000002"/>
    <n v="1.5278700000000001"/>
    <n v="1.5275095000000001"/>
    <n v="1.5220689999999999"/>
    <n v="1.52383"/>
    <n v="0.13588802826470775"/>
    <n v="1.05"/>
    <n v="0.9"/>
    <n v="17.610000000001236"/>
    <n v="-36.795000000000577"/>
    <n v="2.0894378194206698"/>
    <n v="1.5222899999999999"/>
    <n v="1.5318099999999999"/>
    <n v="1.5222899999999999"/>
    <n v="20.400000000000418"/>
    <s v="bear"/>
    <n v="2.6810035842292987"/>
    <n v="0.73118279569892142"/>
    <s v="lose"/>
    <s v="lose"/>
    <s v="lose"/>
    <n v="-36.795000000000577"/>
  </r>
  <r>
    <s v="Április 5"/>
    <x v="1"/>
    <x v="7"/>
    <s v="Mo"/>
    <n v="1.52712"/>
    <n v="1.52433"/>
    <n v="27.900000000000702"/>
    <x v="17"/>
    <x v="1"/>
    <n v="1.5241905"/>
    <n v="1.5296310000000002"/>
    <n v="1.5278700000000001"/>
    <n v="1.5275095000000001"/>
    <n v="1.5220689999999999"/>
    <n v="1.52383"/>
    <n v="0.13588802826470775"/>
    <n v="1.05"/>
    <n v="0.9"/>
    <n v="17.610000000001236"/>
    <n v="-36.795000000000577"/>
    <n v="2.0894378194206698"/>
    <n v="1.52763"/>
    <n v="1.5243899999999999"/>
    <n v="1.5318099999999999"/>
    <n v="5.1000000000001044"/>
    <s v="bull"/>
    <n v="0.97849462365593276"/>
    <n v="1.6810035842292987"/>
    <s v="win"/>
    <s v="win"/>
    <s v="win"/>
    <n v="17.610000000001236"/>
  </r>
  <r>
    <s v="Április 6"/>
    <x v="1"/>
    <x v="7"/>
    <s v="Tue"/>
    <n v="1.5240199999999999"/>
    <n v="1.5211399999999999"/>
    <n v="28.799999999999937"/>
    <x v="17"/>
    <x v="1"/>
    <n v="1.520996"/>
    <n v="1.5266119999999999"/>
    <n v="1.52477"/>
    <n v="1.5244139999999999"/>
    <n v="1.5187980000000001"/>
    <n v="1.52064"/>
    <n v="0.13248542660307563"/>
    <n v="1.05"/>
    <n v="0.9"/>
    <n v="18.419999999998993"/>
    <n v="-37.739999999999441"/>
    <n v="2.0488599348535019"/>
    <n v="1.5186900000000001"/>
    <n v="1.524"/>
    <n v="1.5128200000000001"/>
    <n v="24.499999999998412"/>
    <s v="bear"/>
    <n v="0.99305555555558711"/>
    <n v="2.8888888888888546"/>
    <s v="win"/>
    <s v="win"/>
    <s v="win"/>
    <n v="18.419999999998993"/>
  </r>
  <r>
    <s v="Április 6"/>
    <x v="1"/>
    <x v="7"/>
    <s v="Tue"/>
    <n v="1.5240199999999999"/>
    <n v="1.5211399999999999"/>
    <n v="28.799999999999937"/>
    <x v="17"/>
    <x v="1"/>
    <n v="1.520996"/>
    <n v="1.5266119999999999"/>
    <n v="1.52477"/>
    <n v="1.5244139999999999"/>
    <n v="1.5187980000000001"/>
    <n v="1.52064"/>
    <n v="0.13248542660307563"/>
    <n v="1.05"/>
    <n v="0.9"/>
    <n v="18.419999999998993"/>
    <n v="-37.739999999999441"/>
    <n v="2.0488599348535019"/>
    <n v="1.52535"/>
    <n v="1.52268"/>
    <n v="1.5284800000000001"/>
    <n v="13.300000000000534"/>
    <s v="bull"/>
    <n v="0.46527777777774298"/>
    <n v="1.54861111111116"/>
    <s v="win"/>
    <s v="win"/>
    <s v="win"/>
    <n v="18.419999999998993"/>
  </r>
  <r>
    <s v="Április 7"/>
    <x v="1"/>
    <x v="7"/>
    <s v="Wed"/>
    <n v="1.5261899999999999"/>
    <n v="1.5236799999999999"/>
    <n v="25.100000000000122"/>
    <x v="17"/>
    <x v="1"/>
    <n v="1.5235544999999999"/>
    <n v="1.5284489999999999"/>
    <n v="1.52694"/>
    <n v="1.5265655"/>
    <n v="1.521671"/>
    <n v="1.52318"/>
    <n v="0.14768867227883439"/>
    <n v="1.05"/>
    <n v="0.9"/>
    <n v="15.089999999999826"/>
    <n v="-33.855000000000416"/>
    <n v="2.2435387673956799"/>
    <n v="1.5226900000000001"/>
    <n v="1.5284800000000001"/>
    <n v="1.5226900000000001"/>
    <n v="9.8999999999982435"/>
    <s v="bear"/>
    <n v="1.9123505976096073"/>
    <n v="0.39442231075690026"/>
    <s v="lose"/>
    <s v="lose"/>
    <s v="lose"/>
    <n v="-33.855000000000416"/>
  </r>
  <r>
    <s v="Április 7"/>
    <x v="1"/>
    <x v="7"/>
    <s v="Wed"/>
    <n v="1.5261899999999999"/>
    <n v="1.5236799999999999"/>
    <n v="25.100000000000122"/>
    <x v="17"/>
    <x v="1"/>
    <n v="1.5235544999999999"/>
    <n v="1.5284489999999999"/>
    <n v="1.52694"/>
    <n v="1.5265655"/>
    <n v="1.521671"/>
    <n v="1.52318"/>
    <n v="0.14768867227883439"/>
    <n v="1.05"/>
    <n v="0.9"/>
    <n v="15.089999999999826"/>
    <n v="-33.855000000000416"/>
    <n v="2.2435387673956799"/>
    <n v="1.52746"/>
    <n v="1.5252300000000001"/>
    <n v="1.5284800000000001"/>
    <n v="12.700000000001044"/>
    <s v="bull"/>
    <n v="0.38247011952185067"/>
    <n v="0.91235059760960735"/>
    <s v="win"/>
    <s v="win"/>
    <s v="win"/>
    <n v="15.089999999999826"/>
  </r>
  <r>
    <s v="Április 8"/>
    <x v="1"/>
    <x v="7"/>
    <s v="Thu"/>
    <n v="1.5235399999999999"/>
    <n v="1.5217499999999999"/>
    <n v="17.899999999999583"/>
    <x v="18"/>
    <x v="0"/>
    <n v="1.5217499999999999"/>
    <n v="1.5298049999999996"/>
    <n v="1.5242899999999999"/>
    <n v="1.52379"/>
    <n v="1.5157350000000001"/>
    <n v="1.52125"/>
    <n v="0.19685039370078844"/>
    <n v="1"/>
    <n v="3.5"/>
    <n v="55.149999999999366"/>
    <n v="-25.399999999999867"/>
    <n v="0.46056210335449066"/>
    <n v="1.5179800000000001"/>
    <n v="1.5223199999999999"/>
    <n v="1.5140800000000001"/>
    <n v="37.69999999999829"/>
    <s v="bear"/>
    <n v="0.31843575418992887"/>
    <n v="4.2849162011173307"/>
    <s v="win"/>
    <s v="win"/>
    <s v="win"/>
    <n v="55.149999999999366"/>
  </r>
  <r>
    <s v="Április 8"/>
    <x v="1"/>
    <x v="7"/>
    <s v="Thu"/>
    <n v="1.5235399999999999"/>
    <n v="1.5217499999999999"/>
    <n v="17.899999999999583"/>
    <x v="18"/>
    <x v="0"/>
    <n v="1.5217499999999999"/>
    <n v="1.5298049999999996"/>
    <n v="1.5242899999999999"/>
    <n v="1.52379"/>
    <n v="1.5157350000000001"/>
    <n v="1.52125"/>
    <n v="0.19685039370078844"/>
    <n v="1"/>
    <n v="3.5"/>
    <n v="55.149999999999366"/>
    <n v="-25.399999999999867"/>
    <n v="0.46056210335449066"/>
    <n v="1.52495"/>
    <n v="1.5222599999999999"/>
    <n v="1.53901"/>
    <n v="14.100000000001334"/>
    <s v="bull"/>
    <n v="0.71508379888266904"/>
    <n v="8.6424581005589136"/>
    <s v="win"/>
    <s v="win"/>
    <s v="win"/>
    <n v="55.149999999997149"/>
  </r>
  <r>
    <s v="Április 9"/>
    <x v="1"/>
    <x v="7"/>
    <s v="Fri"/>
    <n v="1.5282899999999999"/>
    <n v="1.5266599999999999"/>
    <n v="16.300000000000203"/>
    <x v="18"/>
    <x v="0"/>
    <n v="1.5266599999999999"/>
    <n v="1.533995"/>
    <n v="1.52904"/>
    <n v="1.52854"/>
    <n v="1.5212049999999999"/>
    <n v="1.52616"/>
    <n v="0.21008403361344108"/>
    <n v="1"/>
    <n v="3.5"/>
    <n v="49.550000000000423"/>
    <n v="-23.800000000000487"/>
    <n v="0.48032290615540429"/>
    <n v="1.5298099999999999"/>
    <n v="1.5278499999999999"/>
    <n v="1.5457000000000001"/>
    <n v="15.199999999999658"/>
    <s v="bull"/>
    <n v="0.26993865030674263"/>
    <n v="10.680981595091982"/>
    <s v="win"/>
    <s v="win"/>
    <s v="win"/>
    <n v="49.550000000000423"/>
  </r>
  <r>
    <s v="Április 12"/>
    <x v="1"/>
    <x v="7"/>
    <s v="Mo"/>
    <n v="1.5485"/>
    <n v="1.54281"/>
    <n v="56.899999999999729"/>
    <x v="13"/>
    <x v="0"/>
    <n v="1.5430945"/>
    <n v="1.5544745"/>
    <n v="1.54925"/>
    <n v="1.5484655000000001"/>
    <n v="1.5370855000000001"/>
    <n v="1.5423100000000001"/>
    <n v="8.1228169929331753E-2"/>
    <n v="0.95"/>
    <n v="1.05"/>
    <n v="52.244999999999649"/>
    <n v="-61.554999999999808"/>
    <n v="1.1781988707053348"/>
    <n v="1.5407999999999999"/>
    <n v="1.54619"/>
    <n v="1.5336000000000001"/>
    <n v="20.100000000000673"/>
    <s v="bear"/>
    <n v="0.59402460456941208"/>
    <n v="1.6186291739894525"/>
    <s v="win"/>
    <s v="win"/>
    <s v="win"/>
    <n v="52.244999999999649"/>
  </r>
  <r>
    <s v="Április 13"/>
    <x v="1"/>
    <x v="7"/>
    <s v="Tue"/>
    <n v="1.5375000000000001"/>
    <n v="1.53356"/>
    <n v="39.400000000000546"/>
    <x v="9"/>
    <x v="1"/>
    <n v="1.533954"/>
    <n v="1.5412430000000001"/>
    <n v="1.5382500000000001"/>
    <n v="1.5373560000000002"/>
    <n v="1.5300670000000001"/>
    <n v="1.5330600000000001"/>
    <n v="0.11638733705772601"/>
    <n v="0.9"/>
    <n v="0.95"/>
    <n v="29.930000000000234"/>
    <n v="-42.960000000000775"/>
    <n v="1.4353491480120428"/>
    <n v="1.53921"/>
    <n v="1.5346500000000001"/>
    <n v="1.5448299999999999"/>
    <n v="17.099999999998783"/>
    <s v="bull"/>
    <n v="0.7233502538071015"/>
    <n v="1.860406091370491"/>
    <s v="win"/>
    <s v="win"/>
    <s v="win"/>
    <n v="29.930000000000234"/>
  </r>
  <r>
    <s v="Április 14"/>
    <x v="1"/>
    <x v="7"/>
    <s v="Wed"/>
    <n v="1.54373"/>
    <n v="1.5397700000000001"/>
    <n v="39.599999999999639"/>
    <x v="9"/>
    <x v="1"/>
    <n v="1.5401660000000001"/>
    <n v="1.5474920000000001"/>
    <n v="1.5444800000000001"/>
    <n v="1.5435840000000001"/>
    <n v="1.5362580000000001"/>
    <n v="1.5392700000000001"/>
    <n v="0.11590171534538903"/>
    <n v="0.9"/>
    <n v="0.95"/>
    <n v="30.120000000000147"/>
    <n v="-43.13999999999929"/>
    <n v="1.4322709163346308"/>
    <n v="1.53796"/>
    <n v="1.5508299999999999"/>
    <n v="1.5376799999999999"/>
    <n v="18.100000000000893"/>
    <s v="bear"/>
    <n v="2.7929292929292799"/>
    <n v="0.52777777777781965"/>
    <s v="lose"/>
    <s v="lose"/>
    <s v="lose"/>
    <n v="-43.13999999999929"/>
  </r>
  <r>
    <s v="Április 14"/>
    <x v="1"/>
    <x v="7"/>
    <s v="Wed"/>
    <n v="1.54373"/>
    <n v="1.5397700000000001"/>
    <n v="39.599999999999639"/>
    <x v="9"/>
    <x v="1"/>
    <n v="1.5401660000000001"/>
    <n v="1.5474920000000001"/>
    <n v="1.5444800000000001"/>
    <n v="1.5435840000000001"/>
    <n v="1.5362580000000001"/>
    <n v="1.5392700000000001"/>
    <n v="0.11590171534538903"/>
    <n v="0.9"/>
    <n v="0.95"/>
    <n v="30.120000000000147"/>
    <n v="-43.13999999999929"/>
    <n v="1.4322709163346308"/>
    <n v="1.54525"/>
    <n v="1.5402499999999999"/>
    <n v="1.5521799999999999"/>
    <n v="15.199999999999658"/>
    <s v="bull"/>
    <n v="0.87878787878792464"/>
    <n v="2.1338383838383645"/>
    <s v="win"/>
    <s v="win"/>
    <s v="win"/>
    <n v="30.120000000000147"/>
  </r>
  <r>
    <s v="Április 15"/>
    <x v="1"/>
    <x v="7"/>
    <s v="Thu"/>
    <n v="1.5520799999999999"/>
    <n v="1.5494399999999999"/>
    <n v="26.399999999999757"/>
    <x v="17"/>
    <x v="1"/>
    <n v="1.5493079999999999"/>
    <n v="1.5544559999999998"/>
    <n v="1.5528299999999999"/>
    <n v="1.552462"/>
    <n v="1.5473140000000001"/>
    <n v="1.54894"/>
    <n v="0.14196479273140158"/>
    <n v="1.05"/>
    <n v="0.9"/>
    <n v="16.259999999999053"/>
    <n v="-35.220000000000255"/>
    <n v="2.166051660516747"/>
    <n v="1.5480400000000001"/>
    <n v="1.55016"/>
    <n v="1.5385"/>
    <n v="13.999999999998458"/>
    <s v="bear"/>
    <n v="0.27272727272729569"/>
    <n v="4.1439393939394122"/>
    <s v="win"/>
    <s v="win"/>
    <s v="win"/>
    <n v="16.259999999999053"/>
  </r>
  <r>
    <s v="Április 16"/>
    <x v="1"/>
    <x v="7"/>
    <s v="Fri"/>
    <n v="1.54522"/>
    <n v="1.5413699999999999"/>
    <n v="38.500000000001307"/>
    <x v="9"/>
    <x v="1"/>
    <n v="1.541755"/>
    <n v="1.5488775000000001"/>
    <n v="1.5459700000000001"/>
    <n v="1.545085"/>
    <n v="1.5379624999999999"/>
    <n v="1.54087"/>
    <n v="0.11862396204032991"/>
    <n v="0.9"/>
    <n v="0.95"/>
    <n v="29.075000000000628"/>
    <n v="-42.150000000000801"/>
    <n v="1.4496990541702457"/>
    <n v="1.5401400000000001"/>
    <n v="1.5416300000000001"/>
    <n v="1.5365599999999999"/>
    <n v="12.299999999998423"/>
    <s v="bear"/>
    <n v="6.7532467532503943E-2"/>
    <n v="1.2493506493506019"/>
    <s v="win"/>
    <s v="win"/>
    <s v="win"/>
    <n v="29.075000000000628"/>
  </r>
  <r>
    <s v="Április 16"/>
    <x v="1"/>
    <x v="7"/>
    <s v="Fri"/>
    <n v="1.54522"/>
    <n v="1.5413699999999999"/>
    <n v="38.500000000001307"/>
    <x v="9"/>
    <x v="1"/>
    <n v="1.541755"/>
    <n v="1.5488775000000001"/>
    <n v="1.5459700000000001"/>
    <n v="1.545085"/>
    <n v="1.5379624999999999"/>
    <n v="1.54087"/>
    <n v="0.11862396204032991"/>
    <n v="0.9"/>
    <n v="0.95"/>
    <n v="29.075000000000628"/>
    <n v="-42.150000000000801"/>
    <n v="1.4496990541702457"/>
    <n v="1.54647"/>
    <n v="1.5437099999999999"/>
    <n v="1.5472300000000001"/>
    <n v="12.499999999999734"/>
    <s v="bull"/>
    <n v="0.39220779220781066"/>
    <n v="0.52207792207792192"/>
    <s v="win"/>
    <s v="lose"/>
    <s v="lose"/>
    <n v="-42.150000000000801"/>
  </r>
  <r>
    <s v="Április 19"/>
    <x v="1"/>
    <x v="7"/>
    <s v="Mo"/>
    <n v="1.5267599999999999"/>
    <n v="1.5225500000000001"/>
    <n v="42.099999999998246"/>
    <x v="3"/>
    <x v="1"/>
    <n v="1.5229710000000001"/>
    <n v="1.5309699999999997"/>
    <n v="1.5275099999999999"/>
    <n v="1.526589"/>
    <n v="1.5185900000000003"/>
    <n v="1.5220500000000001"/>
    <n v="0.11015642211941323"/>
    <n v="0.9"/>
    <n v="1"/>
    <n v="34.599999999997962"/>
    <n v="-45.389999999998487"/>
    <n v="1.3118497109826925"/>
    <n v="1.52199"/>
    <n v="1.5255799999999999"/>
    <n v="1.51912"/>
    <n v="5.6000000000011596"/>
    <s v="bear"/>
    <n v="0.7197149643705445"/>
    <n v="0.81472684085515157"/>
    <s v="win"/>
    <s v="lose"/>
    <s v="lose"/>
    <n v="-45.389999999998487"/>
  </r>
  <r>
    <s v="Április 19"/>
    <x v="1"/>
    <x v="7"/>
    <s v="Mo"/>
    <n v="1.5267599999999999"/>
    <n v="1.5225500000000001"/>
    <n v="42.099999999998246"/>
    <x v="3"/>
    <x v="1"/>
    <n v="1.5229710000000001"/>
    <n v="1.5309699999999997"/>
    <n v="1.5275099999999999"/>
    <n v="1.526589"/>
    <n v="1.5185900000000003"/>
    <n v="1.5220500000000001"/>
    <n v="0.11015642211941323"/>
    <n v="0.9"/>
    <n v="1"/>
    <n v="34.599999999997962"/>
    <n v="-45.389999999998487"/>
    <n v="1.3118497109826925"/>
    <n v="1.52742"/>
    <n v="1.5246299999999999"/>
    <n v="1.5431699999999999"/>
    <n v="6.6000000000010495"/>
    <s v="bull"/>
    <n v="0.50593824228029782"/>
    <n v="3.8978622327792678"/>
    <s v="win"/>
    <s v="win"/>
    <s v="win"/>
    <n v="34.599999999997962"/>
  </r>
  <r>
    <s v="Április 20"/>
    <x v="1"/>
    <x v="7"/>
    <s v="Tue"/>
    <n v="1.53335"/>
    <n v="1.52891"/>
    <n v="44.399999999999991"/>
    <x v="3"/>
    <x v="1"/>
    <n v="1.5293540000000001"/>
    <n v="1.53779"/>
    <n v="1.5341"/>
    <n v="1.5331560000000002"/>
    <n v="1.5247200000000001"/>
    <n v="1.52841"/>
    <n v="0.10535187526337661"/>
    <n v="0.9"/>
    <n v="1"/>
    <n v="36.899999999999707"/>
    <n v="-47.460000000001386"/>
    <n v="1.2861788617886656"/>
    <n v="1.53596"/>
    <n v="1.5306900000000001"/>
    <n v="1.5438499999999999"/>
    <n v="26.100000000000012"/>
    <s v="bull"/>
    <n v="0.59909909909907322"/>
    <n v="2.3648648648648547"/>
    <s v="win"/>
    <s v="win"/>
    <s v="win"/>
    <n v="36.899999999999707"/>
  </r>
  <r>
    <s v="Április 21"/>
    <x v="1"/>
    <x v="7"/>
    <s v="Wed"/>
    <n v="1.5404800000000001"/>
    <n v="1.53461"/>
    <n v="58.700000000000415"/>
    <x v="13"/>
    <x v="0"/>
    <n v="1.5349035"/>
    <n v="1.5466435000000001"/>
    <n v="1.5412300000000001"/>
    <n v="1.5404365000000002"/>
    <n v="1.5286965000000001"/>
    <n v="1.5341100000000001"/>
    <n v="7.9032640480516919E-2"/>
    <n v="0.95"/>
    <n v="1.05"/>
    <n v="54.1349999999996"/>
    <n v="-63.265000000001237"/>
    <n v="1.1686524429666889"/>
    <n v="1.5410999999999999"/>
    <n v="1.5360400000000001"/>
    <n v="1.5471699999999999"/>
    <n v="6.199999999998429"/>
    <s v="bull"/>
    <n v="0.7563884156729076"/>
    <n v="1.1396933560476685"/>
    <s v="win"/>
    <s v="win"/>
    <s v="win"/>
    <n v="54.1349999999996"/>
  </r>
  <r>
    <s v="Április 22"/>
    <x v="1"/>
    <x v="7"/>
    <s v="Thu"/>
    <n v="1.54471"/>
    <n v="1.5417799999999999"/>
    <n v="29.300000000000992"/>
    <x v="17"/>
    <x v="1"/>
    <n v="1.5416334999999999"/>
    <n v="1.547347"/>
    <n v="1.5454600000000001"/>
    <n v="1.5451065000000002"/>
    <n v="1.539393"/>
    <n v="1.54128"/>
    <n v="0.1306677120083567"/>
    <n v="1.05"/>
    <n v="0.9"/>
    <n v="18.86999999999972"/>
    <n v="-38.26500000000177"/>
    <n v="2.0278219395867692"/>
    <n v="1.5471699999999999"/>
    <n v="1.5444"/>
    <n v="1.5471699999999999"/>
    <n v="24.599999999999067"/>
    <s v="bull"/>
    <n v="0.10580204778157747"/>
    <n v="0.83959044368594671"/>
    <s v="win"/>
    <s v="lose"/>
    <s v="lose"/>
    <n v="-38.26500000000177"/>
  </r>
  <r>
    <s v="Április 22"/>
    <x v="1"/>
    <x v="7"/>
    <s v="Thu"/>
    <n v="1.54471"/>
    <n v="1.5417799999999999"/>
    <n v="29.300000000000992"/>
    <x v="17"/>
    <x v="1"/>
    <n v="1.5416334999999999"/>
    <n v="1.547347"/>
    <n v="1.5454600000000001"/>
    <n v="1.5451065000000002"/>
    <n v="1.539393"/>
    <n v="1.54128"/>
    <n v="0.1306677120083567"/>
    <n v="1.05"/>
    <n v="0.9"/>
    <n v="18.86999999999972"/>
    <n v="-38.26500000000177"/>
    <n v="2.0278219395867692"/>
    <n v="1.5411999999999999"/>
    <n v="1.5442"/>
    <n v="1.52946"/>
    <n v="5.8000000000002494"/>
    <s v="bear"/>
    <n v="0.82593856655290332"/>
    <n v="4.2047781569964062"/>
    <s v="win"/>
    <s v="win"/>
    <s v="win"/>
    <n v="18.86999999999972"/>
  </r>
  <r>
    <s v="Április 23"/>
    <x v="1"/>
    <x v="7"/>
    <s v="Fri"/>
    <n v="1.53776"/>
    <n v="1.5325"/>
    <n v="52.600000000000421"/>
    <x v="11"/>
    <x v="0"/>
    <n v="1.5325"/>
    <n v="1.5430200000000001"/>
    <n v="1.53851"/>
    <n v="1.5380100000000001"/>
    <n v="1.52749"/>
    <n v="1.532"/>
    <n v="8.3194675540764415E-2"/>
    <n v="1"/>
    <n v="1"/>
    <n v="45.100000000000136"/>
    <n v="-60.100000000000705"/>
    <n v="1.3325942350332711"/>
    <n v="1.5384800000000001"/>
    <n v="1.5352399999999999"/>
    <n v="1.5396099999999999"/>
    <n v="7.2000000000005393"/>
    <s v="bull"/>
    <n v="0.47908745247149381"/>
    <n v="0.35171102661594911"/>
    <s v="win"/>
    <s v="lose"/>
    <s v="lose"/>
    <n v="-60.100000000000705"/>
  </r>
  <r>
    <s v="Április 23"/>
    <x v="1"/>
    <x v="7"/>
    <s v="Fri"/>
    <n v="1.53776"/>
    <n v="1.5325"/>
    <n v="52.600000000000421"/>
    <x v="11"/>
    <x v="0"/>
    <n v="1.5325"/>
    <n v="1.5430200000000001"/>
    <n v="1.53851"/>
    <n v="1.5380100000000001"/>
    <n v="1.52749"/>
    <n v="1.532"/>
    <n v="8.3194675540764415E-2"/>
    <n v="1"/>
    <n v="1"/>
    <n v="45.100000000000136"/>
    <n v="-60.100000000000705"/>
    <n v="1.3325942350332711"/>
    <n v="1.5315099999999999"/>
    <n v="1.5396099999999999"/>
    <n v="1.5315099999999999"/>
    <n v="9.900000000000464"/>
    <s v="bear"/>
    <n v="1.3517110266159491"/>
    <n v="0.18821292775666132"/>
    <s v="lose"/>
    <s v="lose"/>
    <s v="lose"/>
    <n v="-60.100000000000705"/>
  </r>
  <r>
    <s v="Április 26"/>
    <x v="1"/>
    <x v="7"/>
    <s v="Mo"/>
    <n v="1.5467"/>
    <n v="1.5415000000000001"/>
    <n v="51.999999999998714"/>
    <x v="11"/>
    <x v="0"/>
    <n v="1.5415000000000001"/>
    <n v="1.5518999999999998"/>
    <n v="1.54745"/>
    <n v="1.54695"/>
    <n v="1.5365500000000003"/>
    <n v="1.5410000000000001"/>
    <n v="8.403361344537956E-2"/>
    <n v="1"/>
    <n v="1"/>
    <n v="44.49999999999843"/>
    <n v="-59.499999999998998"/>
    <n v="1.3370786516854178"/>
    <n v="1.5481499999999999"/>
    <n v="1.54495"/>
    <n v="1.5496799999999999"/>
    <n v="14.499999999999513"/>
    <s v="bull"/>
    <n v="0.33653846153845413"/>
    <n v="0.5730769230769337"/>
    <s v="win"/>
    <s v="lose"/>
    <s v="lose"/>
    <n v="-59.499999999998998"/>
  </r>
  <r>
    <s v="Április 27"/>
    <x v="1"/>
    <x v="7"/>
    <s v="Tue"/>
    <n v="1.5458400000000001"/>
    <n v="1.54393"/>
    <n v="19.100000000000783"/>
    <x v="18"/>
    <x v="0"/>
    <n v="1.54393"/>
    <n v="1.5525250000000004"/>
    <n v="1.5465900000000001"/>
    <n v="1.5460900000000002"/>
    <n v="1.5374949999999998"/>
    <n v="1.5434300000000001"/>
    <n v="0.18796992481202252"/>
    <n v="1"/>
    <n v="3.5"/>
    <n v="59.350000000002453"/>
    <n v="-26.600000000001067"/>
    <n v="0.44818871103622526"/>
    <n v="1.5433399999999999"/>
    <n v="1.54491"/>
    <n v="1.52251"/>
    <n v="5.9000000000009045"/>
    <s v="bear"/>
    <n v="0.51308900523557111"/>
    <n v="11.214659685863412"/>
    <s v="win"/>
    <s v="win"/>
    <s v="win"/>
    <n v="59.350000000002453"/>
  </r>
  <r>
    <s v="Április 28"/>
    <x v="1"/>
    <x v="7"/>
    <s v="Wed"/>
    <n v="1.5286999999999999"/>
    <n v="1.5235000000000001"/>
    <n v="51.999999999998714"/>
    <x v="11"/>
    <x v="0"/>
    <n v="1.5235000000000001"/>
    <n v="1.5338999999999998"/>
    <n v="1.52945"/>
    <n v="1.52895"/>
    <n v="1.5185500000000003"/>
    <n v="1.5230000000000001"/>
    <n v="8.403361344537956E-2"/>
    <n v="1"/>
    <n v="1"/>
    <n v="44.49999999999843"/>
    <n v="-59.499999999998998"/>
    <n v="1.3370786516854178"/>
    <n v="1.52071"/>
    <n v="1.52538"/>
    <n v="1.512551"/>
    <n v="27.900000000000702"/>
    <s v="bear"/>
    <n v="0.36153846153844776"/>
    <n v="2.1055769230769941"/>
    <s v="win"/>
    <s v="win"/>
    <s v="win"/>
    <n v="44.49999999999843"/>
  </r>
  <r>
    <s v="Április 29"/>
    <x v="1"/>
    <x v="7"/>
    <s v="Thu"/>
    <n v="1.5179499999999999"/>
    <n v="1.5146200000000001"/>
    <n v="33.299999999998334"/>
    <x v="2"/>
    <x v="1"/>
    <n v="1.5147865"/>
    <n v="1.5214464999999997"/>
    <n v="1.5186999999999999"/>
    <n v="1.5180335"/>
    <n v="1.5113735000000004"/>
    <n v="1.5141200000000001"/>
    <n v="0.12776287210936818"/>
    <n v="0.95"/>
    <n v="1.05"/>
    <n v="27.46499999999763"/>
    <n v="-39.134999999999032"/>
    <n v="1.4249044238122122"/>
    <n v="1.51871"/>
    <n v="1.51606"/>
    <n v="1.5363100000000001"/>
    <n v="7.6000000000009393"/>
    <s v="bull"/>
    <n v="0.56756756756758009"/>
    <n v="5.5135135135138356"/>
    <s v="win"/>
    <s v="win"/>
    <s v="win"/>
    <n v="27.46499999999763"/>
  </r>
  <r>
    <s v="Április 30"/>
    <x v="1"/>
    <x v="7"/>
    <s v="Fri"/>
    <n v="1.53531"/>
    <n v="1.5315399999999999"/>
    <n v="37.700000000000514"/>
    <x v="9"/>
    <x v="1"/>
    <n v="1.531917"/>
    <n v="1.5388915000000001"/>
    <n v="1.53606"/>
    <n v="1.535183"/>
    <n v="1.5282084999999999"/>
    <n v="1.53104"/>
    <n v="0.12068549360366861"/>
    <n v="0.9"/>
    <n v="0.95"/>
    <n v="28.315000000000978"/>
    <n v="-41.430000000000078"/>
    <n v="1.4631820589792919"/>
    <n v="1.5363199999999999"/>
    <n v="1.53339"/>
    <n v="1.5389299999999999"/>
    <n v="10.099999999999554"/>
    <s v="bull"/>
    <n v="0.50928381962861946"/>
    <n v="0.96021220159148712"/>
    <s v="win"/>
    <s v="win"/>
    <s v="win"/>
    <n v="28.315000000000978"/>
  </r>
  <r>
    <s v="Április 30"/>
    <x v="1"/>
    <x v="7"/>
    <s v="Fri"/>
    <n v="1.53531"/>
    <n v="1.5315399999999999"/>
    <n v="37.700000000000514"/>
    <x v="9"/>
    <x v="1"/>
    <n v="1.531917"/>
    <n v="1.5388915000000001"/>
    <n v="1.53606"/>
    <n v="1.535183"/>
    <n v="1.5282084999999999"/>
    <n v="1.53104"/>
    <n v="0.12068549360366861"/>
    <n v="0.9"/>
    <n v="0.95"/>
    <n v="28.315000000000978"/>
    <n v="-41.430000000000078"/>
    <n v="1.4631820589792919"/>
    <n v="1.5290900000000001"/>
    <n v="1.5330900000000001"/>
    <n v="1.52528"/>
    <n v="24.499999999998412"/>
    <s v="bear"/>
    <n v="0.41114058355441413"/>
    <n v="1.6604774535808615"/>
    <s v="win"/>
    <s v="win"/>
    <s v="win"/>
    <n v="28.315000000000978"/>
  </r>
  <r>
    <s v="Május 3"/>
    <x v="1"/>
    <x v="1"/>
    <s v="Mo"/>
    <n v="1.52681"/>
    <n v="1.52325"/>
    <n v="35.60000000000008"/>
    <x v="9"/>
    <x v="1"/>
    <n v="1.523606"/>
    <n v="1.530192"/>
    <n v="1.52756"/>
    <n v="1.5267040000000001"/>
    <n v="1.5201180000000001"/>
    <n v="1.52275"/>
    <n v="0.12645422357106684"/>
    <n v="0.9"/>
    <n v="0.95"/>
    <n v="26.319999999999677"/>
    <n v="-39.540000000000134"/>
    <n v="1.5022796352583823"/>
    <n v="1.52241"/>
    <n v="1.5243899999999999"/>
    <n v="1.5210399999999999"/>
    <n v="8.399999999999519"/>
    <s v="bear"/>
    <n v="0.32022471910110006"/>
    <n v="0.6207865168539437"/>
    <s v="win"/>
    <s v="lose"/>
    <s v="lose"/>
    <n v="-39.540000000000134"/>
  </r>
  <r>
    <s v="Május 3"/>
    <x v="1"/>
    <x v="1"/>
    <s v="Mo"/>
    <n v="1.52681"/>
    <n v="1.52325"/>
    <n v="35.60000000000008"/>
    <x v="9"/>
    <x v="1"/>
    <n v="1.523606"/>
    <n v="1.530192"/>
    <n v="1.52756"/>
    <n v="1.5267040000000001"/>
    <n v="1.5201180000000001"/>
    <n v="1.52275"/>
    <n v="0.12645422357106684"/>
    <n v="0.9"/>
    <n v="0.95"/>
    <n v="26.319999999999677"/>
    <n v="-39.540000000000134"/>
    <n v="1.5022796352583823"/>
    <n v="1.5279"/>
    <n v="1.52688"/>
    <n v="1.52816"/>
    <n v="10.900000000000354"/>
    <s v="bull"/>
    <n v="-1.9662921348318634E-2"/>
    <n v="0.37921348314605585"/>
    <s v="win"/>
    <s v="lose"/>
    <s v="lose"/>
    <n v="-39.540000000000134"/>
  </r>
  <r>
    <s v="Május 4"/>
    <x v="1"/>
    <x v="1"/>
    <s v="Tue"/>
    <n v="1.5263899999999999"/>
    <n v="1.5211399999999999"/>
    <n v="52.499999999999773"/>
    <x v="11"/>
    <x v="0"/>
    <n v="1.5211399999999999"/>
    <n v="1.5316399999999999"/>
    <n v="1.5271399999999999"/>
    <n v="1.52664"/>
    <n v="1.51614"/>
    <n v="1.52064"/>
    <n v="8.3333333333333259E-2"/>
    <n v="1"/>
    <n v="1"/>
    <n v="44.999999999999488"/>
    <n v="-60.000000000000057"/>
    <n v="1.3333333333333497"/>
    <n v="1.5186900000000001"/>
    <n v="1.5234300000000001"/>
    <n v="1.5067600000000001"/>
    <n v="24.499999999998412"/>
    <s v="bear"/>
    <n v="0.43619047619050194"/>
    <n v="2.7390476190475996"/>
    <s v="win"/>
    <s v="win"/>
    <s v="win"/>
    <n v="44.999999999999488"/>
  </r>
  <r>
    <s v="Május 5"/>
    <x v="1"/>
    <x v="1"/>
    <s v="Wed"/>
    <n v="1.51458"/>
    <n v="1.5120400000000001"/>
    <n v="25.399999999999867"/>
    <x v="17"/>
    <x v="1"/>
    <n v="1.5119130000000001"/>
    <n v="1.516866"/>
    <n v="1.5153300000000001"/>
    <n v="1.5149570000000001"/>
    <n v="1.5100040000000001"/>
    <n v="1.5115400000000001"/>
    <n v="0.14632718759145436"/>
    <n v="1.05"/>
    <n v="0.9"/>
    <n v="15.359999999999818"/>
    <n v="-34.17000000000003"/>
    <n v="2.2246093750000284"/>
    <n v="1.5162100000000001"/>
    <n v="1.5134300000000001"/>
    <n v="1.5172300000000001"/>
    <n v="16.300000000000203"/>
    <s v="bull"/>
    <n v="0.45275590551180722"/>
    <n v="1.0433070866141949"/>
    <s v="win"/>
    <s v="win"/>
    <s v="win"/>
    <n v="15.359999999999818"/>
  </r>
  <r>
    <s v="Május 5"/>
    <x v="1"/>
    <x v="1"/>
    <s v="Wed"/>
    <n v="1.51458"/>
    <n v="1.5120400000000001"/>
    <n v="25.399999999999867"/>
    <x v="17"/>
    <x v="1"/>
    <n v="1.5119130000000001"/>
    <n v="1.516866"/>
    <n v="1.5153300000000001"/>
    <n v="1.5149570000000001"/>
    <n v="1.5100040000000001"/>
    <n v="1.5115400000000001"/>
    <n v="0.14632718759145436"/>
    <n v="1.05"/>
    <n v="0.9"/>
    <n v="15.359999999999818"/>
    <n v="-34.17000000000003"/>
    <n v="2.2246093750000284"/>
    <n v="1.5112000000000001"/>
    <n v="1.51342"/>
    <n v="1.5067600000000001"/>
    <n v="8.399999999999519"/>
    <s v="bear"/>
    <n v="0.54330708661415117"/>
    <n v="2.0787401574803064"/>
    <s v="win"/>
    <s v="win"/>
    <s v="win"/>
    <n v="15.359999999999818"/>
  </r>
  <r>
    <s v="Május 6"/>
    <x v="1"/>
    <x v="1"/>
    <s v="Thu"/>
    <n v="1.5138799999999999"/>
    <n v="1.5097"/>
    <n v="41.799999999998505"/>
    <x v="3"/>
    <x v="1"/>
    <n v="1.5101180000000001"/>
    <n v="1.5180599999999997"/>
    <n v="1.5146299999999999"/>
    <n v="1.5137119999999999"/>
    <n v="1.5057700000000003"/>
    <n v="1.5092000000000001"/>
    <n v="0.11081560283688312"/>
    <n v="0.9"/>
    <n v="1"/>
    <n v="34.299999999998221"/>
    <n v="-45.119999999998498"/>
    <n v="1.3154518950437561"/>
    <n v="1.5067299999999999"/>
    <n v="1.5106200000000001"/>
    <n v="1.47139"/>
    <n v="29.700000000001392"/>
    <s v="bear"/>
    <n v="0.2200956937799198"/>
    <n v="9.1650717703352722"/>
    <s v="win"/>
    <s v="win"/>
    <s v="win"/>
    <n v="34.299999999998221"/>
  </r>
  <r>
    <s v="Május 7"/>
    <x v="1"/>
    <x v="1"/>
    <s v="Fri"/>
    <n v="1.49122"/>
    <n v="1.45956"/>
    <n v="316.60000000000019"/>
    <x v="16"/>
    <x v="1"/>
    <n v="1.45956"/>
    <n v="1.52288"/>
    <n v="1.49197"/>
    <n v="1.4914700000000001"/>
    <n v="1.42815"/>
    <n v="1.45906"/>
    <n v="1.5427337241592079E-2"/>
    <n v="1"/>
    <n v="1"/>
    <n v="309.09999999999991"/>
    <n v="-324.10000000000048"/>
    <n v="1.0485279844710469"/>
    <n v="1.4514800000000001"/>
    <n v="1.4657100000000001"/>
    <n v="1.4475100000000001"/>
    <n v="80.799999999998647"/>
    <s v="bear"/>
    <n v="0.19425142135186657"/>
    <n v="0.38060644346177797"/>
    <s v="win"/>
    <s v="lose"/>
    <s v="lose"/>
    <n v="-324.10000000000048"/>
  </r>
  <r>
    <s v="Július 9"/>
    <x v="1"/>
    <x v="3"/>
    <s v="Fri"/>
    <n v="1.5170399999999999"/>
    <n v="1.51403"/>
    <n v="30.099999999999572"/>
    <x v="2"/>
    <x v="1"/>
    <n v="1.5141804999999999"/>
    <n v="1.5202004999999998"/>
    <n v="1.51779"/>
    <n v="1.5171395000000001"/>
    <n v="1.5111195000000002"/>
    <n v="1.51353"/>
    <n v="0.13852334118298767"/>
    <n v="0.95"/>
    <n v="1.05"/>
    <n v="24.104999999998711"/>
    <n v="-36.095000000000432"/>
    <n v="1.497407176934344"/>
    <n v="1.5188299999999999"/>
    <n v="1.51695"/>
    <n v="1.5203599999999999"/>
    <n v="17.899999999999583"/>
    <s v="bull"/>
    <n v="2.9900332225888622E-2"/>
    <n v="1.1029900332226039"/>
    <s v="win"/>
    <s v="win"/>
    <s v="win"/>
    <n v="24.104999999998711"/>
  </r>
  <r>
    <s v="Július 9"/>
    <x v="1"/>
    <x v="3"/>
    <s v="Fri"/>
    <n v="1.5170399999999999"/>
    <n v="1.51403"/>
    <n v="30.099999999999572"/>
    <x v="2"/>
    <x v="1"/>
    <n v="1.5141804999999999"/>
    <n v="1.5202004999999998"/>
    <n v="1.51779"/>
    <n v="1.5171395000000001"/>
    <n v="1.5111195000000002"/>
    <n v="1.51353"/>
    <n v="0.13852334118298767"/>
    <n v="0.95"/>
    <n v="1.05"/>
    <n v="24.104999999998711"/>
    <n v="-36.095000000000432"/>
    <n v="1.497407176934344"/>
    <n v="1.51336"/>
    <n v="1.5158700000000001"/>
    <n v="1.5001100000000001"/>
    <n v="6.6999999999994841"/>
    <s v="bear"/>
    <n v="0.6112956810631528"/>
    <n v="4.624584717608017"/>
    <s v="win"/>
    <s v="win"/>
    <s v="win"/>
    <n v="24.104999999998711"/>
  </r>
  <r>
    <s v="Július 12"/>
    <x v="1"/>
    <x v="3"/>
    <s v="Mo"/>
    <n v="1.50308"/>
    <n v="1.50071"/>
    <n v="23.699999999999832"/>
    <x v="12"/>
    <x v="1"/>
    <n v="1.5010654999999999"/>
    <n v="1.5049759999999999"/>
    <n v="1.50383"/>
    <n v="1.5029745000000001"/>
    <n v="1.4990640000000002"/>
    <n v="1.50021"/>
    <n v="0.18086453246517975"/>
    <n v="0.85"/>
    <n v="0.8"/>
    <n v="11.459999999998693"/>
    <n v="-27.645000000000586"/>
    <n v="2.4123036649217919"/>
    <n v="1.49915"/>
    <n v="1.50109"/>
    <n v="1.49478"/>
    <n v="15.600000000000058"/>
    <s v="bear"/>
    <n v="0.16033755274263697"/>
    <n v="2.5021097046413643"/>
    <s v="win"/>
    <s v="win"/>
    <s v="win"/>
    <n v="11.459999999998693"/>
  </r>
  <r>
    <s v="Július 12"/>
    <x v="1"/>
    <x v="3"/>
    <s v="Mo"/>
    <n v="1.50308"/>
    <n v="1.50071"/>
    <n v="23.699999999999832"/>
    <x v="12"/>
    <x v="1"/>
    <n v="1.5010654999999999"/>
    <n v="1.5049759999999999"/>
    <n v="1.50383"/>
    <n v="1.5029745000000001"/>
    <n v="1.4990640000000002"/>
    <n v="1.50021"/>
    <n v="0.18086453246517975"/>
    <n v="0.85"/>
    <n v="0.8"/>
    <n v="11.459999999998693"/>
    <n v="-27.645000000000586"/>
    <n v="2.4123036649217919"/>
    <n v="1.50444"/>
    <n v="1.5021800000000001"/>
    <n v="1.5084900000000001"/>
    <n v="13.600000000000279"/>
    <s v="bull"/>
    <n v="0.37974683544299886"/>
    <n v="2.2827004219410023"/>
    <s v="win"/>
    <s v="win"/>
    <s v="win"/>
    <n v="11.459999999998693"/>
  </r>
  <r>
    <s v="Július 13"/>
    <x v="1"/>
    <x v="3"/>
    <s v="Tue"/>
    <n v="1.5033700000000001"/>
    <n v="1.50064"/>
    <n v="27.300000000001212"/>
    <x v="17"/>
    <x v="1"/>
    <n v="1.5005035"/>
    <n v="1.5058270000000002"/>
    <n v="1.5041200000000001"/>
    <n v="1.5037565000000002"/>
    <n v="1.4984329999999999"/>
    <n v="1.50014"/>
    <n v="0.13825521913451722"/>
    <n v="1.05"/>
    <n v="0.9"/>
    <n v="17.070000000001251"/>
    <n v="-36.165000000001335"/>
    <n v="2.1186291739893783"/>
    <n v="1.49783"/>
    <n v="1.5007699999999999"/>
    <n v="1.4964299999999999"/>
    <n v="28.099999999999792"/>
    <s v="bear"/>
    <n v="4.7619047619032129E-2"/>
    <n v="1.5421245421244909"/>
    <s v="win"/>
    <s v="win"/>
    <s v="win"/>
    <n v="17.070000000001251"/>
  </r>
  <r>
    <s v="Július 13"/>
    <x v="1"/>
    <x v="3"/>
    <s v="Tue"/>
    <n v="1.5033700000000001"/>
    <n v="1.50064"/>
    <n v="27.300000000001212"/>
    <x v="17"/>
    <x v="1"/>
    <n v="1.5005035"/>
    <n v="1.5058270000000002"/>
    <n v="1.5041200000000001"/>
    <n v="1.5037565000000002"/>
    <n v="1.4984329999999999"/>
    <n v="1.50014"/>
    <n v="0.13825521913451722"/>
    <n v="1.05"/>
    <n v="0.9"/>
    <n v="17.070000000001251"/>
    <n v="-36.165000000001335"/>
    <n v="2.1186291739893783"/>
    <n v="1.50427"/>
    <n v="1.5015000000000001"/>
    <n v="1.52416"/>
    <n v="8.9999999999990088"/>
    <s v="bull"/>
    <n v="0.68498168498166856"/>
    <n v="7.6153846153842277"/>
    <s v="win"/>
    <s v="win"/>
    <s v="win"/>
    <n v="17.070000000001251"/>
  </r>
  <r>
    <s v="Július 14"/>
    <x v="1"/>
    <x v="3"/>
    <s v="Wed"/>
    <n v="1.52407"/>
    <n v="1.5207200000000001"/>
    <n v="33.499999999999645"/>
    <x v="2"/>
    <x v="1"/>
    <n v="1.5208875000000002"/>
    <n v="1.5275875000000001"/>
    <n v="1.5248200000000001"/>
    <n v="1.5241525"/>
    <n v="1.5174525000000001"/>
    <n v="1.5202200000000001"/>
    <n v="0.12714558169103965"/>
    <n v="0.95"/>
    <n v="1.05"/>
    <n v="27.675000000000338"/>
    <n v="-39.324999999998944"/>
    <n v="1.4209575429087069"/>
    <n v="1.51936"/>
    <n v="1.5257000000000001"/>
    <n v="1.51875"/>
    <n v="13.600000000000279"/>
    <s v="bear"/>
    <n v="1.4865671641791154"/>
    <n v="0.58805970149255171"/>
    <s v="lose"/>
    <s v="lose"/>
    <s v="lose"/>
    <n v="-39.324999999998944"/>
  </r>
  <r>
    <s v="Július 14"/>
    <x v="1"/>
    <x v="3"/>
    <s v="Wed"/>
    <n v="1.52407"/>
    <n v="1.5207200000000001"/>
    <n v="33.499999999999645"/>
    <x v="2"/>
    <x v="1"/>
    <n v="1.5208875000000002"/>
    <n v="1.5275875000000001"/>
    <n v="1.5248200000000001"/>
    <n v="1.5241525"/>
    <n v="1.5174525000000001"/>
    <n v="1.5202200000000001"/>
    <n v="0.12714558169103965"/>
    <n v="0.95"/>
    <n v="1.05"/>
    <n v="27.675000000000338"/>
    <n v="-39.324999999998944"/>
    <n v="1.4209575429087069"/>
    <n v="1.5257000000000001"/>
    <n v="1.52092"/>
    <n v="1.52894"/>
    <n v="16.300000000000203"/>
    <s v="bull"/>
    <n v="0.94029850746269239"/>
    <n v="1.4537313432835766"/>
    <s v="win"/>
    <s v="win"/>
    <s v="win"/>
    <n v="27.675000000000338"/>
  </r>
  <r>
    <s v="Július 15"/>
    <x v="1"/>
    <x v="3"/>
    <s v="Thu"/>
    <n v="1.52881"/>
    <n v="1.5254300000000001"/>
    <n v="33.799999999999386"/>
    <x v="2"/>
    <x v="1"/>
    <n v="1.5255990000000001"/>
    <n v="1.532359"/>
    <n v="1.52956"/>
    <n v="1.528891"/>
    <n v="1.5221310000000001"/>
    <n v="1.5249300000000001"/>
    <n v="0.12623074981065766"/>
    <n v="0.95"/>
    <n v="1.05"/>
    <n v="27.989999999999959"/>
    <n v="-39.609999999998813"/>
    <n v="1.4151482672382589"/>
    <n v="1.5309600000000001"/>
    <n v="1.5280100000000001"/>
    <n v="1.5470600000000001"/>
    <n v="21.500000000000963"/>
    <s v="bull"/>
    <n v="0.23668639053252261"/>
    <n v="5.3994082840237958"/>
    <s v="win"/>
    <s v="win"/>
    <s v="win"/>
    <n v="27.989999999999959"/>
  </r>
  <r>
    <s v="Július 16"/>
    <x v="1"/>
    <x v="3"/>
    <s v="Fri"/>
    <n v="1.54301"/>
    <n v="1.54097"/>
    <n v="20.400000000000418"/>
    <x v="12"/>
    <x v="1"/>
    <n v="1.5412759999999999"/>
    <n v="1.5446420000000001"/>
    <n v="1.54376"/>
    <n v="1.5429540000000002"/>
    <n v="1.539588"/>
    <n v="1.54047"/>
    <n v="0.20128824476649326"/>
    <n v="0.85"/>
    <n v="0.8"/>
    <n v="8.8200000000004941"/>
    <n v="-24.840000000001528"/>
    <n v="2.8163265306122605"/>
    <n v="1.5404"/>
    <n v="1.5430600000000001"/>
    <n v="1.5392300000000001"/>
    <n v="5.6999999999995943"/>
    <s v="bear"/>
    <n v="1.0245098039216198"/>
    <n v="0.85294117647049861"/>
    <s v="lose"/>
    <s v="win"/>
    <s v="lose"/>
    <n v="-24.840000000001528"/>
  </r>
  <r>
    <s v="Július 16"/>
    <x v="1"/>
    <x v="3"/>
    <s v="Fri"/>
    <n v="1.54301"/>
    <n v="1.54097"/>
    <n v="20.400000000000418"/>
    <x v="12"/>
    <x v="1"/>
    <n v="1.5412759999999999"/>
    <n v="1.5446420000000001"/>
    <n v="1.54376"/>
    <n v="1.5429540000000002"/>
    <n v="1.539588"/>
    <n v="1.54047"/>
    <n v="0.20128824476649326"/>
    <n v="0.85"/>
    <n v="0.8"/>
    <n v="8.8200000000004941"/>
    <n v="-24.840000000001528"/>
    <n v="2.8163265306122605"/>
    <n v="1.5446500000000001"/>
    <n v="1.54226"/>
    <n v="1.5446500000000001"/>
    <n v="16.400000000000858"/>
    <s v="bull"/>
    <n v="0.36764705882353582"/>
    <n v="0.80392156862747655"/>
    <s v="win"/>
    <s v="win"/>
    <s v="win"/>
    <n v="8.8200000000004941"/>
  </r>
  <r>
    <s v="Július 19"/>
    <x v="1"/>
    <x v="3"/>
    <s v="Mo"/>
    <n v="1.53207"/>
    <n v="1.52959"/>
    <n v="24.800000000000377"/>
    <x v="12"/>
    <x v="1"/>
    <n v="1.529962"/>
    <n v="1.534054"/>
    <n v="1.5328200000000001"/>
    <n v="1.5319480000000001"/>
    <n v="1.5278560000000001"/>
    <n v="1.5290900000000001"/>
    <n v="0.17494751574527476"/>
    <n v="0.85"/>
    <n v="0.8"/>
    <n v="12.339999999999574"/>
    <n v="-28.580000000000272"/>
    <n v="2.3160453808753045"/>
    <n v="1.5274399999999999"/>
    <n v="1.52999"/>
    <n v="1.5269600000000001"/>
    <n v="21.500000000000963"/>
    <s v="bear"/>
    <n v="0.16129032258062495"/>
    <n v="1.0604838709676896"/>
    <s v="win"/>
    <s v="win"/>
    <s v="win"/>
    <n v="12.339999999999574"/>
  </r>
  <r>
    <s v="Július 19"/>
    <x v="1"/>
    <x v="3"/>
    <s v="Mo"/>
    <n v="1.53207"/>
    <n v="1.52959"/>
    <n v="24.800000000000377"/>
    <x v="12"/>
    <x v="1"/>
    <n v="1.529962"/>
    <n v="1.534054"/>
    <n v="1.5328200000000001"/>
    <n v="1.5319480000000001"/>
    <n v="1.5278560000000001"/>
    <n v="1.5290900000000001"/>
    <n v="0.17494751574527476"/>
    <n v="0.85"/>
    <n v="0.8"/>
    <n v="12.339999999999574"/>
    <n v="-28.580000000000272"/>
    <n v="2.3160453808753045"/>
    <n v="1.5327900000000001"/>
    <n v="1.53"/>
    <n v="1.53505"/>
    <n v="7.2000000000005393"/>
    <s v="bull"/>
    <n v="0.83467741935483253"/>
    <n v="1.2016129032257812"/>
    <s v="win"/>
    <s v="win"/>
    <s v="win"/>
    <n v="12.339999999999574"/>
  </r>
  <r>
    <s v="Július 20"/>
    <x v="1"/>
    <x v="3"/>
    <s v="Tue"/>
    <n v="1.52857"/>
    <n v="1.5240899999999999"/>
    <n v="44.800000000000395"/>
    <x v="3"/>
    <x v="1"/>
    <n v="1.5245379999999999"/>
    <n v="1.53305"/>
    <n v="1.52932"/>
    <n v="1.5283720000000001"/>
    <n v="1.51986"/>
    <n v="1.52359"/>
    <n v="0.10455876202425622"/>
    <n v="0.9"/>
    <n v="1"/>
    <n v="37.300000000000111"/>
    <n v="-47.82000000000064"/>
    <n v="1.2820375335120777"/>
    <n v="1.5308200000000001"/>
    <n v="1.5288299999999999"/>
    <n v="1.53095"/>
    <n v="22.500000000000853"/>
    <s v="bull"/>
    <n v="-5.8035714285697468E-2"/>
    <n v="0.531250000000006"/>
    <s v="win"/>
    <s v="lose"/>
    <s v="lose"/>
    <n v="-47.82000000000064"/>
  </r>
  <r>
    <s v="Július 20"/>
    <x v="1"/>
    <x v="3"/>
    <s v="Tue"/>
    <n v="1.52857"/>
    <n v="1.5240899999999999"/>
    <n v="44.800000000000395"/>
    <x v="3"/>
    <x v="1"/>
    <n v="1.5245379999999999"/>
    <n v="1.53305"/>
    <n v="1.52932"/>
    <n v="1.5283720000000001"/>
    <n v="1.51986"/>
    <n v="1.52359"/>
    <n v="0.10455876202425622"/>
    <n v="0.9"/>
    <n v="1"/>
    <n v="37.300000000000111"/>
    <n v="-47.82000000000064"/>
    <n v="1.2820375335120777"/>
    <n v="1.5221800000000001"/>
    <n v="1.5273000000000001"/>
    <n v="1.5153399999999999"/>
    <n v="19.099999999998563"/>
    <s v="bear"/>
    <n v="0.71651785714288596"/>
    <n v="1.9531249999999907"/>
    <s v="win"/>
    <s v="win"/>
    <s v="win"/>
    <n v="37.300000000000111"/>
  </r>
  <r>
    <s v="Július 21"/>
    <x v="1"/>
    <x v="3"/>
    <s v="Wed"/>
    <n v="1.52885"/>
    <n v="1.52576"/>
    <n v="30.900000000000372"/>
    <x v="2"/>
    <x v="1"/>
    <n v="1.5259145000000001"/>
    <n v="1.5320945000000001"/>
    <n v="1.5296000000000001"/>
    <n v="1.5289455000000001"/>
    <n v="1.5227655"/>
    <n v="1.5252600000000001"/>
    <n v="0.1356668023334687"/>
    <n v="0.95"/>
    <n v="1.05"/>
    <n v="24.945000000000661"/>
    <n v="-36.855000000000082"/>
    <n v="1.477450390859856"/>
    <n v="1.5306200000000001"/>
    <n v="1.52877"/>
    <n v="1.53172"/>
    <n v="17.700000000000493"/>
    <s v="bull"/>
    <n v="2.5889967637566035E-2"/>
    <n v="0.92880258899672929"/>
    <s v="win"/>
    <s v="lose"/>
    <s v="lose"/>
    <n v="-36.855000000000082"/>
  </r>
  <r>
    <s v="Július 21"/>
    <x v="1"/>
    <x v="3"/>
    <s v="Wed"/>
    <n v="1.52885"/>
    <n v="1.52576"/>
    <n v="30.900000000000372"/>
    <x v="2"/>
    <x v="1"/>
    <n v="1.5259145000000001"/>
    <n v="1.5320945000000001"/>
    <n v="1.5296000000000001"/>
    <n v="1.5289455000000001"/>
    <n v="1.5227655"/>
    <n v="1.5252600000000001"/>
    <n v="0.1356668023334687"/>
    <n v="0.95"/>
    <n v="1.05"/>
    <n v="24.945000000000661"/>
    <n v="-36.855000000000082"/>
    <n v="1.477450390859856"/>
    <n v="1.5186999999999999"/>
    <n v="1.5285"/>
    <n v="1.5186999999999999"/>
    <n v="70.600000000000662"/>
    <s v="bear"/>
    <n v="0.88673139158573844"/>
    <n v="2.2847896440129389"/>
    <s v="win"/>
    <s v="win"/>
    <s v="win"/>
    <n v="24.945000000000661"/>
  </r>
  <r>
    <s v="Július 22"/>
    <x v="1"/>
    <x v="3"/>
    <s v="Thu"/>
    <n v="1.5196700000000001"/>
    <n v="1.5163500000000001"/>
    <n v="33.199999999999896"/>
    <x v="2"/>
    <x v="1"/>
    <n v="1.5165160000000002"/>
    <n v="1.5231560000000002"/>
    <n v="1.5204200000000001"/>
    <n v="1.519754"/>
    <n v="1.5131140000000001"/>
    <n v="1.5158500000000001"/>
    <n v="0.12807377049180629"/>
    <n v="0.95"/>
    <n v="1.05"/>
    <n v="27.360000000000717"/>
    <n v="-39.039999999999075"/>
    <n v="1.4269005847952505"/>
    <n v="1.5149600000000001"/>
    <n v="1.51806"/>
    <n v="1.5149600000000001"/>
    <n v="13.900000000000023"/>
    <s v="bear"/>
    <n v="0.51506024096382041"/>
    <n v="0.41867469879518282"/>
    <s v="win"/>
    <s v="lose"/>
    <s v="lose"/>
    <n v="-39.039999999999075"/>
  </r>
  <r>
    <s v="Július 22"/>
    <x v="1"/>
    <x v="3"/>
    <s v="Thu"/>
    <n v="1.5196700000000001"/>
    <n v="1.5163500000000001"/>
    <n v="33.199999999999896"/>
    <x v="2"/>
    <x v="1"/>
    <n v="1.5165160000000002"/>
    <n v="1.5231560000000002"/>
    <n v="1.5204200000000001"/>
    <n v="1.519754"/>
    <n v="1.5131140000000001"/>
    <n v="1.5158500000000001"/>
    <n v="0.12807377049180629"/>
    <n v="0.95"/>
    <n v="1.05"/>
    <n v="27.360000000000717"/>
    <n v="-39.039999999999075"/>
    <n v="1.4269005847952505"/>
    <n v="1.5210900000000001"/>
    <n v="1.51891"/>
    <n v="1.5295000000000001"/>
    <n v="14.199999999999768"/>
    <s v="bull"/>
    <n v="0.22891566265063143"/>
    <n v="2.9608433734939865"/>
    <s v="win"/>
    <s v="win"/>
    <s v="win"/>
    <n v="27.360000000000717"/>
  </r>
  <r>
    <s v="Július 23"/>
    <x v="1"/>
    <x v="3"/>
    <s v="Fri"/>
    <n v="1.52935"/>
    <n v="1.52576"/>
    <n v="35.899999999999821"/>
    <x v="9"/>
    <x v="1"/>
    <n v="1.526119"/>
    <n v="1.5327605"/>
    <n v="1.5301"/>
    <n v="1.5292410000000001"/>
    <n v="1.5225995000000001"/>
    <n v="1.5252600000000001"/>
    <n v="0.12559658377292099"/>
    <n v="0.9"/>
    <n v="0.95"/>
    <n v="26.604999999999546"/>
    <n v="-39.810000000000123"/>
    <n v="1.4963352753242174"/>
    <n v="1.5306299999999999"/>
    <n v="1.5280400000000001"/>
    <n v="1.54484"/>
    <n v="12.799999999999478"/>
    <s v="bull"/>
    <n v="0.36490250696376847"/>
    <n v="4.3147632311977944"/>
    <s v="win"/>
    <s v="win"/>
    <s v="win"/>
    <n v="26.604999999999546"/>
  </r>
  <r>
    <s v="Augusztus 6"/>
    <x v="1"/>
    <x v="8"/>
    <s v="Fri"/>
    <n v="1.589"/>
    <n v="1.5868500000000001"/>
    <n v="21.499999999998742"/>
    <x v="12"/>
    <x v="1"/>
    <n v="1.5871725000000001"/>
    <n v="1.5907199999999999"/>
    <n v="1.58975"/>
    <n v="1.5889275"/>
    <n v="1.5853800000000002"/>
    <n v="1.5863500000000001"/>
    <n v="0.19398642095054103"/>
    <n v="0.85"/>
    <n v="0.8"/>
    <n v="9.6999999999991537"/>
    <n v="-25.774999999998993"/>
    <n v="2.6572164948454891"/>
    <n v="1.59009"/>
    <n v="1.5885400000000001"/>
    <n v="1.5917399999999999"/>
    <n v="10.900000000000354"/>
    <s v="bull"/>
    <n v="0.21395348837206132"/>
    <n v="1.2744186046512209"/>
    <s v="win"/>
    <s v="win"/>
    <s v="win"/>
    <n v="9.6999999999991537"/>
  </r>
  <r>
    <s v="Augusztus 6"/>
    <x v="1"/>
    <x v="8"/>
    <s v="Fri"/>
    <n v="1.589"/>
    <n v="1.5868500000000001"/>
    <n v="21.499999999998742"/>
    <x v="12"/>
    <x v="1"/>
    <n v="1.5871725000000001"/>
    <n v="1.5907199999999999"/>
    <n v="1.58975"/>
    <n v="1.5889275"/>
    <n v="1.5853800000000002"/>
    <n v="1.5863500000000001"/>
    <n v="0.19398642095054103"/>
    <n v="0.85"/>
    <n v="0.8"/>
    <n v="9.6999999999991537"/>
    <n v="-25.774999999998993"/>
    <n v="2.6572164948454891"/>
    <n v="1.5849299999999999"/>
    <n v="1.5868599999999999"/>
    <n v="1.5839399999999999"/>
    <n v="19.200000000001438"/>
    <s v="bear"/>
    <n v="4.6511627906251404E-3"/>
    <n v="1.353488372093191"/>
    <s v="win"/>
    <s v="win"/>
    <s v="win"/>
    <n v="9.6999999999991537"/>
  </r>
  <r>
    <s v="Augusztus 9"/>
    <x v="1"/>
    <x v="8"/>
    <s v="Mo"/>
    <n v="1.59826"/>
    <n v="1.59605"/>
    <n v="22.100000000000453"/>
    <x v="12"/>
    <x v="1"/>
    <n v="1.5963814999999999"/>
    <n v="1.600028"/>
    <n v="1.59901"/>
    <n v="1.5981785000000002"/>
    <n v="1.5945320000000001"/>
    <n v="1.59555"/>
    <n v="0.19022256039565247"/>
    <n v="0.85"/>
    <n v="0.8"/>
    <n v="10.179999999999634"/>
    <n v="-26.285000000001446"/>
    <n v="2.582023575638742"/>
    <n v="1.5992999999999999"/>
    <n v="1.5980799999999999"/>
    <n v="1.5992999999999999"/>
    <n v="10.399999999999299"/>
    <s v="bull"/>
    <n v="8.1447963800934525E-2"/>
    <n v="0.47058823529407623"/>
    <s v="win"/>
    <s v="lose"/>
    <s v="lose"/>
    <n v="-26.285000000001446"/>
  </r>
  <r>
    <s v="Augusztus 9"/>
    <x v="1"/>
    <x v="8"/>
    <s v="Mo"/>
    <n v="1.59826"/>
    <n v="1.59605"/>
    <n v="22.100000000000453"/>
    <x v="12"/>
    <x v="1"/>
    <n v="1.5963814999999999"/>
    <n v="1.600028"/>
    <n v="1.59901"/>
    <n v="1.5981785000000002"/>
    <n v="1.5945320000000001"/>
    <n v="1.59555"/>
    <n v="0.19022256039565247"/>
    <n v="0.85"/>
    <n v="0.8"/>
    <n v="10.179999999999634"/>
    <n v="-26.285000000001446"/>
    <n v="2.582023575638742"/>
    <n v="1.5945499999999999"/>
    <n v="1.59714"/>
    <n v="1.5806500000000001"/>
    <n v="15.000000000000568"/>
    <s v="bear"/>
    <n v="0.49321266968326383"/>
    <n v="6.9683257918549968"/>
    <s v="win"/>
    <s v="win"/>
    <s v="win"/>
    <n v="10.179999999999634"/>
  </r>
  <r>
    <s v="Augusztus 10"/>
    <x v="1"/>
    <x v="8"/>
    <s v="Tue"/>
    <n v="1.58263"/>
    <n v="1.5773699999999999"/>
    <n v="52.600000000000421"/>
    <x v="11"/>
    <x v="0"/>
    <n v="1.5773699999999999"/>
    <n v="1.58789"/>
    <n v="1.58338"/>
    <n v="1.5828800000000001"/>
    <n v="1.57236"/>
    <n v="1.57687"/>
    <n v="8.3194675540764415E-2"/>
    <n v="1"/>
    <n v="1"/>
    <n v="45.100000000000136"/>
    <n v="-60.100000000000705"/>
    <n v="1.3325942350332711"/>
    <n v="1.5758700000000001"/>
    <n v="1.57758"/>
    <n v="1.5709900000000001"/>
    <n v="14.999999999998348"/>
    <s v="bear"/>
    <n v="3.992395437263152E-2"/>
    <n v="1.2129277566539507"/>
    <s v="win"/>
    <s v="win"/>
    <s v="win"/>
    <n v="45.100000000000136"/>
  </r>
  <r>
    <s v="Augusztus 10"/>
    <x v="1"/>
    <x v="8"/>
    <s v="Tue"/>
    <n v="1.58263"/>
    <n v="1.5773699999999999"/>
    <n v="52.600000000000421"/>
    <x v="11"/>
    <x v="0"/>
    <n v="1.5773699999999999"/>
    <n v="1.58789"/>
    <n v="1.58338"/>
    <n v="1.5828800000000001"/>
    <n v="1.57236"/>
    <n v="1.57687"/>
    <n v="8.3194675540764415E-2"/>
    <n v="1"/>
    <n v="1"/>
    <n v="45.100000000000136"/>
    <n v="-60.100000000000705"/>
    <n v="1.3325942350332711"/>
    <n v="1.5884400000000001"/>
    <n v="1.57891"/>
    <n v="1.59077"/>
    <n v="58.100000000000932"/>
    <s v="bull"/>
    <n v="0.70722433460074441"/>
    <n v="1.5475285171102611"/>
    <s v="win"/>
    <s v="win"/>
    <s v="win"/>
    <n v="45.100000000000136"/>
  </r>
  <r>
    <s v="Augusztus 11"/>
    <x v="1"/>
    <x v="8"/>
    <s v="Wed"/>
    <n v="1.5822700000000001"/>
    <n v="1.5793600000000001"/>
    <n v="29.099999999999682"/>
    <x v="17"/>
    <x v="1"/>
    <n v="1.5792145000000002"/>
    <n v="1.584889"/>
    <n v="1.5830200000000001"/>
    <n v="1.5826655000000001"/>
    <n v="1.5769910000000003"/>
    <n v="1.5788600000000002"/>
    <n v="0.13138877939824262"/>
    <n v="1.05"/>
    <n v="0.9"/>
    <n v="18.689999999998985"/>
    <n v="-38.054999999999062"/>
    <n v="2.0361155698234952"/>
    <n v="1.5781799999999999"/>
    <n v="1.5812999999999999"/>
    <n v="1.5613999999999999"/>
    <n v="11.800000000001809"/>
    <s v="bear"/>
    <n v="0.66666666666661578"/>
    <n v="6.1718213058420597"/>
    <s v="win"/>
    <s v="win"/>
    <s v="win"/>
    <n v="18.689999999998985"/>
  </r>
  <r>
    <s v="Augusztus 12"/>
    <x v="1"/>
    <x v="8"/>
    <s v="Thu"/>
    <n v="1.57118"/>
    <n v="1.56626"/>
    <n v="49.200000000000358"/>
    <x v="5"/>
    <x v="1"/>
    <n v="1.566506"/>
    <n v="1.576346"/>
    <n v="1.57193"/>
    <n v="1.5711840000000001"/>
    <n v="1.5613440000000001"/>
    <n v="1.56576"/>
    <n v="9.2182890855455599E-2"/>
    <n v="0.95"/>
    <n v="1.05"/>
    <n v="44.159999999999755"/>
    <n v="-54.240000000000954"/>
    <n v="1.2282608695652457"/>
    <n v="1.56558"/>
    <n v="1.5707800000000001"/>
    <n v="1.5561"/>
    <n v="6.8000000000001393"/>
    <s v="bear"/>
    <n v="0.91869918699187947"/>
    <n v="2.0650406504064778"/>
    <s v="win"/>
    <s v="win"/>
    <s v="win"/>
    <n v="44.159999999999755"/>
  </r>
  <r>
    <s v="Augusztus 13"/>
    <x v="1"/>
    <x v="8"/>
    <s v="Fri"/>
    <n v="1.56376"/>
    <n v="1.5608599999999999"/>
    <n v="29.000000000001247"/>
    <x v="17"/>
    <x v="1"/>
    <n v="1.5607149999999999"/>
    <n v="1.56637"/>
    <n v="1.5645100000000001"/>
    <n v="1.5641550000000002"/>
    <n v="1.5584999999999998"/>
    <n v="1.56036"/>
    <n v="0.13175230566534168"/>
    <n v="1.05"/>
    <n v="0.9"/>
    <n v="18.600000000001948"/>
    <n v="-37.950000000002149"/>
    <n v="2.0403225806450629"/>
    <n v="1.5600799999999999"/>
    <n v="1.5628"/>
    <n v="1.5600799999999999"/>
    <n v="7.8000000000000291"/>
    <s v="bear"/>
    <n v="0.66896551724136877"/>
    <n v="0.26896551724136875"/>
    <s v="win"/>
    <s v="lose"/>
    <s v="lose"/>
    <n v="-37.950000000002149"/>
  </r>
  <r>
    <s v="Augusztus 13"/>
    <x v="1"/>
    <x v="8"/>
    <s v="Fri"/>
    <n v="1.56376"/>
    <n v="1.5608599999999999"/>
    <n v="29.000000000001247"/>
    <x v="17"/>
    <x v="1"/>
    <n v="1.5607149999999999"/>
    <n v="1.56637"/>
    <n v="1.5645100000000001"/>
    <n v="1.5641550000000002"/>
    <n v="1.5584999999999998"/>
    <n v="1.56036"/>
    <n v="0.13175230566534168"/>
    <n v="1.05"/>
    <n v="0.9"/>
    <n v="18.600000000001948"/>
    <n v="-37.950000000002149"/>
    <n v="2.0403225806450629"/>
    <n v="1.5649200000000001"/>
    <n v="1.56125"/>
    <n v="1.56778"/>
    <n v="11.600000000000499"/>
    <s v="bull"/>
    <n v="0.86551724137927732"/>
    <n v="1.3862068965516343"/>
    <s v="win"/>
    <s v="win"/>
    <s v="win"/>
    <n v="18.599999999999728"/>
  </r>
  <r>
    <s v="Augusztus 16"/>
    <x v="1"/>
    <x v="8"/>
    <s v="Mo"/>
    <n v="1.56172"/>
    <n v="1.5569"/>
    <n v="48.200000000000465"/>
    <x v="5"/>
    <x v="1"/>
    <n v="1.5571409999999999"/>
    <n v="1.566781"/>
    <n v="1.56247"/>
    <n v="1.5617290000000001"/>
    <n v="1.5520890000000001"/>
    <n v="1.5564"/>
    <n v="9.382623381497221E-2"/>
    <n v="0.95"/>
    <n v="1.05"/>
    <n v="43.109999999999538"/>
    <n v="-53.290000000001392"/>
    <n v="1.2361401067038267"/>
    <n v="1.5625199999999999"/>
    <n v="1.56101"/>
    <n v="1.5641"/>
    <n v="7.9999999999991189"/>
    <s v="bull"/>
    <n v="0.14730290456431153"/>
    <n v="0.49377593360996386"/>
    <s v="win"/>
    <s v="lose"/>
    <s v="lose"/>
    <n v="-53.290000000001392"/>
  </r>
  <r>
    <s v="Augusztus 16"/>
    <x v="1"/>
    <x v="8"/>
    <s v="Mo"/>
    <n v="1.56172"/>
    <n v="1.5569"/>
    <n v="48.200000000000465"/>
    <x v="5"/>
    <x v="1"/>
    <n v="1.5571409999999999"/>
    <n v="1.566781"/>
    <n v="1.56247"/>
    <n v="1.5617290000000001"/>
    <n v="1.5520890000000001"/>
    <n v="1.5564"/>
    <n v="9.382623381497221E-2"/>
    <n v="0.95"/>
    <n v="1.05"/>
    <n v="43.109999999999538"/>
    <n v="-53.290000000001392"/>
    <n v="1.2361401067038267"/>
    <n v="1.5553600000000001"/>
    <n v="1.5580700000000001"/>
    <n v="1.55524"/>
    <n v="15.399999999998748"/>
    <s v="bear"/>
    <n v="0.24273858921163985"/>
    <n v="0.3443983402489581"/>
    <s v="win"/>
    <s v="lose"/>
    <s v="lose"/>
    <n v="-53.290000000001392"/>
  </r>
  <r>
    <s v="Augusztus 17"/>
    <x v="1"/>
    <x v="8"/>
    <s v="Tue"/>
    <n v="1.56942"/>
    <n v="1.5659000000000001"/>
    <n v="35.199999999999676"/>
    <x v="9"/>
    <x v="1"/>
    <n v="1.566252"/>
    <n v="1.5727640000000001"/>
    <n v="1.5701700000000001"/>
    <n v="1.5693180000000002"/>
    <n v="1.5628060000000001"/>
    <n v="1.5654000000000001"/>
    <n v="0.12761613067891495"/>
    <n v="0.9"/>
    <n v="0.95"/>
    <n v="25.939999999999852"/>
    <n v="-39.180000000000881"/>
    <n v="1.5104086353123016"/>
    <n v="1.5644199999999999"/>
    <n v="1.5688899999999999"/>
    <n v="1.5539499999999999"/>
    <n v="14.800000000001479"/>
    <s v="bear"/>
    <n v="0.8494318181817766"/>
    <n v="3.3948863636364308"/>
    <s v="win"/>
    <s v="win"/>
    <s v="win"/>
    <n v="25.939999999999852"/>
  </r>
  <r>
    <s v="Augusztus 18"/>
    <x v="1"/>
    <x v="8"/>
    <s v="Wed"/>
    <n v="1.5567"/>
    <n v="1.55118"/>
    <n v="55.19999999999969"/>
    <x v="13"/>
    <x v="0"/>
    <n v="1.5514559999999999"/>
    <n v="1.5624959999999999"/>
    <n v="1.55745"/>
    <n v="1.5566740000000001"/>
    <n v="1.5456340000000002"/>
    <n v="1.5506800000000001"/>
    <n v="8.341675008341598E-2"/>
    <n v="0.95"/>
    <n v="1.05"/>
    <n v="50.459999999998843"/>
    <n v="-59.940000000000552"/>
    <n v="1.1878715814506922"/>
    <n v="1.5497700000000001"/>
    <n v="1.5515600000000001"/>
    <n v="1.5497700000000001"/>
    <n v="14.099999999999113"/>
    <s v="bear"/>
    <n v="6.8840579710153824E-2"/>
    <n v="0.25543478260868091"/>
    <s v="win"/>
    <s v="lose"/>
    <s v="lose"/>
    <n v="-59.940000000000552"/>
  </r>
  <r>
    <s v="Augusztus 18"/>
    <x v="1"/>
    <x v="8"/>
    <s v="Wed"/>
    <n v="1.5567"/>
    <n v="1.55118"/>
    <n v="55.19999999999969"/>
    <x v="13"/>
    <x v="0"/>
    <n v="1.5514559999999999"/>
    <n v="1.5624959999999999"/>
    <n v="1.55745"/>
    <n v="1.5566740000000001"/>
    <n v="1.5456340000000002"/>
    <n v="1.5506800000000001"/>
    <n v="8.341675008341598E-2"/>
    <n v="0.95"/>
    <n v="1.05"/>
    <n v="50.459999999998843"/>
    <n v="-59.940000000000552"/>
    <n v="1.1878715814506922"/>
    <n v="1.5620700000000001"/>
    <n v="1.5545"/>
    <n v="1.5686800000000001"/>
    <n v="53.700000000000969"/>
    <s v="bull"/>
    <n v="0.39855072463767971"/>
    <n v="2.1702898550724945"/>
    <s v="win"/>
    <s v="win"/>
    <s v="win"/>
    <n v="50.459999999998843"/>
  </r>
  <r>
    <s v="Augusztus 19"/>
    <x v="1"/>
    <x v="8"/>
    <s v="Thu"/>
    <n v="1.55772"/>
    <n v="1.5551900000000001"/>
    <n v="25.299999999999212"/>
    <x v="17"/>
    <x v="1"/>
    <n v="1.5550635000000002"/>
    <n v="1.5599969999999999"/>
    <n v="1.55847"/>
    <n v="1.5580965"/>
    <n v="1.5531630000000003"/>
    <n v="1.5546900000000001"/>
    <n v="0.14677821811243782"/>
    <n v="1.05"/>
    <n v="0.9"/>
    <n v="15.26999999999834"/>
    <n v="-34.064999999998676"/>
    <n v="2.2308447937133189"/>
    <n v="1.5530999999999999"/>
    <n v="1.5563800000000001"/>
    <n v="1.5508599999999999"/>
    <n v="20.900000000001473"/>
    <s v="bear"/>
    <n v="0.47035573122532071"/>
    <n v="1.7114624505930043"/>
    <s v="win"/>
    <s v="win"/>
    <s v="win"/>
    <n v="15.26999999999834"/>
  </r>
  <r>
    <s v="Augusztus 19"/>
    <x v="1"/>
    <x v="8"/>
    <s v="Thu"/>
    <n v="1.55772"/>
    <n v="1.5551900000000001"/>
    <n v="25.299999999999212"/>
    <x v="17"/>
    <x v="1"/>
    <n v="1.5550635000000002"/>
    <n v="1.5599969999999999"/>
    <n v="1.55847"/>
    <n v="1.5580965"/>
    <n v="1.5531630000000003"/>
    <n v="1.5546900000000001"/>
    <n v="0.14677821811243782"/>
    <n v="1.05"/>
    <n v="0.9"/>
    <n v="15.26999999999834"/>
    <n v="-34.064999999998676"/>
    <n v="2.2308447937133189"/>
    <n v="1.56101"/>
    <n v="1.5569999999999999"/>
    <n v="1.56698"/>
    <n v="32.900000000000148"/>
    <s v="bull"/>
    <n v="0.28458498023718432"/>
    <n v="3.6600790513835308"/>
    <s v="win"/>
    <s v="win"/>
    <s v="win"/>
    <n v="15.26999999999834"/>
  </r>
  <r>
    <s v="Augusztus 20"/>
    <x v="1"/>
    <x v="8"/>
    <s v="Fri"/>
    <n v="1.5590900000000001"/>
    <n v="1.5558799999999999"/>
    <n v="32.100000000001572"/>
    <x v="2"/>
    <x v="1"/>
    <n v="1.5560404999999999"/>
    <n v="1.5624605000000003"/>
    <n v="1.5598400000000001"/>
    <n v="1.5591795000000002"/>
    <n v="1.5527594999999998"/>
    <n v="1.55538"/>
    <n v="0.13159626266613411"/>
    <n v="0.95"/>
    <n v="1.05"/>
    <n v="26.205000000001366"/>
    <n v="-37.995000000001781"/>
    <n v="1.4499141385231751"/>
    <n v="1.5544100000000001"/>
    <n v="1.55772"/>
    <n v="1.54644"/>
    <n v="14.699999999998603"/>
    <s v="bear"/>
    <n v="0.57320872274142487"/>
    <n v="2.9408099688471747"/>
    <s v="win"/>
    <s v="win"/>
    <s v="win"/>
    <n v="26.205000000001366"/>
  </r>
  <r>
    <s v="Augusztus 23"/>
    <x v="1"/>
    <x v="8"/>
    <s v="Mo"/>
    <n v="1.5572699999999999"/>
    <n v="1.55528"/>
    <n v="19.899999999999363"/>
    <x v="18"/>
    <x v="0"/>
    <n v="1.55528"/>
    <n v="1.5642349999999996"/>
    <n v="1.55802"/>
    <n v="1.55752"/>
    <n v="1.5485650000000002"/>
    <n v="1.5547800000000001"/>
    <n v="0.18248175182481988"/>
    <n v="1"/>
    <n v="3.5"/>
    <n v="62.149999999998599"/>
    <n v="-27.399999999999647"/>
    <n v="0.44086886564763095"/>
    <n v="1.55867"/>
    <n v="1.55531"/>
    <n v="1.56169"/>
    <n v="14.000000000000679"/>
    <s v="bull"/>
    <n v="0.98492462311559026"/>
    <n v="2.2211055276383074"/>
    <s v="win"/>
    <s v="lose"/>
    <s v="lose"/>
    <n v="-27.399999999999647"/>
  </r>
  <r>
    <s v="Augusztus 23"/>
    <x v="1"/>
    <x v="8"/>
    <s v="Mo"/>
    <n v="1.5572699999999999"/>
    <n v="1.55528"/>
    <n v="19.899999999999363"/>
    <x v="18"/>
    <x v="0"/>
    <n v="1.55528"/>
    <n v="1.5642349999999996"/>
    <n v="1.55802"/>
    <n v="1.55752"/>
    <n v="1.5485650000000002"/>
    <n v="1.5547800000000001"/>
    <n v="0.18248175182481988"/>
    <n v="1"/>
    <n v="3.5"/>
    <n v="62.149999999998599"/>
    <n v="-27.399999999999647"/>
    <n v="0.44086886564763095"/>
    <n v="1.55264"/>
    <n v="1.5561700000000001"/>
    <n v="1.55203"/>
    <n v="26.399999999999757"/>
    <s v="bear"/>
    <n v="0.44723618090456579"/>
    <n v="1.6331658291457685"/>
    <s v="win"/>
    <s v="lose"/>
    <s v="lose"/>
    <n v="-27.399999999999647"/>
  </r>
  <r>
    <s v="Augusztus 24"/>
    <x v="1"/>
    <x v="8"/>
    <s v="Tue"/>
    <n v="1.5459799999999999"/>
    <n v="1.5409900000000001"/>
    <n v="49.899999999998279"/>
    <x v="5"/>
    <x v="1"/>
    <n v="1.5412395000000001"/>
    <n v="1.5512194999999998"/>
    <n v="1.5467299999999999"/>
    <n v="1.5459805"/>
    <n v="1.5360005000000003"/>
    <n v="1.5404900000000001"/>
    <n v="9.1066387396414594E-2"/>
    <n v="0.95"/>
    <n v="1.05"/>
    <n v="44.894999999998134"/>
    <n v="-54.904999999998424"/>
    <n v="1.2229646954003943"/>
    <n v="1.54017"/>
    <n v="1.54339"/>
    <n v="1.53718"/>
    <n v="8.2000000000004292"/>
    <s v="bear"/>
    <n v="0.48096192384770353"/>
    <n v="0.76352705410826105"/>
    <s v="win"/>
    <s v="lose"/>
    <s v="lose"/>
    <n v="-54.904999999998424"/>
  </r>
  <r>
    <s v="Augusztus 24"/>
    <x v="1"/>
    <x v="8"/>
    <s v="Tue"/>
    <n v="1.5459799999999999"/>
    <n v="1.5409900000000001"/>
    <n v="49.899999999998279"/>
    <x v="5"/>
    <x v="1"/>
    <n v="1.5412395000000001"/>
    <n v="1.5512194999999998"/>
    <n v="1.5467299999999999"/>
    <n v="1.5459805"/>
    <n v="1.5360005000000003"/>
    <n v="1.5404900000000001"/>
    <n v="9.1066387396414594E-2"/>
    <n v="0.95"/>
    <n v="1.05"/>
    <n v="44.894999999998134"/>
    <n v="-54.904999999998424"/>
    <n v="1.2229646954003943"/>
    <n v="1.54803"/>
    <n v="1.54379"/>
    <n v="1.54803"/>
    <n v="20.500000000001073"/>
    <s v="bull"/>
    <n v="0.43887775551101998"/>
    <n v="0.41082164328660875"/>
    <s v="win"/>
    <s v="lose"/>
    <s v="lose"/>
    <n v="-54.904999999998424"/>
  </r>
  <r>
    <s v="Augusztus 25"/>
    <x v="1"/>
    <x v="8"/>
    <s v="Wed"/>
    <n v="1.5441499999999999"/>
    <n v="1.5406899999999999"/>
    <n v="34.600000000000186"/>
    <x v="2"/>
    <x v="1"/>
    <n v="1.5408629999999999"/>
    <n v="1.5477829999999999"/>
    <n v="1.5448999999999999"/>
    <n v="1.544227"/>
    <n v="1.537307"/>
    <n v="1.5401899999999999"/>
    <n v="0.12385434728758768"/>
    <n v="0.95"/>
    <n v="1.05"/>
    <n v="28.829999999999689"/>
    <n v="-40.370000000000687"/>
    <n v="1.4002774887270595"/>
    <n v="1.53887"/>
    <n v="1.54053"/>
    <n v="1.53887"/>
    <n v="18.199999999999328"/>
    <s v="bear"/>
    <n v="-4.6242774566455813E-2"/>
    <n v="0.52601156069361932"/>
    <s v="win"/>
    <s v="lose"/>
    <s v="lose"/>
    <n v="-40.370000000000687"/>
  </r>
  <r>
    <s v="Augusztus 25"/>
    <x v="1"/>
    <x v="8"/>
    <s v="Wed"/>
    <n v="1.5441499999999999"/>
    <n v="1.5406899999999999"/>
    <n v="34.600000000000186"/>
    <x v="2"/>
    <x v="1"/>
    <n v="1.5408629999999999"/>
    <n v="1.5477829999999999"/>
    <n v="1.5448999999999999"/>
    <n v="1.544227"/>
    <n v="1.537307"/>
    <n v="1.5401899999999999"/>
    <n v="0.12385434728758768"/>
    <n v="0.95"/>
    <n v="1.05"/>
    <n v="28.829999999999689"/>
    <n v="-40.370000000000687"/>
    <n v="1.4002774887270595"/>
    <n v="1.5460799999999999"/>
    <n v="1.5436000000000001"/>
    <n v="1.5460799999999999"/>
    <n v="19.299999999999873"/>
    <s v="bull"/>
    <n v="0.15895953757220388"/>
    <n v="0.55780346820808591"/>
    <s v="win"/>
    <s v="lose"/>
    <s v="lose"/>
    <n v="-40.370000000000687"/>
  </r>
  <r>
    <s v="Augusztus 26"/>
    <x v="1"/>
    <x v="8"/>
    <s v="Thu"/>
    <n v="1.5563"/>
    <n v="1.5485500000000001"/>
    <n v="77.499999999999233"/>
    <x v="14"/>
    <x v="0"/>
    <n v="1.5497125"/>
    <n v="1.5655999999999999"/>
    <n v="1.55705"/>
    <n v="1.5553875000000001"/>
    <n v="1.5395000000000003"/>
    <n v="1.5480500000000001"/>
    <n v="6.8143100511073279E-2"/>
    <n v="0.85"/>
    <n v="1.2"/>
    <n v="85.499999999998352"/>
    <n v="-73.374999999999972"/>
    <n v="0.85818713450294015"/>
    <n v="1.55793"/>
    <n v="1.5505800000000001"/>
    <n v="1.55965"/>
    <n v="16.300000000000203"/>
    <s v="bull"/>
    <n v="0.73806451612903279"/>
    <n v="0.43225806451612869"/>
    <s v="win"/>
    <s v="lose"/>
    <s v="lose"/>
    <n v="-73.374999999999972"/>
  </r>
  <r>
    <s v="Augusztus 27"/>
    <x v="1"/>
    <x v="8"/>
    <s v="Fri"/>
    <n v="1.55321"/>
    <n v="1.5504"/>
    <n v="28.099999999999792"/>
    <x v="17"/>
    <x v="1"/>
    <n v="1.5502594999999999"/>
    <n v="1.555739"/>
    <n v="1.55396"/>
    <n v="1.5536005000000002"/>
    <n v="1.5481210000000001"/>
    <n v="1.5499000000000001"/>
    <n v="0.13511687609782075"/>
    <n v="1.05"/>
    <n v="0.9"/>
    <n v="17.78999999999975"/>
    <n v="-37.005000000001061"/>
    <n v="2.0801011804385374"/>
    <n v="1.5494699999999999"/>
    <n v="1.5523499999999999"/>
    <n v="1.5485100000000001"/>
    <n v="9.3000000000009742"/>
    <s v="bear"/>
    <n v="0.69395017793591129"/>
    <n v="0.67259786476866945"/>
    <s v="win"/>
    <s v="lose"/>
    <s v="lose"/>
    <n v="-37.005000000001061"/>
  </r>
  <r>
    <s v="Augusztus 27"/>
    <x v="1"/>
    <x v="8"/>
    <s v="Fri"/>
    <n v="1.55321"/>
    <n v="1.5504"/>
    <n v="28.099999999999792"/>
    <x v="17"/>
    <x v="1"/>
    <n v="1.5502594999999999"/>
    <n v="1.555739"/>
    <n v="1.55396"/>
    <n v="1.5536005000000002"/>
    <n v="1.5481210000000001"/>
    <n v="1.5499000000000001"/>
    <n v="0.13511687609782075"/>
    <n v="1.05"/>
    <n v="0.9"/>
    <n v="17.78999999999975"/>
    <n v="-37.005000000001061"/>
    <n v="2.0801011804385374"/>
    <n v="1.55382"/>
    <n v="1.55006"/>
    <n v="1.55382"/>
    <n v="6.0999999999999943"/>
    <s v="bull"/>
    <n v="1.1209964412811422"/>
    <n v="0.21708185053380946"/>
    <s v="lose"/>
    <s v="lose"/>
    <s v="lose"/>
    <n v="-37.005000000001061"/>
  </r>
  <r>
    <s v="Augusztus 30"/>
    <x v="1"/>
    <x v="8"/>
    <s v="Mo"/>
    <n v="1.55464"/>
    <n v="1.5508999999999999"/>
    <n v="37.400000000000766"/>
    <x v="9"/>
    <x v="1"/>
    <n v="1.551274"/>
    <n v="1.5581930000000002"/>
    <n v="1.5553900000000001"/>
    <n v="1.554516"/>
    <n v="1.5475969999999999"/>
    <n v="1.5504"/>
    <n v="0.12147716229348857"/>
    <n v="0.9"/>
    <n v="0.95"/>
    <n v="28.03000000000111"/>
    <n v="-41.160000000000082"/>
    <n v="1.4684266856938442"/>
    <n v="1.5571299999999999"/>
    <n v="1.5546800000000001"/>
    <n v="1.5575300000000001"/>
    <n v="24.899999999998812"/>
    <s v="bull"/>
    <n v="-1.0695187165785878E-2"/>
    <n v="0.77272727272727293"/>
    <s v="win"/>
    <s v="lose"/>
    <s v="lose"/>
    <n v="-41.160000000000082"/>
  </r>
  <r>
    <s v="Augusztus 30"/>
    <x v="1"/>
    <x v="8"/>
    <s v="Mo"/>
    <n v="1.55464"/>
    <n v="1.5508999999999999"/>
    <n v="37.400000000000766"/>
    <x v="9"/>
    <x v="1"/>
    <n v="1.551274"/>
    <n v="1.5581930000000002"/>
    <n v="1.5553900000000001"/>
    <n v="1.554516"/>
    <n v="1.5475969999999999"/>
    <n v="1.5504"/>
    <n v="0.12147716229348857"/>
    <n v="0.9"/>
    <n v="0.95"/>
    <n v="28.03000000000111"/>
    <n v="-41.160000000000082"/>
    <n v="1.4684266856938442"/>
    <n v="1.54817"/>
    <n v="1.5525599999999999"/>
    <n v="1.5452699999999999"/>
    <n v="27.299999999998992"/>
    <s v="bear"/>
    <n v="0.44385026737966865"/>
    <n v="1.5053475935828633"/>
    <s v="win"/>
    <s v="win"/>
    <s v="win"/>
    <n v="28.03000000000111"/>
  </r>
  <r>
    <s v="Augusztus 31"/>
    <x v="1"/>
    <x v="8"/>
    <s v="Tue"/>
    <n v="1.5464599999999999"/>
    <n v="1.5427900000000001"/>
    <n v="36.699999999998397"/>
    <x v="9"/>
    <x v="1"/>
    <n v="1.5431570000000001"/>
    <n v="1.5499464999999999"/>
    <n v="1.54721"/>
    <n v="1.546343"/>
    <n v="1.5395535000000002"/>
    <n v="1.5422900000000002"/>
    <n v="0.12336540833950579"/>
    <n v="0.9"/>
    <n v="0.95"/>
    <n v="27.364999999999196"/>
    <n v="-40.529999999998623"/>
    <n v="1.481088982276624"/>
    <n v="1.542"/>
    <n v="1.5451299999999999"/>
    <n v="1.53264"/>
    <n v="7.9000000000006843"/>
    <s v="bear"/>
    <n v="0.63760217983648204"/>
    <n v="2.7656675749320287"/>
    <s v="win"/>
    <s v="win"/>
    <s v="win"/>
    <n v="27.364999999999196"/>
  </r>
  <r>
    <s v="Szeptember 1"/>
    <x v="1"/>
    <x v="9"/>
    <s v="Wed"/>
    <n v="1.53992"/>
    <n v="1.53664"/>
    <n v="32.7999999999995"/>
    <x v="2"/>
    <x v="1"/>
    <n v="1.5368040000000001"/>
    <n v="1.543364"/>
    <n v="1.54067"/>
    <n v="1.540006"/>
    <n v="1.5334460000000001"/>
    <n v="1.5361400000000001"/>
    <n v="0.12933264355923685"/>
    <n v="0.95"/>
    <n v="1.05"/>
    <n v="26.939999999999742"/>
    <n v="-38.659999999999251"/>
    <n v="1.4350408314773431"/>
    <n v="1.5417099999999999"/>
    <n v="1.5397799999999999"/>
    <n v="1.5417099999999999"/>
    <n v="17.899999999999583"/>
    <s v="bull"/>
    <n v="4.2682926829277781E-2"/>
    <n v="0.54573170731706866"/>
    <s v="win"/>
    <s v="lose"/>
    <s v="lose"/>
    <n v="-38.659999999999251"/>
  </r>
  <r>
    <s v="Szeptember 1"/>
    <x v="1"/>
    <x v="9"/>
    <s v="Wed"/>
    <n v="1.53992"/>
    <n v="1.53664"/>
    <n v="32.7999999999995"/>
    <x v="2"/>
    <x v="1"/>
    <n v="1.5368040000000001"/>
    <n v="1.543364"/>
    <n v="1.54067"/>
    <n v="1.540006"/>
    <n v="1.5334460000000001"/>
    <n v="1.5361400000000001"/>
    <n v="0.12933264355923685"/>
    <n v="0.95"/>
    <n v="1.05"/>
    <n v="26.939999999999742"/>
    <n v="-38.659999999999251"/>
    <n v="1.4350408314773431"/>
    <n v="1.5337799999999999"/>
    <n v="1.5367999999999999"/>
    <n v="1.5337799999999999"/>
    <n v="28.600000000000847"/>
    <s v="bear"/>
    <n v="4.8780487804859884E-2"/>
    <n v="0.87195121951223431"/>
    <s v="win"/>
    <s v="lose"/>
    <s v="lose"/>
    <n v="-38.659999999999251"/>
  </r>
  <r>
    <s v="Szeptember 2"/>
    <x v="1"/>
    <x v="9"/>
    <s v="Thu"/>
    <n v="1.5450200000000001"/>
    <n v="1.54095"/>
    <n v="40.70000000000018"/>
    <x v="3"/>
    <x v="1"/>
    <n v="1.5413570000000001"/>
    <n v="1.5490900000000001"/>
    <n v="1.5457700000000001"/>
    <n v="1.5448630000000001"/>
    <n v="1.5371300000000001"/>
    <n v="1.5404500000000001"/>
    <n v="0.11330160888284613"/>
    <n v="0.9"/>
    <n v="1"/>
    <n v="33.199999999999896"/>
    <n v="-44.13"/>
    <n v="1.3292168674698837"/>
    <n v="1.53928"/>
    <n v="1.5426"/>
    <n v="1.5349900000000001"/>
    <n v="16.700000000000603"/>
    <s v="bear"/>
    <n v="0.40540540540538622"/>
    <n v="1.4643734643734496"/>
    <s v="win"/>
    <s v="win"/>
    <s v="win"/>
    <n v="33.199999999999896"/>
  </r>
  <r>
    <s v="Szeptember 3"/>
    <x v="1"/>
    <x v="9"/>
    <s v="Fri"/>
    <n v="1.54213"/>
    <n v="1.5402499999999999"/>
    <n v="18.800000000001038"/>
    <x v="18"/>
    <x v="0"/>
    <n v="1.5402499999999999"/>
    <n v="1.5487100000000003"/>
    <n v="1.54288"/>
    <n v="1.5423800000000001"/>
    <n v="1.5339199999999995"/>
    <n v="1.53975"/>
    <n v="0.19011406844105508"/>
    <n v="1"/>
    <n v="3.5"/>
    <n v="58.300000000004459"/>
    <n v="-26.300000000001322"/>
    <n v="0.45111492281302418"/>
    <n v="1.54274"/>
    <n v="1.54111"/>
    <n v="1.54498"/>
    <n v="6.0999999999999943"/>
    <s v="bull"/>
    <n v="0.54255319148934289"/>
    <n v="1.5159574468084371"/>
    <s v="win"/>
    <s v="lose"/>
    <s v="lose"/>
    <n v="-26.300000000001322"/>
  </r>
  <r>
    <s v="Szeptember 3"/>
    <x v="1"/>
    <x v="9"/>
    <s v="Fri"/>
    <n v="1.54213"/>
    <n v="1.5402499999999999"/>
    <n v="18.800000000001038"/>
    <x v="18"/>
    <x v="0"/>
    <n v="1.5402499999999999"/>
    <n v="1.5487100000000003"/>
    <n v="1.54288"/>
    <n v="1.5423800000000001"/>
    <n v="1.5339199999999995"/>
    <n v="1.53975"/>
    <n v="0.19011406844105508"/>
    <n v="1"/>
    <n v="3.5"/>
    <n v="58.300000000004459"/>
    <n v="-26.300000000001322"/>
    <n v="0.45111492281302418"/>
    <n v="1.53929"/>
    <n v="1.54135"/>
    <n v="1.53908"/>
    <n v="9.5999999999984986"/>
    <s v="bear"/>
    <n v="0.58510638297874473"/>
    <n v="0.62234042553182389"/>
    <s v="win"/>
    <s v="lose"/>
    <s v="lose"/>
    <n v="-26.300000000001322"/>
  </r>
  <r>
    <s v="Szeptember 6"/>
    <x v="1"/>
    <x v="9"/>
    <s v="Mo"/>
    <n v="1.5480499999999999"/>
    <n v="1.5461499999999999"/>
    <n v="19.000000000000128"/>
    <x v="18"/>
    <x v="0"/>
    <n v="1.5461499999999999"/>
    <n v="1.5547"/>
    <n v="1.5488"/>
    <n v="1.5483"/>
    <n v="1.53975"/>
    <n v="1.54565"/>
    <n v="0.18867924528301594"/>
    <n v="1"/>
    <n v="3.5"/>
    <n v="59.000000000000163"/>
    <n v="-26.500000000000412"/>
    <n v="0.4491525423728871"/>
    <n v="1.54878"/>
    <n v="1.54619"/>
    <n v="1.5488200000000001"/>
    <n v="7.3000000000011944"/>
    <s v="bull"/>
    <n v="0.97894736842103169"/>
    <n v="0.40526315789481804"/>
    <s v="win"/>
    <s v="lose"/>
    <s v="lose"/>
    <n v="-26.500000000000412"/>
  </r>
  <r>
    <s v="Szeptember 6"/>
    <x v="1"/>
    <x v="9"/>
    <s v="Mo"/>
    <n v="1.5480499999999999"/>
    <n v="1.5461499999999999"/>
    <n v="19.000000000000128"/>
    <x v="18"/>
    <x v="0"/>
    <n v="1.5461499999999999"/>
    <n v="1.5547"/>
    <n v="1.5488"/>
    <n v="1.5483"/>
    <n v="1.53975"/>
    <n v="1.54565"/>
    <n v="0.18867924528301594"/>
    <n v="1"/>
    <n v="3.5"/>
    <n v="59.000000000000163"/>
    <n v="-26.500000000000412"/>
    <n v="0.4491525423728871"/>
    <n v="1.5444899999999999"/>
    <n v="1.54714"/>
    <n v="1.5345299999999999"/>
    <n v="16.599999999999948"/>
    <s v="bear"/>
    <n v="0.52105263157896831"/>
    <n v="6.11578947368415"/>
    <s v="win"/>
    <s v="win"/>
    <s v="win"/>
    <n v="59.000000000000163"/>
  </r>
  <r>
    <s v="Szeptember 7"/>
    <x v="1"/>
    <x v="9"/>
    <s v="Tue"/>
    <n v="1.5387"/>
    <n v="1.53539"/>
    <n v="33.099999999999241"/>
    <x v="2"/>
    <x v="1"/>
    <n v="1.5355555000000001"/>
    <n v="1.5421754999999999"/>
    <n v="1.53945"/>
    <n v="1.5387845"/>
    <n v="1.5321645000000002"/>
    <n v="1.5348900000000001"/>
    <n v="0.12838618564642734"/>
    <n v="0.95"/>
    <n v="1.05"/>
    <n v="27.254999999999363"/>
    <n v="-38.944999999999119"/>
    <n v="1.4289121262153743"/>
    <n v="1.5405599999999999"/>
    <n v="1.53715"/>
    <n v="1.5422899999999999"/>
    <n v="18.599999999999728"/>
    <s v="bull"/>
    <n v="0.46827794561932806"/>
    <n v="1.084592145015125"/>
    <s v="win"/>
    <s v="win"/>
    <s v="win"/>
    <n v="27.254999999999363"/>
  </r>
  <r>
    <s v="Szeptember 7"/>
    <x v="1"/>
    <x v="9"/>
    <s v="Tue"/>
    <n v="1.5387"/>
    <n v="1.53539"/>
    <n v="33.099999999999241"/>
    <x v="2"/>
    <x v="1"/>
    <n v="1.5355555000000001"/>
    <n v="1.5421754999999999"/>
    <n v="1.53945"/>
    <n v="1.5387845"/>
    <n v="1.5321645000000002"/>
    <n v="1.5348900000000001"/>
    <n v="0.12838618564642734"/>
    <n v="0.95"/>
    <n v="1.05"/>
    <n v="27.254999999999363"/>
    <n v="-38.944999999999119"/>
    <n v="1.4289121262153743"/>
    <n v="1.5316700000000001"/>
    <n v="1.5353000000000001"/>
    <n v="1.5296400000000001"/>
    <n v="37.199999999999456"/>
    <s v="bear"/>
    <n v="-2.7190332326261491E-2"/>
    <n v="1.7371601208459375"/>
    <s v="win"/>
    <s v="win"/>
    <s v="win"/>
    <n v="27.254999999999363"/>
  </r>
  <r>
    <s v="Szeptember 8"/>
    <x v="1"/>
    <x v="9"/>
    <s v="Wed"/>
    <n v="1.53928"/>
    <n v="1.5359"/>
    <n v="33.799999999999386"/>
    <x v="2"/>
    <x v="1"/>
    <n v="1.5360690000000001"/>
    <n v="1.542829"/>
    <n v="1.54003"/>
    <n v="1.539361"/>
    <n v="1.5326010000000001"/>
    <n v="1.5354000000000001"/>
    <n v="0.12623074981065766"/>
    <n v="0.95"/>
    <n v="1.05"/>
    <n v="27.989999999999959"/>
    <n v="-39.609999999998813"/>
    <n v="1.4151482672382589"/>
    <n v="1.54129"/>
    <n v="1.5386899999999999"/>
    <n v="1.5531999999999999"/>
    <n v="20.100000000000673"/>
    <s v="bull"/>
    <n v="0.1745562130177814"/>
    <n v="4.118343195266327"/>
    <s v="win"/>
    <s v="win"/>
    <s v="win"/>
    <n v="27.989999999999959"/>
  </r>
  <r>
    <s v="Szeptember 9"/>
    <x v="1"/>
    <x v="9"/>
    <s v="Thu"/>
    <n v="1.5473699999999999"/>
    <n v="1.5440799999999999"/>
    <n v="32.900000000000148"/>
    <x v="2"/>
    <x v="1"/>
    <n v="1.5442444999999998"/>
    <n v="1.5508244999999998"/>
    <n v="1.5481199999999999"/>
    <n v="1.5474555000000001"/>
    <n v="1.5408755000000001"/>
    <n v="1.54358"/>
    <n v="0.12901561088891281"/>
    <n v="0.95"/>
    <n v="1.05"/>
    <n v="27.044999999998875"/>
    <n v="-38.755000000001431"/>
    <n v="1.432982066925607"/>
    <n v="1.54314"/>
    <n v="1.54491"/>
    <n v="1.5375399999999999"/>
    <n v="9.3999999999994088"/>
    <s v="bear"/>
    <n v="0.25227963525839048"/>
    <n v="1.9878419452887419"/>
    <s v="win"/>
    <s v="win"/>
    <s v="win"/>
    <n v="27.044999999998875"/>
  </r>
  <r>
    <s v="Szeptember 10"/>
    <x v="1"/>
    <x v="9"/>
    <s v="Fri"/>
    <n v="1.542"/>
    <n v="1.53922"/>
    <n v="27.800000000000047"/>
    <x v="17"/>
    <x v="1"/>
    <n v="1.5390809999999999"/>
    <n v="1.544502"/>
    <n v="1.5427500000000001"/>
    <n v="1.5423890000000002"/>
    <n v="1.5369680000000001"/>
    <n v="1.5387200000000001"/>
    <n v="0.13627691469064601"/>
    <n v="1.05"/>
    <n v="0.9"/>
    <n v="17.519999999999758"/>
    <n v="-36.690000000001447"/>
    <n v="2.0941780821918923"/>
    <n v="1.5384500000000001"/>
    <n v="1.5405899999999999"/>
    <n v="1.53633"/>
    <n v="7.699999999999374"/>
    <s v="bear"/>
    <n v="0.49280575539563631"/>
    <n v="1.0395683453237607"/>
    <s v="win"/>
    <s v="win"/>
    <s v="win"/>
    <n v="17.519999999999758"/>
  </r>
  <r>
    <s v="Szeptember 10"/>
    <x v="1"/>
    <x v="9"/>
    <s v="Fri"/>
    <n v="1.542"/>
    <n v="1.53922"/>
    <n v="27.800000000000047"/>
    <x v="17"/>
    <x v="1"/>
    <n v="1.5390809999999999"/>
    <n v="1.544502"/>
    <n v="1.5427500000000001"/>
    <n v="1.5423890000000002"/>
    <n v="1.5369680000000001"/>
    <n v="1.5387200000000001"/>
    <n v="0.13627691469064601"/>
    <n v="1.05"/>
    <n v="0.9"/>
    <n v="17.519999999999758"/>
    <n v="-36.690000000001447"/>
    <n v="2.0941780821918923"/>
    <n v="1.5456700000000001"/>
    <n v="1.5409200000000001"/>
    <n v="1.5465199999999999"/>
    <n v="36.700000000000621"/>
    <s v="bull"/>
    <n v="0.38848920863308201"/>
    <n v="1.6258992805754855"/>
    <s v="win"/>
    <s v="win"/>
    <s v="win"/>
    <n v="17.519999999999758"/>
  </r>
  <r>
    <s v="Szeptember 13"/>
    <x v="1"/>
    <x v="9"/>
    <s v="Mo"/>
    <n v="1.5420499999999999"/>
    <n v="1.53975"/>
    <n v="22.999999999999687"/>
    <x v="12"/>
    <x v="1"/>
    <n v="1.540095"/>
    <n v="1.54389"/>
    <n v="1.5427999999999999"/>
    <n v="1.541955"/>
    <n v="1.53816"/>
    <n v="1.53925"/>
    <n v="0.18484288354898629"/>
    <n v="0.85"/>
    <n v="0.8"/>
    <n v="10.900000000000354"/>
    <n v="-27.049999999999574"/>
    <n v="2.4816513761466692"/>
    <n v="1.5448"/>
    <n v="1.5407500000000001"/>
    <n v="1.5466"/>
    <n v="27.500000000000302"/>
    <s v="bull"/>
    <n v="0.56521739130429327"/>
    <n v="1.9782608695652679"/>
    <s v="win"/>
    <s v="win"/>
    <s v="win"/>
    <n v="10.900000000000354"/>
  </r>
  <r>
    <s v="Szeptember 13"/>
    <x v="1"/>
    <x v="9"/>
    <s v="Mo"/>
    <n v="1.5420499999999999"/>
    <n v="1.53975"/>
    <n v="22.999999999999687"/>
    <x v="12"/>
    <x v="1"/>
    <n v="1.540095"/>
    <n v="1.54389"/>
    <n v="1.5427999999999999"/>
    <n v="1.541955"/>
    <n v="1.53816"/>
    <n v="1.53925"/>
    <n v="0.18484288354898629"/>
    <n v="0.85"/>
    <n v="0.8"/>
    <n v="10.900000000000354"/>
    <n v="-27.049999999999574"/>
    <n v="2.4816513761466692"/>
    <n v="1.5392300000000001"/>
    <n v="1.5410299999999999"/>
    <n v="1.53888"/>
    <n v="5.1999999999985391"/>
    <s v="bear"/>
    <n v="0.55652173913041969"/>
    <n v="0.37826086956519056"/>
    <s v="win"/>
    <s v="lose"/>
    <s v="lose"/>
    <n v="-27.049999999999574"/>
  </r>
  <r>
    <s v="Szeptember 14"/>
    <x v="1"/>
    <x v="9"/>
    <s v="Tue"/>
    <n v="1.5414300000000001"/>
    <n v="1.5382499999999999"/>
    <n v="31.800000000001827"/>
    <x v="2"/>
    <x v="1"/>
    <n v="1.5384089999999999"/>
    <n v="1.5447690000000003"/>
    <n v="1.5421800000000001"/>
    <n v="1.5415210000000001"/>
    <n v="1.5351609999999998"/>
    <n v="1.53775"/>
    <n v="0.13259082471492301"/>
    <n v="0.95"/>
    <n v="1.05"/>
    <n v="25.890000000001745"/>
    <n v="-37.710000000001912"/>
    <n v="1.456546929316314"/>
    <n v="1.53599"/>
    <n v="1.5383800000000001"/>
    <n v="1.5347500000000001"/>
    <n v="22.599999999999287"/>
    <s v="bear"/>
    <n v="4.0880503144710083E-2"/>
    <n v="1.1006289308174955"/>
    <s v="win"/>
    <s v="win"/>
    <s v="win"/>
    <n v="25.890000000001745"/>
  </r>
  <r>
    <s v="Szeptember 14"/>
    <x v="1"/>
    <x v="9"/>
    <s v="Tue"/>
    <n v="1.5414300000000001"/>
    <n v="1.5382499999999999"/>
    <n v="31.800000000001827"/>
    <x v="2"/>
    <x v="1"/>
    <n v="1.5384089999999999"/>
    <n v="1.5447690000000003"/>
    <n v="1.5421800000000001"/>
    <n v="1.5415210000000001"/>
    <n v="1.5351609999999998"/>
    <n v="1.53775"/>
    <n v="0.13259082471492301"/>
    <n v="0.95"/>
    <n v="1.05"/>
    <n v="25.890000000001745"/>
    <n v="-37.710000000001912"/>
    <n v="1.456546929316314"/>
    <n v="1.54409"/>
    <n v="1.53881"/>
    <n v="1.5585899999999999"/>
    <n v="26.599999999998847"/>
    <s v="bull"/>
    <n v="0.82389937106915601"/>
    <n v="5.39622641509398"/>
    <s v="win"/>
    <s v="win"/>
    <s v="win"/>
    <n v="25.890000000001745"/>
  </r>
  <r>
    <s v="Szeptember 15"/>
    <x v="1"/>
    <x v="9"/>
    <s v="Wed"/>
    <n v="1.55125"/>
    <n v="1.5469299999999999"/>
    <n v="43.200000000001012"/>
    <x v="3"/>
    <x v="1"/>
    <n v="1.5473619999999999"/>
    <n v="1.5555700000000001"/>
    <n v="1.552"/>
    <n v="1.5510680000000001"/>
    <n v="1.5428599999999999"/>
    <n v="1.54643"/>
    <n v="0.1078050884001692"/>
    <n v="0.9"/>
    <n v="1"/>
    <n v="35.700000000000728"/>
    <n v="-46.380000000001417"/>
    <n v="1.2991596638655594"/>
    <n v="1.5524500000000001"/>
    <n v="1.5502199999999999"/>
    <n v="1.5524500000000001"/>
    <n v="12.000000000000899"/>
    <s v="bull"/>
    <n v="0.23842592592594034"/>
    <n v="0.27777777777779211"/>
    <s v="win"/>
    <s v="lose"/>
    <s v="lose"/>
    <n v="-46.380000000001417"/>
  </r>
  <r>
    <s v="Szeptember 15"/>
    <x v="1"/>
    <x v="9"/>
    <s v="Wed"/>
    <n v="1.55125"/>
    <n v="1.5469299999999999"/>
    <n v="43.200000000001012"/>
    <x v="3"/>
    <x v="1"/>
    <n v="1.5473619999999999"/>
    <n v="1.5555700000000001"/>
    <n v="1.552"/>
    <n v="1.5510680000000001"/>
    <n v="1.5428599999999999"/>
    <n v="1.54643"/>
    <n v="0.1078050884001692"/>
    <n v="0.9"/>
    <n v="1"/>
    <n v="35.700000000000728"/>
    <n v="-46.380000000001417"/>
    <n v="1.2991596638655594"/>
    <n v="1.5448299999999999"/>
    <n v="1.54938"/>
    <n v="1.5448299999999999"/>
    <n v="20.999999999999908"/>
    <s v="bear"/>
    <n v="0.56712962962963098"/>
    <n v="0.48611111111109784"/>
    <s v="win"/>
    <s v="lose"/>
    <s v="lose"/>
    <n v="-46.380000000001417"/>
  </r>
  <r>
    <s v="Szeptember 16"/>
    <x v="1"/>
    <x v="9"/>
    <s v="Thu"/>
    <n v="1.5624899999999999"/>
    <n v="1.5589299999999999"/>
    <n v="35.60000000000008"/>
    <x v="9"/>
    <x v="1"/>
    <n v="1.5592859999999999"/>
    <n v="1.5658719999999999"/>
    <n v="1.56324"/>
    <n v="1.562384"/>
    <n v="1.555798"/>
    <n v="1.55843"/>
    <n v="0.12645422357106684"/>
    <n v="0.9"/>
    <n v="0.95"/>
    <n v="26.319999999999677"/>
    <n v="-39.540000000000134"/>
    <n v="1.5022796352583823"/>
    <n v="1.5582800000000001"/>
    <n v="1.56257"/>
    <n v="1.55376"/>
    <n v="6.4999999999981739"/>
    <s v="bear"/>
    <n v="1.0224719101123818"/>
    <n v="1.4522471910112036"/>
    <s v="lose"/>
    <s v="win"/>
    <s v="lose"/>
    <n v="-39.540000000000134"/>
  </r>
  <r>
    <s v="Szeptember 16"/>
    <x v="1"/>
    <x v="9"/>
    <s v="Thu"/>
    <n v="1.5624899999999999"/>
    <n v="1.5589299999999999"/>
    <n v="35.60000000000008"/>
    <x v="9"/>
    <x v="1"/>
    <n v="1.5592859999999999"/>
    <n v="1.5658719999999999"/>
    <n v="1.56324"/>
    <n v="1.562384"/>
    <n v="1.555798"/>
    <n v="1.55843"/>
    <n v="0.12645422357106684"/>
    <n v="0.9"/>
    <n v="0.95"/>
    <n v="26.319999999999677"/>
    <n v="-39.540000000000134"/>
    <n v="1.5022796352583823"/>
    <n v="1.56338"/>
    <n v="1.5594600000000001"/>
    <n v="1.5727899999999999"/>
    <n v="8.9000000000005741"/>
    <s v="bull"/>
    <n v="0.85112359550557848"/>
    <n v="2.8932584269662787"/>
    <s v="win"/>
    <s v="win"/>
    <s v="win"/>
    <n v="26.319999999999677"/>
  </r>
  <r>
    <s v="Szeptember 17"/>
    <x v="1"/>
    <x v="9"/>
    <s v="Fri"/>
    <n v="1.57209"/>
    <n v="1.5627800000000001"/>
    <n v="93.099999999999298"/>
    <x v="7"/>
    <x v="0"/>
    <n v="1.5646420000000001"/>
    <n v="1.5823309999999999"/>
    <n v="1.57284"/>
    <n v="1.570478"/>
    <n v="1.5527890000000002"/>
    <n v="1.5622800000000001"/>
    <n v="6.0990485484264986E-2"/>
    <n v="0.8"/>
    <n v="1.1000000000000001"/>
    <n v="94.909999999999158"/>
    <n v="-81.979999999999279"/>
    <n v="0.8637656727425983"/>
    <n v="1.5727899999999999"/>
    <n v="1.57107"/>
    <n v="1.5727899999999999"/>
    <n v="6.9999999999992291"/>
    <s v="bull"/>
    <n v="0.10955961331901488"/>
    <n v="7.5187969924804143E-2"/>
    <s v="win"/>
    <s v="lose"/>
    <s v="lose"/>
    <n v="-81.979999999999279"/>
  </r>
  <r>
    <s v="Szeptember 17"/>
    <x v="1"/>
    <x v="9"/>
    <s v="Fri"/>
    <n v="1.57209"/>
    <n v="1.5627800000000001"/>
    <n v="93.099999999999298"/>
    <x v="7"/>
    <x v="0"/>
    <n v="1.5646420000000001"/>
    <n v="1.5823309999999999"/>
    <n v="1.57284"/>
    <n v="1.570478"/>
    <n v="1.5527890000000002"/>
    <n v="1.5622800000000001"/>
    <n v="6.0990485484264986E-2"/>
    <n v="0.8"/>
    <n v="1.1000000000000001"/>
    <n v="94.909999999999158"/>
    <n v="-81.979999999999279"/>
    <n v="0.8637656727425983"/>
    <n v="1.5618799999999999"/>
    <n v="1.5675699999999999"/>
    <n v="1.5611200000000001"/>
    <n v="9.0000000000012292"/>
    <s v="bear"/>
    <n v="0.51450053705691579"/>
    <n v="0.17830290010741212"/>
    <s v="win"/>
    <s v="lose"/>
    <s v="lose"/>
    <n v="-81.979999999999279"/>
  </r>
  <r>
    <s v="Szeptember 20"/>
    <x v="1"/>
    <x v="9"/>
    <s v="Mo"/>
    <n v="1.5677300000000001"/>
    <n v="1.5657000000000001"/>
    <n v="20.299999999999763"/>
    <x v="12"/>
    <x v="1"/>
    <n v="1.5660045"/>
    <n v="1.5693540000000001"/>
    <n v="1.5684800000000001"/>
    <n v="1.5676755000000002"/>
    <n v="1.5643260000000001"/>
    <n v="1.5652000000000001"/>
    <n v="0.20197939810138754"/>
    <n v="0.85"/>
    <n v="0.8"/>
    <n v="8.7400000000004141"/>
    <n v="-24.755000000000749"/>
    <n v="2.8323798627001802"/>
    <n v="1.5682700000000001"/>
    <n v="1.56599"/>
    <n v="1.5682700000000001"/>
    <n v="5.3999999999998494"/>
    <s v="bull"/>
    <n v="0.85714285714290406"/>
    <n v="0.26600985221674445"/>
    <s v="lose"/>
    <s v="lose"/>
    <s v="lose"/>
    <n v="-24.755000000000749"/>
  </r>
  <r>
    <s v="Szeptember 20"/>
    <x v="1"/>
    <x v="9"/>
    <s v="Mo"/>
    <n v="1.5677300000000001"/>
    <n v="1.5657000000000001"/>
    <n v="20.299999999999763"/>
    <x v="12"/>
    <x v="1"/>
    <n v="1.5660045"/>
    <n v="1.5693540000000001"/>
    <n v="1.5684800000000001"/>
    <n v="1.5676755000000002"/>
    <n v="1.5643260000000001"/>
    <n v="1.5652000000000001"/>
    <n v="0.20197939810138754"/>
    <n v="0.85"/>
    <n v="0.8"/>
    <n v="8.7400000000004141"/>
    <n v="-24.755000000000749"/>
    <n v="2.8323798627001802"/>
    <n v="1.5649500000000001"/>
    <n v="1.5682100000000001"/>
    <n v="1.55362"/>
    <n v="7.5000000000002842"/>
    <s v="bear"/>
    <n v="1.2364532019704639"/>
    <n v="5.950738916256272"/>
    <s v="lose"/>
    <s v="win"/>
    <s v="lose"/>
    <n v="-24.755000000000749"/>
  </r>
  <r>
    <s v="Szeptember 21"/>
    <x v="1"/>
    <x v="9"/>
    <s v="Tue"/>
    <n v="1.5585599999999999"/>
    <n v="1.5567"/>
    <n v="18.599999999999728"/>
    <x v="18"/>
    <x v="0"/>
    <n v="1.5567"/>
    <n v="1.56507"/>
    <n v="1.55931"/>
    <n v="1.55881"/>
    <n v="1.5504400000000003"/>
    <n v="1.5562"/>
    <n v="0.19157088122605354"/>
    <n v="1"/>
    <n v="3.5"/>
    <n v="57.59999999999765"/>
    <n v="-26.100000000000012"/>
    <n v="0.45312500000001871"/>
    <n v="1.55341"/>
    <n v="1.5565500000000001"/>
    <n v="1.5503"/>
    <n v="32.900000000000148"/>
    <s v="bear"/>
    <n v="-8.0645161290255188E-2"/>
    <n v="3.4408602150537932"/>
    <s v="win"/>
    <s v="lose"/>
    <s v="lose"/>
    <n v="-26.100000000000012"/>
  </r>
  <r>
    <s v="Szeptember 21"/>
    <x v="1"/>
    <x v="9"/>
    <s v="Tue"/>
    <n v="1.5585599999999999"/>
    <n v="1.5567"/>
    <n v="18.599999999999728"/>
    <x v="18"/>
    <x v="0"/>
    <n v="1.5567"/>
    <n v="1.56507"/>
    <n v="1.55931"/>
    <n v="1.55881"/>
    <n v="1.5504400000000003"/>
    <n v="1.5562"/>
    <n v="0.19157088122605354"/>
    <n v="1"/>
    <n v="3.5"/>
    <n v="57.59999999999765"/>
    <n v="-26.100000000000012"/>
    <n v="0.45312500000001871"/>
    <n v="1.55999"/>
    <n v="1.5569999999999999"/>
    <n v="1.57145"/>
    <n v="14.300000000000423"/>
    <s v="bull"/>
    <n v="0.83870967741937019"/>
    <n v="6.9301075268818577"/>
    <s v="win"/>
    <s v="win"/>
    <s v="win"/>
    <n v="57.599999999999874"/>
  </r>
  <r>
    <s v="Szeptember 22"/>
    <x v="1"/>
    <x v="9"/>
    <s v="Wed"/>
    <n v="1.5677099999999999"/>
    <n v="1.5644"/>
    <n v="33.099999999999241"/>
    <x v="2"/>
    <x v="1"/>
    <n v="1.5645655000000001"/>
    <n v="1.5711854999999999"/>
    <n v="1.56846"/>
    <n v="1.5677945"/>
    <n v="1.5611745000000001"/>
    <n v="1.5639000000000001"/>
    <n v="0.12838618564642734"/>
    <n v="0.95"/>
    <n v="1.05"/>
    <n v="27.254999999999363"/>
    <n v="-38.944999999999119"/>
    <n v="1.4289121262153743"/>
    <n v="1.56925"/>
    <n v="1.56758"/>
    <n v="1.57145"/>
    <n v="15.400000000000968"/>
    <s v="bull"/>
    <n v="3.9274924471288962E-2"/>
    <n v="1.1299093655589614"/>
    <s v="win"/>
    <s v="win"/>
    <s v="win"/>
    <n v="27.254999999999363"/>
  </r>
  <r>
    <s v="Szeptember 22"/>
    <x v="1"/>
    <x v="9"/>
    <s v="Wed"/>
    <n v="1.5677099999999999"/>
    <n v="1.5644"/>
    <n v="33.099999999999241"/>
    <x v="2"/>
    <x v="1"/>
    <n v="1.5645655000000001"/>
    <n v="1.5711854999999999"/>
    <n v="1.56846"/>
    <n v="1.5677945"/>
    <n v="1.5611745000000001"/>
    <n v="1.5639000000000001"/>
    <n v="0.12838618564642734"/>
    <n v="0.95"/>
    <n v="1.05"/>
    <n v="27.254999999999363"/>
    <n v="-38.944999999999119"/>
    <n v="1.4289121262153743"/>
    <n v="1.56165"/>
    <n v="1.5668299999999999"/>
    <n v="1.56165"/>
    <n v="27.500000000000302"/>
    <s v="bear"/>
    <n v="0.734138972809664"/>
    <n v="0.83081570996981657"/>
    <s v="win"/>
    <s v="lose"/>
    <s v="lose"/>
    <n v="-38.944999999999119"/>
  </r>
  <r>
    <s v="Szeptember 23"/>
    <x v="1"/>
    <x v="9"/>
    <s v="Thu"/>
    <n v="1.56687"/>
    <n v="1.5646"/>
    <n v="22.699999999999942"/>
    <x v="12"/>
    <x v="1"/>
    <n v="1.5649405000000001"/>
    <n v="1.568686"/>
    <n v="1.56762"/>
    <n v="1.5667795"/>
    <n v="1.563034"/>
    <n v="1.5641"/>
    <n v="0.18660197798097039"/>
    <n v="0.85"/>
    <n v="0.8"/>
    <n v="10.660000000000114"/>
    <n v="-26.794999999999458"/>
    <n v="2.5136022514070517"/>
    <n v="1.5685199999999999"/>
    <n v="1.56589"/>
    <n v="1.5685199999999999"/>
    <n v="16.499999999999293"/>
    <s v="bull"/>
    <n v="0.43171806167400151"/>
    <n v="0.72687224669600603"/>
    <s v="win"/>
    <s v="lose"/>
    <s v="lose"/>
    <n v="-26.794999999999458"/>
  </r>
  <r>
    <s v="Szeptember 23"/>
    <x v="1"/>
    <x v="9"/>
    <s v="Thu"/>
    <n v="1.56687"/>
    <n v="1.5646"/>
    <n v="22.699999999999942"/>
    <x v="12"/>
    <x v="1"/>
    <n v="1.5649405000000001"/>
    <n v="1.568686"/>
    <n v="1.56762"/>
    <n v="1.5667795"/>
    <n v="1.563034"/>
    <n v="1.5641"/>
    <n v="0.18660197798097039"/>
    <n v="0.85"/>
    <n v="0.8"/>
    <n v="10.660000000000114"/>
    <n v="-26.794999999999458"/>
    <n v="2.5136022514070517"/>
    <n v="1.56376"/>
    <n v="1.5660400000000001"/>
    <n v="1.56338"/>
    <n v="8.399999999999519"/>
    <s v="bear"/>
    <n v="0.63436123348022533"/>
    <n v="0.53744493392070591"/>
    <s v="win"/>
    <s v="lose"/>
    <s v="lose"/>
    <n v="-26.794999999999458"/>
  </r>
  <r>
    <s v="Szeptember 24"/>
    <x v="1"/>
    <x v="9"/>
    <s v="Fri"/>
    <n v="1.56969"/>
    <n v="1.56579"/>
    <n v="39.000000000000142"/>
    <x v="9"/>
    <x v="1"/>
    <n v="1.5661800000000001"/>
    <n v="1.5733950000000001"/>
    <n v="1.5704400000000001"/>
    <n v="1.56955"/>
    <n v="1.562335"/>
    <n v="1.5652900000000001"/>
    <n v="0.11737089201878126"/>
    <n v="0.9"/>
    <n v="0.95"/>
    <n v="29.550000000000409"/>
    <n v="-42.599999999999305"/>
    <n v="1.4416243654821901"/>
    <n v="1.56419"/>
    <n v="1.5681799999999999"/>
    <n v="1.56419"/>
    <n v="16.000000000000458"/>
    <s v="bear"/>
    <n v="0.612820512820483"/>
    <n v="0.41025641025642057"/>
    <s v="win"/>
    <s v="lose"/>
    <s v="lose"/>
    <n v="-42.599999999999305"/>
  </r>
  <r>
    <s v="Szeptember 24"/>
    <x v="1"/>
    <x v="9"/>
    <s v="Fri"/>
    <n v="1.56969"/>
    <n v="1.56579"/>
    <n v="39.000000000000142"/>
    <x v="9"/>
    <x v="1"/>
    <n v="1.5661800000000001"/>
    <n v="1.5733950000000001"/>
    <n v="1.5704400000000001"/>
    <n v="1.56955"/>
    <n v="1.562335"/>
    <n v="1.5652900000000001"/>
    <n v="0.11737089201878126"/>
    <n v="0.9"/>
    <n v="0.95"/>
    <n v="29.550000000000409"/>
    <n v="-42.599999999999305"/>
    <n v="1.4416243654821901"/>
    <n v="1.5703100000000001"/>
    <n v="1.5674699999999999"/>
    <n v="1.5843100000000001"/>
    <n v="6.2000000000006494"/>
    <s v="bull"/>
    <n v="0.56923076923079552"/>
    <n v="3.7487179487179549"/>
    <s v="win"/>
    <s v="win"/>
    <s v="win"/>
    <n v="29.550000000000409"/>
  </r>
  <r>
    <s v="Szeptember 27"/>
    <x v="1"/>
    <x v="9"/>
    <s v="Mo"/>
    <n v="1.5832200000000001"/>
    <n v="1.5808"/>
    <n v="24.200000000000887"/>
    <x v="12"/>
    <x v="1"/>
    <n v="1.5811630000000001"/>
    <n v="1.5851560000000002"/>
    <n v="1.5839700000000001"/>
    <n v="1.583107"/>
    <n v="1.5791139999999999"/>
    <n v="1.5803"/>
    <n v="0.17812611328820779"/>
    <n v="0.85"/>
    <n v="0.8"/>
    <n v="11.860000000001314"/>
    <n v="-28.070000000000039"/>
    <n v="2.366779089375795"/>
    <n v="1.5839099999999999"/>
    <n v="1.5814900000000001"/>
    <n v="1.5839099999999999"/>
    <n v="6.8999999999985739"/>
    <s v="bull"/>
    <n v="0.71487603305782887"/>
    <n v="0.28512396694207931"/>
    <s v="win"/>
    <s v="lose"/>
    <s v="lose"/>
    <n v="-28.070000000000039"/>
  </r>
  <r>
    <s v="Szeptember 27"/>
    <x v="1"/>
    <x v="9"/>
    <s v="Mo"/>
    <n v="1.5832200000000001"/>
    <n v="1.5808"/>
    <n v="24.200000000000887"/>
    <x v="12"/>
    <x v="1"/>
    <n v="1.5811630000000001"/>
    <n v="1.5851560000000002"/>
    <n v="1.5839700000000001"/>
    <n v="1.583107"/>
    <n v="1.5791139999999999"/>
    <n v="1.5803"/>
    <n v="0.17812611328820779"/>
    <n v="0.85"/>
    <n v="0.8"/>
    <n v="11.860000000001314"/>
    <n v="-28.070000000000039"/>
    <n v="2.366779089375795"/>
    <n v="1.5795999999999999"/>
    <n v="1.5814600000000001"/>
    <n v="1.57867"/>
    <n v="12.000000000000899"/>
    <s v="bear"/>
    <n v="0.27272727272730607"/>
    <n v="0.88016528925615178"/>
    <s v="win"/>
    <s v="win"/>
    <s v="win"/>
    <n v="11.860000000001314"/>
  </r>
  <r>
    <s v="Szeptember 28"/>
    <x v="1"/>
    <x v="9"/>
    <s v="Tue"/>
    <n v="1.58392"/>
    <n v="1.58012"/>
    <n v="38.000000000000256"/>
    <x v="9"/>
    <x v="1"/>
    <n v="1.5805"/>
    <n v="1.5875300000000001"/>
    <n v="1.58467"/>
    <n v="1.58379"/>
    <n v="1.5767599999999999"/>
    <n v="1.57962"/>
    <n v="0.11990407673860889"/>
    <n v="0.9"/>
    <n v="0.95"/>
    <n v="28.600000000000847"/>
    <n v="-41.700000000000074"/>
    <n v="1.4580419580419175"/>
    <n v="1.5791900000000001"/>
    <n v="1.58087"/>
    <n v="1.5779700000000001"/>
    <n v="9.2999999999987537"/>
    <s v="bear"/>
    <n v="0.19736842105263774"/>
    <n v="0.56578947368417354"/>
    <s v="win"/>
    <s v="lose"/>
    <s v="lose"/>
    <n v="-41.700000000000074"/>
  </r>
  <r>
    <s v="Szeptember 28"/>
    <x v="1"/>
    <x v="9"/>
    <s v="Tue"/>
    <n v="1.58392"/>
    <n v="1.58012"/>
    <n v="38.000000000000256"/>
    <x v="9"/>
    <x v="1"/>
    <n v="1.5805"/>
    <n v="1.5875300000000001"/>
    <n v="1.58467"/>
    <n v="1.58379"/>
    <n v="1.5767599999999999"/>
    <n v="1.57962"/>
    <n v="0.11990407673860889"/>
    <n v="0.9"/>
    <n v="0.95"/>
    <n v="28.600000000000847"/>
    <n v="-41.700000000000074"/>
    <n v="1.4580419580419175"/>
    <n v="1.58548"/>
    <n v="1.5826"/>
    <n v="1.5894200000000001"/>
    <n v="15.600000000000058"/>
    <s v="bull"/>
    <n v="0.34736842105262605"/>
    <n v="1.4473684210526376"/>
    <s v="win"/>
    <s v="win"/>
    <s v="win"/>
    <n v="28.600000000000847"/>
  </r>
  <r>
    <s v="Szeptember 29"/>
    <x v="1"/>
    <x v="9"/>
    <s v="Wed"/>
    <n v="1.5846"/>
    <n v="1.5814999999999999"/>
    <n v="31.000000000001027"/>
    <x v="2"/>
    <x v="1"/>
    <n v="1.5816549999999998"/>
    <n v="1.587855"/>
    <n v="1.58535"/>
    <n v="1.5846950000000002"/>
    <n v="1.578495"/>
    <n v="1.581"/>
    <n v="0.13531799729363175"/>
    <n v="0.95"/>
    <n v="1.05"/>
    <n v="25.049999999999795"/>
    <n v="-36.950000000002262"/>
    <n v="1.4750499001997033"/>
    <n v="1.5859799999999999"/>
    <n v="1.5839000000000001"/>
    <n v="1.5873200000000001"/>
    <n v="13.799999999999368"/>
    <s v="bull"/>
    <n v="0.22580645161287088"/>
    <n v="0.87741935483869837"/>
    <s v="win"/>
    <s v="lose"/>
    <s v="lose"/>
    <n v="-36.950000000002262"/>
  </r>
  <r>
    <s v="Szeptember 29"/>
    <x v="1"/>
    <x v="9"/>
    <s v="Wed"/>
    <n v="1.5846"/>
    <n v="1.5814999999999999"/>
    <n v="31.000000000001027"/>
    <x v="2"/>
    <x v="1"/>
    <n v="1.5816549999999998"/>
    <n v="1.587855"/>
    <n v="1.58535"/>
    <n v="1.5846950000000002"/>
    <n v="1.578495"/>
    <n v="1.581"/>
    <n v="0.13531799729363175"/>
    <n v="0.95"/>
    <n v="1.05"/>
    <n v="25.049999999999795"/>
    <n v="-36.950000000002262"/>
    <n v="1.4750499001997033"/>
    <n v="1.58094"/>
    <n v="1.5841799999999999"/>
    <n v="1.5761700000000001"/>
    <n v="5.5999999999989392"/>
    <s v="bear"/>
    <n v="0.86451612903223451"/>
    <n v="1.7193548387095672"/>
    <s v="win"/>
    <s v="win"/>
    <s v="win"/>
    <n v="25.049999999999795"/>
  </r>
  <r>
    <s v="Szeptember 30"/>
    <x v="1"/>
    <x v="9"/>
    <s v="Thu"/>
    <n v="1.5851999999999999"/>
    <n v="1.58253"/>
    <n v="26.699999999999502"/>
    <x v="17"/>
    <x v="1"/>
    <n v="1.5823965"/>
    <n v="1.5876029999999999"/>
    <n v="1.58595"/>
    <n v="1.5855835"/>
    <n v="1.5803770000000001"/>
    <n v="1.58203"/>
    <n v="0.14070634585619862"/>
    <n v="1.05"/>
    <n v="0.9"/>
    <n v="16.529999999999045"/>
    <n v="-35.534999999999869"/>
    <n v="2.1497277676952162"/>
    <n v="1.58121"/>
    <n v="1.5830599999999999"/>
    <n v="1.58121"/>
    <n v="13.199999999999878"/>
    <s v="bear"/>
    <n v="0.19850187265914956"/>
    <n v="0.49438202247191487"/>
    <s v="win"/>
    <s v="lose"/>
    <s v="lose"/>
    <n v="-35.534999999999869"/>
  </r>
  <r>
    <s v="Szeptember 30"/>
    <x v="1"/>
    <x v="9"/>
    <s v="Thu"/>
    <n v="1.5851999999999999"/>
    <n v="1.58253"/>
    <n v="26.699999999999502"/>
    <x v="17"/>
    <x v="1"/>
    <n v="1.5823965"/>
    <n v="1.5876029999999999"/>
    <n v="1.58595"/>
    <n v="1.5855835"/>
    <n v="1.5803770000000001"/>
    <n v="1.58203"/>
    <n v="0.14070634585619862"/>
    <n v="1.05"/>
    <n v="0.9"/>
    <n v="16.529999999999045"/>
    <n v="-35.534999999999869"/>
    <n v="2.1497277676952162"/>
    <n v="1.5857699999999999"/>
    <n v="1.58226"/>
    <n v="1.5921400000000001"/>
    <n v="5.6999999999995943"/>
    <s v="bull"/>
    <n v="1.1011235955056171"/>
    <n v="2.5992509363296996"/>
    <s v="lose"/>
    <s v="win"/>
    <s v="lose"/>
    <n v="-35.534999999999869"/>
  </r>
  <r>
    <s v="Október 1"/>
    <x v="1"/>
    <x v="4"/>
    <s v="Fri"/>
    <n v="1.57477"/>
    <n v="1.5723100000000001"/>
    <n v="24.599999999999067"/>
    <x v="12"/>
    <x v="1"/>
    <n v="1.5726790000000002"/>
    <n v="1.576738"/>
    <n v="1.57552"/>
    <n v="1.574651"/>
    <n v="1.5705920000000002"/>
    <n v="1.5718100000000002"/>
    <n v="0.17599436818022621"/>
    <n v="0.85"/>
    <n v="0.8"/>
    <n v="12.179999999999414"/>
    <n v="-28.409999999998714"/>
    <n v="2.3325123152709426"/>
    <n v="1.5703"/>
    <n v="1.57256"/>
    <n v="1.5703"/>
    <n v="20.100000000000673"/>
    <s v="bear"/>
    <n v="0.10162601626011013"/>
    <n v="0.81707317073176555"/>
    <s v="win"/>
    <s v="win"/>
    <s v="win"/>
    <n v="12.179999999999414"/>
  </r>
  <r>
    <s v="Október 1"/>
    <x v="1"/>
    <x v="4"/>
    <s v="Fri"/>
    <n v="1.57477"/>
    <n v="1.5723100000000001"/>
    <n v="24.599999999999067"/>
    <x v="12"/>
    <x v="1"/>
    <n v="1.5726790000000002"/>
    <n v="1.576738"/>
    <n v="1.57552"/>
    <n v="1.574651"/>
    <n v="1.5705920000000002"/>
    <n v="1.5718100000000002"/>
    <n v="0.17599436818022621"/>
    <n v="0.85"/>
    <n v="0.8"/>
    <n v="12.179999999999414"/>
    <n v="-28.409999999998714"/>
    <n v="2.3325123152709426"/>
    <n v="1.5758399999999999"/>
    <n v="1.5727199999999999"/>
    <n v="1.58718"/>
    <n v="10.699999999999044"/>
    <s v="bull"/>
    <n v="0.83333333333340853"/>
    <n v="5.044715447154676"/>
    <s v="win"/>
    <s v="win"/>
    <s v="win"/>
    <n v="12.179999999999414"/>
  </r>
  <r>
    <s v="Október 4"/>
    <x v="1"/>
    <x v="4"/>
    <s v="Mo"/>
    <n v="1.58172"/>
    <n v="1.57884"/>
    <n v="28.799999999999937"/>
    <x v="17"/>
    <x v="1"/>
    <n v="1.5786960000000001"/>
    <n v="1.5843119999999999"/>
    <n v="1.58247"/>
    <n v="1.582114"/>
    <n v="1.5764980000000002"/>
    <n v="1.5783400000000001"/>
    <n v="0.13248542660307563"/>
    <n v="1.05"/>
    <n v="0.9"/>
    <n v="18.419999999998993"/>
    <n v="-37.739999999999441"/>
    <n v="2.0488599348535019"/>
    <n v="1.57823"/>
    <n v="1.5815699999999999"/>
    <n v="1.5747899999999999"/>
    <n v="6.0999999999999943"/>
    <s v="bear"/>
    <n v="0.94791666666663377"/>
    <n v="1.4062500000000413"/>
    <s v="win"/>
    <s v="win"/>
    <s v="win"/>
    <n v="18.419999999998993"/>
  </r>
  <r>
    <s v="Október 4"/>
    <x v="1"/>
    <x v="4"/>
    <s v="Mo"/>
    <n v="1.58172"/>
    <n v="1.57884"/>
    <n v="28.799999999999937"/>
    <x v="17"/>
    <x v="1"/>
    <n v="1.5786960000000001"/>
    <n v="1.5843119999999999"/>
    <n v="1.58247"/>
    <n v="1.582114"/>
    <n v="1.5764980000000002"/>
    <n v="1.5783400000000001"/>
    <n v="0.13248542660307563"/>
    <n v="1.05"/>
    <n v="0.9"/>
    <n v="18.419999999998993"/>
    <n v="-37.739999999999441"/>
    <n v="2.0488599348535019"/>
    <n v="1.5826899999999999"/>
    <n v="1.57935"/>
    <n v="1.5868500000000001"/>
    <n v="9.6999999999991537"/>
    <s v="bull"/>
    <n v="0.82291666666666263"/>
    <n v="1.7812500000000315"/>
    <s v="win"/>
    <s v="win"/>
    <s v="win"/>
    <n v="18.419999999998993"/>
  </r>
  <r>
    <s v="Október 5"/>
    <x v="1"/>
    <x v="4"/>
    <s v="Tue"/>
    <n v="1.5847"/>
    <n v="1.57521"/>
    <n v="94.899999999999977"/>
    <x v="7"/>
    <x v="0"/>
    <n v="1.577108"/>
    <n v="1.5951390000000001"/>
    <n v="1.58545"/>
    <n v="1.5830520000000001"/>
    <n v="1.565021"/>
    <n v="1.5747100000000001"/>
    <n v="5.9937664828577764E-2"/>
    <n v="0.8"/>
    <n v="1.1000000000000001"/>
    <n v="96.890000000000583"/>
    <n v="-83.420000000000712"/>
    <n v="0.86097636494994545"/>
    <n v="1.58609"/>
    <n v="1.58186"/>
    <n v="1.6016600000000001"/>
    <n v="13.900000000000023"/>
    <s v="bull"/>
    <n v="0.29926238145415746"/>
    <n v="1.7871443624868379"/>
    <s v="win"/>
    <s v="win"/>
    <s v="win"/>
    <n v="96.890000000000583"/>
  </r>
  <r>
    <s v="Október 6"/>
    <x v="1"/>
    <x v="4"/>
    <s v="Wed"/>
    <n v="1.5921700000000001"/>
    <n v="1.59002"/>
    <n v="21.500000000000963"/>
    <x v="12"/>
    <x v="1"/>
    <n v="1.5903425"/>
    <n v="1.5938900000000003"/>
    <n v="1.5929200000000001"/>
    <n v="1.5920975000000002"/>
    <n v="1.5885499999999999"/>
    <n v="1.58952"/>
    <n v="0.19398642095052432"/>
    <n v="0.85"/>
    <n v="0.8"/>
    <n v="9.7000000000013742"/>
    <n v="-25.775000000001214"/>
    <n v="2.6572164948451094"/>
    <n v="1.5927800000000001"/>
    <n v="1.58985"/>
    <n v="1.5938000000000001"/>
    <n v="6.0999999999999943"/>
    <s v="bull"/>
    <n v="1.0790697674418586"/>
    <n v="0.75813953488369634"/>
    <s v="lose"/>
    <s v="lose"/>
    <s v="lose"/>
    <n v="-25.775000000001214"/>
  </r>
  <r>
    <s v="Október 6"/>
    <x v="1"/>
    <x v="4"/>
    <s v="Wed"/>
    <n v="1.5921700000000001"/>
    <n v="1.59002"/>
    <n v="21.500000000000963"/>
    <x v="12"/>
    <x v="1"/>
    <n v="1.5903425"/>
    <n v="1.5938900000000003"/>
    <n v="1.5929200000000001"/>
    <n v="1.5920975000000002"/>
    <n v="1.5885499999999999"/>
    <n v="1.58952"/>
    <n v="0.19398642095052432"/>
    <n v="0.85"/>
    <n v="0.8"/>
    <n v="9.7000000000013742"/>
    <n v="-25.775000000001214"/>
    <n v="2.6572164948451094"/>
    <n v="1.5887899999999999"/>
    <n v="1.5914999999999999"/>
    <n v="1.5832999999999999"/>
    <n v="12.300000000000644"/>
    <s v="bear"/>
    <n v="0.68837209302319047"/>
    <n v="3.1255813953487248"/>
    <s v="win"/>
    <s v="win"/>
    <s v="win"/>
    <n v="9.7000000000013742"/>
  </r>
  <r>
    <s v="Október 7"/>
    <x v="1"/>
    <x v="4"/>
    <s v="Thu"/>
    <n v="1.5883700000000001"/>
    <n v="1.58521"/>
    <n v="31.600000000000517"/>
    <x v="2"/>
    <x v="1"/>
    <n v="1.5853680000000001"/>
    <n v="1.5916880000000002"/>
    <n v="1.5891200000000001"/>
    <n v="1.588462"/>
    <n v="1.5821419999999999"/>
    <n v="1.5847100000000001"/>
    <n v="0.13326226012793257"/>
    <n v="0.95"/>
    <n v="1.05"/>
    <n v="25.680000000001257"/>
    <n v="-37.519999999999776"/>
    <n v="1.4610591900310723"/>
    <n v="1.5909800000000001"/>
    <n v="1.5867500000000001"/>
    <n v="1.6016600000000001"/>
    <n v="26.100000000000012"/>
    <s v="bull"/>
    <n v="0.51265822784807857"/>
    <n v="4.2056962025315849"/>
    <s v="win"/>
    <s v="win"/>
    <s v="win"/>
    <n v="25.680000000001257"/>
  </r>
  <r>
    <s v="Október 7"/>
    <x v="1"/>
    <x v="4"/>
    <s v="Thu"/>
    <n v="1.5883700000000001"/>
    <n v="1.58521"/>
    <n v="31.600000000000517"/>
    <x v="2"/>
    <x v="1"/>
    <n v="1.5853680000000001"/>
    <n v="1.5916880000000002"/>
    <n v="1.5891200000000001"/>
    <n v="1.588462"/>
    <n v="1.5821419999999999"/>
    <n v="1.5847100000000001"/>
    <n v="0.13326226012793257"/>
    <n v="0.95"/>
    <n v="1.05"/>
    <n v="25.680000000001257"/>
    <n v="-37.519999999999776"/>
    <n v="1.4610591900310723"/>
    <n v="1.58399"/>
    <n v="1.5876399999999999"/>
    <n v="1.5826499999999999"/>
    <n v="12.199999999999989"/>
    <s v="bear"/>
    <n v="0.76898734177211792"/>
    <n v="0.81012658227850509"/>
    <s v="win"/>
    <s v="lose"/>
    <s v="lose"/>
    <n v="-37.519999999999776"/>
  </r>
  <r>
    <s v="Október 8"/>
    <x v="1"/>
    <x v="4"/>
    <s v="Fri"/>
    <n v="1.5898699999999999"/>
    <n v="1.58677"/>
    <n v="30.999999999998806"/>
    <x v="2"/>
    <x v="1"/>
    <n v="1.5869249999999999"/>
    <n v="1.5931249999999997"/>
    <n v="1.5906199999999999"/>
    <n v="1.5899650000000001"/>
    <n v="1.5837650000000003"/>
    <n v="1.5862700000000001"/>
    <n v="0.13531799729363991"/>
    <n v="0.95"/>
    <n v="1.05"/>
    <n v="25.049999999997574"/>
    <n v="-36.950000000000038"/>
    <n v="1.4750499001997452"/>
    <n v="1.5854200000000001"/>
    <n v="1.58708"/>
    <n v="1.5822700000000001"/>
    <n v="13.499999999999623"/>
    <s v="bear"/>
    <n v="0.10000000000001433"/>
    <n v="1.451612903225846"/>
    <s v="win"/>
    <s v="win"/>
    <s v="win"/>
    <n v="25.049999999997574"/>
  </r>
  <r>
    <s v="Október 8"/>
    <x v="1"/>
    <x v="4"/>
    <s v="Fri"/>
    <n v="1.5898699999999999"/>
    <n v="1.58677"/>
    <n v="30.999999999998806"/>
    <x v="2"/>
    <x v="1"/>
    <n v="1.5869249999999999"/>
    <n v="1.5931249999999997"/>
    <n v="1.5906199999999999"/>
    <n v="1.5899650000000001"/>
    <n v="1.5837650000000003"/>
    <n v="1.5862700000000001"/>
    <n v="0.13531799729363991"/>
    <n v="0.95"/>
    <n v="1.05"/>
    <n v="25.049999999997574"/>
    <n v="-36.950000000000038"/>
    <n v="1.4750499001997452"/>
    <n v="1.5930299999999999"/>
    <n v="1.58487"/>
    <n v="1.5930299999999999"/>
    <n v="31.600000000000517"/>
    <s v="bull"/>
    <n v="1.6129032258064793"/>
    <n v="1.0193548387097335"/>
    <s v="lose"/>
    <s v="lose"/>
    <s v="lose"/>
    <n v="-36.950000000000038"/>
  </r>
  <r>
    <s v="Október 11"/>
    <x v="1"/>
    <x v="4"/>
    <s v="Mo"/>
    <n v="1.59501"/>
    <n v="1.5930299999999999"/>
    <n v="19.800000000000928"/>
    <x v="18"/>
    <x v="0"/>
    <n v="1.5930299999999999"/>
    <n v="1.6019400000000004"/>
    <n v="1.5957600000000001"/>
    <n v="1.5952600000000001"/>
    <n v="1.5863499999999997"/>
    <n v="1.59253"/>
    <n v="0.18315018315017501"/>
    <n v="1"/>
    <n v="3.5"/>
    <n v="61.800000000002967"/>
    <n v="-27.300000000001212"/>
    <n v="0.4417475728155324"/>
    <n v="1.5921799999999999"/>
    <n v="1.59352"/>
    <n v="1.5921799999999999"/>
    <n v="8.5000000000001741"/>
    <s v="bear"/>
    <n v="0.24747474747478712"/>
    <n v="0.42929292929291796"/>
    <s v="win"/>
    <s v="lose"/>
    <s v="lose"/>
    <n v="-27.300000000001212"/>
  </r>
  <r>
    <s v="Október 11"/>
    <x v="1"/>
    <x v="4"/>
    <s v="Mo"/>
    <n v="1.59501"/>
    <n v="1.5930299999999999"/>
    <n v="19.800000000000928"/>
    <x v="18"/>
    <x v="0"/>
    <n v="1.5930299999999999"/>
    <n v="1.6019400000000004"/>
    <n v="1.5957600000000001"/>
    <n v="1.5952600000000001"/>
    <n v="1.5863499999999997"/>
    <n v="1.59253"/>
    <n v="0.18315018315017501"/>
    <n v="1"/>
    <n v="3.5"/>
    <n v="61.800000000002967"/>
    <n v="-27.300000000001212"/>
    <n v="0.4417475728155324"/>
    <n v="1.59605"/>
    <n v="1.59311"/>
    <n v="1.59605"/>
    <n v="10.399999999999299"/>
    <s v="bull"/>
    <n v="0.95959595959592103"/>
    <n v="0.52525252525246513"/>
    <s v="win"/>
    <s v="lose"/>
    <s v="lose"/>
    <n v="-27.300000000001212"/>
  </r>
  <r>
    <s v="Október 12"/>
    <x v="1"/>
    <x v="4"/>
    <s v="Tue"/>
    <n v="1.59162"/>
    <n v="1.58833"/>
    <n v="32.900000000000148"/>
    <x v="2"/>
    <x v="1"/>
    <n v="1.5884944999999999"/>
    <n v="1.5950745"/>
    <n v="1.5923700000000001"/>
    <n v="1.5917055000000002"/>
    <n v="1.5851255000000002"/>
    <n v="1.5878300000000001"/>
    <n v="0.12901561088891281"/>
    <n v="0.95"/>
    <n v="1.05"/>
    <n v="27.044999999998875"/>
    <n v="-38.755000000001431"/>
    <n v="1.432982066925607"/>
    <n v="1.5870899999999999"/>
    <n v="1.5817000000000001"/>
    <n v="1.5754600000000001"/>
    <n v="12.400000000001299"/>
    <s v="bear"/>
    <n v="-2.0151975683890222"/>
    <n v="3.911854103343428"/>
    <s v="win"/>
    <s v="win"/>
    <s v="win"/>
    <n v="27.044999999998875"/>
  </r>
  <r>
    <s v="Október 13"/>
    <x v="1"/>
    <x v="4"/>
    <s v="Wed"/>
    <n v="1.5848899999999999"/>
    <n v="1.5812200000000001"/>
    <n v="36.699999999998397"/>
    <x v="9"/>
    <x v="1"/>
    <n v="1.5815870000000001"/>
    <n v="1.5883764999999999"/>
    <n v="1.5856399999999999"/>
    <n v="1.584773"/>
    <n v="1.5779835000000002"/>
    <n v="1.5807200000000001"/>
    <n v="0.12336540833950579"/>
    <n v="0.9"/>
    <n v="0.95"/>
    <n v="27.364999999999196"/>
    <n v="-40.529999999998623"/>
    <n v="1.481088982276624"/>
    <n v="1.58544"/>
    <n v="1.5899000000000001"/>
    <n v="1.5887199999999999"/>
    <n v="5.5000000000005045"/>
    <s v="bull"/>
    <n v="-1.3651226158039238"/>
    <n v="1.0435967302452775"/>
    <s v="win"/>
    <s v="win"/>
    <s v="win"/>
    <n v="27.364999999999196"/>
  </r>
  <r>
    <s v="Október 13"/>
    <x v="1"/>
    <x v="4"/>
    <s v="Wed"/>
    <n v="1.5848899999999999"/>
    <n v="1.5812200000000001"/>
    <n v="36.699999999998397"/>
    <x v="9"/>
    <x v="1"/>
    <n v="1.5815870000000001"/>
    <n v="1.5883764999999999"/>
    <n v="1.5856399999999999"/>
    <n v="1.584773"/>
    <n v="1.5779835000000002"/>
    <n v="1.5807200000000001"/>
    <n v="0.12336540833950579"/>
    <n v="0.9"/>
    <n v="0.95"/>
    <n v="27.364999999999196"/>
    <n v="-40.529999999998623"/>
    <n v="1.481088982276624"/>
    <n v="1.5805"/>
    <n v="1.5845"/>
    <n v="1.5805"/>
    <n v="7.2000000000005393"/>
    <s v="bear"/>
    <n v="0.89373297002727337"/>
    <n v="0.19618528610356556"/>
    <s v="win"/>
    <s v="lose"/>
    <s v="lose"/>
    <n v="-40.529999999998623"/>
  </r>
  <r>
    <s v="Október 14"/>
    <x v="1"/>
    <x v="4"/>
    <s v="Thu"/>
    <n v="1.5987899999999999"/>
    <n v="1.59612"/>
    <n v="26.699999999999502"/>
    <x v="17"/>
    <x v="1"/>
    <n v="1.5959865"/>
    <n v="1.6011929999999999"/>
    <n v="1.59954"/>
    <n v="1.5991735"/>
    <n v="1.5939670000000001"/>
    <n v="1.59562"/>
    <n v="0.14070634585619862"/>
    <n v="1.05"/>
    <n v="0.9"/>
    <n v="16.529999999999045"/>
    <n v="-35.534999999999869"/>
    <n v="2.1497277676952162"/>
    <n v="1.5994600000000001"/>
    <n v="1.59765"/>
    <n v="1.60653"/>
    <n v="6.7000000000017046"/>
    <s v="bull"/>
    <n v="0.42696629213480902"/>
    <n v="2.8988764044944664"/>
    <s v="win"/>
    <s v="win"/>
    <s v="win"/>
    <n v="16.529999999999045"/>
  </r>
  <r>
    <s v="Október 15"/>
    <x v="1"/>
    <x v="4"/>
    <s v="Fri"/>
    <n v="1.6026199999999999"/>
    <n v="1.59924"/>
    <n v="33.799999999999386"/>
    <x v="2"/>
    <x v="1"/>
    <n v="1.5994090000000001"/>
    <n v="1.606169"/>
    <n v="1.60337"/>
    <n v="1.6027009999999999"/>
    <n v="1.5959410000000001"/>
    <n v="1.59874"/>
    <n v="0.12623074981065766"/>
    <n v="0.95"/>
    <n v="1.05"/>
    <n v="27.989999999999959"/>
    <n v="-39.609999999998813"/>
    <n v="1.4151482672382589"/>
    <n v="1.6033200000000001"/>
    <n v="1.60104"/>
    <n v="1.6105400000000001"/>
    <n v="7.0000000000014495"/>
    <s v="bull"/>
    <n v="0.46745562130175844"/>
    <n v="2.3431952662722759"/>
    <s v="win"/>
    <s v="win"/>
    <s v="win"/>
    <n v="27.989999999999959"/>
  </r>
  <r>
    <s v="Október 15"/>
    <x v="1"/>
    <x v="4"/>
    <s v="Fri"/>
    <n v="1.6026199999999999"/>
    <n v="1.59924"/>
    <n v="33.799999999999386"/>
    <x v="2"/>
    <x v="1"/>
    <n v="1.5994090000000001"/>
    <n v="1.606169"/>
    <n v="1.60337"/>
    <n v="1.6027009999999999"/>
    <n v="1.5959410000000001"/>
    <n v="1.59874"/>
    <n v="0.12623074981065766"/>
    <n v="0.95"/>
    <n v="1.05"/>
    <n v="27.989999999999959"/>
    <n v="-39.609999999998813"/>
    <n v="1.4151482672382589"/>
    <n v="1.5979099999999999"/>
    <n v="1.5993299999999999"/>
    <n v="1.5979099999999999"/>
    <n v="13.300000000000534"/>
    <s v="bear"/>
    <n v="2.6627218934889084E-2"/>
    <n v="0.39349112426037802"/>
    <s v="win"/>
    <s v="lose"/>
    <s v="lose"/>
    <n v="-39.609999999998813"/>
  </r>
  <r>
    <s v="Novembe r 2"/>
    <x v="1"/>
    <x v="5"/>
    <s v="Tue"/>
    <n v="1.6066499999999999"/>
    <n v="1.6046499999999999"/>
    <n v="20.000000000000018"/>
    <x v="12"/>
    <x v="1"/>
    <n v="1.6049499999999999"/>
    <n v="1.60825"/>
    <n v="1.6073999999999999"/>
    <n v="1.6066"/>
    <n v="1.6032999999999999"/>
    <n v="1.60415"/>
    <n v="0.20408163265305596"/>
    <n v="0.85"/>
    <n v="0.8"/>
    <n v="8.5000000000001741"/>
    <n v="-24.500000000000632"/>
    <n v="2.8823529411764861"/>
    <n v="1.6071899999999999"/>
    <n v="1.60619"/>
    <n v="1.6075200000000001"/>
    <n v="5.3999999999998494"/>
    <s v="bull"/>
    <n v="0.22999999999995227"/>
    <n v="0.43500000000007377"/>
    <s v="win"/>
    <s v="lose"/>
    <s v="lose"/>
    <n v="-24.500000000000632"/>
  </r>
  <r>
    <s v="Novembe r 2"/>
    <x v="1"/>
    <x v="5"/>
    <s v="Tue"/>
    <n v="1.6066499999999999"/>
    <n v="1.6046499999999999"/>
    <n v="20.000000000000018"/>
    <x v="12"/>
    <x v="1"/>
    <n v="1.6049499999999999"/>
    <n v="1.60825"/>
    <n v="1.6073999999999999"/>
    <n v="1.6066"/>
    <n v="1.6032999999999999"/>
    <n v="1.60415"/>
    <n v="0.20408163265305596"/>
    <n v="0.85"/>
    <n v="0.8"/>
    <n v="8.5000000000001741"/>
    <n v="-24.500000000000632"/>
    <n v="2.8823529411764861"/>
    <n v="1.60409"/>
    <n v="1.6057399999999999"/>
    <n v="1.60409"/>
    <n v="5.5999999999989392"/>
    <s v="bear"/>
    <n v="0.54500000000001725"/>
    <n v="0.27999999999994674"/>
    <s v="win"/>
    <s v="lose"/>
    <s v="lose"/>
    <n v="-24.500000000000632"/>
  </r>
  <r>
    <s v="Novembe r 3"/>
    <x v="1"/>
    <x v="5"/>
    <s v="Wed"/>
    <n v="1.6044"/>
    <n v="1.6010200000000001"/>
    <n v="33.799999999999386"/>
    <x v="2"/>
    <x v="1"/>
    <n v="1.6011890000000002"/>
    <n v="1.6079490000000001"/>
    <n v="1.6051500000000001"/>
    <n v="1.604481"/>
    <n v="1.5977210000000002"/>
    <n v="1.6005200000000002"/>
    <n v="0.12623074981065766"/>
    <n v="0.95"/>
    <n v="1.05"/>
    <n v="27.989999999999959"/>
    <n v="-39.609999999998813"/>
    <n v="1.4151482672382589"/>
    <n v="1.6050199999999999"/>
    <n v="1.6028199999999999"/>
    <n v="1.61544"/>
    <n v="6.199999999998429"/>
    <s v="bull"/>
    <n v="0.46745562130182411"/>
    <n v="3.2662721893491531"/>
    <s v="win"/>
    <s v="win"/>
    <s v="win"/>
    <n v="27.989999999999959"/>
  </r>
  <r>
    <s v="Novembe r 4"/>
    <x v="1"/>
    <x v="5"/>
    <s v="Thu"/>
    <n v="1.6141799999999999"/>
    <n v="1.6100399999999999"/>
    <n v="41.400000000000325"/>
    <x v="3"/>
    <x v="1"/>
    <n v="1.6104539999999998"/>
    <n v="1.61832"/>
    <n v="1.61493"/>
    <n v="1.6140160000000001"/>
    <n v="1.60615"/>
    <n v="1.60954"/>
    <n v="0.11170688114387479"/>
    <n v="0.9"/>
    <n v="1"/>
    <n v="33.900000000000041"/>
    <n v="-44.760000000001469"/>
    <n v="1.3203539823009267"/>
    <n v="1.6172299999999999"/>
    <n v="1.6137999999999999"/>
    <n v="1.6297999999999999"/>
    <n v="30.499999999999972"/>
    <s v="bull"/>
    <n v="9.1787439613537192E-2"/>
    <n v="3.7729468599033442"/>
    <s v="win"/>
    <s v="win"/>
    <s v="win"/>
    <n v="33.900000000000041"/>
  </r>
  <r>
    <s v="Novembe r 5"/>
    <x v="1"/>
    <x v="5"/>
    <s v="Fri"/>
    <n v="1.6265000000000001"/>
    <n v="1.62199"/>
    <n v="45.100000000000136"/>
    <x v="5"/>
    <x v="1"/>
    <n v="1.6222155"/>
    <n v="1.6312355000000001"/>
    <n v="1.6272500000000001"/>
    <n v="1.6265245000000002"/>
    <n v="1.6175045000000001"/>
    <n v="1.6214900000000001"/>
    <n v="9.9314728374216871E-2"/>
    <n v="0.95"/>
    <n v="1.05"/>
    <n v="39.854999999999748"/>
    <n v="-50.345000000000525"/>
    <n v="1.2632041149165938"/>
    <n v="1.62046"/>
    <n v="1.6259999999999999"/>
    <n v="1.61036"/>
    <n v="15.300000000000313"/>
    <s v="bear"/>
    <n v="0.88913525498887702"/>
    <n v="2.57871396895787"/>
    <s v="win"/>
    <s v="win"/>
    <s v="win"/>
    <n v="39.854999999999748"/>
  </r>
  <r>
    <s v="Novembe r 8"/>
    <x v="1"/>
    <x v="5"/>
    <s v="Mo"/>
    <n v="1.6152299999999999"/>
    <n v="1.6115299999999999"/>
    <n v="37.000000000000369"/>
    <x v="9"/>
    <x v="1"/>
    <n v="1.6118999999999999"/>
    <n v="1.6187449999999999"/>
    <n v="1.61598"/>
    <n v="1.61511"/>
    <n v="1.6082650000000001"/>
    <n v="1.61103"/>
    <n v="0.12254901960784063"/>
    <n v="0.9"/>
    <n v="0.95"/>
    <n v="27.649999999999064"/>
    <n v="-40.800000000000836"/>
    <n v="1.4755877034358849"/>
    <n v="1.6166199999999999"/>
    <n v="1.61466"/>
    <n v="1.6166199999999999"/>
    <n v="13.900000000000023"/>
    <s v="bull"/>
    <n v="0.15405405405404154"/>
    <n v="0.3756756756756725"/>
    <s v="win"/>
    <s v="lose"/>
    <s v="lose"/>
    <n v="-40.800000000000836"/>
  </r>
  <r>
    <s v="Novembe r 8"/>
    <x v="1"/>
    <x v="5"/>
    <s v="Mo"/>
    <n v="1.6152299999999999"/>
    <n v="1.6115299999999999"/>
    <n v="37.000000000000369"/>
    <x v="9"/>
    <x v="1"/>
    <n v="1.6118999999999999"/>
    <n v="1.6187449999999999"/>
    <n v="1.61598"/>
    <n v="1.61511"/>
    <n v="1.6082650000000001"/>
    <n v="1.61103"/>
    <n v="0.12254901960784063"/>
    <n v="0.9"/>
    <n v="0.95"/>
    <n v="27.649999999999064"/>
    <n v="-40.800000000000836"/>
    <n v="1.4755877034358849"/>
    <n v="1.61086"/>
    <n v="1.6126199999999999"/>
    <n v="1.61086"/>
    <n v="6.6999999999994841"/>
    <s v="bear"/>
    <n v="0.29459459459460119"/>
    <n v="0.18108108108106524"/>
    <s v="win"/>
    <s v="lose"/>
    <s v="lose"/>
    <n v="-40.800000000000836"/>
  </r>
  <r>
    <s v="Novembe r 9"/>
    <x v="1"/>
    <x v="5"/>
    <s v="Tue"/>
    <n v="1.6143799999999999"/>
    <n v="1.6108100000000001"/>
    <n v="35.699999999998511"/>
    <x v="9"/>
    <x v="1"/>
    <n v="1.611167"/>
    <n v="1.6177714999999997"/>
    <n v="1.61513"/>
    <n v="1.6142730000000001"/>
    <n v="1.6076685000000004"/>
    <n v="1.6103100000000001"/>
    <n v="0.12616704516780414"/>
    <n v="0.9"/>
    <n v="0.95"/>
    <n v="26.414999999997413"/>
    <n v="-39.629999999999384"/>
    <n v="1.5002839295855865"/>
    <n v="1.60975"/>
    <n v="1.6116999999999999"/>
    <n v="1.60731"/>
    <n v="10.600000000000609"/>
    <s v="bear"/>
    <n v="0.24929971988791946"/>
    <n v="0.98039215686280223"/>
    <s v="win"/>
    <s v="win"/>
    <s v="win"/>
    <n v="26.414999999997413"/>
  </r>
  <r>
    <s v="Novembe r 9"/>
    <x v="1"/>
    <x v="5"/>
    <s v="Tue"/>
    <n v="1.6143799999999999"/>
    <n v="1.6108100000000001"/>
    <n v="35.699999999998511"/>
    <x v="9"/>
    <x v="1"/>
    <n v="1.611167"/>
    <n v="1.6177714999999997"/>
    <n v="1.61513"/>
    <n v="1.6142730000000001"/>
    <n v="1.6076685000000004"/>
    <n v="1.6103100000000001"/>
    <n v="0.12616704516780414"/>
    <n v="0.9"/>
    <n v="0.95"/>
    <n v="26.414999999997413"/>
    <n v="-39.629999999999384"/>
    <n v="1.5002839295855865"/>
    <n v="1.61636"/>
    <n v="1.6134200000000001"/>
    <n v="1.6183000000000001"/>
    <n v="19.800000000000928"/>
    <s v="bull"/>
    <n v="0.26890756302517926"/>
    <n v="1.0980392156863612"/>
    <s v="win"/>
    <s v="win"/>
    <s v="win"/>
    <n v="26.414999999997413"/>
  </r>
  <r>
    <s v="Novembe r 10"/>
    <x v="1"/>
    <x v="5"/>
    <s v="Wed"/>
    <n v="1.60107"/>
    <n v="1.5979699999999999"/>
    <n v="31.000000000001027"/>
    <x v="2"/>
    <x v="1"/>
    <n v="1.5981249999999998"/>
    <n v="1.604325"/>
    <n v="1.60182"/>
    <n v="1.6011650000000002"/>
    <n v="1.594965"/>
    <n v="1.5974699999999999"/>
    <n v="0.13531799729363175"/>
    <n v="0.95"/>
    <n v="1.05"/>
    <n v="25.049999999999795"/>
    <n v="-36.950000000002262"/>
    <n v="1.4750499001997033"/>
    <n v="1.59711"/>
    <n v="1.60009"/>
    <n v="1.59711"/>
    <n v="8.5999999999986088"/>
    <s v="bear"/>
    <n v="0.68387096774195211"/>
    <n v="0.27741935483865565"/>
    <s v="win"/>
    <s v="lose"/>
    <s v="lose"/>
    <n v="-36.950000000002262"/>
  </r>
  <r>
    <s v="Novembe r 10"/>
    <x v="1"/>
    <x v="5"/>
    <s v="Wed"/>
    <n v="1.60107"/>
    <n v="1.5979699999999999"/>
    <n v="31.000000000001027"/>
    <x v="2"/>
    <x v="1"/>
    <n v="1.5981249999999998"/>
    <n v="1.604325"/>
    <n v="1.60182"/>
    <n v="1.6011650000000002"/>
    <n v="1.594965"/>
    <n v="1.5974699999999999"/>
    <n v="0.13531799729363175"/>
    <n v="0.95"/>
    <n v="1.05"/>
    <n v="25.049999999999795"/>
    <n v="-36.950000000002262"/>
    <n v="1.4750499001997033"/>
    <n v="1.6060099999999999"/>
    <n v="1.5985100000000001"/>
    <n v="1.6170199999999999"/>
    <n v="49.399999999999444"/>
    <s v="bull"/>
    <n v="0.82580645161284227"/>
    <n v="5.1451612903223811"/>
    <s v="win"/>
    <s v="win"/>
    <s v="win"/>
    <n v="25.049999999999795"/>
  </r>
  <r>
    <s v="Novembe r 11"/>
    <x v="1"/>
    <x v="5"/>
    <s v="Thu"/>
    <n v="1.61578"/>
    <n v="1.61347"/>
    <n v="23.100000000000342"/>
    <x v="12"/>
    <x v="1"/>
    <n v="1.6138165"/>
    <n v="1.6176280000000001"/>
    <n v="1.61653"/>
    <n v="1.6156835000000001"/>
    <n v="1.611872"/>
    <n v="1.61297"/>
    <n v="0.18426386585590326"/>
    <n v="0.85"/>
    <n v="0.8"/>
    <n v="10.980000000000434"/>
    <n v="-27.135000000000353"/>
    <n v="2.4713114754097707"/>
    <n v="1.6119300000000001"/>
    <n v="1.6162000000000001"/>
    <n v="1.6119300000000001"/>
    <n v="15.399999999998748"/>
    <s v="bear"/>
    <n v="1.1818181818182167"/>
    <n v="0.66666666666660257"/>
    <s v="lose"/>
    <s v="lose"/>
    <s v="lose"/>
    <n v="-27.135000000000353"/>
  </r>
  <r>
    <s v="Novembe r 11"/>
    <x v="1"/>
    <x v="5"/>
    <s v="Thu"/>
    <n v="1.61578"/>
    <n v="1.61347"/>
    <n v="23.100000000000342"/>
    <x v="12"/>
    <x v="1"/>
    <n v="1.6138165"/>
    <n v="1.6176280000000001"/>
    <n v="1.61653"/>
    <n v="1.6156835000000001"/>
    <n v="1.611872"/>
    <n v="1.61297"/>
    <n v="0.18426386585590326"/>
    <n v="0.85"/>
    <n v="0.8"/>
    <n v="10.980000000000434"/>
    <n v="-27.135000000000353"/>
    <n v="2.4713114754097707"/>
    <n v="1.6177900000000001"/>
    <n v="1.6142099999999999"/>
    <n v="1.6177900000000001"/>
    <n v="20.100000000000673"/>
    <s v="bull"/>
    <n v="0.67965367965370049"/>
    <n v="0.8701298701298863"/>
    <s v="win"/>
    <s v="win"/>
    <s v="win"/>
    <n v="10.980000000000434"/>
  </r>
  <r>
    <s v="Novembe r 12"/>
    <x v="1"/>
    <x v="5"/>
    <s v="Fri"/>
    <n v="1.60947"/>
    <n v="1.6043499999999999"/>
    <n v="51.200000000000131"/>
    <x v="11"/>
    <x v="0"/>
    <n v="1.6043499999999999"/>
    <n v="1.61459"/>
    <n v="1.61022"/>
    <n v="1.60972"/>
    <n v="1.59948"/>
    <n v="1.60385"/>
    <n v="8.5178875638840967E-2"/>
    <n v="1"/>
    <n v="1"/>
    <n v="43.699999999999847"/>
    <n v="-58.700000000000415"/>
    <n v="1.3432494279176344"/>
    <n v="1.6014900000000001"/>
    <n v="1.6071200000000001"/>
    <n v="1.5985100000000001"/>
    <n v="28.599999999998627"/>
    <s v="bear"/>
    <n v="0.54101562500003009"/>
    <n v="1.1406249999999671"/>
    <s v="win"/>
    <s v="win"/>
    <s v="win"/>
    <n v="43.699999999999847"/>
  </r>
  <r>
    <s v="Novembe r 12"/>
    <x v="1"/>
    <x v="5"/>
    <s v="Fri"/>
    <n v="1.60947"/>
    <n v="1.6043499999999999"/>
    <n v="51.200000000000131"/>
    <x v="11"/>
    <x v="0"/>
    <n v="1.6043499999999999"/>
    <n v="1.61459"/>
    <n v="1.61022"/>
    <n v="1.60972"/>
    <n v="1.59948"/>
    <n v="1.60385"/>
    <n v="8.5178875638840967E-2"/>
    <n v="1"/>
    <n v="1"/>
    <n v="43.699999999999847"/>
    <n v="-58.700000000000415"/>
    <n v="1.3432494279176344"/>
    <n v="1.61012"/>
    <n v="1.6063099999999999"/>
    <n v="1.6182300000000001"/>
    <n v="6.5000000000003944"/>
    <s v="bull"/>
    <n v="0.61718750000000855"/>
    <n v="1.7109375000000155"/>
    <s v="win"/>
    <s v="win"/>
    <s v="win"/>
    <n v="43.699999999999847"/>
  </r>
  <r>
    <s v="Novembe r 15"/>
    <x v="1"/>
    <x v="5"/>
    <s v="Mo"/>
    <n v="1.6129100000000001"/>
    <n v="1.6099399999999999"/>
    <n v="29.700000000001392"/>
    <x v="17"/>
    <x v="1"/>
    <n v="1.6097914999999998"/>
    <n v="1.6155830000000002"/>
    <n v="1.6136600000000001"/>
    <n v="1.6133085000000003"/>
    <n v="1.6075169999999999"/>
    <n v="1.60944"/>
    <n v="0.12924906294428448"/>
    <n v="1.05"/>
    <n v="0.9"/>
    <n v="19.230000000001191"/>
    <n v="-38.685000000002745"/>
    <n v="2.0117004680187391"/>
    <n v="1.6086499999999999"/>
    <n v="1.61036"/>
    <n v="1.60409"/>
    <n v="12.900000000000134"/>
    <s v="bear"/>
    <n v="0.14141414141416406"/>
    <n v="1.9696969696968472"/>
    <s v="win"/>
    <s v="win"/>
    <s v="win"/>
    <n v="19.230000000001191"/>
  </r>
  <r>
    <s v="Novembe r 16"/>
    <x v="1"/>
    <x v="5"/>
    <s v="Tue"/>
    <n v="1.6080000000000001"/>
    <n v="1.60379"/>
    <n v="42.10000000000047"/>
    <x v="3"/>
    <x v="1"/>
    <n v="1.6042110000000001"/>
    <n v="1.6122100000000001"/>
    <n v="1.6087500000000001"/>
    <n v="1.6078290000000002"/>
    <n v="1.5998300000000001"/>
    <n v="1.6032900000000001"/>
    <n v="0.11015642211940783"/>
    <n v="0.9"/>
    <n v="1"/>
    <n v="34.600000000000186"/>
    <n v="-45.390000000000711"/>
    <n v="1.3118497109826726"/>
    <n v="1.6029199999999999"/>
    <n v="1.60853"/>
    <n v="1.58388"/>
    <n v="8.7000000000014843"/>
    <s v="bear"/>
    <n v="1.1258907363420223"/>
    <n v="4.7292161520189717"/>
    <s v="lose"/>
    <s v="win"/>
    <s v="lose"/>
    <n v="-45.390000000000711"/>
  </r>
  <r>
    <s v="Novembe r 16"/>
    <x v="1"/>
    <x v="5"/>
    <s v="Tue"/>
    <n v="1.6080000000000001"/>
    <n v="1.60379"/>
    <n v="42.10000000000047"/>
    <x v="3"/>
    <x v="1"/>
    <n v="1.6042110000000001"/>
    <n v="1.6122100000000001"/>
    <n v="1.6087500000000001"/>
    <n v="1.6078290000000002"/>
    <n v="1.5998300000000001"/>
    <n v="1.6032900000000001"/>
    <n v="0.11015642211940783"/>
    <n v="0.9"/>
    <n v="1"/>
    <n v="34.600000000000186"/>
    <n v="-45.390000000000711"/>
    <n v="1.3118497109826726"/>
    <n v="1.60853"/>
    <n v="1.6091"/>
    <n v="1.60853"/>
    <n v="5.2999999999991942"/>
    <s v="bull"/>
    <n v="-0.26128266033250985"/>
    <n v="0.1258907363420223"/>
    <s v="win"/>
    <s v="lose"/>
    <s v="lose"/>
    <n v="-45.390000000000711"/>
  </r>
  <r>
    <s v="Novembe r 17"/>
    <x v="1"/>
    <x v="5"/>
    <s v="Wed"/>
    <n v="1.5898399999999999"/>
    <n v="1.58752"/>
    <n v="23.199999999998777"/>
    <x v="12"/>
    <x v="1"/>
    <n v="1.5878680000000001"/>
    <n v="1.5916959999999998"/>
    <n v="1.5905899999999999"/>
    <n v="1.589742"/>
    <n v="1.5859140000000003"/>
    <n v="1.5870200000000001"/>
    <n v="0.18368846436444525"/>
    <n v="0.85"/>
    <n v="0.8"/>
    <n v="11.059999999998293"/>
    <n v="-27.219999999998912"/>
    <n v="2.4611211573239702"/>
    <n v="1.5863100000000001"/>
    <n v="1.5879300000000001"/>
    <n v="1.5854200000000001"/>
    <n v="12.099999999999334"/>
    <s v="bear"/>
    <n v="0.17672413793105304"/>
    <n v="0.90517241379314695"/>
    <s v="win"/>
    <s v="win"/>
    <s v="win"/>
    <n v="11.059999999998293"/>
  </r>
  <r>
    <s v="Novembe r 17"/>
    <x v="1"/>
    <x v="5"/>
    <s v="Wed"/>
    <n v="1.5898399999999999"/>
    <n v="1.58752"/>
    <n v="23.199999999998777"/>
    <x v="12"/>
    <x v="1"/>
    <n v="1.5878680000000001"/>
    <n v="1.5916959999999998"/>
    <n v="1.5905899999999999"/>
    <n v="1.589742"/>
    <n v="1.5859140000000003"/>
    <n v="1.5870200000000001"/>
    <n v="0.18368846436444525"/>
    <n v="0.85"/>
    <n v="0.8"/>
    <n v="11.059999999998293"/>
    <n v="-27.219999999998912"/>
    <n v="2.4611211573239702"/>
    <n v="1.5907800000000001"/>
    <n v="1.5887500000000001"/>
    <n v="1.5935900000000001"/>
    <n v="9.4000000000016293"/>
    <s v="bull"/>
    <n v="0.46982758620684084"/>
    <n v="1.6163793103449744"/>
    <s v="win"/>
    <s v="win"/>
    <s v="win"/>
    <n v="11.059999999998293"/>
  </r>
  <r>
    <s v="Novembe r 18"/>
    <x v="1"/>
    <x v="5"/>
    <s v="Thu"/>
    <n v="1.5936600000000001"/>
    <n v="1.59"/>
    <n v="36.599999999999966"/>
    <x v="9"/>
    <x v="1"/>
    <n v="1.5903660000000002"/>
    <n v="1.597137"/>
    <n v="1.5944100000000001"/>
    <n v="1.5935440000000001"/>
    <n v="1.5867730000000002"/>
    <n v="1.5895000000000001"/>
    <n v="0.12363996043521459"/>
    <n v="0.9"/>
    <n v="0.95"/>
    <n v="27.269999999999239"/>
    <n v="-40.439999999999365"/>
    <n v="1.482948294829501"/>
    <n v="1.5946100000000001"/>
    <n v="1.58891"/>
    <n v="1.6054200000000001"/>
    <n v="9.5000000000000639"/>
    <s v="bull"/>
    <n v="1.2978142076502832"/>
    <n v="3.2131147540983616"/>
    <s v="lose"/>
    <s v="win"/>
    <s v="lose"/>
    <n v="-40.439999999999365"/>
  </r>
  <r>
    <s v="Novembe r 18"/>
    <x v="1"/>
    <x v="5"/>
    <s v="Thu"/>
    <n v="1.5936600000000001"/>
    <n v="1.59"/>
    <n v="36.599999999999966"/>
    <x v="9"/>
    <x v="1"/>
    <n v="1.5903660000000002"/>
    <n v="1.597137"/>
    <n v="1.5944100000000001"/>
    <n v="1.5935440000000001"/>
    <n v="1.5867730000000002"/>
    <n v="1.5895000000000001"/>
    <n v="0.12363996043521459"/>
    <n v="0.9"/>
    <n v="0.95"/>
    <n v="27.269999999999239"/>
    <n v="-40.439999999999365"/>
    <n v="1.482948294829501"/>
    <n v="1.58891"/>
    <n v="1.59012"/>
    <n v="1.58891"/>
    <n v="10.900000000000354"/>
    <s v="bear"/>
    <n v="3.2786885245873788E-2"/>
    <n v="0.29781420765028321"/>
    <s v="win"/>
    <s v="lose"/>
    <s v="lose"/>
    <n v="-40.439999999999365"/>
  </r>
  <r>
    <s v="Novembe r 19"/>
    <x v="1"/>
    <x v="5"/>
    <s v="Fri"/>
    <n v="1.6072900000000001"/>
    <n v="1.6012299999999999"/>
    <n v="60.600000000001764"/>
    <x v="8"/>
    <x v="0"/>
    <n v="1.603048"/>
    <n v="1.6145620000000003"/>
    <n v="1.6080400000000001"/>
    <n v="1.6057220000000001"/>
    <n v="1.5942079999999998"/>
    <n v="1.60073"/>
    <n v="0.10016025641025425"/>
    <n v="0.7"/>
    <n v="1.2"/>
    <n v="65.220000000001392"/>
    <n v="-49.920000000001075"/>
    <n v="0.76540938362465516"/>
    <n v="1.6079399999999999"/>
    <n v="1.6043099999999999"/>
    <n v="1.6093200000000001"/>
    <n v="6.4999999999981739"/>
    <s v="bull"/>
    <n v="0.49174917491751124"/>
    <n v="0.33498349834982122"/>
    <s v="win"/>
    <s v="lose"/>
    <s v="lose"/>
    <n v="-49.920000000001075"/>
  </r>
  <r>
    <s v="Novembe r 19"/>
    <x v="1"/>
    <x v="5"/>
    <s v="Fri"/>
    <n v="1.6072900000000001"/>
    <n v="1.6012299999999999"/>
    <n v="60.600000000001764"/>
    <x v="8"/>
    <x v="0"/>
    <n v="1.603048"/>
    <n v="1.6145620000000003"/>
    <n v="1.6080400000000001"/>
    <n v="1.6057220000000001"/>
    <n v="1.5942079999999998"/>
    <n v="1.60073"/>
    <n v="0.10016025641025425"/>
    <n v="0.7"/>
    <n v="1.2"/>
    <n v="65.220000000001392"/>
    <n v="-49.920000000001075"/>
    <n v="0.76540938362465516"/>
    <n v="1.60029"/>
    <n v="1.603"/>
    <n v="1.5935900000000001"/>
    <n v="9.3999999999994088"/>
    <s v="bear"/>
    <n v="0.29207920792079173"/>
    <n v="1.2607260726072025"/>
    <s v="win"/>
    <s v="win"/>
    <s v="win"/>
    <n v="65.220000000001392"/>
  </r>
  <r>
    <s v="Novembe r 22"/>
    <x v="1"/>
    <x v="5"/>
    <s v="Mo"/>
    <n v="1.6020000000000001"/>
    <n v="1.6003700000000001"/>
    <n v="16.300000000000203"/>
    <x v="18"/>
    <x v="0"/>
    <n v="1.6003700000000001"/>
    <n v="1.6077050000000002"/>
    <n v="1.6027500000000001"/>
    <n v="1.6022500000000002"/>
    <n v="1.5949150000000001"/>
    <n v="1.5998700000000001"/>
    <n v="0.21008403361344108"/>
    <n v="1"/>
    <n v="3.5"/>
    <n v="49.550000000000423"/>
    <n v="-23.800000000000487"/>
    <n v="0.48032290615540429"/>
    <n v="1.60487"/>
    <n v="1.60101"/>
    <n v="1.60833"/>
    <n v="28.699999999999282"/>
    <s v="bull"/>
    <n v="0.60736196319020497"/>
    <n v="3.8834355828220044"/>
    <s v="win"/>
    <s v="win"/>
    <s v="win"/>
    <n v="49.550000000000423"/>
  </r>
  <r>
    <s v="Novembe r 22"/>
    <x v="1"/>
    <x v="5"/>
    <s v="Mo"/>
    <n v="1.6020000000000001"/>
    <n v="1.6003700000000001"/>
    <n v="16.300000000000203"/>
    <x v="18"/>
    <x v="0"/>
    <n v="1.6003700000000001"/>
    <n v="1.6077050000000002"/>
    <n v="1.6027500000000001"/>
    <n v="1.6022500000000002"/>
    <n v="1.5949150000000001"/>
    <n v="1.5998700000000001"/>
    <n v="0.21008403361344108"/>
    <n v="1"/>
    <n v="3.5"/>
    <n v="49.550000000000423"/>
    <n v="-23.800000000000487"/>
    <n v="0.48032290615540429"/>
    <n v="1.5984799999999999"/>
    <n v="1.6004100000000001"/>
    <n v="1.58979"/>
    <n v="18.900000000001693"/>
    <s v="bear"/>
    <n v="2.4539877300637732E-2"/>
    <n v="6.4907975460122094"/>
    <s v="win"/>
    <s v="win"/>
    <s v="win"/>
    <n v="49.550000000000423"/>
  </r>
  <r>
    <s v="Novembe r 23"/>
    <x v="1"/>
    <x v="5"/>
    <s v="Tue"/>
    <n v="1.595"/>
    <n v="1.58921"/>
    <n v="57.899999999999622"/>
    <x v="13"/>
    <x v="0"/>
    <n v="1.5894995000000001"/>
    <n v="1.6010795"/>
    <n v="1.59575"/>
    <n v="1.5949605"/>
    <n v="1.5833805000000001"/>
    <n v="1.5887100000000001"/>
    <n v="7.9993600511959848E-2"/>
    <n v="0.95"/>
    <n v="1.05"/>
    <n v="53.294999999999874"/>
    <n v="-62.50499999999937"/>
    <n v="1.1728117084154146"/>
    <n v="1.58687"/>
    <n v="1.5896399999999999"/>
    <n v="1.5758399999999999"/>
    <n v="23.400000000000087"/>
    <s v="bear"/>
    <n v="7.4265975820368438E-2"/>
    <n v="2.3091537132988238"/>
    <s v="win"/>
    <s v="win"/>
    <s v="win"/>
    <n v="53.294999999999874"/>
  </r>
  <r>
    <s v="Novembe r 24"/>
    <x v="1"/>
    <x v="5"/>
    <s v="Wed"/>
    <n v="1.5835699999999999"/>
    <n v="1.58046"/>
    <n v="31.099999999999461"/>
    <x v="2"/>
    <x v="1"/>
    <n v="1.5806155"/>
    <n v="1.5868354999999998"/>
    <n v="1.58432"/>
    <n v="1.5836645"/>
    <n v="1.5774445000000001"/>
    <n v="1.57996"/>
    <n v="0.13497098123903364"/>
    <n v="0.95"/>
    <n v="1.05"/>
    <n v="25.154999999998928"/>
    <n v="-37.044999999999995"/>
    <n v="1.472669449413698"/>
    <n v="1.5790500000000001"/>
    <n v="1.5831599999999999"/>
    <n v="1.5740799999999999"/>
    <n v="14.099999999999113"/>
    <s v="bear"/>
    <n v="0.86816720257233804"/>
    <n v="2.0514469453376729"/>
    <s v="win"/>
    <s v="win"/>
    <s v="win"/>
    <n v="25.154999999998928"/>
  </r>
  <r>
    <s v="Novembe r 25"/>
    <x v="1"/>
    <x v="5"/>
    <s v="Thu"/>
    <n v="1.57691"/>
    <n v="1.5743199999999999"/>
    <n v="25.900000000000922"/>
    <x v="17"/>
    <x v="1"/>
    <n v="1.5741904999999998"/>
    <n v="1.5792410000000001"/>
    <n v="1.5776600000000001"/>
    <n v="1.5772895000000002"/>
    <n v="1.5722389999999999"/>
    <n v="1.57382"/>
    <n v="0.14411298457990082"/>
    <n v="1.05"/>
    <n v="0.9"/>
    <n v="15.810000000000546"/>
    <n v="-34.695000000002366"/>
    <n v="2.1944971537002638"/>
    <n v="1.5792900000000001"/>
    <n v="1.57653"/>
    <n v="1.5792900000000001"/>
    <n v="23.800000000000487"/>
    <s v="bull"/>
    <n v="0.14671814671815964"/>
    <n v="0.91891891891890509"/>
    <s v="win"/>
    <s v="win"/>
    <s v="win"/>
    <n v="15.810000000000546"/>
  </r>
  <r>
    <s v="Novembe r 25"/>
    <x v="1"/>
    <x v="5"/>
    <s v="Thu"/>
    <n v="1.57691"/>
    <n v="1.5743199999999999"/>
    <n v="25.900000000000922"/>
    <x v="17"/>
    <x v="1"/>
    <n v="1.5741904999999998"/>
    <n v="1.5792410000000001"/>
    <n v="1.5776600000000001"/>
    <n v="1.5772895000000002"/>
    <n v="1.5722389999999999"/>
    <n v="1.57382"/>
    <n v="0.14411298457990082"/>
    <n v="1.05"/>
    <n v="0.9"/>
    <n v="15.810000000000546"/>
    <n v="-34.695000000002366"/>
    <n v="2.1944971537002638"/>
    <n v="1.57369"/>
    <n v="1.5766899999999999"/>
    <n v="1.5724899999999999"/>
    <n v="6.2999999999990841"/>
    <s v="bear"/>
    <n v="0.91505791505787604"/>
    <n v="0.70656370656368073"/>
    <s v="win"/>
    <s v="lose"/>
    <s v="lose"/>
    <n v="-34.695000000002366"/>
  </r>
  <r>
    <s v="Novembe r 26"/>
    <x v="1"/>
    <x v="5"/>
    <s v="Fri"/>
    <n v="1.5752900000000001"/>
    <n v="1.56965"/>
    <n v="56.400000000000894"/>
    <x v="13"/>
    <x v="0"/>
    <n v="1.5699320000000001"/>
    <n v="1.5812120000000003"/>
    <n v="1.5760400000000001"/>
    <n v="1.575258"/>
    <n v="1.5639779999999999"/>
    <n v="1.56915"/>
    <n v="8.1859855926653541E-2"/>
    <n v="0.95"/>
    <n v="1.05"/>
    <n v="51.720000000001761"/>
    <n v="-61.080000000000027"/>
    <n v="1.180974477958197"/>
    <n v="1.5686"/>
    <n v="1.5741499999999999"/>
    <n v="1.55596"/>
    <n v="10.499999999999954"/>
    <s v="bear"/>
    <n v="0.79787234042551025"/>
    <n v="2.427304964538965"/>
    <s v="win"/>
    <s v="win"/>
    <s v="win"/>
    <n v="51.720000000001761"/>
  </r>
  <r>
    <s v="Novembe r 29"/>
    <x v="1"/>
    <x v="5"/>
    <s v="Mo"/>
    <n v="1.56212"/>
    <n v="1.5595399999999999"/>
    <n v="25.800000000000267"/>
    <x v="17"/>
    <x v="1"/>
    <n v="1.5594109999999999"/>
    <n v="1.5644419999999999"/>
    <n v="1.56287"/>
    <n v="1.5624990000000001"/>
    <n v="1.5574680000000001"/>
    <n v="1.55904"/>
    <n v="0.1445504481063849"/>
    <n v="1.05"/>
    <n v="0.9"/>
    <n v="15.719999999999068"/>
    <n v="-34.590000000001012"/>
    <n v="2.2003816793895079"/>
    <n v="1.5628599999999999"/>
    <n v="1.56114"/>
    <n v="1.5646100000000001"/>
    <n v="7.3999999999996291"/>
    <s v="bull"/>
    <n v="0.37984496124029876"/>
    <n v="0.96511627906979736"/>
    <s v="win"/>
    <s v="win"/>
    <s v="win"/>
    <n v="15.719999999999068"/>
  </r>
  <r>
    <s v="Novembe r 29"/>
    <x v="1"/>
    <x v="5"/>
    <s v="Mo"/>
    <n v="1.56212"/>
    <n v="1.5595399999999999"/>
    <n v="25.800000000000267"/>
    <x v="17"/>
    <x v="1"/>
    <n v="1.5594109999999999"/>
    <n v="1.5644419999999999"/>
    <n v="1.56287"/>
    <n v="1.5624990000000001"/>
    <n v="1.5574680000000001"/>
    <n v="1.55904"/>
    <n v="0.1445504481063849"/>
    <n v="1.05"/>
    <n v="0.9"/>
    <n v="15.719999999999068"/>
    <n v="-34.590000000001012"/>
    <n v="2.2003816793895079"/>
    <n v="1.5628599999999999"/>
    <n v="1.5615399999999999"/>
    <n v="1.5646100000000001"/>
    <n v="7.3999999999996291"/>
    <s v="bull"/>
    <n v="0.22480620155039494"/>
    <n v="0.96511627906979736"/>
    <s v="win"/>
    <s v="win"/>
    <s v="win"/>
    <n v="15.719999999999068"/>
  </r>
  <r>
    <s v="Novembe r 30"/>
    <x v="1"/>
    <x v="5"/>
    <s v="Tue"/>
    <n v="1.55596"/>
    <n v="1.55237"/>
    <n v="35.899999999999821"/>
    <x v="9"/>
    <x v="1"/>
    <n v="1.552729"/>
    <n v="1.5593705"/>
    <n v="1.55671"/>
    <n v="1.5558510000000001"/>
    <n v="1.5492095000000001"/>
    <n v="1.5518700000000001"/>
    <n v="0.12559658377292099"/>
    <n v="0.9"/>
    <n v="0.95"/>
    <n v="26.604999999999546"/>
    <n v="-39.810000000000123"/>
    <n v="1.4963352753242174"/>
    <n v="1.5570900000000001"/>
    <n v="1.55453"/>
    <n v="1.5570900000000001"/>
    <n v="11.300000000000754"/>
    <s v="bull"/>
    <n v="0.39832869080781325"/>
    <n v="0.31476323119779415"/>
    <s v="win"/>
    <s v="lose"/>
    <s v="lose"/>
    <n v="-39.810000000000123"/>
  </r>
  <r>
    <s v="Novembe r 30"/>
    <x v="1"/>
    <x v="5"/>
    <s v="Tue"/>
    <n v="1.55596"/>
    <n v="1.55237"/>
    <n v="35.899999999999821"/>
    <x v="9"/>
    <x v="1"/>
    <n v="1.552729"/>
    <n v="1.5593705"/>
    <n v="1.55671"/>
    <n v="1.5558510000000001"/>
    <n v="1.5492095000000001"/>
    <n v="1.5518700000000001"/>
    <n v="0.12559658377292099"/>
    <n v="0.9"/>
    <n v="0.95"/>
    <n v="26.604999999999546"/>
    <n v="-39.810000000000123"/>
    <n v="1.4963352753242174"/>
    <n v="1.5509900000000001"/>
    <n v="1.5548299999999999"/>
    <n v="1.5484199999999999"/>
    <n v="13.799999999999368"/>
    <s v="bear"/>
    <n v="0.68523676880220585"/>
    <n v="1.1002785515320728"/>
    <s v="win"/>
    <s v="win"/>
    <s v="win"/>
    <n v="26.604999999999546"/>
  </r>
  <r>
    <s v="Decembe r 1"/>
    <x v="1"/>
    <x v="6"/>
    <s v="Wed"/>
    <n v="1.5591999999999999"/>
    <n v="1.55749"/>
    <n v="17.099999999998783"/>
    <x v="18"/>
    <x v="0"/>
    <n v="1.55749"/>
    <n v="1.5651849999999996"/>
    <n v="1.5599499999999999"/>
    <n v="1.55945"/>
    <n v="1.5517550000000007"/>
    <n v="1.5569900000000001"/>
    <n v="0.20325203252033291"/>
    <n v="1"/>
    <n v="3.5"/>
    <n v="52.349999999994346"/>
    <n v="-24.599999999999067"/>
    <n v="0.4699140401146461"/>
    <n v="1.5569599999999999"/>
    <n v="1.55823"/>
    <n v="1.5553699999999999"/>
    <n v="5.3000000000014147"/>
    <s v="bear"/>
    <n v="0.43274853801170504"/>
    <n v="1.2397660818715042"/>
    <s v="win"/>
    <s v="lose"/>
    <s v="lose"/>
    <n v="-24.599999999999067"/>
  </r>
  <r>
    <s v="Decembe r 1"/>
    <x v="1"/>
    <x v="6"/>
    <s v="Wed"/>
    <n v="1.5591999999999999"/>
    <n v="1.55749"/>
    <n v="17.099999999998783"/>
    <x v="18"/>
    <x v="0"/>
    <n v="1.55749"/>
    <n v="1.5651849999999996"/>
    <n v="1.5599499999999999"/>
    <n v="1.55945"/>
    <n v="1.5517550000000007"/>
    <n v="1.5569900000000001"/>
    <n v="0.20325203252033291"/>
    <n v="1"/>
    <n v="3.5"/>
    <n v="52.349999999994346"/>
    <n v="-24.599999999999067"/>
    <n v="0.4699140401146461"/>
    <n v="1.56016"/>
    <n v="1.5572699999999999"/>
    <n v="1.5647"/>
    <n v="9.6000000000007191"/>
    <s v="bull"/>
    <n v="1.1286549707603069"/>
    <n v="3.2163742690061117"/>
    <s v="lose"/>
    <s v="lose"/>
    <s v="lose"/>
    <n v="-24.599999999999067"/>
  </r>
  <r>
    <s v="Decembe r 2"/>
    <x v="1"/>
    <x v="6"/>
    <s v="Thu"/>
    <n v="1.56277"/>
    <n v="1.55965"/>
    <n v="31.200000000000117"/>
    <x v="2"/>
    <x v="1"/>
    <n v="1.559806"/>
    <n v="1.566046"/>
    <n v="1.56352"/>
    <n v="1.562864"/>
    <n v="1.556624"/>
    <n v="1.55915"/>
    <n v="0.13462574044157261"/>
    <n v="0.95"/>
    <n v="1.05"/>
    <n v="25.260000000000282"/>
    <n v="-37.139999999999951"/>
    <n v="1.4703087885985564"/>
    <n v="1.56328"/>
    <n v="1.5585"/>
    <n v="1.5666"/>
    <n v="5.1000000000001044"/>
    <s v="bull"/>
    <n v="1.3685897435897372"/>
    <n v="1.2275641025640978"/>
    <s v="lose"/>
    <s v="win"/>
    <s v="lose"/>
    <n v="-37.139999999999951"/>
  </r>
  <r>
    <s v="Decembe r 2"/>
    <x v="1"/>
    <x v="6"/>
    <s v="Thu"/>
    <n v="1.56277"/>
    <n v="1.55965"/>
    <n v="31.200000000000117"/>
    <x v="2"/>
    <x v="1"/>
    <n v="1.559806"/>
    <n v="1.566046"/>
    <n v="1.56352"/>
    <n v="1.562864"/>
    <n v="1.556624"/>
    <n v="1.55915"/>
    <n v="0.13462574044157261"/>
    <n v="0.95"/>
    <n v="1.05"/>
    <n v="25.260000000000282"/>
    <n v="-37.139999999999951"/>
    <n v="1.4703087885985564"/>
    <n v="1.5585"/>
    <n v="1.5666"/>
    <n v="1.5511299999999999"/>
    <n v="11.499999999999844"/>
    <s v="bear"/>
    <n v="2.2275641025640978"/>
    <n v="2.7307692307692473"/>
    <s v="lose"/>
    <s v="win"/>
    <s v="lose"/>
    <n v="-37.139999999999951"/>
  </r>
  <r>
    <s v="Decembe r 3"/>
    <x v="1"/>
    <x v="6"/>
    <s v="Fri"/>
    <n v="1.5627500000000001"/>
    <n v="1.5590599999999999"/>
    <n v="36.900000000001931"/>
    <x v="9"/>
    <x v="1"/>
    <n v="1.559429"/>
    <n v="1.5662555000000002"/>
    <n v="1.5635000000000001"/>
    <n v="1.5626310000000001"/>
    <n v="1.5558044999999998"/>
    <n v="1.5585599999999999"/>
    <n v="0.12281994595921901"/>
    <n v="0.9"/>
    <n v="0.95"/>
    <n v="27.555000000001328"/>
    <n v="-40.710000000001578"/>
    <n v="1.47740881872617"/>
    <n v="1.5647200000000001"/>
    <n v="1.5609999999999999"/>
    <n v="1.57866"/>
    <n v="19.700000000000273"/>
    <s v="bull"/>
    <n v="0.47425474254743866"/>
    <n v="4.3116531165309047"/>
    <s v="win"/>
    <s v="win"/>
    <s v="win"/>
    <n v="27.555000000001328"/>
  </r>
  <r>
    <s v="Decembe r 6"/>
    <x v="1"/>
    <x v="6"/>
    <s v="Mo"/>
    <n v="1.5750299999999999"/>
    <n v="1.57274"/>
    <n v="22.899999999999032"/>
    <x v="12"/>
    <x v="1"/>
    <n v="1.5730835000000001"/>
    <n v="1.5768619999999998"/>
    <n v="1.57578"/>
    <n v="1.5749365"/>
    <n v="1.5711580000000003"/>
    <n v="1.5722400000000001"/>
    <n v="0.18542555164102442"/>
    <n v="0.85"/>
    <n v="0.8"/>
    <n v="10.819999999998053"/>
    <n v="-26.964999999998795"/>
    <n v="2.4921441774495054"/>
    <n v="1.57562"/>
    <n v="1.5744499999999999"/>
    <n v="1.57562"/>
    <n v="5.9000000000009045"/>
    <s v="bull"/>
    <n v="0.25327510917032725"/>
    <n v="0.25764192139743036"/>
    <s v="win"/>
    <s v="lose"/>
    <s v="lose"/>
    <n v="-26.964999999998795"/>
  </r>
  <r>
    <s v="Decembe r 6"/>
    <x v="1"/>
    <x v="6"/>
    <s v="Mo"/>
    <n v="1.5750299999999999"/>
    <n v="1.57274"/>
    <n v="22.899999999999032"/>
    <x v="12"/>
    <x v="1"/>
    <n v="1.5730835000000001"/>
    <n v="1.5768619999999998"/>
    <n v="1.57578"/>
    <n v="1.5749365"/>
    <n v="1.5711580000000003"/>
    <n v="1.5722400000000001"/>
    <n v="0.18542555164102442"/>
    <n v="0.85"/>
    <n v="0.8"/>
    <n v="10.819999999998053"/>
    <n v="-26.964999999998795"/>
    <n v="2.4921441774495054"/>
    <n v="1.57142"/>
    <n v="1.57342"/>
    <n v="1.5654999999999999"/>
    <n v="13.199999999999878"/>
    <s v="bear"/>
    <n v="0.29694323144106666"/>
    <n v="3.1615720524019393"/>
    <s v="win"/>
    <s v="win"/>
    <s v="win"/>
    <n v="10.819999999998053"/>
  </r>
  <r>
    <s v="Decembe r 7"/>
    <x v="1"/>
    <x v="6"/>
    <s v="Tue"/>
    <n v="1.57596"/>
    <n v="1.5734999999999999"/>
    <n v="24.600000000001288"/>
    <x v="12"/>
    <x v="1"/>
    <n v="1.573869"/>
    <n v="1.5779280000000002"/>
    <n v="1.5767100000000001"/>
    <n v="1.575841"/>
    <n v="1.5717819999999998"/>
    <n v="1.573"/>
    <n v="0.17599436818021244"/>
    <n v="0.85"/>
    <n v="0.8"/>
    <n v="12.180000000001634"/>
    <n v="-28.410000000000935"/>
    <n v="2.3325123152706997"/>
    <n v="1.57664"/>
    <n v="1.5748599999999999"/>
    <n v="1.5821099999999999"/>
    <n v="6.8000000000001393"/>
    <s v="bull"/>
    <n v="0.44715447154473303"/>
    <n v="2.4999999999998193"/>
    <s v="win"/>
    <s v="win"/>
    <s v="win"/>
    <n v="12.180000000001634"/>
  </r>
  <r>
    <s v="Decembe r 8"/>
    <x v="1"/>
    <x v="6"/>
    <s v="Wed"/>
    <n v="1.57304"/>
    <n v="1.5686100000000001"/>
    <n v="44.299999999999343"/>
    <x v="3"/>
    <x v="1"/>
    <n v="1.569053"/>
    <n v="1.5774699999999999"/>
    <n v="1.57379"/>
    <n v="1.5728470000000001"/>
    <n v="1.5644300000000002"/>
    <n v="1.5681100000000001"/>
    <n v="0.10555203715431727"/>
    <n v="0.9"/>
    <n v="1"/>
    <n v="36.799999999999059"/>
    <n v="-47.369999999999912"/>
    <n v="1.2872282608695957"/>
    <n v="1.56708"/>
    <n v="1.56708"/>
    <n v="1.5667599999999999"/>
    <n v="15.300000000000313"/>
    <s v="bear"/>
    <n v="-0.34537246049662618"/>
    <n v="0.41760722347633328"/>
    <s v="win"/>
    <s v="lose"/>
    <s v="lose"/>
    <n v="-47.369999999999912"/>
  </r>
  <r>
    <s v="Decembe r 8"/>
    <x v="1"/>
    <x v="6"/>
    <s v="Wed"/>
    <n v="1.57304"/>
    <n v="1.5686100000000001"/>
    <n v="44.299999999999343"/>
    <x v="3"/>
    <x v="1"/>
    <n v="1.569053"/>
    <n v="1.5774699999999999"/>
    <n v="1.57379"/>
    <n v="1.5728470000000001"/>
    <n v="1.5644300000000002"/>
    <n v="1.5681100000000001"/>
    <n v="0.10555203715431727"/>
    <n v="0.9"/>
    <n v="1"/>
    <n v="36.799999999999059"/>
    <n v="-47.369999999999912"/>
    <n v="1.2872282608695957"/>
    <n v="1.5745400000000001"/>
    <n v="1.57159"/>
    <n v="1.58352"/>
    <n v="15.000000000000568"/>
    <s v="bull"/>
    <n v="0.32731376975168686"/>
    <n v="2.3656884875846953"/>
    <s v="win"/>
    <s v="win"/>
    <s v="win"/>
    <n v="36.799999999999059"/>
  </r>
  <r>
    <s v="Decembe r 9"/>
    <x v="1"/>
    <x v="6"/>
    <s v="Thu"/>
    <n v="1.58344"/>
    <n v="1.58142"/>
    <n v="20.199999999999108"/>
    <x v="12"/>
    <x v="1"/>
    <n v="1.581723"/>
    <n v="1.5850559999999998"/>
    <n v="1.58419"/>
    <n v="1.5833870000000001"/>
    <n v="1.5800540000000003"/>
    <n v="1.5809200000000001"/>
    <n v="0.20267531414673717"/>
    <n v="0.85"/>
    <n v="0.8"/>
    <n v="8.6599999999981137"/>
    <n v="-24.66999999999997"/>
    <n v="2.8487297921484229"/>
    <n v="1.5840000000000001"/>
    <n v="1.5822700000000001"/>
    <n v="1.5840000000000001"/>
    <n v="5.6000000000011596"/>
    <s v="bull"/>
    <n v="0.57920792079205197"/>
    <n v="0.27722772277234697"/>
    <s v="win"/>
    <s v="lose"/>
    <s v="lose"/>
    <n v="-24.66999999999997"/>
  </r>
  <r>
    <s v="Decembe r 9"/>
    <x v="1"/>
    <x v="6"/>
    <s v="Thu"/>
    <n v="1.58344"/>
    <n v="1.58142"/>
    <n v="20.199999999999108"/>
    <x v="12"/>
    <x v="1"/>
    <n v="1.581723"/>
    <n v="1.5850559999999998"/>
    <n v="1.58419"/>
    <n v="1.5833870000000001"/>
    <n v="1.5800540000000003"/>
    <n v="1.5809200000000001"/>
    <n v="0.20267531414673717"/>
    <n v="0.85"/>
    <n v="0.8"/>
    <n v="8.6599999999981137"/>
    <n v="-24.66999999999997"/>
    <n v="2.8487297921484229"/>
    <n v="1.58029"/>
    <n v="1.5822000000000001"/>
    <n v="1.5710999999999999"/>
    <n v="11.300000000000754"/>
    <s v="bear"/>
    <n v="0.38613861386140463"/>
    <n v="5.1089108910893879"/>
    <s v="win"/>
    <s v="win"/>
    <s v="win"/>
    <n v="8.6599999999981137"/>
  </r>
  <r>
    <s v="Decembe r 10"/>
    <x v="1"/>
    <x v="6"/>
    <s v="Fri"/>
    <n v="1.57931"/>
    <n v="1.5773900000000001"/>
    <n v="19.199999999999218"/>
    <x v="18"/>
    <x v="0"/>
    <n v="1.5773900000000001"/>
    <n v="1.5860299999999996"/>
    <n v="1.58006"/>
    <n v="1.5795600000000001"/>
    <n v="1.5709200000000003"/>
    <n v="1.5768900000000001"/>
    <n v="0.18726591760299977"/>
    <n v="1"/>
    <n v="3.5"/>
    <n v="59.699999999998084"/>
    <n v="-26.699999999999502"/>
    <n v="0.4472361809045286"/>
    <n v="1.5802099999999999"/>
    <n v="1.57887"/>
    <n v="1.5860799999999999"/>
    <n v="8.9999999999990088"/>
    <s v="bull"/>
    <n v="0.2291666666666739"/>
    <n v="3.5260416666667806"/>
    <s v="win"/>
    <s v="win"/>
    <s v="win"/>
    <n v="59.699999999995867"/>
  </r>
  <r>
    <s v="Decembe r 10"/>
    <x v="1"/>
    <x v="6"/>
    <s v="Fri"/>
    <n v="1.57931"/>
    <n v="1.5773900000000001"/>
    <n v="19.199999999999218"/>
    <x v="18"/>
    <x v="0"/>
    <n v="1.5773900000000001"/>
    <n v="1.5860299999999996"/>
    <n v="1.58006"/>
    <n v="1.5795600000000001"/>
    <n v="1.5709200000000003"/>
    <n v="1.5768900000000001"/>
    <n v="0.18726591760299977"/>
    <n v="1"/>
    <n v="3.5"/>
    <n v="59.699999999998084"/>
    <n v="-26.699999999999502"/>
    <n v="0.4472361809045286"/>
    <n v="1.5765800000000001"/>
    <n v="1.57856"/>
    <n v="1.5758000000000001"/>
    <n v="8.099999999999774"/>
    <s v="bear"/>
    <n v="0.60937499999996925"/>
    <n v="0.82812500000002354"/>
    <s v="win"/>
    <s v="lose"/>
    <s v="lose"/>
    <n v="-26.699999999999502"/>
  </r>
  <r>
    <s v="Decembe r 17"/>
    <x v="1"/>
    <x v="6"/>
    <s v="Fri"/>
    <n v="1.5638099999999999"/>
    <n v="1.5613699999999999"/>
    <n v="24.399999999999977"/>
    <x v="12"/>
    <x v="1"/>
    <n v="1.561736"/>
    <n v="1.5657619999999999"/>
    <n v="1.56456"/>
    <n v="1.5636939999999999"/>
    <n v="1.5596680000000001"/>
    <n v="1.56087"/>
    <n v="0.17705382436261013"/>
    <n v="0.85"/>
    <n v="0.8"/>
    <n v="12.019999999999254"/>
    <n v="-28.239999999999377"/>
    <n v="2.3494176372713085"/>
    <n v="1.56443"/>
    <n v="1.5625599999999999"/>
    <n v="1.56443"/>
    <n v="6.2000000000006494"/>
    <s v="bull"/>
    <n v="0.51229508196720264"/>
    <n v="0.25409836065576452"/>
    <s v="win"/>
    <s v="lose"/>
    <s v="lose"/>
    <n v="-28.239999999999377"/>
  </r>
  <r>
    <s v="Decembe r 17"/>
    <x v="1"/>
    <x v="6"/>
    <s v="Fri"/>
    <n v="1.5638099999999999"/>
    <n v="1.5613699999999999"/>
    <n v="24.399999999999977"/>
    <x v="12"/>
    <x v="1"/>
    <n v="1.561736"/>
    <n v="1.5657619999999999"/>
    <n v="1.56456"/>
    <n v="1.5636939999999999"/>
    <n v="1.5596680000000001"/>
    <n v="1.56087"/>
    <n v="0.17705382436261013"/>
    <n v="0.85"/>
    <n v="0.8"/>
    <n v="12.019999999999254"/>
    <n v="-28.239999999999377"/>
    <n v="2.3494176372713085"/>
    <n v="1.56026"/>
    <n v="1.5614699999999999"/>
    <n v="1.5454000000000001"/>
    <n v="11.099999999999444"/>
    <s v="bear"/>
    <n v="4.0983606557372571E-2"/>
    <n v="6.5450819672130462"/>
    <s v="win"/>
    <s v="win"/>
    <s v="win"/>
    <n v="12.019999999999254"/>
  </r>
  <r>
    <s v="Decembe r 20"/>
    <x v="1"/>
    <x v="6"/>
    <s v="Mo"/>
    <n v="1.5523199999999999"/>
    <n v="1.5498000000000001"/>
    <n v="25.199999999998557"/>
    <x v="17"/>
    <x v="1"/>
    <n v="1.549674"/>
    <n v="1.5545879999999999"/>
    <n v="1.55307"/>
    <n v="1.5526960000000001"/>
    <n v="1.5477820000000002"/>
    <n v="1.5493000000000001"/>
    <n v="0.14723203769140364"/>
    <n v="1.05"/>
    <n v="0.9"/>
    <n v="15.179999999999083"/>
    <n v="-33.959999999999546"/>
    <n v="2.2371541501977337"/>
    <n v="1.5530600000000001"/>
    <n v="1.55128"/>
    <n v="1.5575399999999999"/>
    <n v="7.4000000000018495"/>
    <s v="bull"/>
    <n v="0.41269841269840851"/>
    <n v="2.0714285714286911"/>
    <s v="win"/>
    <s v="win"/>
    <s v="win"/>
    <n v="15.179999999999083"/>
  </r>
  <r>
    <s v="Decembe r 20"/>
    <x v="1"/>
    <x v="6"/>
    <s v="Mo"/>
    <n v="1.5523199999999999"/>
    <n v="1.5498000000000001"/>
    <n v="25.199999999998557"/>
    <x v="17"/>
    <x v="1"/>
    <n v="1.549674"/>
    <n v="1.5545879999999999"/>
    <n v="1.55307"/>
    <n v="1.5526960000000001"/>
    <n v="1.5477820000000002"/>
    <n v="1.5493000000000001"/>
    <n v="0.14723203769140364"/>
    <n v="1.05"/>
    <n v="0.9"/>
    <n v="15.179999999999083"/>
    <n v="-33.959999999999546"/>
    <n v="2.2371541501977337"/>
    <n v="1.5480400000000001"/>
    <n v="1.5505599999999999"/>
    <n v="1.5480400000000001"/>
    <n v="17.599999999999838"/>
    <s v="bear"/>
    <n v="0.30158730158726804"/>
    <n v="0.6984126984127319"/>
    <s v="win"/>
    <s v="lose"/>
    <s v="lose"/>
    <n v="-33.959999999999546"/>
  </r>
  <r>
    <s v="Decembe r 21"/>
    <x v="1"/>
    <x v="6"/>
    <s v="Tue"/>
    <n v="1.5556300000000001"/>
    <n v="1.5537099999999999"/>
    <n v="19.200000000001438"/>
    <x v="18"/>
    <x v="0"/>
    <n v="1.5537099999999999"/>
    <n v="1.5623500000000006"/>
    <n v="1.5563800000000001"/>
    <n v="1.5558800000000002"/>
    <n v="1.5472399999999995"/>
    <n v="1.55321"/>
    <n v="0.18726591760298417"/>
    <n v="1"/>
    <n v="3.5"/>
    <n v="59.700000000004749"/>
    <n v="-26.700000000001722"/>
    <n v="0.44723618090451589"/>
    <n v="1.55664"/>
    <n v="1.5551299999999999"/>
    <n v="1.5566500000000001"/>
    <n v="10.099999999999554"/>
    <s v="bull"/>
    <n v="0.26041666666673413"/>
    <n v="0.53124999999997113"/>
    <s v="win"/>
    <s v="lose"/>
    <s v="lose"/>
    <n v="-26.700000000001722"/>
  </r>
  <r>
    <s v="Decembe r 21"/>
    <x v="1"/>
    <x v="6"/>
    <s v="Tue"/>
    <n v="1.5556300000000001"/>
    <n v="1.5537099999999999"/>
    <n v="19.200000000001438"/>
    <x v="18"/>
    <x v="0"/>
    <n v="1.5537099999999999"/>
    <n v="1.5623500000000006"/>
    <n v="1.5563800000000001"/>
    <n v="1.5558800000000002"/>
    <n v="1.5472399999999995"/>
    <n v="1.55321"/>
    <n v="0.18726591760298417"/>
    <n v="1"/>
    <n v="3.5"/>
    <n v="59.700000000004749"/>
    <n v="-26.700000000001722"/>
    <n v="0.44723618090451589"/>
    <n v="1.5531900000000001"/>
    <n v="1.5548599999999999"/>
    <n v="1.5435300000000001"/>
    <n v="5.1999999999985391"/>
    <s v="bear"/>
    <n v="0.5989583333332803"/>
    <n v="5.3020833333328614"/>
    <s v="win"/>
    <s v="win"/>
    <s v="win"/>
    <n v="59.700000000004749"/>
  </r>
  <r>
    <s v="Decembe r 22"/>
    <x v="1"/>
    <x v="6"/>
    <s v="Wed"/>
    <n v="1.5492999999999999"/>
    <n v="1.5464"/>
    <n v="28.999999999999027"/>
    <x v="17"/>
    <x v="1"/>
    <n v="1.5462549999999999"/>
    <n v="1.5519099999999999"/>
    <n v="1.5500499999999999"/>
    <n v="1.549695"/>
    <n v="1.5440400000000001"/>
    <n v="1.5459000000000001"/>
    <n v="0.1317523056653494"/>
    <n v="1.05"/>
    <n v="0.9"/>
    <n v="18.599999999999728"/>
    <n v="-37.949999999999932"/>
    <n v="2.0403225806451877"/>
    <n v="1.5456700000000001"/>
    <n v="1.5487"/>
    <n v="1.5355300000000001"/>
    <n v="7.299999999998974"/>
    <s v="bear"/>
    <n v="0.79310344827587786"/>
    <n v="3.748275862069069"/>
    <s v="win"/>
    <s v="win"/>
    <s v="win"/>
    <n v="18.599999999999728"/>
  </r>
  <r>
    <s v="Decembe r 23"/>
    <x v="1"/>
    <x v="6"/>
    <s v="Thu"/>
    <n v="1.5434000000000001"/>
    <n v="1.5412399999999999"/>
    <n v="21.600000000001618"/>
    <x v="12"/>
    <x v="1"/>
    <n v="1.5415639999999999"/>
    <n v="1.5451280000000003"/>
    <n v="1.5441500000000001"/>
    <n v="1.5433260000000002"/>
    <n v="1.5397619999999999"/>
    <n v="1.54074"/>
    <n v="0.19334880123741743"/>
    <n v="0.85"/>
    <n v="0.8"/>
    <n v="9.7800000000014542"/>
    <n v="-25.860000000001993"/>
    <n v="2.6441717791409149"/>
    <n v="1.5338000000000001"/>
    <n v="1.54281"/>
    <n v="1.5372399999999999"/>
    <n v="74.399999999998911"/>
    <s v="bear"/>
    <n v="0.72685185185183043"/>
    <n v="1.8518518518517149"/>
    <s v="win"/>
    <s v="win"/>
    <s v="win"/>
    <n v="9.7800000000014542"/>
  </r>
  <r>
    <s v="Decembe r 24"/>
    <x v="1"/>
    <x v="6"/>
    <s v="Fri"/>
    <n v="1.5471600000000001"/>
    <n v="1.5423"/>
    <n v="48.600000000000861"/>
    <x v="5"/>
    <x v="1"/>
    <n v="1.542543"/>
    <n v="1.5522630000000002"/>
    <n v="1.5479100000000001"/>
    <n v="1.5471670000000002"/>
    <n v="1.537447"/>
    <n v="1.5418000000000001"/>
    <n v="9.3161915408978696E-2"/>
    <n v="0.95"/>
    <n v="1.05"/>
    <n v="43.530000000000513"/>
    <n v="-53.670000000001217"/>
    <n v="1.2329427980703098"/>
    <n v="1.54166"/>
    <n v="1.54487"/>
    <n v="1.53996"/>
    <n v="6.3999999999997392"/>
    <s v="bear"/>
    <n v="0.52880658436212258"/>
    <n v="0.48148148148147474"/>
    <s v="win"/>
    <s v="lose"/>
    <s v="lose"/>
    <n v="-53.670000000001217"/>
  </r>
  <r>
    <s v="Decembe r 27"/>
    <x v="1"/>
    <x v="6"/>
    <s v="Mo"/>
    <n v="1.5448900000000001"/>
    <n v="1.54081"/>
    <n v="40.800000000000836"/>
    <x v="3"/>
    <x v="1"/>
    <n v="1.541218"/>
    <n v="1.5489700000000002"/>
    <n v="1.5456400000000001"/>
    <n v="1.5447320000000002"/>
    <n v="1.53698"/>
    <n v="1.5403100000000001"/>
    <n v="0.11307100859339288"/>
    <n v="0.9"/>
    <n v="1"/>
    <n v="33.300000000000551"/>
    <n v="-44.220000000001477"/>
    <n v="1.3279279279279503"/>
    <n v="1.5455700000000001"/>
    <n v="1.5444500000000001"/>
    <n v="1.5455700000000001"/>
    <n v="6.8000000000001393"/>
    <s v="bull"/>
    <n v="0.10784313725489876"/>
    <n v="0.16666666666666674"/>
    <s v="win"/>
    <s v="lose"/>
    <s v="lose"/>
    <n v="-44.220000000001477"/>
  </r>
  <r>
    <s v="Decembe r 27"/>
    <x v="1"/>
    <x v="6"/>
    <s v="Mo"/>
    <n v="1.5448900000000001"/>
    <n v="1.54081"/>
    <n v="40.800000000000836"/>
    <x v="3"/>
    <x v="1"/>
    <n v="1.541218"/>
    <n v="1.5489700000000002"/>
    <n v="1.5456400000000001"/>
    <n v="1.5447320000000002"/>
    <n v="1.53698"/>
    <n v="1.5403100000000001"/>
    <n v="0.11307100859339288"/>
    <n v="0.9"/>
    <n v="1"/>
    <n v="33.300000000000551"/>
    <n v="-44.220000000001477"/>
    <n v="1.3279279279279503"/>
    <n v="1.5394099999999999"/>
    <n v="1.54196"/>
    <n v="1.53695"/>
    <n v="14.000000000000679"/>
    <s v="bear"/>
    <n v="0.28186274509802961"/>
    <n v="0.94607843137252323"/>
    <s v="win"/>
    <s v="lose"/>
    <s v="lose"/>
    <n v="-44.220000000001477"/>
  </r>
  <r>
    <s v="Decembe r 28"/>
    <x v="1"/>
    <x v="6"/>
    <s v="Tue"/>
    <n v="1.54878"/>
    <n v="1.54582"/>
    <n v="29.600000000000737"/>
    <x v="17"/>
    <x v="1"/>
    <n v="1.5456719999999999"/>
    <n v="1.551444"/>
    <n v="1.5495300000000001"/>
    <n v="1.5491780000000002"/>
    <n v="1.5434060000000001"/>
    <n v="1.54532"/>
    <n v="0.12960082944530377"/>
    <n v="1.05"/>
    <n v="0.9"/>
    <n v="19.139999999999713"/>
    <n v="-38.580000000001391"/>
    <n v="2.0156739811913256"/>
    <n v="1.5429900000000001"/>
    <n v="1.54606"/>
    <n v="1.54114"/>
    <n v="28.299999999998882"/>
    <s v="bear"/>
    <n v="8.1081081081085138E-2"/>
    <n v="1.5810810810810478"/>
    <s v="win"/>
    <s v="win"/>
    <s v="win"/>
    <n v="19.139999999999713"/>
  </r>
  <r>
    <s v="Decembe r 28"/>
    <x v="1"/>
    <x v="6"/>
    <s v="Tue"/>
    <n v="1.54878"/>
    <n v="1.54582"/>
    <n v="29.600000000000737"/>
    <x v="17"/>
    <x v="1"/>
    <n v="1.5456719999999999"/>
    <n v="1.551444"/>
    <n v="1.5495300000000001"/>
    <n v="1.5491780000000002"/>
    <n v="1.5434060000000001"/>
    <n v="1.54532"/>
    <n v="0.12960082944530377"/>
    <n v="1.05"/>
    <n v="0.9"/>
    <n v="19.139999999999713"/>
    <n v="-38.580000000001391"/>
    <n v="2.0156739811913256"/>
    <n v="1.55104"/>
    <n v="1.5477000000000001"/>
    <n v="1.55104"/>
    <n v="22.599999999999287"/>
    <s v="bull"/>
    <n v="0.36486486486484559"/>
    <n v="0.76351351351347052"/>
    <s v="win"/>
    <s v="lose"/>
    <s v="lose"/>
    <n v="-38.580000000001391"/>
  </r>
  <r>
    <s v="Decembe r 29"/>
    <x v="1"/>
    <x v="6"/>
    <s v="Wed"/>
    <n v="1.54061"/>
    <n v="1.53803"/>
    <n v="25.800000000000267"/>
    <x v="17"/>
    <x v="1"/>
    <n v="1.537901"/>
    <n v="1.542932"/>
    <n v="1.5413600000000001"/>
    <n v="1.5409890000000002"/>
    <n v="1.5359580000000002"/>
    <n v="1.5375300000000001"/>
    <n v="0.1445504481063849"/>
    <n v="1.05"/>
    <n v="0.9"/>
    <n v="15.719999999999068"/>
    <n v="-34.590000000001012"/>
    <n v="2.2003816793895079"/>
    <n v="1.53613"/>
    <n v="1.5385899999999999"/>
    <n v="1.53613"/>
    <n v="19.000000000000128"/>
    <s v="bear"/>
    <n v="0.21705426356584812"/>
    <n v="0.73643410852712909"/>
    <s v="win"/>
    <s v="lose"/>
    <s v="lose"/>
    <n v="-34.590000000001012"/>
  </r>
  <r>
    <s v="Decembe r 29"/>
    <x v="1"/>
    <x v="6"/>
    <s v="Wed"/>
    <n v="1.54061"/>
    <n v="1.53803"/>
    <n v="25.800000000000267"/>
    <x v="17"/>
    <x v="1"/>
    <n v="1.537901"/>
    <n v="1.542932"/>
    <n v="1.5413600000000001"/>
    <n v="1.5409890000000002"/>
    <n v="1.5359580000000002"/>
    <n v="1.5375300000000001"/>
    <n v="0.1445504481063849"/>
    <n v="1.05"/>
    <n v="0.9"/>
    <n v="15.719999999999068"/>
    <n v="-34.590000000001012"/>
    <n v="2.2003816793895079"/>
    <n v="1.5420499999999999"/>
    <n v="1.5397099999999999"/>
    <n v="1.55284"/>
    <n v="14.399999999998858"/>
    <s v="bull"/>
    <n v="0.34883720930236961"/>
    <n v="4.7403100775193172"/>
    <s v="win"/>
    <s v="win"/>
    <s v="win"/>
    <n v="15.719999999999068"/>
  </r>
  <r>
    <s v="Decembe r 30"/>
    <x v="1"/>
    <x v="6"/>
    <s v="Thu"/>
    <n v="1.5521400000000001"/>
    <n v="1.55036"/>
    <n v="17.800000000001148"/>
    <x v="18"/>
    <x v="0"/>
    <n v="1.55036"/>
    <n v="1.5583700000000005"/>
    <n v="1.5528900000000001"/>
    <n v="1.5523900000000002"/>
    <n v="1.5443799999999996"/>
    <n v="1.54986"/>
    <n v="0.19762845849801253"/>
    <n v="1"/>
    <n v="3.5"/>
    <n v="54.800000000003735"/>
    <n v="-25.300000000001432"/>
    <n v="0.46167883211678301"/>
    <n v="1.55349"/>
    <n v="1.5521400000000001"/>
    <n v="1.55349"/>
    <n v="13.499999999999623"/>
    <s v="bull"/>
    <n v="0"/>
    <n v="0.75842696629206485"/>
    <s v="win"/>
    <s v="lose"/>
    <s v="lose"/>
    <n v="-25.300000000001432"/>
  </r>
  <r>
    <s v="Decembe r 30"/>
    <x v="1"/>
    <x v="6"/>
    <s v="Thu"/>
    <n v="1.5521400000000001"/>
    <n v="1.55036"/>
    <n v="17.800000000001148"/>
    <x v="18"/>
    <x v="0"/>
    <n v="1.55036"/>
    <n v="1.5583700000000005"/>
    <n v="1.5528900000000001"/>
    <n v="1.5523900000000002"/>
    <n v="1.5443799999999996"/>
    <n v="1.54986"/>
    <n v="0.19762845849801253"/>
    <n v="1"/>
    <n v="3.5"/>
    <n v="54.800000000003735"/>
    <n v="-25.300000000001432"/>
    <n v="0.46167883211678301"/>
    <n v="1.5495699999999999"/>
    <n v="1.5509900000000001"/>
    <n v="1.5366299999999999"/>
    <n v="7.9000000000006843"/>
    <s v="bear"/>
    <n v="0.35393258426971336"/>
    <n v="7.7134831460669293"/>
    <s v="win"/>
    <s v="win"/>
    <s v="win"/>
    <n v="54.800000000003735"/>
  </r>
  <r>
    <s v="Decembe r 31"/>
    <x v="1"/>
    <x v="6"/>
    <s v="Fri"/>
    <n v="1.5485599999999999"/>
    <n v="1.5431600000000001"/>
    <n v="53.999999999998494"/>
    <x v="11"/>
    <x v="0"/>
    <n v="1.5431600000000001"/>
    <n v="1.5539599999999998"/>
    <n v="1.54931"/>
    <n v="1.54881"/>
    <n v="1.5380100000000003"/>
    <n v="1.5426600000000001"/>
    <n v="8.1300813008131703E-2"/>
    <n v="1"/>
    <n v="1"/>
    <n v="46.499999999998209"/>
    <n v="-61.499999999998778"/>
    <n v="1.3225806451613149"/>
    <n v="1.54914"/>
    <n v="1.54599"/>
    <n v="1.56643"/>
    <n v="5.8000000000002494"/>
    <s v="bull"/>
    <n v="0.47592592592593203"/>
    <n v="3.3092592592593615"/>
    <s v="win"/>
    <s v="win"/>
    <s v="win"/>
    <n v="46.499999999998209"/>
  </r>
  <r>
    <s v="Január 3"/>
    <x v="2"/>
    <x v="10"/>
    <s v="Mo"/>
    <n v="1.5557000000000001"/>
    <n v="1.55386"/>
    <n v="18.400000000000638"/>
    <x v="18"/>
    <x v="0"/>
    <n v="1.55386"/>
    <n v="1.5621400000000003"/>
    <n v="1.5564500000000001"/>
    <n v="1.5559500000000002"/>
    <n v="1.5476699999999999"/>
    <n v="1.5533600000000001"/>
    <n v="0.19305019305018617"/>
    <n v="1"/>
    <n v="3.5"/>
    <n v="56.900000000001953"/>
    <n v="-25.900000000000922"/>
    <n v="0.45518453427065086"/>
    <n v="1.55176"/>
    <n v="1.55488"/>
    <n v="1.5432900000000001"/>
    <n v="20.999999999999908"/>
    <s v="bear"/>
    <n v="0.55434782608694866"/>
    <n v="5.7445652173910879"/>
    <s v="win"/>
    <s v="win"/>
    <s v="win"/>
    <n v="56.900000000001953"/>
  </r>
  <r>
    <s v="Január 4"/>
    <x v="2"/>
    <x v="10"/>
    <s v="Tue"/>
    <n v="1.54959"/>
    <n v="1.54535"/>
    <n v="42.400000000000219"/>
    <x v="3"/>
    <x v="1"/>
    <n v="1.545774"/>
    <n v="1.55383"/>
    <n v="1.5503400000000001"/>
    <n v="1.5494160000000001"/>
    <n v="1.5413600000000001"/>
    <n v="1.5448500000000001"/>
    <n v="0.10950503723171098"/>
    <n v="0.9"/>
    <n v="1"/>
    <n v="34.899999999999935"/>
    <n v="-45.6600000000007"/>
    <n v="1.3083094555874151"/>
    <n v="1.55406"/>
    <n v="1.54891"/>
    <n v="1.56446"/>
    <n v="44.69999999999974"/>
    <s v="bull"/>
    <n v="0.1603773584905685"/>
    <n v="3.5070754716980801"/>
    <s v="win"/>
    <s v="win"/>
    <s v="win"/>
    <n v="34.899999999999935"/>
  </r>
  <r>
    <s v="Január 5"/>
    <x v="2"/>
    <x v="10"/>
    <s v="Wed"/>
    <n v="1.55748"/>
    <n v="1.5544500000000001"/>
    <n v="30.299999999998661"/>
    <x v="2"/>
    <x v="1"/>
    <n v="1.5546015000000002"/>
    <n v="1.5606614999999999"/>
    <n v="1.55823"/>
    <n v="1.5575785"/>
    <n v="1.5515185000000002"/>
    <n v="1.5539500000000002"/>
    <n v="0.13779798814938016"/>
    <n v="0.95"/>
    <n v="1.05"/>
    <n v="24.314999999999198"/>
    <n v="-36.284999999998121"/>
    <n v="1.4922887106723963"/>
    <n v="1.5536000000000001"/>
    <n v="1.55491"/>
    <n v="1.5536000000000001"/>
    <n v="8.5000000000001741"/>
    <s v="bear"/>
    <n v="0.15181518151812715"/>
    <n v="0.28052805280529847"/>
    <s v="win"/>
    <s v="lose"/>
    <s v="lose"/>
    <n v="-36.284999999998121"/>
  </r>
  <r>
    <s v="Január 5"/>
    <x v="2"/>
    <x v="10"/>
    <s v="Wed"/>
    <n v="1.55748"/>
    <n v="1.5544500000000001"/>
    <n v="30.299999999998661"/>
    <x v="2"/>
    <x v="1"/>
    <n v="1.5546015000000002"/>
    <n v="1.5606614999999999"/>
    <n v="1.55823"/>
    <n v="1.5575785"/>
    <n v="1.5515185000000002"/>
    <n v="1.5539500000000002"/>
    <n v="0.13779798814938016"/>
    <n v="0.95"/>
    <n v="1.05"/>
    <n v="24.314999999999198"/>
    <n v="-36.284999999998121"/>
    <n v="1.4922887106723963"/>
    <n v="1.5619000000000001"/>
    <n v="1.55769"/>
    <n v="1.56264"/>
    <n v="44.200000000000905"/>
    <s v="bull"/>
    <n v="-6.9306930693086716E-2"/>
    <n v="1.702970297029796"/>
    <s v="win"/>
    <s v="win"/>
    <s v="win"/>
    <n v="24.314999999999198"/>
  </r>
  <r>
    <s v="Január 6"/>
    <x v="2"/>
    <x v="10"/>
    <s v="Thu"/>
    <n v="1.55246"/>
    <n v="1.55002"/>
    <n v="24.399999999999977"/>
    <x v="12"/>
    <x v="1"/>
    <n v="1.550386"/>
    <n v="1.5544119999999999"/>
    <n v="1.55321"/>
    <n v="1.5523439999999999"/>
    <n v="1.5483180000000001"/>
    <n v="1.54952"/>
    <n v="0.17705382436261013"/>
    <n v="0.85"/>
    <n v="0.8"/>
    <n v="12.019999999999254"/>
    <n v="-28.239999999999377"/>
    <n v="2.3494176372713085"/>
    <n v="1.5532699999999999"/>
    <n v="1.55017"/>
    <n v="1.55623"/>
    <n v="8.099999999999774"/>
    <s v="bull"/>
    <n v="0.93852459016389567"/>
    <n v="1.5450819672131373"/>
    <s v="lose"/>
    <s v="win"/>
    <s v="lose"/>
    <n v="-28.239999999999377"/>
  </r>
  <r>
    <s v="Január 6"/>
    <x v="2"/>
    <x v="10"/>
    <s v="Thu"/>
    <n v="1.55246"/>
    <n v="1.55002"/>
    <n v="24.399999999999977"/>
    <x v="12"/>
    <x v="1"/>
    <n v="1.550386"/>
    <n v="1.5544119999999999"/>
    <n v="1.55321"/>
    <n v="1.5523439999999999"/>
    <n v="1.5483180000000001"/>
    <n v="1.54952"/>
    <n v="0.17705382436261013"/>
    <n v="0.85"/>
    <n v="0.8"/>
    <n v="12.019999999999254"/>
    <n v="-28.239999999999377"/>
    <n v="2.3494176372713085"/>
    <n v="1.5482"/>
    <n v="1.55183"/>
    <n v="1.54654"/>
    <n v="18.199999999999328"/>
    <s v="bear"/>
    <n v="0.74180327868856188"/>
    <n v="1.4262295081966929"/>
    <s v="win"/>
    <s v="win"/>
    <s v="win"/>
    <n v="12.019999999999254"/>
  </r>
  <r>
    <s v="Január 7"/>
    <x v="2"/>
    <x v="10"/>
    <s v="Fri"/>
    <n v="1.5449999999999999"/>
    <n v="1.54291"/>
    <n v="20.899999999999253"/>
    <x v="12"/>
    <x v="1"/>
    <n v="1.5432235000000001"/>
    <n v="1.5466719999999998"/>
    <n v="1.54575"/>
    <n v="1.5449364999999999"/>
    <n v="1.5414880000000002"/>
    <n v="1.5424100000000001"/>
    <n v="0.19790223629527987"/>
    <n v="0.85"/>
    <n v="0.8"/>
    <n v="9.2199999999986737"/>
    <n v="-25.264999999998761"/>
    <n v="2.7402386117139259"/>
    <n v="1.5421400000000001"/>
    <n v="1.5438799999999999"/>
    <n v="1.5405899999999999"/>
    <n v="7.699999999999374"/>
    <s v="bear"/>
    <n v="0.46411483253586128"/>
    <n v="1.1100478468900397"/>
    <s v="win"/>
    <s v="win"/>
    <s v="win"/>
    <n v="9.2199999999986737"/>
  </r>
  <r>
    <s v="Január 7"/>
    <x v="2"/>
    <x v="10"/>
    <s v="Fri"/>
    <n v="1.5449999999999999"/>
    <n v="1.54291"/>
    <n v="20.899999999999253"/>
    <x v="12"/>
    <x v="1"/>
    <n v="1.5432235000000001"/>
    <n v="1.5466719999999998"/>
    <n v="1.54575"/>
    <n v="1.5449364999999999"/>
    <n v="1.5414880000000002"/>
    <n v="1.5424100000000001"/>
    <n v="0.19790223629527987"/>
    <n v="0.85"/>
    <n v="0.8"/>
    <n v="9.2199999999986737"/>
    <n v="-25.264999999998761"/>
    <n v="2.7402386117139259"/>
    <n v="1.5458700000000001"/>
    <n v="1.54247"/>
    <n v="1.5578099999999999"/>
    <n v="8.7000000000014843"/>
    <s v="bull"/>
    <n v="1.2105263157894792"/>
    <n v="6.1291866028710276"/>
    <s v="lose"/>
    <s v="win"/>
    <s v="lose"/>
    <n v="-25.264999999998761"/>
  </r>
  <r>
    <s v="Január 10"/>
    <x v="2"/>
    <x v="10"/>
    <s v="Mo"/>
    <n v="1.5547599999999999"/>
    <n v="1.5534399999999999"/>
    <n v="13.199999999999878"/>
    <x v="18"/>
    <x v="0"/>
    <n v="1.5534399999999999"/>
    <n v="1.55938"/>
    <n v="1.5555099999999999"/>
    <n v="1.55501"/>
    <n v="1.5490700000000002"/>
    <n v="1.55294"/>
    <n v="0.24154589371980487"/>
    <n v="1"/>
    <n v="3.5"/>
    <n v="38.699999999998184"/>
    <n v="-20.700000000000163"/>
    <n v="0.53488372093026182"/>
    <n v="1.5525"/>
    <n v="1.5536300000000001"/>
    <n v="1.5525"/>
    <n v="9.3999999999994088"/>
    <s v="bear"/>
    <n v="0.14393939393949717"/>
    <n v="0.71212121212117396"/>
    <s v="win"/>
    <s v="lose"/>
    <s v="lose"/>
    <n v="-20.700000000000163"/>
  </r>
  <r>
    <s v="Január 10"/>
    <x v="2"/>
    <x v="10"/>
    <s v="Mo"/>
    <n v="1.5547599999999999"/>
    <n v="1.5534399999999999"/>
    <n v="13.199999999999878"/>
    <x v="18"/>
    <x v="0"/>
    <n v="1.5534399999999999"/>
    <n v="1.55938"/>
    <n v="1.5555099999999999"/>
    <n v="1.55501"/>
    <n v="1.5490700000000002"/>
    <n v="1.55294"/>
    <n v="0.24154589371980487"/>
    <n v="1"/>
    <n v="3.5"/>
    <n v="38.699999999998184"/>
    <n v="-20.700000000000163"/>
    <n v="0.53488372093026182"/>
    <n v="1.5556300000000001"/>
    <n v="1.55392"/>
    <n v="1.5556300000000001"/>
    <n v="8.7000000000014843"/>
    <s v="bull"/>
    <n v="0.63636363636360582"/>
    <n v="0.65909090909102752"/>
    <s v="win"/>
    <s v="lose"/>
    <s v="lose"/>
    <n v="-20.700000000000163"/>
  </r>
  <r>
    <s v="Január 11"/>
    <x v="2"/>
    <x v="10"/>
    <s v="Tue"/>
    <n v="1.5575699999999999"/>
    <n v="1.5546500000000001"/>
    <n v="29.199999999998116"/>
    <x v="17"/>
    <x v="1"/>
    <n v="1.5545040000000001"/>
    <n v="1.5601979999999998"/>
    <n v="1.5583199999999999"/>
    <n v="1.557966"/>
    <n v="1.5522720000000003"/>
    <n v="1.5541500000000001"/>
    <n v="0.1310272536687693"/>
    <n v="1.05"/>
    <n v="0.9"/>
    <n v="18.779999999998243"/>
    <n v="-38.159999999998192"/>
    <n v="2.0319488817892313"/>
    <n v="1.5536799999999999"/>
    <n v="1.5570200000000001"/>
    <n v="1.55122"/>
    <n v="9.7000000000013742"/>
    <s v="bear"/>
    <n v="0.81164383561648501"/>
    <n v="1.1746575342466663"/>
    <s v="win"/>
    <s v="win"/>
    <s v="win"/>
    <n v="18.779999999998243"/>
  </r>
  <r>
    <s v="Január 11"/>
    <x v="2"/>
    <x v="10"/>
    <s v="Tue"/>
    <n v="1.5575699999999999"/>
    <n v="1.5546500000000001"/>
    <n v="29.199999999998116"/>
    <x v="17"/>
    <x v="1"/>
    <n v="1.5545040000000001"/>
    <n v="1.5601979999999998"/>
    <n v="1.5583199999999999"/>
    <n v="1.557966"/>
    <n v="1.5522720000000003"/>
    <n v="1.5541500000000001"/>
    <n v="0.1310272536687693"/>
    <n v="1.05"/>
    <n v="0.9"/>
    <n v="18.779999999998243"/>
    <n v="-38.159999999998192"/>
    <n v="2.0319488817892313"/>
    <n v="1.5586500000000001"/>
    <n v="1.55457"/>
    <n v="1.5658000000000001"/>
    <n v="10.800000000001919"/>
    <s v="bull"/>
    <n v="1.0273972602740018"/>
    <n v="2.8184931506851756"/>
    <s v="win"/>
    <s v="win"/>
    <s v="win"/>
    <n v="18.779999999998243"/>
  </r>
  <r>
    <s v="Január 12"/>
    <x v="2"/>
    <x v="10"/>
    <s v="Wed"/>
    <n v="1.5649500000000001"/>
    <n v="1.5623499999999999"/>
    <n v="26.000000000001577"/>
    <x v="17"/>
    <x v="1"/>
    <n v="1.5622199999999999"/>
    <n v="1.5672900000000003"/>
    <n v="1.5657000000000001"/>
    <n v="1.5653300000000001"/>
    <n v="1.5602599999999998"/>
    <n v="1.56185"/>
    <n v="0.14367816091953406"/>
    <n v="1.05"/>
    <n v="0.9"/>
    <n v="15.900000000002024"/>
    <n v="-34.800000000001496"/>
    <n v="2.1886792452828345"/>
    <n v="1.56152"/>
    <n v="1.5638399999999999"/>
    <n v="1.56152"/>
    <n v="8.2999999999988638"/>
    <s v="bear"/>
    <n v="0.57307692307688496"/>
    <n v="0.31923076923070592"/>
    <s v="win"/>
    <s v="lose"/>
    <s v="lose"/>
    <n v="-34.800000000001496"/>
  </r>
  <r>
    <s v="Január 12"/>
    <x v="2"/>
    <x v="10"/>
    <s v="Wed"/>
    <n v="1.5649500000000001"/>
    <n v="1.5623499999999999"/>
    <n v="26.000000000001577"/>
    <x v="17"/>
    <x v="1"/>
    <n v="1.5622199999999999"/>
    <n v="1.5672900000000003"/>
    <n v="1.5657000000000001"/>
    <n v="1.5653300000000001"/>
    <n v="1.5602599999999998"/>
    <n v="1.56185"/>
    <n v="0.14367816091953406"/>
    <n v="1.05"/>
    <n v="0.9"/>
    <n v="15.900000000002024"/>
    <n v="-34.800000000001496"/>
    <n v="2.1886792452828345"/>
    <n v="1.5654699999999999"/>
    <n v="1.5628500000000001"/>
    <n v="1.56793"/>
    <n v="5.1999999999985391"/>
    <s v="bull"/>
    <n v="0.80769230769225508"/>
    <n v="1.1461538461537701"/>
    <s v="win"/>
    <s v="win"/>
    <s v="win"/>
    <n v="15.900000000002024"/>
  </r>
  <r>
    <s v="Január 13"/>
    <x v="2"/>
    <x v="10"/>
    <s v="Thu"/>
    <n v="1.57517"/>
    <n v="1.5740700000000001"/>
    <n v="10.999999999998789"/>
    <x v="18"/>
    <x v="0"/>
    <n v="1.5740700000000001"/>
    <n v="1.5790199999999994"/>
    <n v="1.57592"/>
    <n v="1.57542"/>
    <n v="1.5704700000000005"/>
    <n v="1.5735700000000001"/>
    <n v="0.27027027027028383"/>
    <n v="1"/>
    <n v="3.5"/>
    <n v="30.999999999996586"/>
    <n v="-18.499999999999073"/>
    <n v="0.59677419354842287"/>
    <n v="1.5765100000000001"/>
    <n v="1.5741499999999999"/>
    <n v="1.5782400000000001"/>
    <n v="13.400000000001189"/>
    <s v="bull"/>
    <n v="0.92727272727284837"/>
    <n v="2.7909090909095151"/>
    <s v="win"/>
    <s v="lose"/>
    <s v="lose"/>
    <n v="-18.499999999999073"/>
  </r>
  <r>
    <s v="Január 13"/>
    <x v="2"/>
    <x v="10"/>
    <s v="Thu"/>
    <n v="1.57517"/>
    <n v="1.5740700000000001"/>
    <n v="10.999999999998789"/>
    <x v="18"/>
    <x v="0"/>
    <n v="1.5740700000000001"/>
    <n v="1.5790199999999994"/>
    <n v="1.57592"/>
    <n v="1.57542"/>
    <n v="1.5704700000000005"/>
    <n v="1.5735700000000001"/>
    <n v="0.27027027027028383"/>
    <n v="1"/>
    <n v="3.5"/>
    <n v="30.999999999996586"/>
    <n v="-18.499999999999073"/>
    <n v="0.59677419354842287"/>
    <n v="1.5733699999999999"/>
    <n v="1.5766500000000001"/>
    <n v="1.5733699999999999"/>
    <n v="7.0000000000014495"/>
    <s v="bear"/>
    <n v="2.3454545454548281"/>
    <n v="0.6363636363638383"/>
    <s v="lose"/>
    <s v="lose"/>
    <s v="lose"/>
    <n v="-18.499999999999073"/>
  </r>
  <r>
    <s v="Január 14"/>
    <x v="2"/>
    <x v="10"/>
    <s v="Fri"/>
    <n v="1.5846199999999999"/>
    <n v="1.5820799999999999"/>
    <n v="25.399999999999867"/>
    <x v="17"/>
    <x v="1"/>
    <n v="1.5819529999999999"/>
    <n v="1.5869059999999999"/>
    <n v="1.5853699999999999"/>
    <n v="1.584997"/>
    <n v="1.580044"/>
    <n v="1.58158"/>
    <n v="0.14632718759145436"/>
    <n v="1.05"/>
    <n v="0.9"/>
    <n v="15.359999999999818"/>
    <n v="-34.17000000000003"/>
    <n v="2.2246093750000284"/>
    <n v="1.58656"/>
    <n v="1.5813999999999999"/>
    <n v="1.58876"/>
    <n v="19.400000000000528"/>
    <s v="bull"/>
    <n v="1.2677165354330777"/>
    <n v="1.6299212598425412"/>
    <s v="lose"/>
    <s v="win"/>
    <s v="lose"/>
    <n v="-34.17000000000003"/>
  </r>
  <r>
    <s v="Január 14"/>
    <x v="2"/>
    <x v="10"/>
    <s v="Fri"/>
    <n v="1.5846199999999999"/>
    <n v="1.5820799999999999"/>
    <n v="25.399999999999867"/>
    <x v="17"/>
    <x v="1"/>
    <n v="1.5819529999999999"/>
    <n v="1.5869059999999999"/>
    <n v="1.5853699999999999"/>
    <n v="1.584997"/>
    <n v="1.580044"/>
    <n v="1.58158"/>
    <n v="0.14632718759145436"/>
    <n v="1.05"/>
    <n v="0.9"/>
    <n v="15.359999999999818"/>
    <n v="-34.17000000000003"/>
    <n v="2.2246093750000284"/>
    <n v="1.58152"/>
    <n v="1.58538"/>
    <n v="1.58114"/>
    <n v="5.5999999999989392"/>
    <s v="bear"/>
    <n v="1.2992125984252356"/>
    <n v="0.37007874015745879"/>
    <s v="lose"/>
    <s v="lose"/>
    <s v="lose"/>
    <n v="-34.17000000000003"/>
  </r>
  <r>
    <s v="Január 17"/>
    <x v="2"/>
    <x v="10"/>
    <s v="Mo"/>
    <n v="1.58656"/>
    <n v="1.5845100000000001"/>
    <n v="20.499999999998852"/>
    <x v="12"/>
    <x v="1"/>
    <n v="1.5848175"/>
    <n v="1.5881999999999998"/>
    <n v="1.58731"/>
    <n v="1.5865025000000001"/>
    <n v="1.5831200000000003"/>
    <n v="1.5840100000000001"/>
    <n v="0.20060180541624803"/>
    <n v="0.85"/>
    <n v="0.8"/>
    <n v="8.8999999999983537"/>
    <n v="-24.925000000000086"/>
    <n v="2.8005617977533368"/>
    <n v="1.5834299999999999"/>
    <n v="1.5849800000000001"/>
    <n v="1.5834299999999999"/>
    <n v="10.800000000001919"/>
    <s v="bear"/>
    <n v="0.22926829268292526"/>
    <n v="0.52682926829280596"/>
    <s v="win"/>
    <s v="lose"/>
    <s v="lose"/>
    <n v="-24.925000000000086"/>
  </r>
  <r>
    <s v="Január 17"/>
    <x v="2"/>
    <x v="10"/>
    <s v="Mo"/>
    <n v="1.58656"/>
    <n v="1.5845100000000001"/>
    <n v="20.499999999998852"/>
    <x v="12"/>
    <x v="1"/>
    <n v="1.5848175"/>
    <n v="1.5881999999999998"/>
    <n v="1.58731"/>
    <n v="1.5865025000000001"/>
    <n v="1.5831200000000003"/>
    <n v="1.5840100000000001"/>
    <n v="0.20060180541624803"/>
    <n v="0.85"/>
    <n v="0.8"/>
    <n v="8.8999999999983537"/>
    <n v="-24.925000000000086"/>
    <n v="2.8005617977533368"/>
    <n v="1.5872299999999999"/>
    <n v="1.5834999999999999"/>
    <n v="1.59531"/>
    <n v="6.6999999999994841"/>
    <s v="bull"/>
    <n v="1.4926829268293824"/>
    <n v="4.2682926829270853"/>
    <s v="lose"/>
    <s v="win"/>
    <s v="lose"/>
    <n v="-24.925000000000086"/>
  </r>
  <r>
    <s v="Január 18"/>
    <x v="2"/>
    <x v="10"/>
    <s v="Tue"/>
    <n v="1.5954600000000001"/>
    <n v="1.5920300000000001"/>
    <n v="34.300000000000438"/>
    <x v="2"/>
    <x v="1"/>
    <n v="1.5922015"/>
    <n v="1.5990615000000001"/>
    <n v="1.5962100000000001"/>
    <n v="1.5955385000000002"/>
    <n v="1.5886785000000001"/>
    <n v="1.5915300000000001"/>
    <n v="0.12473493825620301"/>
    <n v="0.95"/>
    <n v="1.05"/>
    <n v="28.515000000000068"/>
    <n v="-40.085000000000818"/>
    <n v="1.4057513589339197"/>
    <n v="1.59623"/>
    <n v="1.5947800000000001"/>
    <n v="1.6057699999999999"/>
    <n v="7.699999999999374"/>
    <s v="bull"/>
    <n v="0.19825072886297529"/>
    <n v="3.0058309037899971"/>
    <s v="win"/>
    <s v="win"/>
    <s v="win"/>
    <n v="28.515000000000068"/>
  </r>
  <r>
    <s v="Január 19"/>
    <x v="2"/>
    <x v="10"/>
    <s v="Wed"/>
    <n v="1.6036300000000001"/>
    <n v="1.6001700000000001"/>
    <n v="34.600000000000186"/>
    <x v="2"/>
    <x v="1"/>
    <n v="1.6003430000000001"/>
    <n v="1.6072630000000001"/>
    <n v="1.6043800000000001"/>
    <n v="1.6037070000000002"/>
    <n v="1.5967870000000002"/>
    <n v="1.5996700000000001"/>
    <n v="0.12385434728758768"/>
    <n v="0.95"/>
    <n v="1.05"/>
    <n v="28.829999999999689"/>
    <n v="-40.370000000000687"/>
    <n v="1.4002774887270595"/>
    <n v="1.5969199999999999"/>
    <n v="1.6010200000000001"/>
    <n v="1.5945"/>
    <n v="32.500000000001975"/>
    <s v="bear"/>
    <n v="0.24566473988439677"/>
    <n v="1.6387283236994317"/>
    <s v="win"/>
    <s v="win"/>
    <s v="win"/>
    <n v="28.829999999999689"/>
  </r>
  <r>
    <s v="Január 20"/>
    <x v="2"/>
    <x v="10"/>
    <s v="Thu"/>
    <n v="1.5956999999999999"/>
    <n v="1.5923799999999999"/>
    <n v="33.199999999999896"/>
    <x v="2"/>
    <x v="1"/>
    <n v="1.592546"/>
    <n v="1.599186"/>
    <n v="1.5964499999999999"/>
    <n v="1.5957839999999999"/>
    <n v="1.5891439999999999"/>
    <n v="1.59188"/>
    <n v="0.12807377049180629"/>
    <n v="0.95"/>
    <n v="1.05"/>
    <n v="27.360000000000717"/>
    <n v="-39.039999999999075"/>
    <n v="1.4269005847952505"/>
    <n v="1.5914999999999999"/>
    <n v="1.5936399999999999"/>
    <n v="1.59083"/>
    <n v="8.799999999999919"/>
    <s v="bear"/>
    <n v="0.37951807228916951"/>
    <n v="0.46686746987950145"/>
    <s v="win"/>
    <s v="lose"/>
    <s v="lose"/>
    <n v="-39.039999999999075"/>
  </r>
  <r>
    <s v="Január 20"/>
    <x v="2"/>
    <x v="10"/>
    <s v="Thu"/>
    <n v="1.5956999999999999"/>
    <n v="1.5923799999999999"/>
    <n v="33.199999999999896"/>
    <x v="2"/>
    <x v="1"/>
    <n v="1.592546"/>
    <n v="1.599186"/>
    <n v="1.5964499999999999"/>
    <n v="1.5957839999999999"/>
    <n v="1.5891439999999999"/>
    <n v="1.59188"/>
    <n v="0.12807377049180629"/>
    <n v="0.95"/>
    <n v="1.05"/>
    <n v="27.360000000000717"/>
    <n v="-39.039999999999075"/>
    <n v="1.4269005847952505"/>
    <n v="1.59666"/>
    <n v="1.5950200000000001"/>
    <n v="1.6008599999999999"/>
    <n v="9.6000000000007191"/>
    <s v="bull"/>
    <n v="0.20481927710837169"/>
    <n v="1.5542168674699006"/>
    <s v="win"/>
    <s v="win"/>
    <s v="win"/>
    <n v="27.360000000000717"/>
  </r>
  <r>
    <s v="Január 21"/>
    <x v="2"/>
    <x v="10"/>
    <s v="Fri"/>
    <n v="1.5940399999999999"/>
    <n v="1.5888599999999999"/>
    <n v="51.799999999999628"/>
    <x v="11"/>
    <x v="0"/>
    <n v="1.5888599999999999"/>
    <n v="1.5992199999999999"/>
    <n v="1.5947899999999999"/>
    <n v="1.59429"/>
    <n v="1.5839300000000001"/>
    <n v="1.58836"/>
    <n v="8.4317032040472306E-2"/>
    <n v="1"/>
    <n v="1"/>
    <n v="44.299999999999343"/>
    <n v="-59.299999999999912"/>
    <n v="1.3386004514672865"/>
    <n v="1.58778"/>
    <n v="1.59087"/>
    <n v="1.5866899999999999"/>
    <n v="10.799999999999699"/>
    <s v="bear"/>
    <n v="0.3880308880309038"/>
    <n v="0.41891891891892286"/>
    <s v="win"/>
    <s v="lose"/>
    <s v="lose"/>
    <n v="-59.299999999999912"/>
  </r>
  <r>
    <s v="Január 21"/>
    <x v="2"/>
    <x v="10"/>
    <s v="Fri"/>
    <n v="1.5940399999999999"/>
    <n v="1.5888599999999999"/>
    <n v="51.799999999999628"/>
    <x v="11"/>
    <x v="0"/>
    <n v="1.5888599999999999"/>
    <n v="1.5992199999999999"/>
    <n v="1.5947899999999999"/>
    <n v="1.59429"/>
    <n v="1.5839300000000001"/>
    <n v="1.58836"/>
    <n v="8.4317032040472306E-2"/>
    <n v="1"/>
    <n v="1"/>
    <n v="44.299999999999343"/>
    <n v="-59.299999999999912"/>
    <n v="1.3386004514672865"/>
    <n v="1.59605"/>
    <n v="1.5935299999999999"/>
    <n v="1.6014900000000001"/>
    <n v="20.100000000000673"/>
    <s v="bull"/>
    <n v="9.8455598455601173E-2"/>
    <n v="1.4382239382239828"/>
    <s v="win"/>
    <s v="win"/>
    <s v="win"/>
    <n v="44.299999999999343"/>
  </r>
  <r>
    <s v="Január 24"/>
    <x v="2"/>
    <x v="10"/>
    <s v="Mo"/>
    <n v="1.5983099999999999"/>
    <n v="1.5955999999999999"/>
    <n v="27.099999999999902"/>
    <x v="17"/>
    <x v="1"/>
    <n v="1.5954644999999998"/>
    <n v="1.600749"/>
    <n v="1.5990599999999999"/>
    <n v="1.5986955"/>
    <n v="1.5934109999999999"/>
    <n v="1.5951"/>
    <n v="0.13906271728549247"/>
    <n v="1.05"/>
    <n v="0.9"/>
    <n v="16.890000000000516"/>
    <n v="-35.955000000000851"/>
    <n v="2.1287744227353316"/>
    <n v="1.59484"/>
    <n v="1.5978000000000001"/>
    <n v="1.5920300000000001"/>
    <n v="7.5999999999987189"/>
    <s v="bear"/>
    <n v="0.81180811808125819"/>
    <n v="1.3173431734316843"/>
    <s v="win"/>
    <s v="win"/>
    <s v="win"/>
    <n v="16.890000000000516"/>
  </r>
  <r>
    <s v="Január 24"/>
    <x v="2"/>
    <x v="10"/>
    <s v="Mo"/>
    <n v="1.5983099999999999"/>
    <n v="1.5955999999999999"/>
    <n v="27.099999999999902"/>
    <x v="17"/>
    <x v="1"/>
    <n v="1.5954644999999998"/>
    <n v="1.600749"/>
    <n v="1.5990599999999999"/>
    <n v="1.5986955"/>
    <n v="1.5934109999999999"/>
    <n v="1.5951"/>
    <n v="0.13906271728549247"/>
    <n v="1.05"/>
    <n v="0.9"/>
    <n v="16.890000000000516"/>
    <n v="-35.955000000000851"/>
    <n v="2.1287744227353316"/>
    <n v="1.59883"/>
    <n v="1.59646"/>
    <n v="1.6015200000000001"/>
    <n v="5.2000000000007596"/>
    <s v="bull"/>
    <n v="0.6826568265682339"/>
    <n v="1.1845018450185125"/>
    <s v="win"/>
    <s v="win"/>
    <s v="win"/>
    <n v="16.890000000000516"/>
  </r>
  <r>
    <s v="Január 25"/>
    <x v="2"/>
    <x v="10"/>
    <s v="Tue"/>
    <n v="1.6008599999999999"/>
    <n v="1.5975699999999999"/>
    <n v="32.900000000000148"/>
    <x v="2"/>
    <x v="1"/>
    <n v="1.5977344999999998"/>
    <n v="1.6043144999999999"/>
    <n v="1.60161"/>
    <n v="1.6009455000000001"/>
    <n v="1.5943655000000001"/>
    <n v="1.59707"/>
    <n v="0.12901561088891281"/>
    <n v="0.95"/>
    <n v="1.05"/>
    <n v="27.044999999998875"/>
    <n v="-38.755000000001431"/>
    <n v="1.432982066925607"/>
    <n v="1.5956300000000001"/>
    <n v="1.59779"/>
    <n v="1.5750900000000001"/>
    <n v="19.399999999998307"/>
    <s v="bear"/>
    <n v="6.6869300911886934E-2"/>
    <n v="6.8328267477202846"/>
    <s v="win"/>
    <s v="win"/>
    <s v="win"/>
    <n v="27.044999999998875"/>
  </r>
  <r>
    <s v="Január 26"/>
    <x v="2"/>
    <x v="10"/>
    <s v="Wed"/>
    <n v="1.58371"/>
    <n v="1.58046"/>
    <n v="32.499999999999751"/>
    <x v="2"/>
    <x v="1"/>
    <n v="1.5806225"/>
    <n v="1.5871225"/>
    <n v="1.58446"/>
    <n v="1.5837975"/>
    <n v="1.5772975"/>
    <n v="1.57996"/>
    <n v="0.13029315960912263"/>
    <n v="0.95"/>
    <n v="1.05"/>
    <n v="26.625000000000121"/>
    <n v="-38.374999999999382"/>
    <n v="1.4413145539905805"/>
    <n v="1.57883"/>
    <n v="1.5809500000000001"/>
    <n v="1.57691"/>
    <n v="16.300000000000203"/>
    <s v="bear"/>
    <n v="0.15076923076926313"/>
    <n v="1.0923076923076831"/>
    <s v="win"/>
    <s v="win"/>
    <s v="win"/>
    <n v="26.625000000000121"/>
  </r>
  <r>
    <s v="Január 26"/>
    <x v="2"/>
    <x v="10"/>
    <s v="Wed"/>
    <n v="1.58371"/>
    <n v="1.58046"/>
    <n v="32.499999999999751"/>
    <x v="2"/>
    <x v="1"/>
    <n v="1.5806225"/>
    <n v="1.5871225"/>
    <n v="1.58446"/>
    <n v="1.5837975"/>
    <n v="1.5772975"/>
    <n v="1.57996"/>
    <n v="0.13029315960912263"/>
    <n v="0.95"/>
    <n v="1.05"/>
    <n v="26.625000000000121"/>
    <n v="-38.374999999999382"/>
    <n v="1.4413145539905805"/>
    <n v="1.58673"/>
    <n v="1.5812200000000001"/>
    <n v="1.5936600000000001"/>
    <n v="30.200000000000227"/>
    <s v="bull"/>
    <n v="0.76615384615381543"/>
    <n v="3.0615384615385235"/>
    <s v="win"/>
    <s v="win"/>
    <s v="win"/>
    <n v="26.625000000000121"/>
  </r>
  <r>
    <s v="Január 27"/>
    <x v="2"/>
    <x v="10"/>
    <s v="Thu"/>
    <n v="1.59259"/>
    <n v="1.58952"/>
    <n v="30.699999999999061"/>
    <x v="2"/>
    <x v="1"/>
    <n v="1.5896735"/>
    <n v="1.5958134999999998"/>
    <n v="1.59334"/>
    <n v="1.5926865000000001"/>
    <n v="1.5865465000000003"/>
    <n v="1.5890200000000001"/>
    <n v="0.13636983499249902"/>
    <n v="0.95"/>
    <n v="1.05"/>
    <n v="24.734999999997953"/>
    <n v="-36.66500000000017"/>
    <n v="1.4823125126340491"/>
    <n v="1.5934699999999999"/>
    <n v="1.5912599999999999"/>
    <n v="1.59419"/>
    <n v="8.799999999999919"/>
    <s v="bull"/>
    <n v="0.43322475570035635"/>
    <n v="0.52117263843651296"/>
    <s v="win"/>
    <s v="lose"/>
    <s v="lose"/>
    <n v="-36.66500000000017"/>
  </r>
  <r>
    <s v="Január 27"/>
    <x v="2"/>
    <x v="10"/>
    <s v="Thu"/>
    <n v="1.59259"/>
    <n v="1.58952"/>
    <n v="30.699999999999061"/>
    <x v="2"/>
    <x v="1"/>
    <n v="1.5896735"/>
    <n v="1.5958134999999998"/>
    <n v="1.59334"/>
    <n v="1.5926865000000001"/>
    <n v="1.5865465000000003"/>
    <n v="1.5890200000000001"/>
    <n v="0.13636983499249902"/>
    <n v="0.95"/>
    <n v="1.05"/>
    <n v="24.734999999997953"/>
    <n v="-36.66500000000017"/>
    <n v="1.4823125126340491"/>
    <n v="1.5883700000000001"/>
    <n v="1.5911299999999999"/>
    <n v="1.5879300000000001"/>
    <n v="11.499999999999844"/>
    <s v="bear"/>
    <n v="0.52442996742669012"/>
    <n v="0.51791530944626341"/>
    <s v="win"/>
    <s v="lose"/>
    <s v="lose"/>
    <n v="-36.66500000000017"/>
  </r>
  <r>
    <s v="Január 28"/>
    <x v="2"/>
    <x v="10"/>
    <s v="Fri"/>
    <n v="1.5912200000000001"/>
    <n v="1.5883100000000001"/>
    <n v="29.099999999999682"/>
    <x v="17"/>
    <x v="1"/>
    <n v="1.5881645000000002"/>
    <n v="1.593839"/>
    <n v="1.5919700000000001"/>
    <n v="1.5916155000000001"/>
    <n v="1.5859410000000003"/>
    <n v="1.5878100000000002"/>
    <n v="0.13138877939824262"/>
    <n v="1.05"/>
    <n v="0.9"/>
    <n v="18.689999999998985"/>
    <n v="-38.054999999999062"/>
    <n v="2.0361155698234952"/>
    <n v="1.58691"/>
    <n v="1.5902000000000001"/>
    <n v="1.58527"/>
    <n v="14.000000000000679"/>
    <s v="bear"/>
    <n v="0.64948453608246326"/>
    <n v="1.0446735395189646"/>
    <s v="win"/>
    <s v="win"/>
    <s v="win"/>
    <n v="18.689999999998985"/>
  </r>
  <r>
    <s v="Január 28"/>
    <x v="2"/>
    <x v="10"/>
    <s v="Fri"/>
    <n v="1.5912200000000001"/>
    <n v="1.5883100000000001"/>
    <n v="29.099999999999682"/>
    <x v="17"/>
    <x v="1"/>
    <n v="1.5881645000000002"/>
    <n v="1.593839"/>
    <n v="1.5919700000000001"/>
    <n v="1.5916155000000001"/>
    <n v="1.5859410000000003"/>
    <n v="1.5878100000000002"/>
    <n v="0.13138877939824262"/>
    <n v="1.05"/>
    <n v="0.9"/>
    <n v="18.689999999998985"/>
    <n v="-38.054999999999062"/>
    <n v="2.0361155698234952"/>
    <n v="1.5931"/>
    <n v="1.59036"/>
    <n v="1.5965499999999999"/>
    <n v="18.799999999998818"/>
    <s v="bull"/>
    <n v="0.29553264604814167"/>
    <n v="1.8316151202748774"/>
    <s v="win"/>
    <s v="win"/>
    <s v="win"/>
    <n v="18.689999999998985"/>
  </r>
  <r>
    <s v="Január 31"/>
    <x v="2"/>
    <x v="10"/>
    <s v="Mo"/>
    <n v="1.5885"/>
    <n v="1.5854299999999999"/>
    <n v="30.700000000001282"/>
    <x v="2"/>
    <x v="1"/>
    <n v="1.5855834999999998"/>
    <n v="1.5917235000000001"/>
    <n v="1.5892500000000001"/>
    <n v="1.5885965000000002"/>
    <n v="1.5824564999999999"/>
    <n v="1.5849299999999999"/>
    <n v="0.13636983499249075"/>
    <n v="0.95"/>
    <n v="1.05"/>
    <n v="24.735000000000174"/>
    <n v="-36.665000000002394"/>
    <n v="1.482312512634006"/>
    <n v="1.58378"/>
    <n v="1.58609"/>
    <n v="1.5830900000000001"/>
    <n v="16.499999999999293"/>
    <s v="bear"/>
    <n v="0.21498371335507407"/>
    <n v="0.76221498371325369"/>
    <s v="win"/>
    <s v="lose"/>
    <s v="lose"/>
    <n v="-36.665000000002394"/>
  </r>
  <r>
    <s v="Január 31"/>
    <x v="2"/>
    <x v="10"/>
    <s v="Mo"/>
    <n v="1.5885"/>
    <n v="1.5854299999999999"/>
    <n v="30.700000000001282"/>
    <x v="2"/>
    <x v="1"/>
    <n v="1.5855834999999998"/>
    <n v="1.5917235000000001"/>
    <n v="1.5892500000000001"/>
    <n v="1.5885965000000002"/>
    <n v="1.5824564999999999"/>
    <n v="1.5849299999999999"/>
    <n v="0.13636983499249075"/>
    <n v="0.95"/>
    <n v="1.05"/>
    <n v="24.735000000000174"/>
    <n v="-36.665000000002394"/>
    <n v="1.482312512634006"/>
    <n v="1.5903"/>
    <n v="1.58748"/>
    <n v="1.6070500000000001"/>
    <n v="18.000000000000238"/>
    <s v="bull"/>
    <n v="0.33224755700325026"/>
    <n v="6.0423452768727337"/>
    <s v="win"/>
    <s v="win"/>
    <s v="win"/>
    <n v="24.735000000000174"/>
  </r>
  <r>
    <s v="Február 1"/>
    <x v="2"/>
    <x v="11"/>
    <s v="Tue"/>
    <n v="1.60772"/>
    <n v="1.6044700000000001"/>
    <n v="32.499999999999751"/>
    <x v="2"/>
    <x v="1"/>
    <n v="1.6046325000000001"/>
    <n v="1.6111325000000001"/>
    <n v="1.6084700000000001"/>
    <n v="1.6078075000000001"/>
    <n v="1.6013075000000001"/>
    <n v="1.6039700000000001"/>
    <n v="0.13029315960912263"/>
    <n v="0.95"/>
    <n v="1.05"/>
    <n v="26.625000000000121"/>
    <n v="-38.374999999999382"/>
    <n v="1.4413145539905805"/>
    <n v="1.6036699999999999"/>
    <n v="1.6057999999999999"/>
    <n v="1.6036699999999999"/>
    <n v="8.0000000000013394"/>
    <s v="bear"/>
    <n v="0.40923076923072044"/>
    <n v="0.24615384615388947"/>
    <s v="win"/>
    <s v="lose"/>
    <s v="lose"/>
    <n v="-38.374999999999382"/>
  </r>
  <r>
    <s v="Február 1"/>
    <x v="2"/>
    <x v="11"/>
    <s v="Tue"/>
    <n v="1.60772"/>
    <n v="1.6044700000000001"/>
    <n v="32.499999999999751"/>
    <x v="2"/>
    <x v="1"/>
    <n v="1.6046325000000001"/>
    <n v="1.6111325000000001"/>
    <n v="1.6084700000000001"/>
    <n v="1.6078075000000001"/>
    <n v="1.6013075000000001"/>
    <n v="1.6039700000000001"/>
    <n v="0.13029315960912263"/>
    <n v="0.95"/>
    <n v="1.05"/>
    <n v="26.625000000000121"/>
    <n v="-38.374999999999382"/>
    <n v="1.4413145539905805"/>
    <n v="1.6104400000000001"/>
    <n v="1.6049800000000001"/>
    <n v="1.6162399999999999"/>
    <n v="27.200000000000557"/>
    <s v="bull"/>
    <n v="0.84307692307691862"/>
    <n v="2.6215384615384392"/>
    <s v="win"/>
    <s v="win"/>
    <s v="win"/>
    <n v="26.625000000000121"/>
  </r>
  <r>
    <s v="Február 2"/>
    <x v="2"/>
    <x v="11"/>
    <s v="Wed"/>
    <n v="1.61772"/>
    <n v="1.6151800000000001"/>
    <n v="25.399999999999867"/>
    <x v="17"/>
    <x v="1"/>
    <n v="1.6150530000000001"/>
    <n v="1.6200060000000001"/>
    <n v="1.6184700000000001"/>
    <n v="1.6180970000000001"/>
    <n v="1.6131440000000001"/>
    <n v="1.6146800000000001"/>
    <n v="0.14632718759145436"/>
    <n v="1.05"/>
    <n v="0.9"/>
    <n v="15.359999999999818"/>
    <n v="-34.17000000000003"/>
    <n v="2.2246093750000284"/>
    <n v="1.6193299999999999"/>
    <n v="1.6166700000000001"/>
    <n v="1.6229100000000001"/>
    <n v="16.099999999998893"/>
    <s v="bull"/>
    <n v="0.41338582677165386"/>
    <n v="2.0433070866141954"/>
    <s v="win"/>
    <s v="win"/>
    <s v="win"/>
    <n v="15.359999999999818"/>
  </r>
  <r>
    <s v="Február 2"/>
    <x v="2"/>
    <x v="11"/>
    <s v="Wed"/>
    <n v="1.61772"/>
    <n v="1.6151800000000001"/>
    <n v="25.399999999999867"/>
    <x v="17"/>
    <x v="1"/>
    <n v="1.6150530000000001"/>
    <n v="1.6200060000000001"/>
    <n v="1.6184700000000001"/>
    <n v="1.6180970000000001"/>
    <n v="1.6131440000000001"/>
    <n v="1.6146800000000001"/>
    <n v="0.14632718759145436"/>
    <n v="1.05"/>
    <n v="0.9"/>
    <n v="15.359999999999818"/>
    <n v="-34.17000000000003"/>
    <n v="2.2246093750000284"/>
    <n v="1.6146"/>
    <n v="1.61697"/>
    <n v="1.6139300000000001"/>
    <n v="5.8000000000002494"/>
    <s v="bear"/>
    <n v="0.70472440944880621"/>
    <n v="0.49212598425196052"/>
    <s v="win"/>
    <s v="lose"/>
    <s v="lose"/>
    <n v="-34.17000000000003"/>
  </r>
  <r>
    <s v="Február 3"/>
    <x v="2"/>
    <x v="11"/>
    <s v="Thu"/>
    <n v="1.61972"/>
    <n v="1.6173999999999999"/>
    <n v="23.200000000000998"/>
    <x v="12"/>
    <x v="1"/>
    <n v="1.617748"/>
    <n v="1.6215760000000001"/>
    <n v="1.6204700000000001"/>
    <n v="1.6196220000000001"/>
    <n v="1.615794"/>
    <n v="1.6169"/>
    <n v="0.18368846436443026"/>
    <n v="0.85"/>
    <n v="0.8"/>
    <n v="11.060000000000514"/>
    <n v="-27.220000000001132"/>
    <n v="2.4611211573236771"/>
    <n v="1.62147"/>
    <n v="1.61893"/>
    <n v="1.62767"/>
    <n v="17.499999999999183"/>
    <s v="bull"/>
    <n v="0.34051724137932521"/>
    <n v="3.4267241379308446"/>
    <s v="win"/>
    <s v="win"/>
    <s v="win"/>
    <n v="11.060000000000514"/>
  </r>
  <r>
    <s v="Február 3"/>
    <x v="2"/>
    <x v="11"/>
    <s v="Thu"/>
    <n v="1.61972"/>
    <n v="1.6173999999999999"/>
    <n v="23.200000000000998"/>
    <x v="12"/>
    <x v="1"/>
    <n v="1.617748"/>
    <n v="1.6215760000000001"/>
    <n v="1.6204700000000001"/>
    <n v="1.6196220000000001"/>
    <n v="1.615794"/>
    <n v="1.6169"/>
    <n v="0.18368846436443026"/>
    <n v="0.85"/>
    <n v="0.8"/>
    <n v="11.060000000000514"/>
    <n v="-27.220000000001132"/>
    <n v="2.4611211573236771"/>
    <n v="1.6153200000000001"/>
    <n v="1.61771"/>
    <n v="1.6121300000000001"/>
    <n v="20.799999999998597"/>
    <s v="bear"/>
    <n v="0.13362068965518067"/>
    <n v="2.2715517241377845"/>
    <s v="win"/>
    <s v="win"/>
    <s v="win"/>
    <n v="11.060000000000514"/>
  </r>
  <r>
    <s v="Február 4"/>
    <x v="2"/>
    <x v="11"/>
    <s v="Fri"/>
    <n v="1.6141700000000001"/>
    <n v="1.61267"/>
    <n v="15.000000000000568"/>
    <x v="18"/>
    <x v="0"/>
    <n v="1.61267"/>
    <n v="1.6194200000000003"/>
    <n v="1.6149200000000001"/>
    <n v="1.6144200000000002"/>
    <n v="1.6076699999999999"/>
    <n v="1.6121700000000001"/>
    <n v="0.2222222222222138"/>
    <n v="1"/>
    <n v="3.5"/>
    <n v="45.000000000001705"/>
    <n v="-22.500000000000853"/>
    <n v="0.5"/>
    <n v="1.6148899999999999"/>
    <n v="1.6133900000000001"/>
    <n v="1.6171"/>
    <n v="7.1999999999983189"/>
    <s v="bull"/>
    <n v="0.51999999999998225"/>
    <n v="1.9533333333331777"/>
    <s v="win"/>
    <s v="lose"/>
    <s v="lose"/>
    <n v="-22.500000000000853"/>
  </r>
  <r>
    <s v="Február 4"/>
    <x v="2"/>
    <x v="11"/>
    <s v="Fri"/>
    <n v="1.6141700000000001"/>
    <n v="1.61267"/>
    <n v="15.000000000000568"/>
    <x v="18"/>
    <x v="0"/>
    <n v="1.61267"/>
    <n v="1.6194200000000003"/>
    <n v="1.6149200000000001"/>
    <n v="1.6144200000000002"/>
    <n v="1.6076699999999999"/>
    <n v="1.6121700000000001"/>
    <n v="0.2222222222222138"/>
    <n v="1"/>
    <n v="3.5"/>
    <n v="45.000000000001705"/>
    <n v="-22.500000000000853"/>
    <n v="0.5"/>
    <n v="1.61134"/>
    <n v="1.6136900000000001"/>
    <n v="1.60799"/>
    <n v="13.300000000000534"/>
    <s v="bear"/>
    <n v="0.67999999999998817"/>
    <n v="3.1199999999998935"/>
    <s v="win"/>
    <s v="lose"/>
    <s v="lose"/>
    <n v="-22.500000000000853"/>
  </r>
  <r>
    <s v="Február 7"/>
    <x v="2"/>
    <x v="11"/>
    <s v="Mo"/>
    <n v="1.6150100000000001"/>
    <n v="1.6128100000000001"/>
    <n v="21.999999999999797"/>
    <x v="12"/>
    <x v="1"/>
    <n v="1.61314"/>
    <n v="1.61677"/>
    <n v="1.6157600000000001"/>
    <n v="1.6149300000000002"/>
    <n v="1.6113000000000002"/>
    <n v="1.6123100000000001"/>
    <n v="0.1908396946564837"/>
    <n v="0.85"/>
    <n v="0.8"/>
    <n v="10.099999999999554"/>
    <n v="-26.200000000000667"/>
    <n v="2.5940594059407749"/>
    <n v="1.61578"/>
    <n v="1.6145400000000001"/>
    <n v="1.61843"/>
    <n v="7.699999999999374"/>
    <s v="bull"/>
    <n v="0.21363636363635216"/>
    <n v="1.5545454545454591"/>
    <s v="win"/>
    <s v="win"/>
    <s v="win"/>
    <n v="10.099999999999554"/>
  </r>
  <r>
    <s v="Február 7"/>
    <x v="2"/>
    <x v="11"/>
    <s v="Mo"/>
    <n v="1.6150100000000001"/>
    <n v="1.6128100000000001"/>
    <n v="21.999999999999797"/>
    <x v="12"/>
    <x v="1"/>
    <n v="1.61314"/>
    <n v="1.61677"/>
    <n v="1.6157600000000001"/>
    <n v="1.6149300000000002"/>
    <n v="1.6113000000000002"/>
    <n v="1.6123100000000001"/>
    <n v="0.1908396946564837"/>
    <n v="0.85"/>
    <n v="0.8"/>
    <n v="10.099999999999554"/>
    <n v="-26.200000000000667"/>
    <n v="2.5940594059407749"/>
    <n v="1.6112"/>
    <n v="1.61456"/>
    <n v="1.6089500000000001"/>
    <n v="16.100000000001113"/>
    <s v="bear"/>
    <n v="0.79545454545451566"/>
    <n v="1.7545454545454588"/>
    <s v="win"/>
    <s v="win"/>
    <s v="win"/>
    <n v="10.099999999999554"/>
  </r>
  <r>
    <s v="Február 8"/>
    <x v="2"/>
    <x v="11"/>
    <s v="Tue"/>
    <n v="1.61581"/>
    <n v="1.61327"/>
    <n v="25.399999999999867"/>
    <x v="17"/>
    <x v="1"/>
    <n v="1.613143"/>
    <n v="1.618096"/>
    <n v="1.61656"/>
    <n v="1.616187"/>
    <n v="1.6112340000000001"/>
    <n v="1.61277"/>
    <n v="0.14632718759145436"/>
    <n v="1.05"/>
    <n v="0.9"/>
    <n v="15.359999999999818"/>
    <n v="-34.17000000000003"/>
    <n v="2.2246093750000284"/>
    <n v="1.6125499999999999"/>
    <n v="1.6158699999999999"/>
    <n v="1.6027400000000001"/>
    <n v="7.2000000000005393"/>
    <s v="bear"/>
    <n v="1.0236220472440745"/>
    <n v="4.1456692913385753"/>
    <s v="win"/>
    <s v="win"/>
    <s v="win"/>
    <n v="15.359999999999818"/>
  </r>
  <r>
    <s v="Február 9"/>
    <x v="2"/>
    <x v="11"/>
    <s v="Wed"/>
    <n v="1.6082700000000001"/>
    <n v="1.60575"/>
    <n v="25.200000000000777"/>
    <x v="17"/>
    <x v="1"/>
    <n v="1.6056239999999999"/>
    <n v="1.6105380000000002"/>
    <n v="1.6090200000000001"/>
    <n v="1.6086460000000002"/>
    <n v="1.6037319999999999"/>
    <n v="1.6052500000000001"/>
    <n v="0.14723203769139398"/>
    <n v="1.05"/>
    <n v="0.9"/>
    <n v="15.180000000001304"/>
    <n v="-33.96000000000177"/>
    <n v="2.2371541501975529"/>
    <n v="1.6090599999999999"/>
    <n v="1.60324"/>
    <n v="1.6123400000000001"/>
    <n v="7.8999999999984638"/>
    <s v="bull"/>
    <n v="1.9960317460317201"/>
    <n v="1.6150793650793225"/>
    <s v="lose"/>
    <s v="win"/>
    <s v="lose"/>
    <n v="-33.96000000000177"/>
  </r>
  <r>
    <s v="Február 9"/>
    <x v="2"/>
    <x v="11"/>
    <s v="Wed"/>
    <n v="1.6082700000000001"/>
    <n v="1.60575"/>
    <n v="25.200000000000777"/>
    <x v="17"/>
    <x v="1"/>
    <n v="1.6056239999999999"/>
    <n v="1.6105380000000002"/>
    <n v="1.6090200000000001"/>
    <n v="1.6086460000000002"/>
    <n v="1.6037319999999999"/>
    <n v="1.6052500000000001"/>
    <n v="0.14723203769139398"/>
    <n v="1.05"/>
    <n v="0.9"/>
    <n v="15.180000000001304"/>
    <n v="-33.96000000000177"/>
    <n v="2.2371541501975529"/>
    <n v="1.60439"/>
    <n v="1.6077900000000001"/>
    <n v="1.60324"/>
    <n v="13.600000000000279"/>
    <s v="bear"/>
    <n v="0.8095238095238011"/>
    <n v="0.99603174603172007"/>
    <s v="win"/>
    <s v="win"/>
    <s v="win"/>
    <n v="15.180000000001304"/>
  </r>
  <r>
    <s v="Február 10"/>
    <x v="2"/>
    <x v="11"/>
    <s v="Thu"/>
    <n v="1.6101799999999999"/>
    <n v="1.6076999999999999"/>
    <n v="24.800000000000377"/>
    <x v="12"/>
    <x v="1"/>
    <n v="1.6080719999999999"/>
    <n v="1.6121639999999999"/>
    <n v="1.61093"/>
    <n v="1.610058"/>
    <n v="1.605966"/>
    <n v="1.6072"/>
    <n v="0.17494751574527476"/>
    <n v="0.85"/>
    <n v="0.8"/>
    <n v="12.339999999999574"/>
    <n v="-28.580000000000272"/>
    <n v="2.3160453808753045"/>
    <n v="1.6066800000000001"/>
    <n v="1.6091"/>
    <n v="1.6011599999999999"/>
    <n v="10.199999999997988"/>
    <s v="bear"/>
    <n v="0.56451612903227688"/>
    <n v="2.6370967741935041"/>
    <s v="win"/>
    <s v="win"/>
    <s v="win"/>
    <n v="12.339999999999574"/>
  </r>
  <r>
    <s v="Február 10"/>
    <x v="2"/>
    <x v="11"/>
    <s v="Thu"/>
    <n v="1.6101799999999999"/>
    <n v="1.6076999999999999"/>
    <n v="24.800000000000377"/>
    <x v="12"/>
    <x v="1"/>
    <n v="1.6080719999999999"/>
    <n v="1.6121639999999999"/>
    <n v="1.61093"/>
    <n v="1.610058"/>
    <n v="1.605966"/>
    <n v="1.6072"/>
    <n v="0.17494751574527476"/>
    <n v="0.85"/>
    <n v="0.8"/>
    <n v="12.339999999999574"/>
    <n v="-28.580000000000272"/>
    <n v="2.3160453808753045"/>
    <n v="1.6124000000000001"/>
    <n v="1.6096699999999999"/>
    <n v="1.6136699999999999"/>
    <n v="22.200000000001108"/>
    <s v="bull"/>
    <n v="0.20564516129032367"/>
    <n v="1.407258064516105"/>
    <s v="win"/>
    <s v="win"/>
    <s v="win"/>
    <n v="12.339999999999574"/>
  </r>
  <r>
    <s v="Február 11"/>
    <x v="2"/>
    <x v="11"/>
    <s v="Fri"/>
    <n v="1.6065100000000001"/>
    <n v="1.60347"/>
    <n v="30.400000000001537"/>
    <x v="2"/>
    <x v="1"/>
    <n v="1.6036219999999999"/>
    <n v="1.6097020000000002"/>
    <n v="1.6072600000000001"/>
    <n v="1.6066080000000003"/>
    <n v="1.600528"/>
    <n v="1.60297"/>
    <n v="0.13743815283121641"/>
    <n v="0.95"/>
    <n v="1.05"/>
    <n v="24.420000000000552"/>
    <n v="-36.380000000002525"/>
    <n v="1.4897624897625594"/>
    <n v="1.6011599999999999"/>
    <n v="1.6042700000000001"/>
    <n v="1.59623"/>
    <n v="23.100000000000342"/>
    <s v="bear"/>
    <n v="0.26315789473687284"/>
    <n v="2.381578947368272"/>
    <s v="win"/>
    <s v="win"/>
    <s v="win"/>
    <n v="24.420000000000552"/>
  </r>
  <r>
    <s v="Február 14"/>
    <x v="2"/>
    <x v="11"/>
    <s v="Mo"/>
    <n v="1.6073200000000001"/>
    <n v="1.6051800000000001"/>
    <n v="21.400000000000308"/>
    <x v="12"/>
    <x v="1"/>
    <n v="1.6055010000000001"/>
    <n v="1.609032"/>
    <n v="1.6080700000000001"/>
    <n v="1.6072490000000001"/>
    <n v="1.6037180000000002"/>
    <n v="1.6046800000000001"/>
    <n v="0.1946282600233521"/>
    <n v="0.85"/>
    <n v="0.8"/>
    <n v="9.6199999999990737"/>
    <n v="-25.690000000000435"/>
    <n v="2.6704781704784728"/>
    <n v="1.6029199999999999"/>
    <n v="1.6055600000000001"/>
    <n v="1.5981000000000001"/>
    <n v="22.600000000001508"/>
    <s v="bear"/>
    <n v="0.17757009345796332"/>
    <n v="3.3084112149532121"/>
    <s v="win"/>
    <s v="win"/>
    <s v="win"/>
    <n v="9.6199999999990737"/>
  </r>
  <r>
    <s v="Február 15"/>
    <x v="2"/>
    <x v="11"/>
    <s v="Tue"/>
    <n v="1.6059300000000001"/>
    <n v="1.6011200000000001"/>
    <n v="48.09999999999981"/>
    <x v="5"/>
    <x v="1"/>
    <n v="1.6013605000000002"/>
    <n v="1.6109805000000001"/>
    <n v="1.6066800000000001"/>
    <n v="1.6059395000000001"/>
    <n v="1.5963195000000001"/>
    <n v="1.6006200000000002"/>
    <n v="9.3993796409438363E-2"/>
    <n v="0.95"/>
    <n v="1.05"/>
    <n v="43.005000000000408"/>
    <n v="-53.194999999999212"/>
    <n v="1.2369491919543938"/>
    <n v="1.60731"/>
    <n v="1.6017399999999999"/>
    <n v="1.61697"/>
    <n v="13.799999999999368"/>
    <s v="bull"/>
    <n v="0.87110187110190329"/>
    <n v="2.2952182952182918"/>
    <s v="win"/>
    <s v="win"/>
    <s v="win"/>
    <n v="43.005000000000408"/>
  </r>
  <r>
    <s v="Február 16"/>
    <x v="2"/>
    <x v="11"/>
    <s v="Wed"/>
    <n v="1.6184000000000001"/>
    <n v="1.61398"/>
    <n v="44.200000000000905"/>
    <x v="3"/>
    <x v="1"/>
    <n v="1.614422"/>
    <n v="1.6228200000000002"/>
    <n v="1.6191500000000001"/>
    <n v="1.6182080000000001"/>
    <n v="1.60981"/>
    <n v="1.61348"/>
    <n v="0.10575296108290885"/>
    <n v="0.9"/>
    <n v="1"/>
    <n v="36.700000000000621"/>
    <n v="-47.280000000000655"/>
    <n v="1.2882833787465902"/>
    <n v="1.6124799999999999"/>
    <n v="1.6144000000000001"/>
    <n v="1.59863"/>
    <n v="15.000000000000568"/>
    <s v="bear"/>
    <n v="9.5022624434406872E-2"/>
    <n v="3.4728506787329545"/>
    <s v="win"/>
    <s v="win"/>
    <s v="win"/>
    <n v="36.700000000000621"/>
  </r>
  <r>
    <s v="Február 17"/>
    <x v="2"/>
    <x v="11"/>
    <s v="Thu"/>
    <n v="1.61117"/>
    <n v="1.6090500000000001"/>
    <n v="21.199999999998997"/>
    <x v="12"/>
    <x v="1"/>
    <n v="1.6093680000000001"/>
    <n v="1.6128659999999999"/>
    <n v="1.61192"/>
    <n v="1.611102"/>
    <n v="1.6076040000000003"/>
    <n v="1.6085500000000001"/>
    <n v="0.19592476489029076"/>
    <n v="0.85"/>
    <n v="0.8"/>
    <n v="9.4599999999989137"/>
    <n v="-25.519999999998877"/>
    <n v="2.697674418604842"/>
    <n v="1.61188"/>
    <n v="1.6074999999999999"/>
    <n v="1.61852"/>
    <n v="7.0999999999998842"/>
    <s v="bull"/>
    <n v="1.7311320754718094"/>
    <n v="3.4669811320756203"/>
    <s v="lose"/>
    <s v="win"/>
    <s v="lose"/>
    <n v="-25.519999999998877"/>
  </r>
  <r>
    <s v="Február 17"/>
    <x v="2"/>
    <x v="11"/>
    <s v="Thu"/>
    <n v="1.61117"/>
    <n v="1.6090500000000001"/>
    <n v="21.199999999998997"/>
    <x v="12"/>
    <x v="1"/>
    <n v="1.6093680000000001"/>
    <n v="1.6128659999999999"/>
    <n v="1.61192"/>
    <n v="1.611102"/>
    <n v="1.6076040000000003"/>
    <n v="1.6085500000000001"/>
    <n v="0.19592476489029076"/>
    <n v="0.85"/>
    <n v="0.8"/>
    <n v="9.4599999999989137"/>
    <n v="-25.519999999998877"/>
    <n v="2.697674418604842"/>
    <n v="1.6081799999999999"/>
    <n v="1.6101099999999999"/>
    <n v="1.6074999999999999"/>
    <n v="8.7000000000014843"/>
    <s v="bear"/>
    <n v="0.49999999999994765"/>
    <n v="0.73113207547180936"/>
    <s v="win"/>
    <s v="lose"/>
    <s v="lose"/>
    <n v="-25.519999999998877"/>
  </r>
  <r>
    <s v="Február 18"/>
    <x v="2"/>
    <x v="11"/>
    <s v="Fri"/>
    <n v="1.61802"/>
    <n v="1.61608"/>
    <n v="19.400000000000528"/>
    <x v="18"/>
    <x v="0"/>
    <n v="1.61608"/>
    <n v="1.6248100000000001"/>
    <n v="1.61877"/>
    <n v="1.6182700000000001"/>
    <n v="1.6095399999999997"/>
    <n v="1.61558"/>
    <n v="0.18587360594794977"/>
    <n v="1"/>
    <n v="3.5"/>
    <n v="60.400000000002677"/>
    <n v="-26.900000000000812"/>
    <n v="0.44536423841058975"/>
    <n v="1.61473"/>
    <n v="1.6164700000000001"/>
    <n v="1.61473"/>
    <n v="13.499999999999623"/>
    <s v="bear"/>
    <n v="0.20103092783510407"/>
    <n v="0.69587628865975537"/>
    <s v="win"/>
    <s v="lose"/>
    <s v="lose"/>
    <n v="-26.900000000000812"/>
  </r>
  <r>
    <s v="Február 18"/>
    <x v="2"/>
    <x v="11"/>
    <s v="Fri"/>
    <n v="1.61802"/>
    <n v="1.61608"/>
    <n v="19.400000000000528"/>
    <x v="18"/>
    <x v="0"/>
    <n v="1.61608"/>
    <n v="1.6248100000000001"/>
    <n v="1.61877"/>
    <n v="1.6182700000000001"/>
    <n v="1.6095399999999997"/>
    <n v="1.61558"/>
    <n v="0.18587360594794977"/>
    <n v="1"/>
    <n v="3.5"/>
    <n v="60.400000000002677"/>
    <n v="-26.900000000000812"/>
    <n v="0.44536423841058975"/>
    <n v="1.6186700000000001"/>
    <n v="1.6176999999999999"/>
    <n v="1.6261399999999999"/>
    <n v="6.5000000000003944"/>
    <s v="bull"/>
    <n v="0.16494845360829344"/>
    <n v="4.185567010309116"/>
    <s v="win"/>
    <s v="win"/>
    <s v="win"/>
    <n v="60.400000000000453"/>
  </r>
  <r>
    <s v="Február 21"/>
    <x v="2"/>
    <x v="11"/>
    <s v="Mo"/>
    <n v="1.6247"/>
    <n v="1.6225400000000001"/>
    <n v="21.599999999999397"/>
    <x v="12"/>
    <x v="1"/>
    <n v="1.6228640000000001"/>
    <n v="1.626428"/>
    <n v="1.6254500000000001"/>
    <n v="1.6246260000000001"/>
    <n v="1.6210620000000002"/>
    <n v="1.6220400000000001"/>
    <n v="0.19334880123743403"/>
    <n v="0.85"/>
    <n v="0.8"/>
    <n v="9.7799999999992338"/>
    <n v="-25.859999999999772"/>
    <n v="2.644171779141288"/>
    <n v="1.6217200000000001"/>
    <n v="1.6223099999999999"/>
    <n v="1.6150899999999999"/>
    <n v="8.2000000000004292"/>
    <s v="bear"/>
    <n v="-0.10648148148156525"/>
    <n v="3.4490740740742529"/>
    <s v="win"/>
    <s v="win"/>
    <s v="win"/>
    <n v="9.7799999999992338"/>
  </r>
  <r>
    <s v="Február 22"/>
    <x v="2"/>
    <x v="11"/>
    <s v="Tue"/>
    <n v="1.6176999999999999"/>
    <n v="1.61581"/>
    <n v="18.899999999999473"/>
    <x v="18"/>
    <x v="0"/>
    <n v="1.61581"/>
    <n v="1.6243149999999997"/>
    <n v="1.6184499999999999"/>
    <n v="1.61795"/>
    <n v="1.6094450000000002"/>
    <n v="1.61531"/>
    <n v="0.18939393939394114"/>
    <n v="1"/>
    <n v="3.5"/>
    <n v="58.649999999997874"/>
    <n v="-26.399999999999757"/>
    <n v="0.45012787723786385"/>
    <n v="1.6150800000000001"/>
    <n v="1.6176299999999999"/>
    <n v="1.61317"/>
    <n v="7.299999999998974"/>
    <s v="bear"/>
    <n v="0.96296296296295425"/>
    <n v="1.3968253968254229"/>
    <s v="win"/>
    <s v="lose"/>
    <s v="lose"/>
    <n v="-26.399999999999757"/>
  </r>
  <r>
    <s v="Február 22"/>
    <x v="2"/>
    <x v="11"/>
    <s v="Tue"/>
    <n v="1.6176999999999999"/>
    <n v="1.61581"/>
    <n v="18.899999999999473"/>
    <x v="18"/>
    <x v="0"/>
    <n v="1.61581"/>
    <n v="1.6243149999999997"/>
    <n v="1.6184499999999999"/>
    <n v="1.61795"/>
    <n v="1.6094450000000002"/>
    <n v="1.61531"/>
    <n v="0.18939393939394114"/>
    <n v="1"/>
    <n v="3.5"/>
    <n v="58.649999999997874"/>
    <n v="-26.399999999999757"/>
    <n v="0.45012787723786385"/>
    <n v="1.6183399999999999"/>
    <n v="1.6166"/>
    <n v="1.61965"/>
    <n v="6.3999999999997392"/>
    <s v="bull"/>
    <n v="0.58201058201053413"/>
    <n v="1.0317460317461231"/>
    <s v="win"/>
    <s v="lose"/>
    <s v="lose"/>
    <n v="-26.399999999999757"/>
  </r>
  <r>
    <s v="Február 23"/>
    <x v="2"/>
    <x v="11"/>
    <s v="Wed"/>
    <n v="1.6218999999999999"/>
    <n v="1.6168"/>
    <n v="50.99999999999882"/>
    <x v="11"/>
    <x v="0"/>
    <n v="1.6168"/>
    <n v="1.6269999999999998"/>
    <n v="1.6226499999999999"/>
    <n v="1.62215"/>
    <n v="1.6119500000000002"/>
    <n v="1.6163000000000001"/>
    <n v="8.5470085470086776E-2"/>
    <n v="1"/>
    <n v="1"/>
    <n v="43.499999999998536"/>
    <n v="-58.499999999999105"/>
    <n v="1.3448275862069212"/>
    <n v="1.6227400000000001"/>
    <n v="1.61921"/>
    <n v="1.6271899999999999"/>
    <n v="8.4000000000017394"/>
    <s v="bull"/>
    <n v="0.52745098039214144"/>
    <n v="1.0372549019608117"/>
    <s v="win"/>
    <s v="win"/>
    <s v="win"/>
    <n v="43.499999999998536"/>
  </r>
  <r>
    <s v="Február 24"/>
    <x v="2"/>
    <x v="11"/>
    <s v="Thu"/>
    <n v="1.6236999999999999"/>
    <n v="1.6201300000000001"/>
    <n v="35.699999999998511"/>
    <x v="9"/>
    <x v="1"/>
    <n v="1.620487"/>
    <n v="1.6270914999999997"/>
    <n v="1.6244499999999999"/>
    <n v="1.6235930000000001"/>
    <n v="1.6169885000000004"/>
    <n v="1.6196300000000001"/>
    <n v="0.12616704516780414"/>
    <n v="0.9"/>
    <n v="0.95"/>
    <n v="26.414999999997413"/>
    <n v="-39.629999999999384"/>
    <n v="1.5002839295855865"/>
    <n v="1.61663"/>
    <n v="1.6213299999999999"/>
    <n v="1.6084499999999999"/>
    <n v="35.000000000000583"/>
    <s v="bear"/>
    <n v="0.33613445378148959"/>
    <n v="3.2717086834735634"/>
    <s v="win"/>
    <s v="win"/>
    <s v="win"/>
    <n v="26.414999999997413"/>
  </r>
  <r>
    <s v="Február 25"/>
    <x v="2"/>
    <x v="11"/>
    <s v="Fri"/>
    <n v="1.6159699999999999"/>
    <n v="1.6140300000000001"/>
    <n v="19.399999999998307"/>
    <x v="18"/>
    <x v="0"/>
    <n v="1.6140300000000001"/>
    <n v="1.6227599999999993"/>
    <n v="1.6167199999999999"/>
    <n v="1.61622"/>
    <n v="1.6074900000000008"/>
    <n v="1.6135300000000001"/>
    <n v="0.18587360594796512"/>
    <n v="1"/>
    <n v="3.5"/>
    <n v="60.399999999993796"/>
    <n v="-26.899999999998592"/>
    <n v="0.44536423841061845"/>
    <n v="1.6121000000000001"/>
    <n v="1.6152"/>
    <n v="1.60304"/>
    <n v="19.299999999999873"/>
    <s v="bear"/>
    <n v="0.60309278350515227"/>
    <n v="5.6649484536087709"/>
    <s v="win"/>
    <s v="win"/>
    <s v="win"/>
    <n v="60.399999999993796"/>
  </r>
  <r>
    <s v="Február 28"/>
    <x v="2"/>
    <x v="11"/>
    <s v="Mo"/>
    <n v="1.6145400000000001"/>
    <n v="1.6087400000000001"/>
    <n v="58.00000000000027"/>
    <x v="13"/>
    <x v="0"/>
    <n v="1.60903"/>
    <n v="1.62063"/>
    <n v="1.6152900000000001"/>
    <n v="1.6145000000000003"/>
    <n v="1.6029000000000002"/>
    <n v="1.6082400000000001"/>
    <n v="7.9872204472841477E-2"/>
    <n v="0.95"/>
    <n v="1.05"/>
    <n v="53.399999999999004"/>
    <n v="-62.600000000001543"/>
    <n v="1.1722846441948074"/>
    <n v="1.6180699999999999"/>
    <n v="1.6133299999999999"/>
    <n v="1.62965"/>
    <n v="35.299999999998107"/>
    <s v="bull"/>
    <n v="0.20862068965519823"/>
    <n v="2.6051724137930843"/>
    <s v="win"/>
    <s v="win"/>
    <s v="win"/>
    <n v="53.399999999999004"/>
  </r>
  <r>
    <s v="Március 1"/>
    <x v="2"/>
    <x v="0"/>
    <s v="Tue"/>
    <n v="1.62869"/>
    <n v="1.6252599999999999"/>
    <n v="34.300000000000438"/>
    <x v="2"/>
    <x v="1"/>
    <n v="1.6254314999999999"/>
    <n v="1.6322915"/>
    <n v="1.62944"/>
    <n v="1.6287685000000001"/>
    <n v="1.6219085"/>
    <n v="1.62476"/>
    <n v="0.12473493825620301"/>
    <n v="0.95"/>
    <n v="1.05"/>
    <n v="28.515000000000068"/>
    <n v="-40.085000000000818"/>
    <n v="1.4057513589339197"/>
    <n v="1.6320600000000001"/>
    <n v="1.62774"/>
    <n v="1.6327100000000001"/>
    <n v="33.700000000000955"/>
    <s v="bull"/>
    <n v="0.27696793002915288"/>
    <n v="1.1720116618076046"/>
    <s v="win"/>
    <s v="win"/>
    <s v="win"/>
    <n v="28.515000000000068"/>
  </r>
  <r>
    <s v="Március 2"/>
    <x v="2"/>
    <x v="0"/>
    <s v="Wed"/>
    <n v="1.6245400000000001"/>
    <n v="1.6245000000000001"/>
    <n v="0.40000000000040004"/>
    <x v="18"/>
    <x v="0"/>
    <n v="1.6245000000000001"/>
    <n v="1.6246800000000001"/>
    <n v="1.6252900000000001"/>
    <n v="1.6247900000000002"/>
    <n v="1.6246099999999999"/>
    <n v="1.6240000000000001"/>
    <n v="0.63291139240500849"/>
    <n v="1"/>
    <n v="3.5"/>
    <n v="-6.0999999999977739"/>
    <n v="-7.9000000000006843"/>
    <n v="-1.2950819672136995"/>
    <n v="1.6257200000000001"/>
    <n v="1.6216600000000001"/>
    <n v="1.6343000000000001"/>
    <n v="11.799999999999589"/>
    <s v="bull"/>
    <n v="71.999999999927837"/>
    <n v="243.99999999975577"/>
    <s v="lose"/>
    <s v="win"/>
    <s v="lose"/>
    <n v="-7.9000000000006843"/>
  </r>
  <r>
    <s v="Március 3"/>
    <x v="2"/>
    <x v="0"/>
    <s v="Thu"/>
    <n v="1.63304"/>
    <n v="1.63104"/>
    <n v="20.000000000000018"/>
    <x v="12"/>
    <x v="1"/>
    <n v="1.63134"/>
    <n v="1.6346400000000001"/>
    <n v="1.6337900000000001"/>
    <n v="1.6329900000000002"/>
    <n v="1.6296900000000001"/>
    <n v="1.6305400000000001"/>
    <n v="0.20408163265305596"/>
    <n v="0.85"/>
    <n v="0.8"/>
    <n v="8.5000000000001741"/>
    <n v="-24.500000000000632"/>
    <n v="2.8823529411764861"/>
    <n v="1.63043"/>
    <n v="1.6332899999999999"/>
    <n v="1.62524"/>
    <n v="6.0999999999999943"/>
    <s v="bear"/>
    <n v="1.1249999999999307"/>
    <n v="2.9000000000000106"/>
    <s v="lose"/>
    <s v="win"/>
    <s v="lose"/>
    <n v="-24.500000000000632"/>
  </r>
  <r>
    <s v="Március 4"/>
    <x v="2"/>
    <x v="0"/>
    <s v="Fri"/>
    <n v="1.6289499999999999"/>
    <n v="1.6268400000000001"/>
    <n v="21.099999999998342"/>
    <x v="12"/>
    <x v="1"/>
    <n v="1.6271565000000001"/>
    <n v="1.6306379999999998"/>
    <n v="1.6296999999999999"/>
    <n v="1.6288834999999999"/>
    <n v="1.6254020000000002"/>
    <n v="1.6263400000000001"/>
    <n v="0.19657951641440433"/>
    <n v="0.85"/>
    <n v="0.8"/>
    <n v="9.3799999999988337"/>
    <n v="-25.434999999998098"/>
    <n v="2.7116204690832899"/>
    <n v="1.6252200000000001"/>
    <n v="1.6272899999999999"/>
    <n v="1.6234999999999999"/>
    <n v="16.199999999999548"/>
    <s v="bear"/>
    <n v="0.21327014218003543"/>
    <n v="1.5829383886257737"/>
    <s v="win"/>
    <s v="win"/>
    <s v="win"/>
    <n v="9.3799999999988337"/>
  </r>
  <r>
    <s v="Március 4"/>
    <x v="2"/>
    <x v="0"/>
    <s v="Fri"/>
    <n v="1.6289499999999999"/>
    <n v="1.6268400000000001"/>
    <n v="21.099999999998342"/>
    <x v="12"/>
    <x v="1"/>
    <n v="1.6271565000000001"/>
    <n v="1.6306379999999998"/>
    <n v="1.6296999999999999"/>
    <n v="1.6288834999999999"/>
    <n v="1.6254020000000002"/>
    <n v="1.6263400000000001"/>
    <n v="0.19657951641440433"/>
    <n v="0.85"/>
    <n v="0.8"/>
    <n v="9.3799999999988337"/>
    <n v="-25.434999999998098"/>
    <n v="2.7116204690832899"/>
    <n v="1.63043"/>
    <n v="1.6285799999999999"/>
    <n v="1.63043"/>
    <n v="14.800000000001479"/>
    <s v="bull"/>
    <n v="0.1753554502369718"/>
    <n v="0.70142180094799245"/>
    <s v="win"/>
    <s v="lose"/>
    <s v="lose"/>
    <n v="-25.434999999998098"/>
  </r>
  <r>
    <s v="Március 7"/>
    <x v="2"/>
    <x v="0"/>
    <s v="Mo"/>
    <n v="1.6257200000000001"/>
    <n v="1.62382"/>
    <n v="19.000000000000128"/>
    <x v="18"/>
    <x v="0"/>
    <n v="1.62382"/>
    <n v="1.6323700000000001"/>
    <n v="1.6264700000000001"/>
    <n v="1.6259700000000001"/>
    <n v="1.6174200000000001"/>
    <n v="1.6233200000000001"/>
    <n v="0.18867924528301594"/>
    <n v="1"/>
    <n v="3.5"/>
    <n v="59.000000000000163"/>
    <n v="-26.500000000000412"/>
    <n v="0.4491525423728871"/>
    <n v="1.6265400000000001"/>
    <n v="1.62493"/>
    <n v="1.63401"/>
    <n v="8.2000000000004292"/>
    <s v="bull"/>
    <n v="0.41578947368424374"/>
    <n v="4.3631578947367649"/>
    <s v="win"/>
    <s v="win"/>
    <s v="win"/>
    <n v="59.000000000000163"/>
  </r>
  <r>
    <s v="Március 7"/>
    <x v="2"/>
    <x v="0"/>
    <s v="Mo"/>
    <n v="1.6257200000000001"/>
    <n v="1.62382"/>
    <n v="19.000000000000128"/>
    <x v="18"/>
    <x v="0"/>
    <n v="1.62382"/>
    <n v="1.6323700000000001"/>
    <n v="1.6264700000000001"/>
    <n v="1.6259700000000001"/>
    <n v="1.6174200000000001"/>
    <n v="1.6233200000000001"/>
    <n v="0.18867924528301594"/>
    <n v="1"/>
    <n v="3.5"/>
    <n v="59.000000000000163"/>
    <n v="-26.500000000000412"/>
    <n v="0.4491525423728871"/>
    <n v="1.6224700000000001"/>
    <n v="1.62558"/>
    <n v="1.61249"/>
    <n v="13.499999999999623"/>
    <s v="bear"/>
    <n v="0.92631578947366944"/>
    <n v="5.9631578947368347"/>
    <s v="win"/>
    <s v="win"/>
    <s v="win"/>
    <n v="59.000000000000163"/>
  </r>
  <r>
    <s v="Március 8"/>
    <x v="2"/>
    <x v="0"/>
    <s v="Tue"/>
    <n v="1.6207400000000001"/>
    <n v="1.6193200000000001"/>
    <n v="14.199999999999768"/>
    <x v="18"/>
    <x v="0"/>
    <n v="1.6193200000000001"/>
    <n v="1.62571"/>
    <n v="1.6214900000000001"/>
    <n v="1.6209900000000002"/>
    <n v="1.6146000000000003"/>
    <n v="1.6188200000000001"/>
    <n v="0.23041474654377825"/>
    <n v="1"/>
    <n v="3.5"/>
    <n v="42.199999999998909"/>
    <n v="-21.700000000000053"/>
    <n v="0.51421800947868757"/>
    <n v="1.61714"/>
    <n v="1.6201000000000001"/>
    <n v="1.61249"/>
    <n v="21.800000000000708"/>
    <s v="bear"/>
    <n v="0.54929577464789836"/>
    <n v="4.809859154929736"/>
    <s v="win"/>
    <s v="win"/>
    <s v="win"/>
    <n v="42.199999999998909"/>
  </r>
  <r>
    <s v="Március 9"/>
    <x v="2"/>
    <x v="0"/>
    <s v="Wed"/>
    <n v="1.61582"/>
    <n v="1.6139300000000001"/>
    <n v="18.899999999999473"/>
    <x v="18"/>
    <x v="0"/>
    <n v="1.6139300000000001"/>
    <n v="1.6224349999999998"/>
    <n v="1.6165700000000001"/>
    <n v="1.6160700000000001"/>
    <n v="1.6075650000000004"/>
    <n v="1.6134300000000001"/>
    <n v="0.18939393939394114"/>
    <n v="1"/>
    <n v="3.5"/>
    <n v="58.649999999997874"/>
    <n v="-26.399999999999757"/>
    <n v="0.45012787723786385"/>
    <n v="1.6172800000000001"/>
    <n v="1.61382"/>
    <n v="1.62419"/>
    <n v="14.600000000000168"/>
    <s v="bull"/>
    <n v="1.0582010582010886"/>
    <n v="4.4285714285715461"/>
    <s v="lose"/>
    <s v="win"/>
    <s v="lose"/>
    <n v="-26.399999999999757"/>
  </r>
  <r>
    <s v="Március 10"/>
    <x v="2"/>
    <x v="0"/>
    <s v="Thu"/>
    <n v="1.61863"/>
    <n v="1.61575"/>
    <n v="28.799999999999937"/>
    <x v="17"/>
    <x v="1"/>
    <n v="1.6156060000000001"/>
    <n v="1.6212219999999999"/>
    <n v="1.61938"/>
    <n v="1.619024"/>
    <n v="1.6134080000000002"/>
    <n v="1.6152500000000001"/>
    <n v="0.13248542660307563"/>
    <n v="1.05"/>
    <n v="0.9"/>
    <n v="18.419999999998993"/>
    <n v="-37.739999999999441"/>
    <n v="2.0488599348535019"/>
    <n v="1.6145"/>
    <n v="1.6170800000000001"/>
    <n v="1.61222"/>
    <n v="12.499999999999734"/>
    <s v="bear"/>
    <n v="0.46180555555557512"/>
    <n v="1.2256944444444584"/>
    <s v="win"/>
    <s v="win"/>
    <s v="win"/>
    <n v="18.419999999998993"/>
  </r>
  <r>
    <s v="Március 10"/>
    <x v="2"/>
    <x v="0"/>
    <s v="Thu"/>
    <n v="1.61863"/>
    <n v="1.61575"/>
    <n v="28.799999999999937"/>
    <x v="17"/>
    <x v="1"/>
    <n v="1.6156060000000001"/>
    <n v="1.6212219999999999"/>
    <n v="1.61938"/>
    <n v="1.619024"/>
    <n v="1.6134080000000002"/>
    <n v="1.6152500000000001"/>
    <n v="0.13248542660307563"/>
    <n v="1.05"/>
    <n v="0.9"/>
    <n v="18.419999999998993"/>
    <n v="-37.739999999999441"/>
    <n v="2.0488599348535019"/>
    <n v="1.6195299999999999"/>
    <n v="1.61643"/>
    <n v="1.6195299999999999"/>
    <n v="8.9999999999990088"/>
    <s v="bull"/>
    <n v="0.76388888888888351"/>
    <n v="0.31249999999996625"/>
    <s v="win"/>
    <s v="lose"/>
    <s v="lose"/>
    <n v="-37.739999999999441"/>
  </r>
  <r>
    <s v="Március 11"/>
    <x v="2"/>
    <x v="0"/>
    <s v="Fri"/>
    <n v="1.6074299999999999"/>
    <n v="1.6042799999999999"/>
    <n v="31.499999999999861"/>
    <x v="2"/>
    <x v="1"/>
    <n v="1.6044375"/>
    <n v="1.6107374999999999"/>
    <n v="1.6081799999999999"/>
    <n v="1.6075225"/>
    <n v="1.6012225"/>
    <n v="1.60378"/>
    <n v="0.13360053440213826"/>
    <n v="0.95"/>
    <n v="1.05"/>
    <n v="25.574999999999903"/>
    <n v="-37.42499999999982"/>
    <n v="1.4633431085043973"/>
    <n v="1.6025400000000001"/>
    <n v="1.6060000000000001"/>
    <n v="1.5976600000000001"/>
    <n v="17.399999999998528"/>
    <s v="bear"/>
    <n v="0.54603174603180105"/>
    <n v="2.1015873015872626"/>
    <s v="win"/>
    <s v="win"/>
    <s v="win"/>
    <n v="25.574999999999903"/>
  </r>
  <r>
    <s v="Március 14"/>
    <x v="2"/>
    <x v="0"/>
    <s v="Mo"/>
    <n v="1.60778"/>
    <n v="1.60494"/>
    <n v="28.399999999999537"/>
    <x v="17"/>
    <x v="1"/>
    <n v="1.6047979999999999"/>
    <n v="1.610336"/>
    <n v="1.60853"/>
    <n v="1.6081720000000002"/>
    <n v="1.6026340000000001"/>
    <n v="1.6044400000000001"/>
    <n v="0.13397642015005112"/>
    <n v="1.05"/>
    <n v="0.9"/>
    <n v="18.059999999999743"/>
    <n v="-37.32000000000069"/>
    <n v="2.06644518272432"/>
    <n v="1.6042400000000001"/>
    <n v="1.60562"/>
    <n v="1.6026800000000001"/>
    <n v="6.9999999999992291"/>
    <s v="bear"/>
    <n v="0.23943661971831867"/>
    <n v="0.79577464788731178"/>
    <s v="win"/>
    <s v="lose"/>
    <s v="lose"/>
    <n v="-37.32000000000069"/>
  </r>
  <r>
    <s v="Március 14"/>
    <x v="2"/>
    <x v="0"/>
    <s v="Mo"/>
    <n v="1.60778"/>
    <n v="1.60494"/>
    <n v="28.399999999999537"/>
    <x v="17"/>
    <x v="1"/>
    <n v="1.6047979999999999"/>
    <n v="1.610336"/>
    <n v="1.60853"/>
    <n v="1.6081720000000002"/>
    <n v="1.6026340000000001"/>
    <n v="1.6044400000000001"/>
    <n v="0.13397642015005112"/>
    <n v="1.05"/>
    <n v="0.9"/>
    <n v="18.059999999999743"/>
    <n v="-37.32000000000069"/>
    <n v="2.06644518272432"/>
    <n v="1.6094599999999999"/>
    <n v="1.6069899999999999"/>
    <n v="1.6197600000000001"/>
    <n v="16.799999999999038"/>
    <s v="bull"/>
    <n v="0.27816901408453565"/>
    <n v="4.2183098591550348"/>
    <s v="win"/>
    <s v="win"/>
    <s v="win"/>
    <n v="18.059999999999743"/>
  </r>
  <r>
    <s v="Március 15"/>
    <x v="2"/>
    <x v="0"/>
    <s v="Tue"/>
    <n v="1.6136299999999999"/>
    <n v="1.6096999999999999"/>
    <n v="39.299999999999891"/>
    <x v="9"/>
    <x v="1"/>
    <n v="1.610093"/>
    <n v="1.6173635"/>
    <n v="1.6143799999999999"/>
    <n v="1.6134869999999999"/>
    <n v="1.6062164999999999"/>
    <n v="1.6092"/>
    <n v="0.11663167716351955"/>
    <n v="0.9"/>
    <n v="0.95"/>
    <n v="29.835000000000278"/>
    <n v="-42.869999999999294"/>
    <n v="1.4369029663146939"/>
    <n v="1.6075299999999999"/>
    <n v="1.6109599999999999"/>
    <n v="1.5978000000000001"/>
    <n v="21.700000000000053"/>
    <s v="bear"/>
    <n v="0.32061068702291157"/>
    <n v="3.0279898218829091"/>
    <s v="win"/>
    <s v="win"/>
    <s v="win"/>
    <n v="29.835000000000278"/>
  </r>
  <r>
    <s v="Március 16"/>
    <x v="2"/>
    <x v="0"/>
    <s v="Wed"/>
    <n v="1.6076900000000001"/>
    <n v="1.6049800000000001"/>
    <n v="27.099999999999902"/>
    <x v="17"/>
    <x v="1"/>
    <n v="1.6048445"/>
    <n v="1.6101290000000001"/>
    <n v="1.6084400000000001"/>
    <n v="1.6080755000000002"/>
    <n v="1.6027910000000001"/>
    <n v="1.6044800000000001"/>
    <n v="0.13906271728549247"/>
    <n v="1.05"/>
    <n v="0.9"/>
    <n v="16.890000000000516"/>
    <n v="-35.955000000000851"/>
    <n v="2.1287744227353316"/>
    <n v="1.61185"/>
    <n v="1.6069500000000001"/>
    <n v="1.6130199999999999"/>
    <n v="41.599999999999412"/>
    <s v="bull"/>
    <n v="0.27306273062729358"/>
    <n v="1.966789667896625"/>
    <s v="win"/>
    <s v="win"/>
    <s v="win"/>
    <n v="16.890000000000516"/>
  </r>
  <r>
    <s v="Március 16"/>
    <x v="2"/>
    <x v="0"/>
    <s v="Wed"/>
    <n v="1.6076900000000001"/>
    <n v="1.6049800000000001"/>
    <n v="27.099999999999902"/>
    <x v="17"/>
    <x v="1"/>
    <n v="1.6048445"/>
    <n v="1.6101290000000001"/>
    <n v="1.6084400000000001"/>
    <n v="1.6080755000000002"/>
    <n v="1.6027910000000001"/>
    <n v="1.6044800000000001"/>
    <n v="0.13906271728549247"/>
    <n v="1.05"/>
    <n v="0.9"/>
    <n v="16.890000000000516"/>
    <n v="-35.955000000000851"/>
    <n v="2.1287744227353316"/>
    <n v="1.60378"/>
    <n v="1.60636"/>
    <n v="1.5985"/>
    <n v="12.000000000000899"/>
    <s v="bear"/>
    <n v="0.50922509225090107"/>
    <n v="2.3911439114391384"/>
    <s v="win"/>
    <s v="win"/>
    <s v="win"/>
    <n v="16.890000000000516"/>
  </r>
  <r>
    <s v="Március 17"/>
    <x v="2"/>
    <x v="0"/>
    <s v="Thu"/>
    <n v="1.6043799999999999"/>
    <n v="1.6002400000000001"/>
    <n v="41.399999999998101"/>
    <x v="3"/>
    <x v="1"/>
    <n v="1.600654"/>
    <n v="1.6085199999999997"/>
    <n v="1.6051299999999999"/>
    <n v="1.6042160000000001"/>
    <n v="1.5963500000000004"/>
    <n v="1.5997400000000002"/>
    <n v="0.11170688114388035"/>
    <n v="0.9"/>
    <n v="1"/>
    <n v="33.899999999997817"/>
    <n v="-44.759999999999245"/>
    <n v="1.3203539823009478"/>
    <n v="1.60781"/>
    <n v="1.6041300000000001"/>
    <n v="1.6168400000000001"/>
    <n v="34.300000000000438"/>
    <s v="bull"/>
    <n v="6.0386473429920991E-2"/>
    <n v="3.0096618357489637"/>
    <s v="win"/>
    <s v="win"/>
    <s v="win"/>
    <n v="33.899999999997817"/>
  </r>
  <r>
    <s v="Március 18"/>
    <x v="2"/>
    <x v="0"/>
    <s v="Fri"/>
    <n v="1.6174500000000001"/>
    <n v="1.6139300000000001"/>
    <n v="35.199999999999676"/>
    <x v="9"/>
    <x v="1"/>
    <n v="1.614282"/>
    <n v="1.6207940000000001"/>
    <n v="1.6182000000000001"/>
    <n v="1.6173480000000002"/>
    <n v="1.6108360000000002"/>
    <n v="1.6134300000000001"/>
    <n v="0.12761613067891495"/>
    <n v="0.9"/>
    <n v="0.95"/>
    <n v="25.939999999999852"/>
    <n v="-39.180000000000881"/>
    <n v="1.5104086353123016"/>
    <n v="1.61799"/>
    <n v="1.6155900000000001"/>
    <n v="1.61799"/>
    <n v="5.3999999999998494"/>
    <s v="bull"/>
    <n v="0.52840909090908805"/>
    <n v="0.15340909090908794"/>
    <s v="win"/>
    <s v="lose"/>
    <s v="lose"/>
    <n v="-39.180000000000881"/>
  </r>
  <r>
    <s v="Március 18"/>
    <x v="2"/>
    <x v="0"/>
    <s v="Fri"/>
    <n v="1.6174500000000001"/>
    <n v="1.6139300000000001"/>
    <n v="35.199999999999676"/>
    <x v="9"/>
    <x v="1"/>
    <n v="1.614282"/>
    <n v="1.6207940000000001"/>
    <n v="1.6182000000000001"/>
    <n v="1.6173480000000002"/>
    <n v="1.6108360000000002"/>
    <n v="1.6134300000000001"/>
    <n v="0.12761613067891495"/>
    <n v="0.9"/>
    <n v="0.95"/>
    <n v="25.939999999999852"/>
    <n v="-39.180000000000881"/>
    <n v="1.5104086353123016"/>
    <n v="1.61327"/>
    <n v="1.6168899999999999"/>
    <n v="1.60599"/>
    <n v="6.6000000000010495"/>
    <s v="bear"/>
    <n v="0.84090909090905652"/>
    <n v="2.2556818181818552"/>
    <s v="win"/>
    <s v="win"/>
    <s v="win"/>
    <n v="25.939999999999852"/>
  </r>
  <r>
    <s v="Március 21"/>
    <x v="2"/>
    <x v="0"/>
    <s v="Mo"/>
    <n v="1.6222300000000001"/>
    <n v="1.6203799999999999"/>
    <n v="18.500000000001293"/>
    <x v="18"/>
    <x v="0"/>
    <n v="1.6203799999999999"/>
    <n v="1.6287050000000005"/>
    <n v="1.6229800000000001"/>
    <n v="1.6224800000000001"/>
    <n v="1.6141549999999996"/>
    <n v="1.61988"/>
    <n v="0.19230769230768063"/>
    <n v="1"/>
    <n v="3.5"/>
    <n v="57.250000000004242"/>
    <n v="-26.000000000001577"/>
    <n v="0.45414847161571442"/>
    <n v="1.62398"/>
    <n v="1.62144"/>
    <n v="1.6327"/>
    <n v="17.499999999999183"/>
    <s v="bull"/>
    <n v="0.42702702702703416"/>
    <n v="5.6594594594590522"/>
    <s v="win"/>
    <s v="win"/>
    <s v="win"/>
    <n v="57.250000000004242"/>
  </r>
  <r>
    <s v="Március 22"/>
    <x v="2"/>
    <x v="0"/>
    <s v="Tue"/>
    <n v="1.6314500000000001"/>
    <n v="1.6291899999999999"/>
    <n v="22.600000000001508"/>
    <x v="12"/>
    <x v="1"/>
    <n v="1.629529"/>
    <n v="1.6332580000000001"/>
    <n v="1.6322000000000001"/>
    <n v="1.6313610000000001"/>
    <n v="1.627632"/>
    <n v="1.62869"/>
    <n v="0.18719580681392106"/>
    <n v="0.85"/>
    <n v="0.8"/>
    <n v="10.580000000000034"/>
    <n v="-26.7100000000009"/>
    <n v="2.5245746691872224"/>
    <n v="1.6322700000000001"/>
    <n v="1.6309899999999999"/>
    <n v="1.6400300000000001"/>
    <n v="8.2000000000004292"/>
    <s v="bull"/>
    <n v="0.20353982300889217"/>
    <n v="3.7964601769909114"/>
    <s v="win"/>
    <s v="win"/>
    <s v="win"/>
    <n v="10.580000000000034"/>
  </r>
  <r>
    <s v="Március 23"/>
    <x v="2"/>
    <x v="0"/>
    <s v="Wed"/>
    <n v="1.6384099999999999"/>
    <n v="1.6355599999999999"/>
    <n v="28.500000000000192"/>
    <x v="17"/>
    <x v="1"/>
    <n v="1.6354175"/>
    <n v="1.6409749999999999"/>
    <n v="1.63916"/>
    <n v="1.6388024999999999"/>
    <n v="1.6332450000000001"/>
    <n v="1.63506"/>
    <n v="0.13360053440213826"/>
    <n v="1.05"/>
    <n v="0.9"/>
    <n v="18.149999999999"/>
    <n v="-37.42499999999982"/>
    <n v="2.061983471074484"/>
    <n v="1.63493"/>
    <n v="1.63724"/>
    <n v="1.6217999999999999"/>
    <n v="6.2999999999990841"/>
    <s v="bear"/>
    <n v="0.58947368421056645"/>
    <n v="4.8280701754385618"/>
    <s v="win"/>
    <s v="win"/>
    <s v="win"/>
    <n v="18.149999999999"/>
  </r>
  <r>
    <s v="Március 24"/>
    <x v="2"/>
    <x v="0"/>
    <s v="Thu"/>
    <n v="1.62415"/>
    <n v="1.62246"/>
    <n v="16.899999999999693"/>
    <x v="18"/>
    <x v="0"/>
    <n v="1.62246"/>
    <n v="1.6300649999999999"/>
    <n v="1.6249"/>
    <n v="1.6244000000000001"/>
    <n v="1.6167950000000002"/>
    <n v="1.6219600000000001"/>
    <n v="0.20491803278688545"/>
    <n v="1"/>
    <n v="3.5"/>
    <n v="51.649999999998641"/>
    <n v="-24.399999999999977"/>
    <n v="0.47241045498549117"/>
    <n v="1.62107"/>
    <n v="1.62313"/>
    <n v="1.6090500000000001"/>
    <n v="13.900000000000023"/>
    <s v="bear"/>
    <n v="0.39644970414198849"/>
    <n v="7.9349112426036488"/>
    <s v="win"/>
    <s v="win"/>
    <s v="win"/>
    <n v="51.649999999998641"/>
  </r>
  <r>
    <s v="Március 25"/>
    <x v="2"/>
    <x v="0"/>
    <s v="Fri"/>
    <n v="1.613"/>
    <n v="1.6102000000000001"/>
    <n v="27.999999999999137"/>
    <x v="17"/>
    <x v="1"/>
    <n v="1.61006"/>
    <n v="1.6155199999999998"/>
    <n v="1.61375"/>
    <n v="1.6133900000000001"/>
    <n v="1.6079300000000003"/>
    <n v="1.6097000000000001"/>
    <n v="0.13550135501355121"/>
    <n v="1.05"/>
    <n v="0.9"/>
    <n v="17.699999999998273"/>
    <n v="-36.899999999999707"/>
    <n v="2.0847457627120511"/>
    <n v="1.61408"/>
    <n v="1.6121700000000001"/>
    <n v="1.61408"/>
    <n v="10.799999999999699"/>
    <s v="bull"/>
    <n v="0.29642857142854001"/>
    <n v="0.38571428571428679"/>
    <s v="win"/>
    <s v="lose"/>
    <s v="lose"/>
    <n v="-36.899999999999707"/>
  </r>
  <r>
    <s v="Március 25"/>
    <x v="2"/>
    <x v="0"/>
    <s v="Fri"/>
    <n v="1.613"/>
    <n v="1.6102000000000001"/>
    <n v="27.999999999999137"/>
    <x v="17"/>
    <x v="1"/>
    <n v="1.61006"/>
    <n v="1.6155199999999998"/>
    <n v="1.61375"/>
    <n v="1.6133900000000001"/>
    <n v="1.6079300000000003"/>
    <n v="1.6097000000000001"/>
    <n v="0.13550135501355121"/>
    <n v="1.05"/>
    <n v="0.9"/>
    <n v="17.699999999998273"/>
    <n v="-36.899999999999707"/>
    <n v="2.0847457627120511"/>
    <n v="1.60754"/>
    <n v="1.6128"/>
    <n v="1.60066"/>
    <n v="26.600000000001067"/>
    <s v="bear"/>
    <n v="0.92857142857143427"/>
    <n v="3.4071428571429996"/>
    <s v="win"/>
    <s v="win"/>
    <s v="win"/>
    <n v="17.699999999998273"/>
  </r>
  <r>
    <s v="Március 28"/>
    <x v="2"/>
    <x v="0"/>
    <s v="Mo"/>
    <n v="1.60212"/>
    <n v="1.60026"/>
    <n v="18.599999999999728"/>
    <x v="18"/>
    <x v="0"/>
    <n v="1.60026"/>
    <n v="1.6086299999999998"/>
    <n v="1.60287"/>
    <n v="1.6023700000000001"/>
    <n v="1.5940000000000001"/>
    <n v="1.5997600000000001"/>
    <n v="0.19157088122605354"/>
    <n v="1"/>
    <n v="3.5"/>
    <n v="57.599999999999874"/>
    <n v="-26.100000000000012"/>
    <n v="0.45312500000000122"/>
    <n v="1.5989"/>
    <n v="1.6008599999999999"/>
    <n v="1.5935600000000001"/>
    <n v="13.600000000000279"/>
    <s v="bear"/>
    <n v="0.3225806451612595"/>
    <n v="3.6021505376344232"/>
    <s v="win"/>
    <s v="win"/>
    <s v="win"/>
    <n v="57.599999999999874"/>
  </r>
  <r>
    <s v="Március 28"/>
    <x v="2"/>
    <x v="0"/>
    <s v="Mo"/>
    <n v="1.60212"/>
    <n v="1.60026"/>
    <n v="18.599999999999728"/>
    <x v="18"/>
    <x v="0"/>
    <n v="1.60026"/>
    <n v="1.6086299999999998"/>
    <n v="1.60287"/>
    <n v="1.6023700000000001"/>
    <n v="1.5940000000000001"/>
    <n v="1.5997600000000001"/>
    <n v="0.19157088122605354"/>
    <n v="1"/>
    <n v="3.5"/>
    <n v="57.599999999999874"/>
    <n v="-26.100000000000012"/>
    <n v="0.45312500000000122"/>
    <n v="1.6026899999999999"/>
    <n v="1.5999699999999999"/>
    <n v="1.6036900000000001"/>
    <n v="5.6999999999995943"/>
    <s v="bull"/>
    <n v="1.1559139784946924"/>
    <n v="0.84408602150542689"/>
    <s v="lose"/>
    <s v="lose"/>
    <s v="lose"/>
    <n v="-26.100000000000012"/>
  </r>
  <r>
    <s v="Március 29"/>
    <x v="2"/>
    <x v="0"/>
    <s v="Tue"/>
    <n v="1.6032599999999999"/>
    <n v="1.5987899999999999"/>
    <n v="44.69999999999974"/>
    <x v="3"/>
    <x v="1"/>
    <n v="1.599237"/>
    <n v="1.6077299999999999"/>
    <n v="1.6040099999999999"/>
    <n v="1.6030629999999999"/>
    <n v="1.59457"/>
    <n v="1.59829"/>
    <n v="0.10475591870940892"/>
    <n v="0.9"/>
    <n v="1"/>
    <n v="37.199999999999456"/>
    <n v="-47.729999999999166"/>
    <n v="1.2830645161290286"/>
    <n v="1.6041700000000001"/>
    <n v="1.6024"/>
    <n v="1.4041699999999999"/>
    <n v="9.1000000000018844"/>
    <s v="bull"/>
    <n v="0.19239373601786708"/>
    <n v="-44.539149888143434"/>
    <s v="win"/>
    <s v="lose"/>
    <s v="lose"/>
    <n v="-47.729999999999166"/>
  </r>
  <r>
    <s v="Március 29"/>
    <x v="2"/>
    <x v="0"/>
    <s v="Tue"/>
    <n v="1.6032599999999999"/>
    <n v="1.5987899999999999"/>
    <n v="44.69999999999974"/>
    <x v="3"/>
    <x v="1"/>
    <n v="1.599237"/>
    <n v="1.6077299999999999"/>
    <n v="1.6040099999999999"/>
    <n v="1.6030629999999999"/>
    <n v="1.59457"/>
    <n v="1.59829"/>
    <n v="0.10475591870940892"/>
    <n v="0.9"/>
    <n v="1"/>
    <n v="37.199999999999456"/>
    <n v="-47.729999999999166"/>
    <n v="1.2830645161290286"/>
    <n v="1.59799"/>
    <n v="1.5994600000000001"/>
    <n v="1.5942000000000001"/>
    <n v="7.9999999999991189"/>
    <s v="bear"/>
    <n v="0.14988814317677279"/>
    <n v="1.0268456375838699"/>
    <s v="win"/>
    <s v="win"/>
    <s v="win"/>
    <n v="37.199999999999456"/>
  </r>
  <r>
    <s v="Március 30"/>
    <x v="2"/>
    <x v="0"/>
    <s v="Wed"/>
    <n v="1.6005100000000001"/>
    <n v="1.5978699999999999"/>
    <n v="26.400000000001977"/>
    <x v="17"/>
    <x v="1"/>
    <n v="1.5977379999999999"/>
    <n v="1.6028860000000003"/>
    <n v="1.6012600000000001"/>
    <n v="1.6008920000000002"/>
    <n v="1.5957439999999998"/>
    <n v="1.59737"/>
    <n v="0.14196479273139265"/>
    <n v="1.05"/>
    <n v="0.9"/>
    <n v="16.260000000001273"/>
    <n v="-35.220000000002472"/>
    <n v="2.1660516605165876"/>
    <n v="1.6020799999999999"/>
    <n v="1.60016"/>
    <n v="1.6111200000000001"/>
    <n v="15.699999999998493"/>
    <s v="bull"/>
    <n v="0.13257575757577511"/>
    <n v="4.0189393939390952"/>
    <s v="win"/>
    <s v="win"/>
    <s v="win"/>
    <n v="16.260000000001273"/>
  </r>
  <r>
    <s v="Március 31"/>
    <x v="2"/>
    <x v="0"/>
    <s v="Thu"/>
    <n v="1.6117999999999999"/>
    <n v="1.60832"/>
    <n v="34.799999999999272"/>
    <x v="2"/>
    <x v="1"/>
    <n v="1.6084939999999999"/>
    <n v="1.6154539999999997"/>
    <n v="1.6125499999999999"/>
    <n v="1.6118760000000001"/>
    <n v="1.6049160000000002"/>
    <n v="1.60782"/>
    <n v="0.12327416173569838"/>
    <n v="0.95"/>
    <n v="1.05"/>
    <n v="29.039999999997956"/>
    <n v="-40.560000000000599"/>
    <n v="1.3966942148761521"/>
    <n v="1.6142099999999999"/>
    <n v="1.6119600000000001"/>
    <n v="1.61497"/>
    <n v="24.100000000000232"/>
    <s v="bull"/>
    <n v="-4.5977011494299815E-2"/>
    <n v="0.91091954022993815"/>
    <s v="win"/>
    <s v="lose"/>
    <s v="lose"/>
    <n v="-40.560000000000599"/>
  </r>
  <r>
    <s v="Március 31"/>
    <x v="2"/>
    <x v="0"/>
    <s v="Thu"/>
    <n v="1.6117999999999999"/>
    <n v="1.60832"/>
    <n v="34.799999999999272"/>
    <x v="2"/>
    <x v="1"/>
    <n v="1.6084939999999999"/>
    <n v="1.6154539999999997"/>
    <n v="1.6125499999999999"/>
    <n v="1.6118760000000001"/>
    <n v="1.6049160000000002"/>
    <n v="1.60782"/>
    <n v="0.12327416173569838"/>
    <n v="0.95"/>
    <n v="1.05"/>
    <n v="29.039999999997956"/>
    <n v="-40.560000000000599"/>
    <n v="1.3966942148761521"/>
    <n v="1.6067199999999999"/>
    <n v="1.6093299999999999"/>
    <n v="1.60151"/>
    <n v="16.000000000000458"/>
    <s v="bear"/>
    <n v="0.2902298850574645"/>
    <n v="1.9568965517241739"/>
    <s v="win"/>
    <s v="win"/>
    <s v="win"/>
    <n v="29.039999999997956"/>
  </r>
  <r>
    <s v="Április 1"/>
    <x v="2"/>
    <x v="7"/>
    <s v="Fri"/>
    <n v="1.60642"/>
    <n v="1.60276"/>
    <n v="36.599999999999966"/>
    <x v="9"/>
    <x v="1"/>
    <n v="1.6031260000000001"/>
    <n v="1.6098969999999999"/>
    <n v="1.60717"/>
    <n v="1.606304"/>
    <n v="1.5995330000000001"/>
    <n v="1.60226"/>
    <n v="0.12363996043521459"/>
    <n v="0.9"/>
    <n v="0.95"/>
    <n v="27.269999999999239"/>
    <n v="-40.439999999999365"/>
    <n v="1.482948294829501"/>
    <n v="1.6081399999999999"/>
    <n v="1.6052200000000001"/>
    <n v="1.6081399999999999"/>
    <n v="17.199999999999438"/>
    <s v="bull"/>
    <n v="0.32786885245898056"/>
    <n v="0.46994535519124181"/>
    <s v="win"/>
    <s v="lose"/>
    <s v="lose"/>
    <n v="-40.439999999999365"/>
  </r>
  <r>
    <s v="Április 1"/>
    <x v="2"/>
    <x v="7"/>
    <s v="Fri"/>
    <n v="1.60642"/>
    <n v="1.60276"/>
    <n v="36.599999999999966"/>
    <x v="9"/>
    <x v="1"/>
    <n v="1.6031260000000001"/>
    <n v="1.6098969999999999"/>
    <n v="1.60717"/>
    <n v="1.606304"/>
    <n v="1.5995330000000001"/>
    <n v="1.60226"/>
    <n v="0.12363996043521459"/>
    <n v="0.9"/>
    <n v="0.95"/>
    <n v="27.269999999999239"/>
    <n v="-40.439999999999365"/>
    <n v="1.482948294829501"/>
    <n v="1.6008800000000001"/>
    <n v="1.6067199999999999"/>
    <n v="1.59714"/>
    <n v="18.799999999998818"/>
    <s v="bear"/>
    <n v="1.0819672131147453"/>
    <n v="1.5355191256830505"/>
    <s v="lose"/>
    <s v="win"/>
    <s v="lose"/>
    <n v="-40.439999999999365"/>
  </r>
  <r>
    <s v="Április 4"/>
    <x v="2"/>
    <x v="7"/>
    <s v="Mo"/>
    <n v="1.61677"/>
    <n v="1.6121399999999999"/>
    <n v="46.30000000000134"/>
    <x v="5"/>
    <x v="1"/>
    <n v="1.6123714999999998"/>
    <n v="1.6216315000000001"/>
    <n v="1.6175200000000001"/>
    <n v="1.6167885000000002"/>
    <n v="1.6075284999999999"/>
    <n v="1.61164"/>
    <n v="9.7115664756721065E-2"/>
    <n v="0.95"/>
    <n v="1.05"/>
    <n v="41.115000000000457"/>
    <n v="-51.485000000002223"/>
    <n v="1.2522193846528433"/>
    <n v="1.61731"/>
    <n v="1.61585"/>
    <n v="1.6175600000000001"/>
    <n v="5.3999999999998494"/>
    <s v="bull"/>
    <n v="0.1987041036717074"/>
    <n v="0.17062634989201841"/>
    <s v="win"/>
    <s v="lose"/>
    <s v="lose"/>
    <n v="-51.485000000002223"/>
  </r>
  <r>
    <s v="Április 4"/>
    <x v="2"/>
    <x v="7"/>
    <s v="Mo"/>
    <n v="1.61677"/>
    <n v="1.6121399999999999"/>
    <n v="46.30000000000134"/>
    <x v="5"/>
    <x v="1"/>
    <n v="1.6123714999999998"/>
    <n v="1.6216315000000001"/>
    <n v="1.6175200000000001"/>
    <n v="1.6167885000000002"/>
    <n v="1.6075284999999999"/>
    <n v="1.61164"/>
    <n v="9.7115664756721065E-2"/>
    <n v="0.95"/>
    <n v="1.05"/>
    <n v="41.115000000000457"/>
    <n v="-51.485000000002223"/>
    <n v="1.2522193846528433"/>
    <n v="1.6113"/>
    <n v="1.61436"/>
    <n v="1.60907"/>
    <n v="8.399999999999519"/>
    <s v="bear"/>
    <n v="0.47948164146869254"/>
    <n v="0.663066954643589"/>
    <s v="win"/>
    <s v="lose"/>
    <s v="lose"/>
    <n v="-51.485000000002223"/>
  </r>
  <r>
    <s v="Április 5"/>
    <x v="2"/>
    <x v="7"/>
    <s v="Tue"/>
    <n v="1.6127199999999999"/>
    <n v="1.61124"/>
    <n v="14.799999999999258"/>
    <x v="18"/>
    <x v="0"/>
    <n v="1.61124"/>
    <n v="1.6178999999999997"/>
    <n v="1.61347"/>
    <n v="1.61297"/>
    <n v="1.6063100000000003"/>
    <n v="1.6107400000000001"/>
    <n v="0.22421524663677589"/>
    <n v="1"/>
    <n v="3.5"/>
    <n v="44.299999999997119"/>
    <n v="-22.299999999999542"/>
    <n v="0.50338600451469506"/>
    <n v="1.61067"/>
    <n v="1.6128899999999999"/>
    <n v="1.60907"/>
    <n v="5.6999999999995943"/>
    <s v="bear"/>
    <n v="1.1148648648648729"/>
    <n v="1.4662162162162931"/>
    <s v="lose"/>
    <s v="lose"/>
    <s v="lose"/>
    <n v="-22.299999999999542"/>
  </r>
  <r>
    <s v="Április 5"/>
    <x v="2"/>
    <x v="7"/>
    <s v="Tue"/>
    <n v="1.6127199999999999"/>
    <n v="1.61124"/>
    <n v="14.799999999999258"/>
    <x v="18"/>
    <x v="0"/>
    <n v="1.61124"/>
    <n v="1.6178999999999997"/>
    <n v="1.61347"/>
    <n v="1.61297"/>
    <n v="1.6063100000000003"/>
    <n v="1.6107400000000001"/>
    <n v="0.22421524663677589"/>
    <n v="1"/>
    <n v="3.5"/>
    <n v="44.299999999997119"/>
    <n v="-22.299999999999542"/>
    <n v="0.50338600451469506"/>
    <n v="1.6140699999999999"/>
    <n v="1.61138"/>
    <n v="1.63381"/>
    <n v="13.499999999999623"/>
    <s v="bull"/>
    <n v="0.90540540540538106"/>
    <n v="14.25000000000075"/>
    <s v="win"/>
    <s v="win"/>
    <s v="win"/>
    <n v="44.299999999997119"/>
  </r>
  <r>
    <s v="Április 6"/>
    <x v="2"/>
    <x v="7"/>
    <s v="Wed"/>
    <n v="1.6391100000000001"/>
    <n v="1.63533"/>
    <n v="37.800000000001162"/>
    <x v="9"/>
    <x v="1"/>
    <n v="1.6357079999999999"/>
    <n v="1.6427010000000002"/>
    <n v="1.6398600000000001"/>
    <n v="1.6389820000000002"/>
    <n v="1.6319889999999999"/>
    <n v="1.63483"/>
    <n v="0.12042389210018815"/>
    <n v="0.9"/>
    <n v="0.95"/>
    <n v="28.410000000000935"/>
    <n v="-41.520000000001559"/>
    <n v="1.4614572333685389"/>
    <n v="1.63456"/>
    <n v="1.6326400000000001"/>
    <n v="1.6362399999999999"/>
    <n v="7.699999999999374"/>
    <s v="bear"/>
    <n v="-0.71164021164015245"/>
    <n v="-0.24074074074072438"/>
    <s v="win"/>
    <s v="lose"/>
    <s v="lose"/>
    <n v="-41.520000000001559"/>
  </r>
  <r>
    <s v="Április 6"/>
    <x v="2"/>
    <x v="7"/>
    <s v="Wed"/>
    <n v="1.6391100000000001"/>
    <n v="1.63533"/>
    <n v="37.800000000001162"/>
    <x v="9"/>
    <x v="1"/>
    <n v="1.6357079999999999"/>
    <n v="1.6427010000000002"/>
    <n v="1.6398600000000001"/>
    <n v="1.6389820000000002"/>
    <n v="1.6319889999999999"/>
    <n v="1.63483"/>
    <n v="0.12042389210018815"/>
    <n v="0.9"/>
    <n v="0.95"/>
    <n v="28.410000000000935"/>
    <n v="-41.520000000001559"/>
    <n v="1.4614572333685389"/>
    <n v="1.62798"/>
    <n v="1.63293"/>
    <n v="1.6256200000000001"/>
    <n v="73.499999999999673"/>
    <s v="bear"/>
    <n v="-0.63492063492060424"/>
    <n v="2.56878306878296"/>
    <s v="win"/>
    <s v="win"/>
    <s v="win"/>
    <n v="28.410000000000935"/>
  </r>
  <r>
    <s v="Április 7"/>
    <x v="2"/>
    <x v="7"/>
    <s v="Thu"/>
    <n v="1.63154"/>
    <n v="1.62809"/>
    <n v="34.499999999999531"/>
    <x v="2"/>
    <x v="1"/>
    <n v="1.6282624999999999"/>
    <n v="1.6351624999999999"/>
    <n v="1.63229"/>
    <n v="1.6316175000000002"/>
    <n v="1.6247175000000003"/>
    <n v="1.6275900000000001"/>
    <n v="0.12414649286157439"/>
    <n v="0.95"/>
    <n v="1.05"/>
    <n v="28.724999999998335"/>
    <n v="-40.27500000000073"/>
    <n v="1.4020887728460596"/>
    <n v="1.6271899999999999"/>
    <n v="1.6297200000000001"/>
    <n v="1.6262799999999999"/>
    <n v="9.0000000000012292"/>
    <s v="bear"/>
    <n v="0.47246376811595436"/>
    <n v="0.52463768115945331"/>
    <s v="win"/>
    <s v="lose"/>
    <s v="lose"/>
    <n v="-40.27500000000073"/>
  </r>
  <r>
    <s v="Április 7"/>
    <x v="2"/>
    <x v="7"/>
    <s v="Thu"/>
    <n v="1.63154"/>
    <n v="1.62809"/>
    <n v="34.499999999999531"/>
    <x v="2"/>
    <x v="1"/>
    <n v="1.6282624999999999"/>
    <n v="1.6351624999999999"/>
    <n v="1.63229"/>
    <n v="1.6316175000000002"/>
    <n v="1.6247175000000003"/>
    <n v="1.6275900000000001"/>
    <n v="0.12414649286157439"/>
    <n v="0.95"/>
    <n v="1.05"/>
    <n v="28.724999999998335"/>
    <n v="-40.27500000000073"/>
    <n v="1.4020887728460596"/>
    <n v="1.6326000000000001"/>
    <n v="1.6311500000000001"/>
    <n v="1.6339699999999999"/>
    <n v="10.600000000000609"/>
    <s v="bull"/>
    <n v="0.11304347826083934"/>
    <n v="0.70434782608694646"/>
    <s v="win"/>
    <s v="lose"/>
    <s v="lose"/>
    <n v="-40.27500000000073"/>
  </r>
  <r>
    <s v="Április 8"/>
    <x v="2"/>
    <x v="7"/>
    <s v="Fri"/>
    <n v="1.6391100000000001"/>
    <n v="1.63533"/>
    <n v="37.800000000001162"/>
    <x v="9"/>
    <x v="1"/>
    <n v="1.6357079999999999"/>
    <n v="1.6427010000000002"/>
    <n v="1.6398600000000001"/>
    <n v="1.6389820000000002"/>
    <n v="1.6319889999999999"/>
    <n v="1.63483"/>
    <n v="0.12042389210018815"/>
    <n v="0.9"/>
    <n v="0.95"/>
    <n v="28.410000000000935"/>
    <n v="-41.520000000001559"/>
    <n v="1.4614572333685389"/>
    <n v="1.6406700000000001"/>
    <n v="1.6365799999999999"/>
    <n v="1.6427"/>
    <n v="15.600000000000058"/>
    <s v="bull"/>
    <n v="0.66931216931218662"/>
    <n v="0.94973544973541579"/>
    <s v="win"/>
    <s v="lose"/>
    <s v="lose"/>
    <n v="-41.520000000001559"/>
  </r>
  <r>
    <s v="Április 8"/>
    <x v="2"/>
    <x v="7"/>
    <s v="Fri"/>
    <n v="1.6391100000000001"/>
    <n v="1.63533"/>
    <n v="37.800000000001162"/>
    <x v="9"/>
    <x v="1"/>
    <n v="1.6357079999999999"/>
    <n v="1.6427010000000002"/>
    <n v="1.6398600000000001"/>
    <n v="1.6389820000000002"/>
    <n v="1.6319889999999999"/>
    <n v="1.63483"/>
    <n v="0.12042389210018815"/>
    <n v="0.9"/>
    <n v="0.95"/>
    <n v="28.410000000000935"/>
    <n v="-41.520000000001559"/>
    <n v="1.4614572333685389"/>
    <n v="1.6346400000000001"/>
    <n v="1.6372199999999999"/>
    <n v="1.6345400000000001"/>
    <n v="6.8999999999985739"/>
    <s v="bear"/>
    <n v="0.49999999999997069"/>
    <n v="0.20899470899466221"/>
    <s v="win"/>
    <s v="lose"/>
    <s v="lose"/>
    <n v="-41.520000000001559"/>
  </r>
  <r>
    <s v="Április 11"/>
    <x v="2"/>
    <x v="7"/>
    <s v="Mo"/>
    <n v="1.6376999999999999"/>
    <n v="1.63574"/>
    <n v="19.599999999999618"/>
    <x v="18"/>
    <x v="0"/>
    <n v="1.63574"/>
    <n v="1.6445599999999998"/>
    <n v="1.63845"/>
    <n v="1.63795"/>
    <n v="1.6291300000000002"/>
    <n v="1.63524"/>
    <n v="0.18450184501845085"/>
    <n v="1"/>
    <n v="3.5"/>
    <n v="61.099999999998374"/>
    <n v="-27.099999999999902"/>
    <n v="0.44353518821604948"/>
    <n v="1.63479"/>
    <n v="1.6358900000000001"/>
    <n v="1.6312800000000001"/>
    <n v="9.5000000000000639"/>
    <s v="bear"/>
    <n v="7.6530612244947671E-2"/>
    <n v="2.2755102040816308"/>
    <s v="win"/>
    <s v="lose"/>
    <s v="lose"/>
    <n v="-27.099999999999902"/>
  </r>
  <r>
    <s v="Április 11"/>
    <x v="2"/>
    <x v="7"/>
    <s v="Mo"/>
    <n v="1.6376999999999999"/>
    <n v="1.63574"/>
    <n v="19.599999999999618"/>
    <x v="18"/>
    <x v="0"/>
    <n v="1.63574"/>
    <n v="1.6445599999999998"/>
    <n v="1.63845"/>
    <n v="1.63795"/>
    <n v="1.6291300000000002"/>
    <n v="1.63524"/>
    <n v="0.18450184501845085"/>
    <n v="1"/>
    <n v="3.5"/>
    <n v="61.099999999998374"/>
    <n v="-27.099999999999902"/>
    <n v="0.44353518821604948"/>
    <n v="1.63916"/>
    <n v="1.6375999999999999"/>
    <n v="1.64253"/>
    <n v="14.600000000000168"/>
    <s v="bull"/>
    <n v="5.1020408163260679E-2"/>
    <n v="2.4642857142858197"/>
    <s v="win"/>
    <s v="lose"/>
    <s v="lose"/>
    <n v="-27.099999999999902"/>
  </r>
  <r>
    <s v="Április 12"/>
    <x v="2"/>
    <x v="7"/>
    <s v="Tue"/>
    <n v="1.6310199999999999"/>
    <n v="1.62775"/>
    <n v="32.699999999998838"/>
    <x v="2"/>
    <x v="1"/>
    <n v="1.6279135"/>
    <n v="1.6344534999999998"/>
    <n v="1.6317699999999999"/>
    <n v="1.6311065"/>
    <n v="1.6245665000000002"/>
    <n v="1.6272500000000001"/>
    <n v="0.12965123816932689"/>
    <n v="0.95"/>
    <n v="1.05"/>
    <n v="26.834999999998388"/>
    <n v="-38.564999999999294"/>
    <n v="1.4371157070989979"/>
    <n v="1.62646"/>
    <n v="1.62873"/>
    <n v="1.62646"/>
    <n v="12.900000000000134"/>
    <s v="bear"/>
    <n v="0.29969418960245131"/>
    <n v="0.39449541284405476"/>
    <s v="win"/>
    <s v="lose"/>
    <s v="lose"/>
    <n v="-38.564999999999294"/>
  </r>
  <r>
    <s v="Április 12"/>
    <x v="2"/>
    <x v="7"/>
    <s v="Tue"/>
    <n v="1.6310199999999999"/>
    <n v="1.62775"/>
    <n v="32.699999999998838"/>
    <x v="2"/>
    <x v="1"/>
    <n v="1.6279135"/>
    <n v="1.6344534999999998"/>
    <n v="1.6317699999999999"/>
    <n v="1.6311065"/>
    <n v="1.6245665000000002"/>
    <n v="1.6272500000000001"/>
    <n v="0.12965123816932689"/>
    <n v="0.95"/>
    <n v="1.05"/>
    <n v="26.834999999998388"/>
    <n v="-38.564999999999294"/>
    <n v="1.4371157070989979"/>
    <n v="1.6318299999999999"/>
    <n v="1.6301000000000001"/>
    <n v="1.6318299999999999"/>
    <n v="8.099999999999774"/>
    <s v="bull"/>
    <n v="0.28134556574918734"/>
    <n v="0.24770642201835069"/>
    <s v="win"/>
    <s v="lose"/>
    <s v="lose"/>
    <n v="-38.564999999999294"/>
  </r>
  <r>
    <s v="Április 13"/>
    <x v="2"/>
    <x v="7"/>
    <s v="Wed"/>
    <n v="1.6292500000000001"/>
    <n v="1.62507"/>
    <n v="41.800000000000722"/>
    <x v="3"/>
    <x v="1"/>
    <n v="1.625488"/>
    <n v="1.6334300000000002"/>
    <n v="1.6300000000000001"/>
    <n v="1.6290820000000001"/>
    <n v="1.62114"/>
    <n v="1.6245700000000001"/>
    <n v="0.11081560283687768"/>
    <n v="0.9"/>
    <n v="1"/>
    <n v="34.300000000000438"/>
    <n v="-45.120000000000715"/>
    <n v="1.3154518950437359"/>
    <n v="1.63012"/>
    <n v="1.62788"/>
    <n v="1.63012"/>
    <n v="8.6999999999992639"/>
    <s v="bull"/>
    <n v="0.3277511961722655"/>
    <n v="0.20813397129184485"/>
    <s v="win"/>
    <s v="lose"/>
    <s v="lose"/>
    <n v="-45.120000000000715"/>
  </r>
  <r>
    <s v="Április 13"/>
    <x v="2"/>
    <x v="7"/>
    <s v="Wed"/>
    <n v="1.6292500000000001"/>
    <n v="1.62507"/>
    <n v="41.800000000000722"/>
    <x v="3"/>
    <x v="1"/>
    <n v="1.625488"/>
    <n v="1.6334300000000002"/>
    <n v="1.6300000000000001"/>
    <n v="1.6290820000000001"/>
    <n v="1.62114"/>
    <n v="1.6245700000000001"/>
    <n v="0.11081560283687768"/>
    <n v="0.9"/>
    <n v="1"/>
    <n v="34.300000000000438"/>
    <n v="-45.120000000000715"/>
    <n v="1.3154518950437359"/>
    <n v="1.6236200000000001"/>
    <n v="1.6256200000000001"/>
    <n v="1.6236200000000001"/>
    <n v="14.499999999999513"/>
    <s v="bear"/>
    <n v="0.13157894736843084"/>
    <n v="0.3468899521530926"/>
    <s v="win"/>
    <s v="lose"/>
    <s v="lose"/>
    <n v="-45.120000000000715"/>
  </r>
  <r>
    <s v="Április 14"/>
    <x v="2"/>
    <x v="7"/>
    <s v="Thu"/>
    <n v="1.63456"/>
    <n v="1.6285400000000001"/>
    <n v="60.199999999999143"/>
    <x v="8"/>
    <x v="0"/>
    <n v="1.6303460000000001"/>
    <n v="1.6417839999999999"/>
    <n v="1.63531"/>
    <n v="1.6330040000000001"/>
    <n v="1.6215660000000003"/>
    <n v="1.6280400000000002"/>
    <n v="0.10072522159548813"/>
    <n v="0.7"/>
    <n v="1.2"/>
    <n v="64.739999999998687"/>
    <n v="-49.639999999999688"/>
    <n v="0.76675934507260879"/>
    <n v="1.6353500000000001"/>
    <n v="1.6330499999999999"/>
    <n v="1.63639"/>
    <n v="7.9000000000006843"/>
    <s v="bull"/>
    <n v="0.25083056478407706"/>
    <n v="0.30398671096345908"/>
    <s v="win"/>
    <s v="lose"/>
    <s v="lose"/>
    <n v="-49.639999999999688"/>
  </r>
  <r>
    <s v="Április 15"/>
    <x v="2"/>
    <x v="7"/>
    <s v="Thu"/>
    <n v="1.6348400000000001"/>
    <n v="1.63164"/>
    <n v="32.000000000000917"/>
    <x v="2"/>
    <x v="1"/>
    <n v="1.6317999999999999"/>
    <n v="1.6382000000000001"/>
    <n v="1.6355900000000001"/>
    <n v="1.6349300000000002"/>
    <n v="1.62853"/>
    <n v="1.63114"/>
    <n v="0.13192612137202531"/>
    <n v="0.95"/>
    <n v="1.05"/>
    <n v="26.100000000000012"/>
    <n v="-37.900000000001825"/>
    <n v="1.4521072796935559"/>
    <n v="1.63646"/>
    <n v="1.6326099999999999"/>
    <n v="1.63625"/>
    <n v="16.199999999999548"/>
    <s v="bull"/>
    <n v="0.69687500000003511"/>
    <n v="0.44062499999995963"/>
    <s v="win"/>
    <s v="lose"/>
    <s v="lose"/>
    <n v="-37.900000000001825"/>
  </r>
  <r>
    <s v="Április 15"/>
    <x v="2"/>
    <x v="7"/>
    <s v="Thu"/>
    <n v="1.6348400000000001"/>
    <n v="1.63164"/>
    <n v="32.000000000000917"/>
    <x v="2"/>
    <x v="1"/>
    <n v="1.6317999999999999"/>
    <n v="1.6382000000000001"/>
    <n v="1.6355900000000001"/>
    <n v="1.6349300000000002"/>
    <n v="1.62853"/>
    <n v="1.63114"/>
    <n v="0.13192612137202531"/>
    <n v="0.95"/>
    <n v="1.05"/>
    <n v="26.100000000000012"/>
    <n v="-37.900000000001825"/>
    <n v="1.4521072796935559"/>
    <n v="1.63025"/>
    <n v="1.6331899999999999"/>
    <n v="1.6291"/>
    <n v="13.900000000000023"/>
    <s v="bear"/>
    <n v="0.48437499999996747"/>
    <n v="0.79374999999997331"/>
    <s v="win"/>
    <s v="lose"/>
    <s v="lose"/>
    <n v="-37.900000000001825"/>
  </r>
  <r>
    <s v="Április 18"/>
    <x v="2"/>
    <x v="7"/>
    <s v="Mo"/>
    <n v="1.631"/>
    <n v="1.6273599999999999"/>
    <n v="36.400000000000873"/>
    <x v="9"/>
    <x v="1"/>
    <n v="1.6277239999999999"/>
    <n v="1.6344580000000002"/>
    <n v="1.63175"/>
    <n v="1.6308860000000001"/>
    <n v="1.6241519999999998"/>
    <n v="1.62686"/>
    <n v="0.12419274714356418"/>
    <n v="0.9"/>
    <n v="0.95"/>
    <n v="27.080000000001547"/>
    <n v="-40.260000000000851"/>
    <n v="1.4867060561299317"/>
    <m/>
    <m/>
    <m/>
    <s v=""/>
    <s v=""/>
    <s v=""/>
    <s v=""/>
    <s v=""/>
    <s v=""/>
    <s v=""/>
    <s v=""/>
  </r>
  <r>
    <s v="Április 19"/>
    <x v="2"/>
    <x v="7"/>
    <s v="Tue"/>
    <n v="1.6266"/>
    <n v="1.62418"/>
    <n v="24.200000000000887"/>
    <x v="12"/>
    <x v="1"/>
    <n v="1.6245430000000001"/>
    <n v="1.6285360000000002"/>
    <n v="1.6273500000000001"/>
    <n v="1.626487"/>
    <n v="1.6224939999999999"/>
    <n v="1.62368"/>
    <n v="0.17812611328820779"/>
    <n v="0.85"/>
    <n v="0.8"/>
    <n v="11.860000000001314"/>
    <n v="-28.070000000000039"/>
    <n v="2.366779089375795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s v=""/>
    <x v="19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2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3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3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3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3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3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3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3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3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3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3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3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3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3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3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3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3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  <r>
    <m/>
    <x v="3"/>
    <x v="12"/>
    <m/>
    <m/>
    <m/>
    <m/>
    <x v="20"/>
    <x v="2"/>
    <s v=""/>
    <s v=""/>
    <s v=""/>
    <s v=""/>
    <s v=""/>
    <s v=""/>
    <s v=""/>
    <s v=""/>
    <s v=""/>
    <s v=""/>
    <s v=""/>
    <s v=""/>
    <m/>
    <m/>
    <m/>
    <s v=""/>
    <s v=""/>
    <s v=""/>
    <s v=""/>
    <s v=""/>
    <s v=""/>
    <s v="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9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5:B28" firstHeaderRow="1" firstDataRow="1" firstDataCol="1" rowPageCount="2" colPageCount="1"/>
  <pivotFields count="32">
    <pivotField showAll="0"/>
    <pivotField axis="axisRow" multipleItemSelectionAllowed="1" showAll="0">
      <items count="5">
        <item x="0"/>
        <item x="1"/>
        <item x="2"/>
        <item x="3"/>
        <item t="default"/>
      </items>
    </pivotField>
    <pivotField axis="axisRow" multipleItemSelectionAllowed="1" showAll="0">
      <items count="14">
        <item x="5"/>
        <item h="1" x="6"/>
        <item x="7"/>
        <item h="1" x="8"/>
        <item x="11"/>
        <item h="1" x="10"/>
        <item x="3"/>
        <item x="2"/>
        <item x="1"/>
        <item x="0"/>
        <item x="4"/>
        <item h="1" x="9"/>
        <item x="12"/>
        <item t="default"/>
      </items>
    </pivotField>
    <pivotField showAll="0"/>
    <pivotField showAll="0"/>
    <pivotField showAll="0"/>
    <pivotField showAll="0"/>
    <pivotField axis="axisPage" multipleItemSelectionAllowed="1" showAll="0">
      <items count="22">
        <item x="19"/>
        <item x="4"/>
        <item x="16"/>
        <item x="18"/>
        <item h="1" x="12"/>
        <item h="1" x="17"/>
        <item h="1" x="2"/>
        <item h="1" x="9"/>
        <item h="1" x="3"/>
        <item x="5"/>
        <item x="11"/>
        <item x="13"/>
        <item x="8"/>
        <item x="1"/>
        <item x="15"/>
        <item x="14"/>
        <item x="6"/>
        <item x="10"/>
        <item x="7"/>
        <item x="0"/>
        <item x="20"/>
        <item t="default"/>
      </items>
    </pivotField>
    <pivotField axis="axisPage" showAll="0">
      <items count="4"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2"/>
    <field x="1"/>
  </rowFields>
  <rowItems count="23">
    <i>
      <x/>
    </i>
    <i r="1">
      <x/>
    </i>
    <i r="1">
      <x v="1"/>
    </i>
    <i>
      <x v="2"/>
    </i>
    <i r="1">
      <x v="1"/>
    </i>
    <i r="1">
      <x v="2"/>
    </i>
    <i>
      <x v="4"/>
    </i>
    <i r="1">
      <x v="2"/>
    </i>
    <i>
      <x v="6"/>
    </i>
    <i r="1">
      <x/>
    </i>
    <i>
      <x v="7"/>
    </i>
    <i r="1">
      <x/>
    </i>
    <i>
      <x v="8"/>
    </i>
    <i r="1">
      <x/>
    </i>
    <i r="1">
      <x v="1"/>
    </i>
    <i>
      <x v="9"/>
    </i>
    <i r="1">
      <x/>
    </i>
    <i r="1">
      <x v="1"/>
    </i>
    <i r="1">
      <x v="2"/>
    </i>
    <i>
      <x v="10"/>
    </i>
    <i r="1">
      <x/>
    </i>
    <i r="1">
      <x v="1"/>
    </i>
    <i t="grand">
      <x/>
    </i>
  </rowItems>
  <colItems count="1">
    <i/>
  </colItems>
  <pageFields count="2">
    <pageField fld="7" hier="-1"/>
    <pageField fld="8" item="2" hier="-1"/>
  </pageFields>
  <dataFields count="1">
    <dataField name="Sum of P / L" fld="31" baseField="0" baseItem="0" numFmtId="1"/>
  </dataFields>
  <formats count="1">
    <format dxfId="15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13" cacheId="3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G7:H44" firstHeaderRow="1" firstDataRow="1" firstDataCol="1" rowPageCount="1" colPageCount="1"/>
  <pivotFields count="112">
    <pivotField showAll="0"/>
    <pivotField axis="axisPage" multipleItemSelectionAllowed="1" showAll="0">
      <items count="33">
        <item x="0"/>
        <item x="1"/>
        <item m="1" x="22"/>
        <item m="1" x="5"/>
        <item m="1" x="17"/>
        <item m="1" x="30"/>
        <item m="1" x="12"/>
        <item m="1" x="25"/>
        <item m="1" x="8"/>
        <item m="1" x="20"/>
        <item m="1" x="3"/>
        <item m="1" x="15"/>
        <item m="1" x="28"/>
        <item m="1" x="11"/>
        <item m="1" x="24"/>
        <item m="1" x="7"/>
        <item m="1" x="19"/>
        <item m="1" x="2"/>
        <item m="1" x="14"/>
        <item m="1" x="27"/>
        <item m="1" x="10"/>
        <item m="1" x="23"/>
        <item m="1" x="6"/>
        <item m="1" x="18"/>
        <item m="1" x="31"/>
        <item m="1" x="13"/>
        <item m="1" x="26"/>
        <item m="1" x="9"/>
        <item m="1" x="21"/>
        <item m="1" x="4"/>
        <item m="1" x="16"/>
        <item m="1" x="29"/>
        <item t="default"/>
      </items>
    </pivotField>
    <pivotField axis="axisRow" showAll="0">
      <items count="14">
        <item x="8"/>
        <item x="9"/>
        <item x="1"/>
        <item x="5"/>
        <item x="11"/>
        <item x="10"/>
        <item x="2"/>
        <item x="0"/>
        <item x="7"/>
        <item x="6"/>
        <item x="1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axis="axisRow" multipleItemSelectionAllowed="1" showAll="0">
      <items count="5">
        <item x="0"/>
        <item h="1" x="2"/>
        <item x="1"/>
        <item h="1" x="3"/>
        <item t="default"/>
      </items>
    </pivotField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2"/>
    <field x="34"/>
  </rowFields>
  <rowItems count="37">
    <i>
      <x/>
    </i>
    <i r="1">
      <x/>
    </i>
    <i r="1">
      <x v="2"/>
    </i>
    <i>
      <x v="1"/>
    </i>
    <i r="1">
      <x/>
    </i>
    <i r="1">
      <x v="2"/>
    </i>
    <i>
      <x v="2"/>
    </i>
    <i r="1">
      <x/>
    </i>
    <i r="1">
      <x v="2"/>
    </i>
    <i>
      <x v="3"/>
    </i>
    <i r="1">
      <x/>
    </i>
    <i r="1">
      <x v="2"/>
    </i>
    <i>
      <x v="4"/>
    </i>
    <i r="1">
      <x/>
    </i>
    <i r="1">
      <x v="2"/>
    </i>
    <i>
      <x v="5"/>
    </i>
    <i r="1">
      <x/>
    </i>
    <i r="1">
      <x v="2"/>
    </i>
    <i>
      <x v="6"/>
    </i>
    <i r="1">
      <x/>
    </i>
    <i r="1">
      <x v="2"/>
    </i>
    <i>
      <x v="7"/>
    </i>
    <i r="1">
      <x/>
    </i>
    <i r="1">
      <x v="2"/>
    </i>
    <i>
      <x v="8"/>
    </i>
    <i r="1">
      <x/>
    </i>
    <i r="1">
      <x v="2"/>
    </i>
    <i>
      <x v="9"/>
    </i>
    <i r="1">
      <x/>
    </i>
    <i r="1">
      <x v="2"/>
    </i>
    <i>
      <x v="11"/>
    </i>
    <i r="1">
      <x/>
    </i>
    <i r="1">
      <x v="2"/>
    </i>
    <i>
      <x v="12"/>
    </i>
    <i r="1">
      <x/>
    </i>
    <i r="1">
      <x v="2"/>
    </i>
    <i t="grand">
      <x/>
    </i>
  </rowItems>
  <colItems count="1">
    <i/>
  </colItems>
  <pageFields count="1">
    <pageField fld="1" hier="-1"/>
  </pageFields>
  <dataFields count="1">
    <dataField name="Count of P / L - 1" fld="35" subtotal="count" baseField="0" baseItem="0"/>
  </dataField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12" cacheId="3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J7:K44" firstHeaderRow="1" firstDataRow="1" firstDataCol="1" rowPageCount="2" colPageCount="1"/>
  <pivotFields count="112">
    <pivotField showAll="0"/>
    <pivotField axis="axisPage" multipleItemSelectionAllowed="1" showAll="0">
      <items count="33">
        <item x="0"/>
        <item x="1"/>
        <item m="1" x="22"/>
        <item m="1" x="5"/>
        <item m="1" x="17"/>
        <item m="1" x="30"/>
        <item m="1" x="12"/>
        <item m="1" x="25"/>
        <item m="1" x="8"/>
        <item m="1" x="20"/>
        <item m="1" x="3"/>
        <item m="1" x="15"/>
        <item m="1" x="28"/>
        <item m="1" x="11"/>
        <item m="1" x="24"/>
        <item m="1" x="7"/>
        <item m="1" x="19"/>
        <item m="1" x="2"/>
        <item m="1" x="14"/>
        <item m="1" x="27"/>
        <item m="1" x="10"/>
        <item m="1" x="23"/>
        <item m="1" x="6"/>
        <item m="1" x="18"/>
        <item m="1" x="31"/>
        <item m="1" x="13"/>
        <item m="1" x="26"/>
        <item m="1" x="9"/>
        <item m="1" x="21"/>
        <item m="1" x="4"/>
        <item m="1" x="16"/>
        <item m="1" x="29"/>
        <item t="default"/>
      </items>
    </pivotField>
    <pivotField axis="axisRow" showAll="0">
      <items count="14">
        <item x="8"/>
        <item x="9"/>
        <item x="1"/>
        <item x="5"/>
        <item x="11"/>
        <item x="10"/>
        <item x="2"/>
        <item x="0"/>
        <item x="7"/>
        <item x="6"/>
        <item x="1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/>
    <pivotField showAll="0"/>
    <pivotField showAll="0"/>
    <pivotField axis="axisPage" showAll="0">
      <items count="6">
        <item x="1"/>
        <item x="0"/>
        <item x="2"/>
        <item m="1" x="4"/>
        <item m="1" x="3"/>
        <item t="default"/>
      </items>
    </pivotField>
    <pivotField axis="axisRow" dataField="1" multipleItemSelectionAllowed="1" showAll="0">
      <items count="5">
        <item x="0"/>
        <item h="1" x="1"/>
        <item x="3"/>
        <item h="1" x="2"/>
        <item t="default"/>
      </items>
    </pivotField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2"/>
    <field x="89"/>
  </rowFields>
  <rowItems count="37">
    <i>
      <x/>
    </i>
    <i r="1">
      <x/>
    </i>
    <i r="1">
      <x v="2"/>
    </i>
    <i>
      <x v="1"/>
    </i>
    <i r="1">
      <x/>
    </i>
    <i r="1">
      <x v="2"/>
    </i>
    <i>
      <x v="2"/>
    </i>
    <i r="1">
      <x/>
    </i>
    <i r="1">
      <x v="2"/>
    </i>
    <i>
      <x v="3"/>
    </i>
    <i r="1">
      <x/>
    </i>
    <i r="1">
      <x v="2"/>
    </i>
    <i>
      <x v="4"/>
    </i>
    <i r="1">
      <x/>
    </i>
    <i r="1">
      <x v="2"/>
    </i>
    <i>
      <x v="5"/>
    </i>
    <i r="1">
      <x/>
    </i>
    <i r="1">
      <x v="2"/>
    </i>
    <i>
      <x v="6"/>
    </i>
    <i r="1">
      <x/>
    </i>
    <i r="1">
      <x v="2"/>
    </i>
    <i>
      <x v="7"/>
    </i>
    <i r="1">
      <x/>
    </i>
    <i r="1">
      <x v="2"/>
    </i>
    <i>
      <x v="8"/>
    </i>
    <i r="1">
      <x/>
    </i>
    <i r="1">
      <x v="2"/>
    </i>
    <i>
      <x v="9"/>
    </i>
    <i r="1">
      <x/>
    </i>
    <i r="1">
      <x v="2"/>
    </i>
    <i>
      <x v="11"/>
    </i>
    <i r="1">
      <x/>
    </i>
    <i r="1">
      <x v="2"/>
    </i>
    <i>
      <x v="12"/>
    </i>
    <i r="1">
      <x/>
    </i>
    <i r="1">
      <x v="2"/>
    </i>
    <i t="grand">
      <x/>
    </i>
  </rowItems>
  <colItems count="1">
    <i/>
  </colItems>
  <pageFields count="2">
    <pageField fld="1" hier="-1"/>
    <pageField fld="88" item="2" hier="-1"/>
  </pageFields>
  <dataFields count="1">
    <dataField name="Count of T Result 2" fld="89" subtotal="count" baseField="0" baseItem="0"/>
  </dataField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PivotTable10" cacheId="3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6:B43" firstHeaderRow="1" firstDataRow="1" firstDataCol="1"/>
  <pivotFields count="112">
    <pivotField showAll="0"/>
    <pivotField showAll="0"/>
    <pivotField showAll="0"/>
    <pivotField axis="axisRow" showAll="0">
      <items count="12">
        <item m="1" x="10"/>
        <item m="1" x="9"/>
        <item m="1" x="6"/>
        <item m="1" x="8"/>
        <item m="1" x="7"/>
        <item x="5"/>
        <item x="0"/>
        <item x="1"/>
        <item x="2"/>
        <item x="3"/>
        <item x="4"/>
        <item t="default"/>
      </items>
    </pivotField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1">
    <field x="3"/>
  </rowFields>
  <rowItems count="7"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Sum of P / L - 1" fld="35" baseField="0" baseItem="0"/>
  </dataField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PivotTable16" cacheId="3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6:B24" firstHeaderRow="1" firstDataRow="1" firstDataCol="1"/>
  <pivotFields count="112">
    <pivotField showAll="0"/>
    <pivotField axis="axisRow" multipleItemSelectionAllowed="1" showAll="0">
      <items count="33">
        <item x="0"/>
        <item x="1"/>
        <item m="1" x="22"/>
        <item m="1" x="5"/>
        <item m="1" x="17"/>
        <item m="1" x="30"/>
        <item m="1" x="12"/>
        <item m="1" x="25"/>
        <item m="1" x="8"/>
        <item m="1" x="20"/>
        <item m="1" x="3"/>
        <item m="1" x="15"/>
        <item m="1" x="28"/>
        <item m="1" x="11"/>
        <item m="1" x="24"/>
        <item m="1" x="7"/>
        <item m="1" x="19"/>
        <item m="1" x="2"/>
        <item m="1" x="14"/>
        <item m="1" x="27"/>
        <item m="1" x="10"/>
        <item m="1" x="23"/>
        <item m="1" x="6"/>
        <item m="1" x="18"/>
        <item m="1" x="31"/>
        <item m="1" x="13"/>
        <item m="1" x="26"/>
        <item m="1" x="9"/>
        <item m="1" x="21"/>
        <item m="1" x="4"/>
        <item m="1" x="16"/>
        <item m="1" x="29"/>
        <item t="default"/>
      </items>
    </pivotField>
    <pivotField axis="axisRow" multipleItemSelectionAllowed="1" showAll="0">
      <items count="14">
        <item x="8"/>
        <item x="9"/>
        <item x="5"/>
        <item x="11"/>
        <item x="10"/>
        <item x="0"/>
        <item x="7"/>
        <item x="6"/>
        <item x="12"/>
        <item x="1"/>
        <item x="2"/>
        <item x="3"/>
        <item x="4"/>
        <item t="default"/>
      </items>
    </pivotField>
    <pivotField multipleItemSelectionAllowed="1" showAll="0"/>
    <pivotField multipleItemSelectionAllowed="1"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2"/>
  </rowFields>
  <rowItems count="18">
    <i>
      <x/>
    </i>
    <i r="1">
      <x/>
    </i>
    <i r="1">
      <x v="1"/>
    </i>
    <i r="1">
      <x v="2"/>
    </i>
    <i r="1">
      <x v="5"/>
    </i>
    <i r="1">
      <x v="6"/>
    </i>
    <i r="1">
      <x v="7"/>
    </i>
    <i r="1">
      <x v="9"/>
    </i>
    <i r="1">
      <x v="10"/>
    </i>
    <i r="1">
      <x v="11"/>
    </i>
    <i r="1">
      <x v="12"/>
    </i>
    <i>
      <x v="1"/>
    </i>
    <i r="1">
      <x v="3"/>
    </i>
    <i r="1">
      <x v="4"/>
    </i>
    <i r="1">
      <x v="5"/>
    </i>
    <i r="1">
      <x v="8"/>
    </i>
    <i r="1">
      <x v="9"/>
    </i>
    <i t="grand">
      <x/>
    </i>
  </rowItems>
  <colItems count="1">
    <i/>
  </colItems>
  <dataFields count="1">
    <dataField name="Sum of P / L - 1" fld="35" baseField="0" baseItem="0"/>
  </dataFields>
  <formats count="8">
    <format dxfId="8">
      <pivotArea collapsedLevelsAreSubtotals="1" fieldPosition="0">
        <references count="2">
          <reference field="1" count="1" selected="0">
            <x v="0"/>
          </reference>
          <reference field="2" count="1">
            <x v="9"/>
          </reference>
        </references>
      </pivotArea>
    </format>
    <format dxfId="7">
      <pivotArea dataOnly="0" labelOnly="1" fieldPosition="0">
        <references count="2">
          <reference field="1" count="1" selected="0">
            <x v="0"/>
          </reference>
          <reference field="2" count="1">
            <x v="9"/>
          </reference>
        </references>
      </pivotArea>
    </format>
    <format dxfId="6">
      <pivotArea collapsedLevelsAreSubtotals="1" fieldPosition="0">
        <references count="2">
          <reference field="1" count="1" selected="0">
            <x v="0"/>
          </reference>
          <reference field="2" count="1">
            <x v="2"/>
          </reference>
        </references>
      </pivotArea>
    </format>
    <format dxfId="5">
      <pivotArea dataOnly="0" labelOnly="1" fieldPosition="0">
        <references count="2">
          <reference field="1" count="1" selected="0">
            <x v="0"/>
          </reference>
          <reference field="2" count="1">
            <x v="2"/>
          </reference>
        </references>
      </pivotArea>
    </format>
    <format dxfId="4">
      <pivotArea collapsedLevelsAreSubtotals="1" fieldPosition="0">
        <references count="2">
          <reference field="1" count="1" selected="0">
            <x v="0"/>
          </reference>
          <reference field="2" count="1">
            <x v="7"/>
          </reference>
        </references>
      </pivotArea>
    </format>
    <format dxfId="3">
      <pivotArea dataOnly="0" labelOnly="1" fieldPosition="0">
        <references count="2">
          <reference field="1" count="1" selected="0">
            <x v="0"/>
          </reference>
          <reference field="2" count="1">
            <x v="7"/>
          </reference>
        </references>
      </pivotArea>
    </format>
    <format dxfId="2">
      <pivotArea collapsedLevelsAreSubtotals="1" fieldPosition="0">
        <references count="2">
          <reference field="1" count="1" selected="0">
            <x v="0"/>
          </reference>
          <reference field="2" count="1">
            <x v="10"/>
          </reference>
        </references>
      </pivotArea>
    </format>
    <format dxfId="1">
      <pivotArea dataOnly="0" labelOnly="1" fieldPosition="0">
        <references count="2">
          <reference field="1" count="1" selected="0">
            <x v="0"/>
          </reference>
          <reference field="2" count="1">
            <x v="10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PivotTable15" cacheId="3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D36:E42" firstHeaderRow="1" firstDataRow="1" firstDataCol="1" rowPageCount="1" colPageCount="1"/>
  <pivotFields count="112">
    <pivotField showAll="0"/>
    <pivotField showAll="0"/>
    <pivotField showAll="0"/>
    <pivotField axis="axisRow" showAll="0">
      <items count="12">
        <item m="1" x="10"/>
        <item m="1" x="9"/>
        <item m="1" x="6"/>
        <item m="1" x="8"/>
        <item m="1" x="7"/>
        <item x="5"/>
        <item x="0"/>
        <item x="1"/>
        <item x="2"/>
        <item x="3"/>
        <item x="4"/>
        <item t="default"/>
      </items>
    </pivotField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/>
    <pivotField showAll="0"/>
    <pivotField showAll="0"/>
    <pivotField axis="axisPage" showAll="0">
      <items count="6">
        <item x="1"/>
        <item x="0"/>
        <item x="2"/>
        <item m="1" x="4"/>
        <item m="1" x="3"/>
        <item t="default"/>
      </items>
    </pivotField>
    <pivotField showAl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1">
    <field x="3"/>
  </rowFields>
  <rowItems count="6">
    <i>
      <x v="6"/>
    </i>
    <i>
      <x v="7"/>
    </i>
    <i>
      <x v="8"/>
    </i>
    <i>
      <x v="9"/>
    </i>
    <i>
      <x v="10"/>
    </i>
    <i t="grand">
      <x/>
    </i>
  </rowItems>
  <colItems count="1">
    <i/>
  </colItems>
  <pageFields count="1">
    <pageField fld="88" item="2" hier="-1"/>
  </pageFields>
  <dataFields count="1">
    <dataField name="Sum of P / L 2" fld="90" baseField="0" baseItem="0"/>
  </dataField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PivotTable14" cacheId="3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D6:E22" firstHeaderRow="1" firstDataRow="1" firstDataCol="1" rowPageCount="1" colPageCount="1"/>
  <pivotFields count="112">
    <pivotField showAll="0"/>
    <pivotField axis="axisRow" showAll="0">
      <items count="33">
        <item x="0"/>
        <item x="1"/>
        <item m="1" x="22"/>
        <item m="1" x="5"/>
        <item m="1" x="17"/>
        <item m="1" x="30"/>
        <item m="1" x="12"/>
        <item m="1" x="25"/>
        <item m="1" x="8"/>
        <item m="1" x="20"/>
        <item m="1" x="3"/>
        <item m="1" x="15"/>
        <item m="1" x="28"/>
        <item m="1" x="11"/>
        <item m="1" x="24"/>
        <item m="1" x="7"/>
        <item m="1" x="19"/>
        <item m="1" x="2"/>
        <item m="1" x="14"/>
        <item m="1" x="27"/>
        <item m="1" x="10"/>
        <item m="1" x="23"/>
        <item m="1" x="6"/>
        <item m="1" x="18"/>
        <item m="1" x="31"/>
        <item m="1" x="13"/>
        <item m="1" x="26"/>
        <item m="1" x="9"/>
        <item m="1" x="21"/>
        <item m="1" x="4"/>
        <item m="1" x="16"/>
        <item m="1" x="29"/>
        <item t="default"/>
      </items>
    </pivotField>
    <pivotField axis="axisRow" showAll="0">
      <items count="14">
        <item x="8"/>
        <item x="9"/>
        <item x="5"/>
        <item x="11"/>
        <item x="10"/>
        <item x="0"/>
        <item x="7"/>
        <item x="6"/>
        <item x="12"/>
        <item x="1"/>
        <item x="2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/>
    <pivotField showAll="0"/>
    <pivotField showAll="0"/>
    <pivotField axis="axisPage" showAll="0">
      <items count="6">
        <item x="1"/>
        <item x="0"/>
        <item x="2"/>
        <item m="1" x="4"/>
        <item m="1" x="3"/>
        <item t="default"/>
      </items>
    </pivotField>
    <pivotField showAl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2"/>
  </rowFields>
  <rowItems count="17">
    <i>
      <x/>
    </i>
    <i r="1">
      <x/>
    </i>
    <i r="1">
      <x v="1"/>
    </i>
    <i r="1">
      <x v="2"/>
    </i>
    <i r="1">
      <x v="5"/>
    </i>
    <i r="1">
      <x v="6"/>
    </i>
    <i r="1">
      <x v="7"/>
    </i>
    <i r="1">
      <x v="9"/>
    </i>
    <i r="1">
      <x v="10"/>
    </i>
    <i r="1">
      <x v="11"/>
    </i>
    <i r="1">
      <x v="12"/>
    </i>
    <i>
      <x v="1"/>
    </i>
    <i r="1">
      <x v="3"/>
    </i>
    <i r="1">
      <x v="4"/>
    </i>
    <i r="1">
      <x v="5"/>
    </i>
    <i r="1">
      <x v="9"/>
    </i>
    <i t="grand">
      <x/>
    </i>
  </rowItems>
  <colItems count="1">
    <i/>
  </colItems>
  <pageFields count="1">
    <pageField fld="88" item="2" hier="-1"/>
  </pageFields>
  <dataFields count="1">
    <dataField name="Sum of P / L 2" fld="90" baseField="0" baseItem="0"/>
  </dataFields>
  <formats count="6">
    <format dxfId="14">
      <pivotArea collapsedLevelsAreSubtotals="1" fieldPosition="0">
        <references count="2">
          <reference field="1" count="1" selected="0">
            <x v="0"/>
          </reference>
          <reference field="2" count="1">
            <x v="7"/>
          </reference>
        </references>
      </pivotArea>
    </format>
    <format dxfId="13">
      <pivotArea dataOnly="0" labelOnly="1" fieldPosition="0">
        <references count="2">
          <reference field="1" count="1" selected="0">
            <x v="0"/>
          </reference>
          <reference field="2" count="1">
            <x v="7"/>
          </reference>
        </references>
      </pivotArea>
    </format>
    <format dxfId="12">
      <pivotArea collapsedLevelsAreSubtotals="1" fieldPosition="0">
        <references count="2">
          <reference field="1" count="1" selected="0">
            <x v="0"/>
          </reference>
          <reference field="2" count="1">
            <x v="10"/>
          </reference>
        </references>
      </pivotArea>
    </format>
    <format dxfId="11">
      <pivotArea dataOnly="0" labelOnly="1" fieldPosition="0">
        <references count="2">
          <reference field="1" count="1" selected="0">
            <x v="0"/>
          </reference>
          <reference field="2" count="1">
            <x v="10"/>
          </reference>
        </references>
      </pivotArea>
    </format>
    <format dxfId="10">
      <pivotArea collapsedLevelsAreSubtotals="1" fieldPosition="0">
        <references count="2">
          <reference field="1" count="1" selected="0">
            <x v="0"/>
          </reference>
          <reference field="2" count="1">
            <x v="2"/>
          </reference>
        </references>
      </pivotArea>
    </format>
    <format dxfId="9">
      <pivotArea dataOnly="0" labelOnly="1" fieldPosition="0">
        <references count="2">
          <reference field="1" count="1" selected="0">
            <x v="0"/>
          </reference>
          <reference field="2" count="1">
            <x v="2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PivotTable11" cacheId="3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25:B32" firstHeaderRow="1" firstDataRow="1" firstDataCol="1"/>
  <pivotFields count="112">
    <pivotField showAll="0"/>
    <pivotField showAll="0"/>
    <pivotField showAll="0"/>
    <pivotField showAll="0"/>
    <pivotField axis="axisRow" showAll="0">
      <items count="8">
        <item x="1"/>
        <item x="2"/>
        <item x="0"/>
        <item x="4"/>
        <item x="3"/>
        <item x="5"/>
        <item m="1" x="6"/>
        <item t="default"/>
      </items>
    </pivotField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 of P / L - 1" fld="35" baseField="0" baseItem="0"/>
  </dataFields>
  <pivotTableStyleInfo name="PivotStyleLight16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PivotTable9" cacheId="3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D25:E30" firstHeaderRow="1" firstDataRow="1" firstDataCol="1" rowPageCount="1" colPageCount="1"/>
  <pivotFields count="112">
    <pivotField showAll="0"/>
    <pivotField showAll="0"/>
    <pivotField showAll="0"/>
    <pivotField showAll="0"/>
    <pivotField axis="axisRow" showAll="0">
      <items count="8">
        <item x="1"/>
        <item x="2"/>
        <item x="0"/>
        <item x="4"/>
        <item x="3"/>
        <item x="5"/>
        <item m="1" x="6"/>
        <item t="default"/>
      </items>
    </pivotField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/>
    <pivotField showAll="0"/>
    <pivotField showAll="0"/>
    <pivotField axis="axisPage" showAll="0">
      <items count="6">
        <item x="1"/>
        <item x="0"/>
        <item x="2"/>
        <item m="1" x="4"/>
        <item m="1" x="3"/>
        <item t="default"/>
      </items>
    </pivotField>
    <pivotField showAl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1">
    <field x="4"/>
  </rowFields>
  <rowItems count="5">
    <i>
      <x/>
    </i>
    <i>
      <x v="1"/>
    </i>
    <i>
      <x v="2"/>
    </i>
    <i>
      <x v="4"/>
    </i>
    <i t="grand">
      <x/>
    </i>
  </rowItems>
  <colItems count="1">
    <i/>
  </colItems>
  <pageFields count="1">
    <pageField fld="88" item="2" hier="-1"/>
  </pageFields>
  <dataFields count="1">
    <dataField name="Sum of P / L 2" fld="90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9.xml"/><Relationship Id="rId3" Type="http://schemas.openxmlformats.org/officeDocument/2006/relationships/pivotTable" Target="../pivotTables/pivotTable4.xml"/><Relationship Id="rId7" Type="http://schemas.openxmlformats.org/officeDocument/2006/relationships/pivotTable" Target="../pivotTables/pivotTable8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ivotTable" Target="../pivotTables/pivotTable7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B3" sqref="B3"/>
    </sheetView>
  </sheetViews>
  <sheetFormatPr defaultRowHeight="15"/>
  <cols>
    <col min="1" max="1" width="27" style="9" bestFit="1" customWidth="1"/>
    <col min="2" max="2" width="14.85546875" style="9" customWidth="1"/>
    <col min="3" max="3" width="13.85546875" style="9" bestFit="1" customWidth="1"/>
    <col min="4" max="4" width="7" style="9" customWidth="1"/>
    <col min="5" max="7" width="9.140625" style="9"/>
    <col min="8" max="8" width="11" style="9" bestFit="1" customWidth="1"/>
    <col min="9" max="9" width="13.85546875" style="9" bestFit="1" customWidth="1"/>
    <col min="10" max="16384" width="9.140625" style="9"/>
  </cols>
  <sheetData>
    <row r="1" spans="1:9">
      <c r="A1" s="23" t="s">
        <v>265</v>
      </c>
      <c r="B1" s="25">
        <v>5</v>
      </c>
    </row>
    <row r="2" spans="1:9">
      <c r="A2" s="23" t="s">
        <v>264</v>
      </c>
      <c r="B2" s="22">
        <v>10000</v>
      </c>
    </row>
    <row r="3" spans="1:9">
      <c r="A3" s="23" t="s">
        <v>263</v>
      </c>
      <c r="B3" s="24">
        <v>5.0000000000000001E-3</v>
      </c>
    </row>
    <row r="4" spans="1:9">
      <c r="A4" s="23" t="s">
        <v>229</v>
      </c>
      <c r="B4" s="22">
        <f>B2*B3</f>
        <v>50</v>
      </c>
    </row>
    <row r="5" spans="1:9" ht="15.75" thickBot="1"/>
    <row r="6" spans="1:9">
      <c r="A6" s="21"/>
      <c r="B6" s="96" t="s">
        <v>262</v>
      </c>
      <c r="C6" s="97"/>
      <c r="D6" s="20"/>
      <c r="H6" s="92"/>
      <c r="I6" s="92"/>
    </row>
    <row r="7" spans="1:9">
      <c r="A7" s="19"/>
      <c r="B7" s="18" t="s">
        <v>261</v>
      </c>
      <c r="C7" s="17" t="s">
        <v>260</v>
      </c>
    </row>
    <row r="8" spans="1:9">
      <c r="A8" s="16" t="s">
        <v>259</v>
      </c>
      <c r="B8" s="15">
        <v>1</v>
      </c>
      <c r="C8" s="14">
        <v>3.5</v>
      </c>
      <c r="D8" s="10"/>
      <c r="H8" s="10"/>
      <c r="I8" s="10"/>
    </row>
    <row r="9" spans="1:9">
      <c r="A9" s="86" t="s">
        <v>258</v>
      </c>
      <c r="B9" s="87">
        <v>0.85</v>
      </c>
      <c r="C9" s="88">
        <v>0.8</v>
      </c>
      <c r="D9" s="10"/>
      <c r="H9" s="10"/>
      <c r="I9" s="10"/>
    </row>
    <row r="10" spans="1:9">
      <c r="A10" s="89" t="s">
        <v>257</v>
      </c>
      <c r="B10" s="90">
        <v>1.05</v>
      </c>
      <c r="C10" s="91">
        <v>0.9</v>
      </c>
      <c r="D10" s="10"/>
      <c r="H10" s="10"/>
      <c r="I10" s="10"/>
    </row>
    <row r="11" spans="1:9">
      <c r="A11" s="86" t="s">
        <v>256</v>
      </c>
      <c r="B11" s="87">
        <v>0.95</v>
      </c>
      <c r="C11" s="88">
        <v>1.05</v>
      </c>
      <c r="D11" s="10"/>
      <c r="H11" s="10"/>
      <c r="I11" s="10"/>
    </row>
    <row r="12" spans="1:9">
      <c r="A12" s="89" t="s">
        <v>255</v>
      </c>
      <c r="B12" s="90">
        <v>0.9</v>
      </c>
      <c r="C12" s="91">
        <v>0.95</v>
      </c>
      <c r="D12" s="10"/>
      <c r="H12" s="10"/>
      <c r="I12" s="10"/>
    </row>
    <row r="13" spans="1:9">
      <c r="A13" s="86" t="s">
        <v>254</v>
      </c>
      <c r="B13" s="87">
        <v>0.9</v>
      </c>
      <c r="C13" s="88">
        <v>1</v>
      </c>
      <c r="D13" s="10"/>
      <c r="H13" s="10"/>
      <c r="I13" s="10"/>
    </row>
    <row r="14" spans="1:9">
      <c r="A14" s="89" t="s">
        <v>253</v>
      </c>
      <c r="B14" s="90">
        <v>0.95</v>
      </c>
      <c r="C14" s="91">
        <v>1.05</v>
      </c>
      <c r="D14" s="10"/>
      <c r="H14" s="10"/>
      <c r="I14" s="10"/>
    </row>
    <row r="15" spans="1:9">
      <c r="A15" s="13" t="s">
        <v>252</v>
      </c>
      <c r="B15" s="12">
        <v>1</v>
      </c>
      <c r="C15" s="11">
        <v>1</v>
      </c>
      <c r="D15" s="10"/>
      <c r="H15" s="10"/>
      <c r="I15" s="10"/>
    </row>
    <row r="16" spans="1:9">
      <c r="A16" s="16" t="s">
        <v>251</v>
      </c>
      <c r="B16" s="15">
        <v>0.95</v>
      </c>
      <c r="C16" s="14">
        <v>1.05</v>
      </c>
      <c r="D16" s="10"/>
      <c r="H16" s="10"/>
      <c r="I16" s="10"/>
    </row>
    <row r="17" spans="1:9">
      <c r="A17" s="13" t="s">
        <v>250</v>
      </c>
      <c r="B17" s="12">
        <v>0.7</v>
      </c>
      <c r="C17" s="11">
        <v>1.2</v>
      </c>
      <c r="D17" s="10"/>
      <c r="H17" s="10"/>
      <c r="I17" s="10"/>
    </row>
    <row r="18" spans="1:9">
      <c r="A18" s="16" t="s">
        <v>249</v>
      </c>
      <c r="B18" s="15">
        <v>0.95</v>
      </c>
      <c r="C18" s="14">
        <v>1.05</v>
      </c>
      <c r="D18" s="10"/>
      <c r="H18" s="10"/>
      <c r="I18" s="10"/>
    </row>
    <row r="19" spans="1:9">
      <c r="A19" s="13" t="s">
        <v>248</v>
      </c>
      <c r="B19" s="12">
        <v>0.9</v>
      </c>
      <c r="C19" s="11">
        <v>1.1000000000000001</v>
      </c>
      <c r="D19" s="10"/>
      <c r="H19" s="10"/>
      <c r="I19" s="10"/>
    </row>
    <row r="20" spans="1:9">
      <c r="A20" s="16" t="s">
        <v>247</v>
      </c>
      <c r="B20" s="15">
        <v>0.85</v>
      </c>
      <c r="C20" s="14">
        <v>1.2</v>
      </c>
      <c r="D20" s="10"/>
      <c r="H20" s="10"/>
      <c r="I20" s="10"/>
    </row>
    <row r="21" spans="1:9">
      <c r="A21" s="13" t="s">
        <v>246</v>
      </c>
      <c r="B21" s="12">
        <v>0.85</v>
      </c>
      <c r="C21" s="11">
        <v>1</v>
      </c>
      <c r="D21" s="10"/>
      <c r="H21" s="10"/>
      <c r="I21" s="10"/>
    </row>
    <row r="22" spans="1:9">
      <c r="A22" s="16" t="s">
        <v>245</v>
      </c>
      <c r="B22" s="15">
        <v>0.85</v>
      </c>
      <c r="C22" s="14">
        <v>1</v>
      </c>
      <c r="D22" s="10"/>
      <c r="H22" s="10"/>
      <c r="I22" s="10"/>
    </row>
    <row r="23" spans="1:9">
      <c r="A23" s="13" t="s">
        <v>244</v>
      </c>
      <c r="B23" s="12">
        <v>0.8</v>
      </c>
      <c r="C23" s="11">
        <v>1.1000000000000001</v>
      </c>
      <c r="D23" s="10"/>
      <c r="H23" s="10"/>
      <c r="I23" s="10"/>
    </row>
    <row r="24" spans="1:9">
      <c r="A24" s="16" t="s">
        <v>243</v>
      </c>
      <c r="B24" s="15">
        <v>0.5</v>
      </c>
      <c r="C24" s="14">
        <v>1.2</v>
      </c>
      <c r="D24" s="10"/>
      <c r="H24" s="10"/>
      <c r="I24" s="10"/>
    </row>
    <row r="25" spans="1:9">
      <c r="A25" s="13" t="s">
        <v>242</v>
      </c>
      <c r="B25" s="12">
        <v>0.75</v>
      </c>
      <c r="C25" s="11">
        <v>1</v>
      </c>
      <c r="D25" s="10"/>
      <c r="H25" s="10"/>
      <c r="I25" s="10"/>
    </row>
    <row r="26" spans="1:9" ht="15.75" thickBot="1">
      <c r="A26" s="93" t="s">
        <v>241</v>
      </c>
      <c r="B26" s="94">
        <v>1</v>
      </c>
      <c r="C26" s="95">
        <v>1</v>
      </c>
      <c r="D26" s="10"/>
      <c r="H26" s="10"/>
      <c r="I26" s="10"/>
    </row>
    <row r="27" spans="1:9">
      <c r="B27" s="10"/>
      <c r="C27" s="10"/>
      <c r="D27" s="10"/>
    </row>
    <row r="28" spans="1:9">
      <c r="B28" s="10"/>
      <c r="C28" s="10"/>
      <c r="D28" s="10"/>
    </row>
  </sheetData>
  <mergeCells count="1">
    <mergeCell ref="B6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3785"/>
  <sheetViews>
    <sheetView topLeftCell="F1" zoomScaleNormal="100" workbookViewId="0">
      <pane ySplit="2" topLeftCell="A547" activePane="bottomLeft" state="frozen"/>
      <selection activeCell="E28" sqref="E28"/>
      <selection pane="bottomLeft" activeCell="AE98" sqref="AE98"/>
    </sheetView>
  </sheetViews>
  <sheetFormatPr defaultRowHeight="11.25" customHeight="1" outlineLevelCol="1"/>
  <cols>
    <col min="1" max="1" width="10.7109375" style="43" customWidth="1"/>
    <col min="2" max="2" width="4.42578125" style="33" customWidth="1" outlineLevel="1"/>
    <col min="3" max="3" width="7.28515625" style="33" customWidth="1" outlineLevel="1"/>
    <col min="4" max="4" width="5.28515625" style="33" customWidth="1"/>
    <col min="5" max="5" width="7.7109375" style="42" customWidth="1"/>
    <col min="6" max="6" width="8" style="41" customWidth="1"/>
    <col min="7" max="7" width="5.85546875" style="40" customWidth="1" outlineLevel="1"/>
    <col min="8" max="8" width="6.5703125" style="40" customWidth="1"/>
    <col min="9" max="9" width="5" style="39" customWidth="1"/>
    <col min="10" max="10" width="7.85546875" style="26" customWidth="1" outlineLevel="1"/>
    <col min="11" max="11" width="7.42578125" style="26" customWidth="1" outlineLevel="1"/>
    <col min="12" max="12" width="7.42578125" style="38" customWidth="1" outlineLevel="1"/>
    <col min="13" max="14" width="7.42578125" style="26" customWidth="1" outlineLevel="1"/>
    <col min="15" max="15" width="7.42578125" style="38" customWidth="1" outlineLevel="1"/>
    <col min="16" max="16" width="7.140625" style="37" customWidth="1" outlineLevel="1"/>
    <col min="17" max="17" width="6.7109375" style="36" customWidth="1"/>
    <col min="18" max="18" width="5.85546875" style="36" customWidth="1"/>
    <col min="19" max="19" width="4.85546875" style="26" bestFit="1" customWidth="1"/>
    <col min="20" max="20" width="5.42578125" style="26" bestFit="1" customWidth="1"/>
    <col min="21" max="21" width="5.7109375" style="35" customWidth="1"/>
    <col min="22" max="22" width="7.7109375" style="34" customWidth="1" outlineLevel="1"/>
    <col min="23" max="23" width="7.5703125" style="33" customWidth="1" outlineLevel="1"/>
    <col min="24" max="24" width="8" style="32" customWidth="1" outlineLevel="1"/>
    <col min="25" max="25" width="5.42578125" style="31" bestFit="1" customWidth="1"/>
    <col min="26" max="26" width="5.7109375" style="29" bestFit="1" customWidth="1"/>
    <col min="27" max="27" width="5.5703125" style="30" customWidth="1" outlineLevel="1"/>
    <col min="28" max="28" width="7.28515625" style="30" customWidth="1" outlineLevel="1"/>
    <col min="29" max="29" width="5.140625" style="29" customWidth="1" outlineLevel="1"/>
    <col min="30" max="30" width="4.5703125" style="29" customWidth="1" outlineLevel="1"/>
    <col min="31" max="31" width="5.42578125" style="28" customWidth="1"/>
    <col min="32" max="32" width="5.42578125" style="27" customWidth="1"/>
    <col min="34" max="16384" width="9.140625" style="26"/>
  </cols>
  <sheetData>
    <row r="1" spans="1:33" ht="11.25" customHeight="1">
      <c r="J1" s="98" t="s">
        <v>370</v>
      </c>
      <c r="K1" s="99"/>
      <c r="L1" s="100"/>
      <c r="M1" s="101" t="s">
        <v>369</v>
      </c>
      <c r="N1" s="102"/>
      <c r="O1" s="103"/>
      <c r="AG1" s="26"/>
    </row>
    <row r="2" spans="1:33" s="64" customFormat="1" ht="12.75" customHeight="1">
      <c r="A2" s="81" t="s">
        <v>2</v>
      </c>
      <c r="B2" s="80" t="s">
        <v>120</v>
      </c>
      <c r="C2" s="80" t="s">
        <v>44</v>
      </c>
      <c r="D2" s="80" t="s">
        <v>47</v>
      </c>
      <c r="E2" s="71" t="s">
        <v>368</v>
      </c>
      <c r="F2" s="44" t="s">
        <v>367</v>
      </c>
      <c r="G2" s="79" t="s">
        <v>366</v>
      </c>
      <c r="H2" s="79" t="s">
        <v>365</v>
      </c>
      <c r="I2" s="78" t="s">
        <v>364</v>
      </c>
      <c r="J2" s="74" t="s">
        <v>363</v>
      </c>
      <c r="K2" s="74" t="s">
        <v>362</v>
      </c>
      <c r="L2" s="77" t="s">
        <v>361</v>
      </c>
      <c r="M2" s="74" t="s">
        <v>360</v>
      </c>
      <c r="N2" s="74" t="s">
        <v>359</v>
      </c>
      <c r="O2" s="77" t="s">
        <v>358</v>
      </c>
      <c r="P2" s="76" t="s">
        <v>25</v>
      </c>
      <c r="Q2" s="75" t="s">
        <v>357</v>
      </c>
      <c r="R2" s="75" t="s">
        <v>356</v>
      </c>
      <c r="S2" s="74" t="s">
        <v>355</v>
      </c>
      <c r="T2" s="74" t="s">
        <v>354</v>
      </c>
      <c r="U2" s="73" t="s">
        <v>353</v>
      </c>
      <c r="V2" s="71" t="s">
        <v>352</v>
      </c>
      <c r="W2" s="72" t="s">
        <v>351</v>
      </c>
      <c r="X2" s="70" t="s">
        <v>350</v>
      </c>
      <c r="Y2" s="69" t="s">
        <v>349</v>
      </c>
      <c r="Z2" s="67" t="s">
        <v>3</v>
      </c>
      <c r="AA2" s="68" t="s">
        <v>348</v>
      </c>
      <c r="AB2" s="68" t="s">
        <v>347</v>
      </c>
      <c r="AC2" s="67" t="s">
        <v>346</v>
      </c>
      <c r="AD2" s="67" t="s">
        <v>345</v>
      </c>
      <c r="AE2" s="66" t="s">
        <v>344</v>
      </c>
      <c r="AF2" s="65" t="s">
        <v>343</v>
      </c>
    </row>
    <row r="3" spans="1:33" s="63" customFormat="1" ht="11.25" customHeight="1">
      <c r="A3" s="43" t="s">
        <v>129</v>
      </c>
      <c r="B3" s="57">
        <v>2009</v>
      </c>
      <c r="C3" s="62" t="s">
        <v>99</v>
      </c>
      <c r="D3" s="62" t="s">
        <v>236</v>
      </c>
      <c r="E3" s="42">
        <v>1.4277</v>
      </c>
      <c r="F3" s="44">
        <v>1.4178999999999999</v>
      </c>
      <c r="G3" s="58">
        <f t="shared" ref="G3:G66" si="0">IF(F3="","",(E3-F3)*10000)</f>
        <v>98.000000000000313</v>
      </c>
      <c r="H3" s="58" t="str">
        <f t="shared" ref="H3:H66" si="1">IF(F3="","",IF(G3&lt;20,"20-",IF(AND(G3&gt;=20,G3&lt;25),"20-24.99",IF(AND(G3&gt;=25,G3&lt;30),"25-29.99",IF(AND(G3&gt;=30,G3&lt;35),"30-34.99",IF(AND(G3&gt;=35,G3&lt;40),"35-39.99",IF(AND(G3&gt;=40,G3&lt;45),"40-44.99",IF(AND(G3&gt;=45,G3&lt;50),"45-49.99",IF(AND(G3&gt;=50,G3&lt;55),"50-54.99",IF(AND(G3&gt;=55,G3&lt;60),"55-59.99",IF(AND(G3&gt;=60,G3&lt;65),"60-64.99",IF(AND(G3&gt;=65,G3&lt;70),"65-69.99",IF(AND(G3&gt;=70,G3&lt;75),"70-74.99",IF(AND(G3&gt;=75,G3&lt;80),"75-79.99",IF(AND(G3&gt;=80,G3&lt;85),"80-84.99",IF(AND(G3&gt;=85,G3&lt;90),"85-89.99",IF(AND(G3&gt;=90,G3&lt;95),"90-94.99",IF(AND(G3&gt;=95,G3&lt;100),"95-99.99",IF(AND(G3&gt;=100,G3&lt;120),"100-119.99",IF(AND(G3&gt;=120,G3&lt;500),"120+",))))))))))))))))))))</f>
        <v>95-99.99</v>
      </c>
      <c r="I3" s="56" t="str">
        <f>IF(H3="","",IF(OR(G3&gt;=120,AND(G3&gt;=20,G3&lt;50),AND(G3&gt;=80,G3&lt;90)),"NT","T"))</f>
        <v>T</v>
      </c>
      <c r="J3" s="55">
        <f t="shared" ref="J3:J66" si="2">IF(NOT(H3=""),E3-(G3/10000*Q3),"")</f>
        <v>1.4228000000000001</v>
      </c>
      <c r="K3" s="55">
        <f t="shared" ref="K3:K66" si="3">IF(NOT(H3=""),E3+(G3/10000*R3),"")</f>
        <v>1.43946</v>
      </c>
      <c r="L3" s="54">
        <f>IF(NOT(H3=""),E3+('BO GBPUSD Par'!$B$1/10000)+0.00025,"")</f>
        <v>1.42845</v>
      </c>
      <c r="M3" s="55">
        <f t="shared" ref="M3:M66" si="4">IF(NOT(H3=""),F3+(G3/10000*Q3)+0.00025,"")</f>
        <v>1.4230500000000001</v>
      </c>
      <c r="N3" s="55">
        <f t="shared" ref="N3:N66" si="5">IF(NOT(H3=""),F3-(G3/10000*R3)+0.00025,"")</f>
        <v>1.40639</v>
      </c>
      <c r="O3" s="54">
        <f>IF(NOT(H3=""),F3-('BO GBPUSD Par'!$B$1/10000),"")</f>
        <v>1.4174</v>
      </c>
      <c r="P3" s="53">
        <f>IF(O3="","",ABS('BO GBPUSD Par'!$B$4/T3/10))</f>
        <v>8.8495575221236508E-2</v>
      </c>
      <c r="Q3" s="52">
        <f>IF(F3="","",IF(G3&lt;20,'BO GBPUSD Par'!$B$8,IF(AND(G3&gt;=20,G3&lt;25),'BO GBPUSD Par'!$B$9,IF(AND(G3&gt;=25,G3&lt;30),'BO GBPUSD Par'!$B$10,IF(AND(G3&gt;=30,G3&lt;35),'BO GBPUSD Par'!$B$11,IF(AND(G3&gt;=35,G3&lt;40),'BO GBPUSD Par'!$B$12,IF(AND(G3&gt;=40,G3&lt;45),'BO GBPUSD Par'!$B$13,IF(AND(G3&gt;=45,G3&lt;50),'BO GBPUSD Par'!$B$14,IF(AND(G3&gt;=50,G3&lt;55),'BO GBPUSD Par'!$B$15,IF(AND(G3&gt;=55,G3&lt;60),'BO GBPUSD Par'!$B$16,IF(AND(G3&gt;=60,G3&lt;65),'BO GBPUSD Par'!$B$17,IF(AND(G3&gt;=65,G3&lt;70),'BO GBPUSD Par'!$B$18,IF(AND(G3&gt;=70,G3&lt;75),'BO GBPUSD Par'!$B$19,IF(AND(G3&gt;=75,G3&lt;80),'BO GBPUSD Par'!$B$20,IF(AND(G3&gt;=80,G3&lt;85),'BO GBPUSD Par'!$B$21,IF(AND(G3&gt;=85,G3&lt;90),'BO GBPUSD Par'!$B$22,IF(AND(G3&gt;=90,G3&lt;95),'BO GBPUSD Par'!$B$23,IF(AND(G3&gt;=95,G3&lt;100),'BO GBPUSD Par'!$B$24,IF(AND(G3&gt;=100,G3&lt;120),'BO GBPUSD Par'!$B$25,IF(AND(G3&gt;=120,G3&lt;500),'BO GBPUSD Par'!$B$26,))))))))))))))))))))</f>
        <v>0.5</v>
      </c>
      <c r="R3" s="52">
        <f>IF(F3="","",IF(G3&lt;20,'BO GBPUSD Par'!$C$8,IF(AND(G3&gt;=20,G3&lt;25),'BO GBPUSD Par'!$C$9,IF(AND(G3&gt;=25,G3&lt;30),'BO GBPUSD Par'!$C$10,IF(AND(G3&gt;=30,G3&lt;35),'BO GBPUSD Par'!$C$11,IF(AND(G3&gt;=35,G3&lt;40),'BO GBPUSD Par'!$C$12,IF(AND(G3&gt;=40,G3&lt;45),'BO GBPUSD Par'!$C$13,IF(AND(G3&gt;=45,G3&lt;50),'BO GBPUSD Par'!$C$14,IF(AND(G3&gt;=50,G3&lt;55),'BO GBPUSD Par'!$C$15,IF(AND(G3&gt;=55,G3&lt;60),'BO GBPUSD Par'!$C$16,IF(AND(G3&gt;=60,G3&lt;65),'BO GBPUSD Par'!$C$17,IF(AND(G3&gt;=65,G3&lt;70),'BO GBPUSD Par'!$C$18,IF(AND(G3&gt;=70,G3&lt;75),'BO GBPUSD Par'!$C$19,IF(AND(G3&gt;=75,G3&lt;80),'BO GBPUSD Par'!$C$20,IF(AND(G3&gt;=80,G3&lt;85),'BO GBPUSD Par'!$C$21,IF(AND(G3&gt;=85,G3&lt;90),'BO GBPUSD Par'!$C$22,IF(AND(G3&gt;=90,G3&lt;95),'BO GBPUSD Par'!$C$23,IF(AND(G3&gt;=95,G3&lt;100),'BO GBPUSD Par'!$C$24,IF(AND(G3&gt;=100,G3&lt;120),'BO GBPUSD Par'!$C$25,IF(AND(G3&gt;=120,G3&lt;500),'BO GBPUSD Par'!$C$26,))))))))))))))))))))</f>
        <v>1.2</v>
      </c>
      <c r="S3" s="51">
        <f t="shared" ref="S3:S66" si="6">IF(NOT(H3=""),(O3-N3)*10000,"")</f>
        <v>110.09999999999964</v>
      </c>
      <c r="T3" s="51">
        <f t="shared" ref="T3:T66" si="7">IF(NOT(H3=""),(M3-O3)*-10000,"")</f>
        <v>-56.500000000001549</v>
      </c>
      <c r="U3" s="50">
        <f t="shared" ref="U3:U66" si="8">IF(NOT(H3=""),ABS(T3)/S3,"")</f>
        <v>0.51316984559492951</v>
      </c>
      <c r="V3" s="42">
        <v>1.4288000000000001</v>
      </c>
      <c r="W3" s="60">
        <v>1.4247000000000001</v>
      </c>
      <c r="X3" s="59">
        <v>1.4288000000000001</v>
      </c>
      <c r="Y3" s="49">
        <f t="shared" ref="Y3:Y66" si="9">IF(V3="","",IF(Z3="bear",(F3-V3)*10000,IF(Z3="bull",(V3-E3)*10000)))</f>
        <v>11.000000000001009</v>
      </c>
      <c r="Z3" s="47" t="str">
        <f t="shared" ref="Z3:Z66" si="10">IF(V3="","",IF(V3&lt;F3,"bear",IF(V3&gt;E3,"bull")))</f>
        <v>bull</v>
      </c>
      <c r="AA3" s="48">
        <f t="shared" ref="AA3:AA66" si="11">IF(W3="","",IF(Z3="bear",(W3-F3)*10000/G3,IF(Z3="bull",(E3-W3)*10000/G3)))</f>
        <v>0.3061224489795798</v>
      </c>
      <c r="AB3" s="48">
        <f t="shared" ref="AB3:AB66" si="12">IF(Z3="bear",((E3-X3)*10000/G3)-100%,IF(Z3="bull",((X3-F3)*10000/G3)-100%,""))</f>
        <v>0.11224489795919368</v>
      </c>
      <c r="AC3" s="47" t="str">
        <f t="shared" ref="AC3:AC66" si="13">IF(X3="","",IF(AND(Z3="bear",W3&lt;=F3+(G3/10000*Q3)),"win",IF(AND(Z3="bear",W3&gt;F3+(G3/10000*Q3)),"lose",IF(AND(Z3="bull",W3&gt;=E3-(G3/10000*Q3)),"win",IF(AND(Z3="bull",W3&lt;E3-(G3/10000*Q3)),"lose")))))</f>
        <v>win</v>
      </c>
      <c r="AD3" s="47" t="str">
        <f t="shared" ref="AD3:AD66" si="14">IF(X3="","",IF(AND(Z3="bear",X3&lt;=(F3-(G3/10000*R3))),"win",IF(AND(Z3="bear",X3&gt;(F3-(G3/10000*R3))),"lose",IF(AND(Z3="bull",X3&gt;=(E3+(G3/10000*R3))),"win",IF(AND(Z3="bull",X3&lt;(E3+(G3/10000*R3))),"lose")))))</f>
        <v>lose</v>
      </c>
      <c r="AE3" s="46" t="str">
        <f t="shared" ref="AE3:AE66" si="15">IF(X3="","",IF(AND(AC3="win",AD3="win"),"win",IF(OR(AC3="lose",AD3="lose"),"lose")))</f>
        <v>lose</v>
      </c>
      <c r="AF3" s="45">
        <f t="shared" ref="AF3:AF66" si="16">IF(AE3="","",IF(AE3="NT","",IF(AND(Z3="bear",AE3="win"),((O3-N3)*10000),IF(AND(Z3="bear",AE3="lose"),((M3-O3)*-10000),IF(AND(Z3="bull",AE3="win"),((K3-L3)*10000),IF(AND(Z3="bull",AE3="lose"),((L3-J3)*-10000),""))))))</f>
        <v>-56.499999999999332</v>
      </c>
    </row>
    <row r="4" spans="1:33" s="63" customFormat="1" ht="11.25" customHeight="1">
      <c r="A4" s="43" t="s">
        <v>129</v>
      </c>
      <c r="B4" s="57">
        <v>2009</v>
      </c>
      <c r="C4" s="62" t="s">
        <v>99</v>
      </c>
      <c r="D4" s="62" t="s">
        <v>236</v>
      </c>
      <c r="E4" s="42">
        <v>1.4277</v>
      </c>
      <c r="F4" s="44">
        <v>1.4178999999999999</v>
      </c>
      <c r="G4" s="58">
        <f t="shared" si="0"/>
        <v>98.000000000000313</v>
      </c>
      <c r="H4" s="58" t="str">
        <f t="shared" si="1"/>
        <v>95-99.99</v>
      </c>
      <c r="I4" s="56" t="str">
        <f t="shared" ref="I4:I67" si="17">IF(H4="","",IF(OR(G4&gt;=120,AND(G4&gt;=20,G4&lt;50),AND(G4&gt;=80,G4&lt;90)),"NT","T"))</f>
        <v>T</v>
      </c>
      <c r="J4" s="55">
        <f t="shared" si="2"/>
        <v>1.4228000000000001</v>
      </c>
      <c r="K4" s="55">
        <f t="shared" si="3"/>
        <v>1.43946</v>
      </c>
      <c r="L4" s="54">
        <f>IF(NOT(H4=""),E4+('BO GBPUSD Par'!$B$1/10000)+0.00025,"")</f>
        <v>1.42845</v>
      </c>
      <c r="M4" s="55">
        <f t="shared" si="4"/>
        <v>1.4230500000000001</v>
      </c>
      <c r="N4" s="55">
        <f t="shared" si="5"/>
        <v>1.40639</v>
      </c>
      <c r="O4" s="54">
        <f>IF(NOT(H4=""),F4-('BO GBPUSD Par'!$B$1/10000),"")</f>
        <v>1.4174</v>
      </c>
      <c r="P4" s="53">
        <f>IF(O4="","",ABS('BO GBPUSD Par'!$B$4/T4/10))</f>
        <v>8.8495575221236508E-2</v>
      </c>
      <c r="Q4" s="52">
        <f>IF(F4="","",IF(G4&lt;20,'BO GBPUSD Par'!$B$8,IF(AND(G4&gt;=20,G4&lt;25),'BO GBPUSD Par'!$B$9,IF(AND(G4&gt;=25,G4&lt;30),'BO GBPUSD Par'!$B$10,IF(AND(G4&gt;=30,G4&lt;35),'BO GBPUSD Par'!$B$11,IF(AND(G4&gt;=35,G4&lt;40),'BO GBPUSD Par'!$B$12,IF(AND(G4&gt;=40,G4&lt;45),'BO GBPUSD Par'!$B$13,IF(AND(G4&gt;=45,G4&lt;50),'BO GBPUSD Par'!$B$14,IF(AND(G4&gt;=50,G4&lt;55),'BO GBPUSD Par'!$B$15,IF(AND(G4&gt;=55,G4&lt;60),'BO GBPUSD Par'!$B$16,IF(AND(G4&gt;=60,G4&lt;65),'BO GBPUSD Par'!$B$17,IF(AND(G4&gt;=65,G4&lt;70),'BO GBPUSD Par'!$B$18,IF(AND(G4&gt;=70,G4&lt;75),'BO GBPUSD Par'!$B$19,IF(AND(G4&gt;=75,G4&lt;80),'BO GBPUSD Par'!$B$20,IF(AND(G4&gt;=80,G4&lt;85),'BO GBPUSD Par'!$B$21,IF(AND(G4&gt;=85,G4&lt;90),'BO GBPUSD Par'!$B$22,IF(AND(G4&gt;=90,G4&lt;95),'BO GBPUSD Par'!$B$23,IF(AND(G4&gt;=95,G4&lt;100),'BO GBPUSD Par'!$B$24,IF(AND(G4&gt;=100,G4&lt;120),'BO GBPUSD Par'!$B$25,IF(AND(G4&gt;=120,G4&lt;500),'BO GBPUSD Par'!$B$26,))))))))))))))))))))</f>
        <v>0.5</v>
      </c>
      <c r="R4" s="52">
        <f>IF(F4="","",IF(G4&lt;20,'BO GBPUSD Par'!$C$8,IF(AND(G4&gt;=20,G4&lt;25),'BO GBPUSD Par'!$C$9,IF(AND(G4&gt;=25,G4&lt;30),'BO GBPUSD Par'!$C$10,IF(AND(G4&gt;=30,G4&lt;35),'BO GBPUSD Par'!$C$11,IF(AND(G4&gt;=35,G4&lt;40),'BO GBPUSD Par'!$C$12,IF(AND(G4&gt;=40,G4&lt;45),'BO GBPUSD Par'!$C$13,IF(AND(G4&gt;=45,G4&lt;50),'BO GBPUSD Par'!$C$14,IF(AND(G4&gt;=50,G4&lt;55),'BO GBPUSD Par'!$C$15,IF(AND(G4&gt;=55,G4&lt;60),'BO GBPUSD Par'!$C$16,IF(AND(G4&gt;=60,G4&lt;65),'BO GBPUSD Par'!$C$17,IF(AND(G4&gt;=65,G4&lt;70),'BO GBPUSD Par'!$C$18,IF(AND(G4&gt;=70,G4&lt;75),'BO GBPUSD Par'!$C$19,IF(AND(G4&gt;=75,G4&lt;80),'BO GBPUSD Par'!$C$20,IF(AND(G4&gt;=80,G4&lt;85),'BO GBPUSD Par'!$C$21,IF(AND(G4&gt;=85,G4&lt;90),'BO GBPUSD Par'!$C$22,IF(AND(G4&gt;=90,G4&lt;95),'BO GBPUSD Par'!$C$23,IF(AND(G4&gt;=95,G4&lt;100),'BO GBPUSD Par'!$C$24,IF(AND(G4&gt;=100,G4&lt;120),'BO GBPUSD Par'!$C$25,IF(AND(G4&gt;=120,G4&lt;500),'BO GBPUSD Par'!$C$26,))))))))))))))))))))</f>
        <v>1.2</v>
      </c>
      <c r="S4" s="51">
        <f t="shared" si="6"/>
        <v>110.09999999999964</v>
      </c>
      <c r="T4" s="51">
        <f t="shared" si="7"/>
        <v>-56.500000000001549</v>
      </c>
      <c r="U4" s="50">
        <f t="shared" si="8"/>
        <v>0.51316984559492951</v>
      </c>
      <c r="V4" s="42">
        <v>1.4157999999999999</v>
      </c>
      <c r="W4" s="60">
        <v>1.4207000000000001</v>
      </c>
      <c r="X4" s="59">
        <v>1.3956999999999999</v>
      </c>
      <c r="Y4" s="49">
        <f t="shared" si="9"/>
        <v>20.999999999999908</v>
      </c>
      <c r="Z4" s="47" t="str">
        <f t="shared" si="10"/>
        <v>bear</v>
      </c>
      <c r="AA4" s="48">
        <f t="shared" si="11"/>
        <v>0.28571428571429863</v>
      </c>
      <c r="AB4" s="48">
        <f t="shared" si="12"/>
        <v>2.2653061224489721</v>
      </c>
      <c r="AC4" s="47" t="str">
        <f t="shared" si="13"/>
        <v>win</v>
      </c>
      <c r="AD4" s="47" t="str">
        <f t="shared" si="14"/>
        <v>win</v>
      </c>
      <c r="AE4" s="46" t="str">
        <f t="shared" si="15"/>
        <v>win</v>
      </c>
      <c r="AF4" s="45">
        <f t="shared" si="16"/>
        <v>110.09999999999964</v>
      </c>
    </row>
    <row r="5" spans="1:33" s="63" customFormat="1" ht="11.25" customHeight="1">
      <c r="A5" s="43" t="s">
        <v>128</v>
      </c>
      <c r="B5" s="57">
        <v>2009</v>
      </c>
      <c r="C5" s="62" t="s">
        <v>99</v>
      </c>
      <c r="D5" s="62" t="s">
        <v>237</v>
      </c>
      <c r="E5" s="42">
        <v>1.4137</v>
      </c>
      <c r="F5" s="44">
        <v>1.4068000000000001</v>
      </c>
      <c r="G5" s="58">
        <f t="shared" si="0"/>
        <v>68.999999999999062</v>
      </c>
      <c r="H5" s="58" t="str">
        <f t="shared" si="1"/>
        <v>65-69.99</v>
      </c>
      <c r="I5" s="56" t="str">
        <f t="shared" si="17"/>
        <v>T</v>
      </c>
      <c r="J5" s="55">
        <f t="shared" si="2"/>
        <v>1.4071450000000001</v>
      </c>
      <c r="K5" s="55">
        <f t="shared" si="3"/>
        <v>1.4209449999999999</v>
      </c>
      <c r="L5" s="54">
        <f>IF(NOT(H5=""),E5+('BO GBPUSD Par'!$B$1/10000)+0.00025,"")</f>
        <v>1.41445</v>
      </c>
      <c r="M5" s="55">
        <f t="shared" si="4"/>
        <v>1.413605</v>
      </c>
      <c r="N5" s="55">
        <f t="shared" si="5"/>
        <v>1.3998050000000002</v>
      </c>
      <c r="O5" s="54">
        <f>IF(NOT(H5=""),F5-('BO GBPUSD Par'!$B$1/10000),"")</f>
        <v>1.4063000000000001</v>
      </c>
      <c r="P5" s="53">
        <f>IF(O5="","",ABS('BO GBPUSD Par'!$B$4/T5/10))</f>
        <v>6.8446269678303515E-2</v>
      </c>
      <c r="Q5" s="52">
        <f>IF(F5="","",IF(G5&lt;20,'BO GBPUSD Par'!$B$8,IF(AND(G5&gt;=20,G5&lt;25),'BO GBPUSD Par'!$B$9,IF(AND(G5&gt;=25,G5&lt;30),'BO GBPUSD Par'!$B$10,IF(AND(G5&gt;=30,G5&lt;35),'BO GBPUSD Par'!$B$11,IF(AND(G5&gt;=35,G5&lt;40),'BO GBPUSD Par'!$B$12,IF(AND(G5&gt;=40,G5&lt;45),'BO GBPUSD Par'!$B$13,IF(AND(G5&gt;=45,G5&lt;50),'BO GBPUSD Par'!$B$14,IF(AND(G5&gt;=50,G5&lt;55),'BO GBPUSD Par'!$B$15,IF(AND(G5&gt;=55,G5&lt;60),'BO GBPUSD Par'!$B$16,IF(AND(G5&gt;=60,G5&lt;65),'BO GBPUSD Par'!$B$17,IF(AND(G5&gt;=65,G5&lt;70),'BO GBPUSD Par'!$B$18,IF(AND(G5&gt;=70,G5&lt;75),'BO GBPUSD Par'!$B$19,IF(AND(G5&gt;=75,G5&lt;80),'BO GBPUSD Par'!$B$20,IF(AND(G5&gt;=80,G5&lt;85),'BO GBPUSD Par'!$B$21,IF(AND(G5&gt;=85,G5&lt;90),'BO GBPUSD Par'!$B$22,IF(AND(G5&gt;=90,G5&lt;95),'BO GBPUSD Par'!$B$23,IF(AND(G5&gt;=95,G5&lt;100),'BO GBPUSD Par'!$B$24,IF(AND(G5&gt;=100,G5&lt;120),'BO GBPUSD Par'!$B$25,IF(AND(G5&gt;=120,G5&lt;500),'BO GBPUSD Par'!$B$26,))))))))))))))))))))</f>
        <v>0.95</v>
      </c>
      <c r="R5" s="52">
        <f>IF(F5="","",IF(G5&lt;20,'BO GBPUSD Par'!$C$8,IF(AND(G5&gt;=20,G5&lt;25),'BO GBPUSD Par'!$C$9,IF(AND(G5&gt;=25,G5&lt;30),'BO GBPUSD Par'!$C$10,IF(AND(G5&gt;=30,G5&lt;35),'BO GBPUSD Par'!$C$11,IF(AND(G5&gt;=35,G5&lt;40),'BO GBPUSD Par'!$C$12,IF(AND(G5&gt;=40,G5&lt;45),'BO GBPUSD Par'!$C$13,IF(AND(G5&gt;=45,G5&lt;50),'BO GBPUSD Par'!$C$14,IF(AND(G5&gt;=50,G5&lt;55),'BO GBPUSD Par'!$C$15,IF(AND(G5&gt;=55,G5&lt;60),'BO GBPUSD Par'!$C$16,IF(AND(G5&gt;=60,G5&lt;65),'BO GBPUSD Par'!$C$17,IF(AND(G5&gt;=65,G5&lt;70),'BO GBPUSD Par'!$C$18,IF(AND(G5&gt;=70,G5&lt;75),'BO GBPUSD Par'!$C$19,IF(AND(G5&gt;=75,G5&lt;80),'BO GBPUSD Par'!$C$20,IF(AND(G5&gt;=80,G5&lt;85),'BO GBPUSD Par'!$C$21,IF(AND(G5&gt;=85,G5&lt;90),'BO GBPUSD Par'!$C$22,IF(AND(G5&gt;=90,G5&lt;95),'BO GBPUSD Par'!$C$23,IF(AND(G5&gt;=95,G5&lt;100),'BO GBPUSD Par'!$C$24,IF(AND(G5&gt;=100,G5&lt;120),'BO GBPUSD Par'!$C$25,IF(AND(G5&gt;=120,G5&lt;500),'BO GBPUSD Par'!$C$26,))))))))))))))))))))</f>
        <v>1.05</v>
      </c>
      <c r="S5" s="51">
        <f t="shared" si="6"/>
        <v>64.949999999999179</v>
      </c>
      <c r="T5" s="51">
        <f t="shared" si="7"/>
        <v>-73.049999999998946</v>
      </c>
      <c r="U5" s="50">
        <f t="shared" si="8"/>
        <v>1.1247113163972267</v>
      </c>
      <c r="V5" s="42">
        <v>1.4155</v>
      </c>
      <c r="W5" s="60">
        <v>1.411</v>
      </c>
      <c r="X5" s="44">
        <v>1.4155</v>
      </c>
      <c r="Y5" s="49">
        <f t="shared" si="9"/>
        <v>18.000000000000238</v>
      </c>
      <c r="Z5" s="47" t="str">
        <f t="shared" si="10"/>
        <v>bull</v>
      </c>
      <c r="AA5" s="48">
        <f t="shared" si="11"/>
        <v>0.39130434782608137</v>
      </c>
      <c r="AB5" s="48">
        <f t="shared" si="12"/>
        <v>0.26086956521739846</v>
      </c>
      <c r="AC5" s="47" t="str">
        <f t="shared" si="13"/>
        <v>win</v>
      </c>
      <c r="AD5" s="47" t="str">
        <f t="shared" si="14"/>
        <v>lose</v>
      </c>
      <c r="AE5" s="46" t="str">
        <f t="shared" si="15"/>
        <v>lose</v>
      </c>
      <c r="AF5" s="45">
        <f t="shared" si="16"/>
        <v>-73.049999999998946</v>
      </c>
    </row>
    <row r="6" spans="1:33" s="63" customFormat="1" ht="11.25" customHeight="1">
      <c r="A6" s="43" t="s">
        <v>128</v>
      </c>
      <c r="B6" s="57">
        <v>2009</v>
      </c>
      <c r="C6" s="62" t="s">
        <v>99</v>
      </c>
      <c r="D6" s="62" t="s">
        <v>237</v>
      </c>
      <c r="E6" s="42">
        <v>1.4137</v>
      </c>
      <c r="F6" s="44">
        <v>1.4068000000000001</v>
      </c>
      <c r="G6" s="58">
        <f t="shared" si="0"/>
        <v>68.999999999999062</v>
      </c>
      <c r="H6" s="58" t="str">
        <f t="shared" si="1"/>
        <v>65-69.99</v>
      </c>
      <c r="I6" s="56" t="str">
        <f t="shared" si="17"/>
        <v>T</v>
      </c>
      <c r="J6" s="55">
        <f t="shared" si="2"/>
        <v>1.4071450000000001</v>
      </c>
      <c r="K6" s="55">
        <f t="shared" si="3"/>
        <v>1.4209449999999999</v>
      </c>
      <c r="L6" s="54">
        <f>IF(NOT(H6=""),E6+('BO GBPUSD Par'!$B$1/10000)+0.00025,"")</f>
        <v>1.41445</v>
      </c>
      <c r="M6" s="55">
        <f t="shared" si="4"/>
        <v>1.413605</v>
      </c>
      <c r="N6" s="55">
        <f t="shared" si="5"/>
        <v>1.3998050000000002</v>
      </c>
      <c r="O6" s="54">
        <f>IF(NOT(H6=""),F6-('BO GBPUSD Par'!$B$1/10000),"")</f>
        <v>1.4063000000000001</v>
      </c>
      <c r="P6" s="53">
        <f>IF(O6="","",ABS('BO GBPUSD Par'!$B$4/T6/10))</f>
        <v>6.8446269678303515E-2</v>
      </c>
      <c r="Q6" s="52">
        <f>IF(F6="","",IF(G6&lt;20,'BO GBPUSD Par'!$B$8,IF(AND(G6&gt;=20,G6&lt;25),'BO GBPUSD Par'!$B$9,IF(AND(G6&gt;=25,G6&lt;30),'BO GBPUSD Par'!$B$10,IF(AND(G6&gt;=30,G6&lt;35),'BO GBPUSD Par'!$B$11,IF(AND(G6&gt;=35,G6&lt;40),'BO GBPUSD Par'!$B$12,IF(AND(G6&gt;=40,G6&lt;45),'BO GBPUSD Par'!$B$13,IF(AND(G6&gt;=45,G6&lt;50),'BO GBPUSD Par'!$B$14,IF(AND(G6&gt;=50,G6&lt;55),'BO GBPUSD Par'!$B$15,IF(AND(G6&gt;=55,G6&lt;60),'BO GBPUSD Par'!$B$16,IF(AND(G6&gt;=60,G6&lt;65),'BO GBPUSD Par'!$B$17,IF(AND(G6&gt;=65,G6&lt;70),'BO GBPUSD Par'!$B$18,IF(AND(G6&gt;=70,G6&lt;75),'BO GBPUSD Par'!$B$19,IF(AND(G6&gt;=75,G6&lt;80),'BO GBPUSD Par'!$B$20,IF(AND(G6&gt;=80,G6&lt;85),'BO GBPUSD Par'!$B$21,IF(AND(G6&gt;=85,G6&lt;90),'BO GBPUSD Par'!$B$22,IF(AND(G6&gt;=90,G6&lt;95),'BO GBPUSD Par'!$B$23,IF(AND(G6&gt;=95,G6&lt;100),'BO GBPUSD Par'!$B$24,IF(AND(G6&gt;=100,G6&lt;120),'BO GBPUSD Par'!$B$25,IF(AND(G6&gt;=120,G6&lt;500),'BO GBPUSD Par'!$B$26,))))))))))))))))))))</f>
        <v>0.95</v>
      </c>
      <c r="R6" s="52">
        <f>IF(F6="","",IF(G6&lt;20,'BO GBPUSD Par'!$C$8,IF(AND(G6&gt;=20,G6&lt;25),'BO GBPUSD Par'!$C$9,IF(AND(G6&gt;=25,G6&lt;30),'BO GBPUSD Par'!$C$10,IF(AND(G6&gt;=30,G6&lt;35),'BO GBPUSD Par'!$C$11,IF(AND(G6&gt;=35,G6&lt;40),'BO GBPUSD Par'!$C$12,IF(AND(G6&gt;=40,G6&lt;45),'BO GBPUSD Par'!$C$13,IF(AND(G6&gt;=45,G6&lt;50),'BO GBPUSD Par'!$C$14,IF(AND(G6&gt;=50,G6&lt;55),'BO GBPUSD Par'!$C$15,IF(AND(G6&gt;=55,G6&lt;60),'BO GBPUSD Par'!$C$16,IF(AND(G6&gt;=60,G6&lt;65),'BO GBPUSD Par'!$C$17,IF(AND(G6&gt;=65,G6&lt;70),'BO GBPUSD Par'!$C$18,IF(AND(G6&gt;=70,G6&lt;75),'BO GBPUSD Par'!$C$19,IF(AND(G6&gt;=75,G6&lt;80),'BO GBPUSD Par'!$C$20,IF(AND(G6&gt;=80,G6&lt;85),'BO GBPUSD Par'!$C$21,IF(AND(G6&gt;=85,G6&lt;90),'BO GBPUSD Par'!$C$22,IF(AND(G6&gt;=90,G6&lt;95),'BO GBPUSD Par'!$C$23,IF(AND(G6&gt;=95,G6&lt;100),'BO GBPUSD Par'!$C$24,IF(AND(G6&gt;=100,G6&lt;120),'BO GBPUSD Par'!$C$25,IF(AND(G6&gt;=120,G6&lt;500),'BO GBPUSD Par'!$C$26,))))))))))))))))))))</f>
        <v>1.05</v>
      </c>
      <c r="S6" s="51">
        <f t="shared" si="6"/>
        <v>64.949999999999179</v>
      </c>
      <c r="T6" s="51">
        <f t="shared" si="7"/>
        <v>-73.049999999998946</v>
      </c>
      <c r="U6" s="50">
        <f t="shared" si="8"/>
        <v>1.1247113163972267</v>
      </c>
      <c r="V6" s="42">
        <v>1.4059999999999999</v>
      </c>
      <c r="W6" s="60">
        <v>1.4131</v>
      </c>
      <c r="X6" s="59">
        <v>1.3984000000000001</v>
      </c>
      <c r="Y6" s="49">
        <f t="shared" si="9"/>
        <v>8.0000000000013394</v>
      </c>
      <c r="Z6" s="47" t="str">
        <f t="shared" si="10"/>
        <v>bear</v>
      </c>
      <c r="AA6" s="48">
        <f t="shared" si="11"/>
        <v>0.91304347826087795</v>
      </c>
      <c r="AB6" s="48">
        <f t="shared" si="12"/>
        <v>1.2173913043478373</v>
      </c>
      <c r="AC6" s="47" t="str">
        <f t="shared" si="13"/>
        <v>win</v>
      </c>
      <c r="AD6" s="47" t="str">
        <f t="shared" si="14"/>
        <v>win</v>
      </c>
      <c r="AE6" s="46" t="str">
        <f t="shared" si="15"/>
        <v>win</v>
      </c>
      <c r="AF6" s="45">
        <f t="shared" si="16"/>
        <v>64.949999999999179</v>
      </c>
    </row>
    <row r="7" spans="1:33" s="63" customFormat="1" ht="11.25" customHeight="1">
      <c r="A7" s="43" t="s">
        <v>127</v>
      </c>
      <c r="B7" s="57">
        <v>2009</v>
      </c>
      <c r="C7" s="62" t="s">
        <v>99</v>
      </c>
      <c r="D7" s="62" t="s">
        <v>238</v>
      </c>
      <c r="E7" s="42">
        <v>1.4032</v>
      </c>
      <c r="F7" s="44">
        <v>1.3997999999999999</v>
      </c>
      <c r="G7" s="58">
        <f t="shared" si="0"/>
        <v>34.000000000000696</v>
      </c>
      <c r="H7" s="58" t="str">
        <f t="shared" si="1"/>
        <v>30-34.99</v>
      </c>
      <c r="I7" s="56" t="str">
        <f t="shared" si="17"/>
        <v>NT</v>
      </c>
      <c r="J7" s="55">
        <f t="shared" si="2"/>
        <v>1.3999699999999999</v>
      </c>
      <c r="K7" s="55">
        <f t="shared" si="3"/>
        <v>1.4067700000000001</v>
      </c>
      <c r="L7" s="54">
        <f>IF(NOT(H7=""),E7+('BO GBPUSD Par'!$B$1/10000)+0.00025,"")</f>
        <v>1.40395</v>
      </c>
      <c r="M7" s="55">
        <f t="shared" si="4"/>
        <v>1.4032800000000001</v>
      </c>
      <c r="N7" s="55">
        <f t="shared" si="5"/>
        <v>1.3964799999999999</v>
      </c>
      <c r="O7" s="54">
        <f>IF(NOT(H7=""),F7-('BO GBPUSD Par'!$B$1/10000),"")</f>
        <v>1.3993</v>
      </c>
      <c r="P7" s="53">
        <f>IF(O7="","",ABS('BO GBPUSD Par'!$B$4/T7/10))</f>
        <v>0.12562814070351461</v>
      </c>
      <c r="Q7" s="52">
        <f>IF(F7="","",IF(G7&lt;20,'BO GBPUSD Par'!$B$8,IF(AND(G7&gt;=20,G7&lt;25),'BO GBPUSD Par'!$B$9,IF(AND(G7&gt;=25,G7&lt;30),'BO GBPUSD Par'!$B$10,IF(AND(G7&gt;=30,G7&lt;35),'BO GBPUSD Par'!$B$11,IF(AND(G7&gt;=35,G7&lt;40),'BO GBPUSD Par'!$B$12,IF(AND(G7&gt;=40,G7&lt;45),'BO GBPUSD Par'!$B$13,IF(AND(G7&gt;=45,G7&lt;50),'BO GBPUSD Par'!$B$14,IF(AND(G7&gt;=50,G7&lt;55),'BO GBPUSD Par'!$B$15,IF(AND(G7&gt;=55,G7&lt;60),'BO GBPUSD Par'!$B$16,IF(AND(G7&gt;=60,G7&lt;65),'BO GBPUSD Par'!$B$17,IF(AND(G7&gt;=65,G7&lt;70),'BO GBPUSD Par'!$B$18,IF(AND(G7&gt;=70,G7&lt;75),'BO GBPUSD Par'!$B$19,IF(AND(G7&gt;=75,G7&lt;80),'BO GBPUSD Par'!$B$20,IF(AND(G7&gt;=80,G7&lt;85),'BO GBPUSD Par'!$B$21,IF(AND(G7&gt;=85,G7&lt;90),'BO GBPUSD Par'!$B$22,IF(AND(G7&gt;=90,G7&lt;95),'BO GBPUSD Par'!$B$23,IF(AND(G7&gt;=95,G7&lt;100),'BO GBPUSD Par'!$B$24,IF(AND(G7&gt;=100,G7&lt;120),'BO GBPUSD Par'!$B$25,IF(AND(G7&gt;=120,G7&lt;500),'BO GBPUSD Par'!$B$26,))))))))))))))))))))</f>
        <v>0.95</v>
      </c>
      <c r="R7" s="52">
        <f>IF(F7="","",IF(G7&lt;20,'BO GBPUSD Par'!$C$8,IF(AND(G7&gt;=20,G7&lt;25),'BO GBPUSD Par'!$C$9,IF(AND(G7&gt;=25,G7&lt;30),'BO GBPUSD Par'!$C$10,IF(AND(G7&gt;=30,G7&lt;35),'BO GBPUSD Par'!$C$11,IF(AND(G7&gt;=35,G7&lt;40),'BO GBPUSD Par'!$C$12,IF(AND(G7&gt;=40,G7&lt;45),'BO GBPUSD Par'!$C$13,IF(AND(G7&gt;=45,G7&lt;50),'BO GBPUSD Par'!$C$14,IF(AND(G7&gt;=50,G7&lt;55),'BO GBPUSD Par'!$C$15,IF(AND(G7&gt;=55,G7&lt;60),'BO GBPUSD Par'!$C$16,IF(AND(G7&gt;=60,G7&lt;65),'BO GBPUSD Par'!$C$17,IF(AND(G7&gt;=65,G7&lt;70),'BO GBPUSD Par'!$C$18,IF(AND(G7&gt;=70,G7&lt;75),'BO GBPUSD Par'!$C$19,IF(AND(G7&gt;=75,G7&lt;80),'BO GBPUSD Par'!$C$20,IF(AND(G7&gt;=80,G7&lt;85),'BO GBPUSD Par'!$C$21,IF(AND(G7&gt;=85,G7&lt;90),'BO GBPUSD Par'!$C$22,IF(AND(G7&gt;=90,G7&lt;95),'BO GBPUSD Par'!$C$23,IF(AND(G7&gt;=95,G7&lt;100),'BO GBPUSD Par'!$C$24,IF(AND(G7&gt;=100,G7&lt;120),'BO GBPUSD Par'!$C$25,IF(AND(G7&gt;=120,G7&lt;500),'BO GBPUSD Par'!$C$26,))))))))))))))))))))</f>
        <v>1.05</v>
      </c>
      <c r="S7" s="51">
        <f t="shared" si="6"/>
        <v>28.200000000000447</v>
      </c>
      <c r="T7" s="51">
        <f t="shared" si="7"/>
        <v>-39.800000000000949</v>
      </c>
      <c r="U7" s="50">
        <f t="shared" si="8"/>
        <v>1.4113475177305077</v>
      </c>
      <c r="V7" s="42">
        <v>1.405</v>
      </c>
      <c r="W7" s="60">
        <v>1.4015</v>
      </c>
      <c r="X7" s="59">
        <v>1.4179999999999999</v>
      </c>
      <c r="Y7" s="49">
        <f t="shared" si="9"/>
        <v>18.000000000000238</v>
      </c>
      <c r="Z7" s="47" t="str">
        <f t="shared" si="10"/>
        <v>bull</v>
      </c>
      <c r="AA7" s="48">
        <f t="shared" si="11"/>
        <v>0.5</v>
      </c>
      <c r="AB7" s="48">
        <f t="shared" si="12"/>
        <v>4.3529411764704768</v>
      </c>
      <c r="AC7" s="47" t="str">
        <f t="shared" si="13"/>
        <v>win</v>
      </c>
      <c r="AD7" s="47" t="str">
        <f t="shared" si="14"/>
        <v>win</v>
      </c>
      <c r="AE7" s="46" t="str">
        <f t="shared" si="15"/>
        <v>win</v>
      </c>
      <c r="AF7" s="45">
        <f t="shared" si="16"/>
        <v>28.200000000000447</v>
      </c>
    </row>
    <row r="8" spans="1:33" s="63" customFormat="1" ht="11.25" customHeight="1">
      <c r="A8" s="43" t="s">
        <v>126</v>
      </c>
      <c r="B8" s="57">
        <v>2009</v>
      </c>
      <c r="C8" s="62" t="s">
        <v>99</v>
      </c>
      <c r="D8" s="62" t="s">
        <v>234</v>
      </c>
      <c r="E8" s="42">
        <v>1.4171</v>
      </c>
      <c r="F8" s="44">
        <v>1.4128000000000001</v>
      </c>
      <c r="G8" s="58">
        <f t="shared" si="0"/>
        <v>42.999999999999702</v>
      </c>
      <c r="H8" s="58" t="str">
        <f t="shared" si="1"/>
        <v>40-44.99</v>
      </c>
      <c r="I8" s="56" t="str">
        <f t="shared" si="17"/>
        <v>NT</v>
      </c>
      <c r="J8" s="55">
        <f t="shared" si="2"/>
        <v>1.41323</v>
      </c>
      <c r="K8" s="55">
        <f t="shared" si="3"/>
        <v>1.4214</v>
      </c>
      <c r="L8" s="54">
        <f>IF(NOT(H8=""),E8+('BO GBPUSD Par'!$B$1/10000)+0.00025,"")</f>
        <v>1.4178500000000001</v>
      </c>
      <c r="M8" s="55">
        <f t="shared" si="4"/>
        <v>1.4169200000000002</v>
      </c>
      <c r="N8" s="55">
        <f t="shared" si="5"/>
        <v>1.4087500000000002</v>
      </c>
      <c r="O8" s="54">
        <f>IF(NOT(H8=""),F8-('BO GBPUSD Par'!$B$1/10000),"")</f>
        <v>1.4123000000000001</v>
      </c>
      <c r="P8" s="53">
        <f>IF(O8="","",ABS('BO GBPUSD Par'!$B$4/T8/10))</f>
        <v>0.10822510822510663</v>
      </c>
      <c r="Q8" s="52">
        <f>IF(F8="","",IF(G8&lt;20,'BO GBPUSD Par'!$B$8,IF(AND(G8&gt;=20,G8&lt;25),'BO GBPUSD Par'!$B$9,IF(AND(G8&gt;=25,G8&lt;30),'BO GBPUSD Par'!$B$10,IF(AND(G8&gt;=30,G8&lt;35),'BO GBPUSD Par'!$B$11,IF(AND(G8&gt;=35,G8&lt;40),'BO GBPUSD Par'!$B$12,IF(AND(G8&gt;=40,G8&lt;45),'BO GBPUSD Par'!$B$13,IF(AND(G8&gt;=45,G8&lt;50),'BO GBPUSD Par'!$B$14,IF(AND(G8&gt;=50,G8&lt;55),'BO GBPUSD Par'!$B$15,IF(AND(G8&gt;=55,G8&lt;60),'BO GBPUSD Par'!$B$16,IF(AND(G8&gt;=60,G8&lt;65),'BO GBPUSD Par'!$B$17,IF(AND(G8&gt;=65,G8&lt;70),'BO GBPUSD Par'!$B$18,IF(AND(G8&gt;=70,G8&lt;75),'BO GBPUSD Par'!$B$19,IF(AND(G8&gt;=75,G8&lt;80),'BO GBPUSD Par'!$B$20,IF(AND(G8&gt;=80,G8&lt;85),'BO GBPUSD Par'!$B$21,IF(AND(G8&gt;=85,G8&lt;90),'BO GBPUSD Par'!$B$22,IF(AND(G8&gt;=90,G8&lt;95),'BO GBPUSD Par'!$B$23,IF(AND(G8&gt;=95,G8&lt;100),'BO GBPUSD Par'!$B$24,IF(AND(G8&gt;=100,G8&lt;120),'BO GBPUSD Par'!$B$25,IF(AND(G8&gt;=120,G8&lt;500),'BO GBPUSD Par'!$B$26,))))))))))))))))))))</f>
        <v>0.9</v>
      </c>
      <c r="R8" s="52">
        <f>IF(F8="","",IF(G8&lt;20,'BO GBPUSD Par'!$C$8,IF(AND(G8&gt;=20,G8&lt;25),'BO GBPUSD Par'!$C$9,IF(AND(G8&gt;=25,G8&lt;30),'BO GBPUSD Par'!$C$10,IF(AND(G8&gt;=30,G8&lt;35),'BO GBPUSD Par'!$C$11,IF(AND(G8&gt;=35,G8&lt;40),'BO GBPUSD Par'!$C$12,IF(AND(G8&gt;=40,G8&lt;45),'BO GBPUSD Par'!$C$13,IF(AND(G8&gt;=45,G8&lt;50),'BO GBPUSD Par'!$C$14,IF(AND(G8&gt;=50,G8&lt;55),'BO GBPUSD Par'!$C$15,IF(AND(G8&gt;=55,G8&lt;60),'BO GBPUSD Par'!$C$16,IF(AND(G8&gt;=60,G8&lt;65),'BO GBPUSD Par'!$C$17,IF(AND(G8&gt;=65,G8&lt;70),'BO GBPUSD Par'!$C$18,IF(AND(G8&gt;=70,G8&lt;75),'BO GBPUSD Par'!$C$19,IF(AND(G8&gt;=75,G8&lt;80),'BO GBPUSD Par'!$C$20,IF(AND(G8&gt;=80,G8&lt;85),'BO GBPUSD Par'!$C$21,IF(AND(G8&gt;=85,G8&lt;90),'BO GBPUSD Par'!$C$22,IF(AND(G8&gt;=90,G8&lt;95),'BO GBPUSD Par'!$C$23,IF(AND(G8&gt;=95,G8&lt;100),'BO GBPUSD Par'!$C$24,IF(AND(G8&gt;=100,G8&lt;120),'BO GBPUSD Par'!$C$25,IF(AND(G8&gt;=120,G8&lt;500),'BO GBPUSD Par'!$C$26,))))))))))))))))))))</f>
        <v>1</v>
      </c>
      <c r="S8" s="51">
        <f t="shared" si="6"/>
        <v>35.499999999999417</v>
      </c>
      <c r="T8" s="51">
        <f t="shared" si="7"/>
        <v>-46.200000000000685</v>
      </c>
      <c r="U8" s="50">
        <f t="shared" si="8"/>
        <v>1.301408450704266</v>
      </c>
      <c r="V8" s="42">
        <v>1.4177</v>
      </c>
      <c r="W8" s="60">
        <v>1.415</v>
      </c>
      <c r="X8" s="59">
        <v>1.4232</v>
      </c>
      <c r="Y8" s="49">
        <f t="shared" si="9"/>
        <v>5.9999999999993392</v>
      </c>
      <c r="Z8" s="47" t="str">
        <f t="shared" si="10"/>
        <v>bull</v>
      </c>
      <c r="AA8" s="48">
        <f t="shared" si="11"/>
        <v>0.48837209302325707</v>
      </c>
      <c r="AB8" s="48">
        <f t="shared" si="12"/>
        <v>1.4186046511627994</v>
      </c>
      <c r="AC8" s="47" t="str">
        <f t="shared" si="13"/>
        <v>win</v>
      </c>
      <c r="AD8" s="47" t="str">
        <f t="shared" si="14"/>
        <v>win</v>
      </c>
      <c r="AE8" s="46" t="str">
        <f t="shared" si="15"/>
        <v>win</v>
      </c>
      <c r="AF8" s="45">
        <f t="shared" si="16"/>
        <v>35.499999999999417</v>
      </c>
    </row>
    <row r="9" spans="1:33" s="63" customFormat="1" ht="11.25" customHeight="1">
      <c r="A9" s="43" t="s">
        <v>126</v>
      </c>
      <c r="B9" s="57">
        <v>2009</v>
      </c>
      <c r="C9" s="62" t="s">
        <v>99</v>
      </c>
      <c r="D9" s="62" t="s">
        <v>234</v>
      </c>
      <c r="E9" s="42">
        <v>1.4171</v>
      </c>
      <c r="F9" s="44">
        <v>1.4128000000000001</v>
      </c>
      <c r="G9" s="58">
        <f t="shared" si="0"/>
        <v>42.999999999999702</v>
      </c>
      <c r="H9" s="58" t="str">
        <f t="shared" si="1"/>
        <v>40-44.99</v>
      </c>
      <c r="I9" s="56" t="str">
        <f t="shared" si="17"/>
        <v>NT</v>
      </c>
      <c r="J9" s="55">
        <f t="shared" si="2"/>
        <v>1.41323</v>
      </c>
      <c r="K9" s="55">
        <f t="shared" si="3"/>
        <v>1.4214</v>
      </c>
      <c r="L9" s="54">
        <f>IF(NOT(H9=""),E9+('BO GBPUSD Par'!$B$1/10000)+0.00025,"")</f>
        <v>1.4178500000000001</v>
      </c>
      <c r="M9" s="55">
        <f t="shared" si="4"/>
        <v>1.4169200000000002</v>
      </c>
      <c r="N9" s="55">
        <f t="shared" si="5"/>
        <v>1.4087500000000002</v>
      </c>
      <c r="O9" s="54">
        <f>IF(NOT(H9=""),F9-('BO GBPUSD Par'!$B$1/10000),"")</f>
        <v>1.4123000000000001</v>
      </c>
      <c r="P9" s="53">
        <f>IF(O9="","",ABS('BO GBPUSD Par'!$B$4/T9/10))</f>
        <v>0.10822510822510663</v>
      </c>
      <c r="Q9" s="52">
        <f>IF(F9="","",IF(G9&lt;20,'BO GBPUSD Par'!$B$8,IF(AND(G9&gt;=20,G9&lt;25),'BO GBPUSD Par'!$B$9,IF(AND(G9&gt;=25,G9&lt;30),'BO GBPUSD Par'!$B$10,IF(AND(G9&gt;=30,G9&lt;35),'BO GBPUSD Par'!$B$11,IF(AND(G9&gt;=35,G9&lt;40),'BO GBPUSD Par'!$B$12,IF(AND(G9&gt;=40,G9&lt;45),'BO GBPUSD Par'!$B$13,IF(AND(G9&gt;=45,G9&lt;50),'BO GBPUSD Par'!$B$14,IF(AND(G9&gt;=50,G9&lt;55),'BO GBPUSD Par'!$B$15,IF(AND(G9&gt;=55,G9&lt;60),'BO GBPUSD Par'!$B$16,IF(AND(G9&gt;=60,G9&lt;65),'BO GBPUSD Par'!$B$17,IF(AND(G9&gt;=65,G9&lt;70),'BO GBPUSD Par'!$B$18,IF(AND(G9&gt;=70,G9&lt;75),'BO GBPUSD Par'!$B$19,IF(AND(G9&gt;=75,G9&lt;80),'BO GBPUSD Par'!$B$20,IF(AND(G9&gt;=80,G9&lt;85),'BO GBPUSD Par'!$B$21,IF(AND(G9&gt;=85,G9&lt;90),'BO GBPUSD Par'!$B$22,IF(AND(G9&gt;=90,G9&lt;95),'BO GBPUSD Par'!$B$23,IF(AND(G9&gt;=95,G9&lt;100),'BO GBPUSD Par'!$B$24,IF(AND(G9&gt;=100,G9&lt;120),'BO GBPUSD Par'!$B$25,IF(AND(G9&gt;=120,G9&lt;500),'BO GBPUSD Par'!$B$26,))))))))))))))))))))</f>
        <v>0.9</v>
      </c>
      <c r="R9" s="52">
        <f>IF(F9="","",IF(G9&lt;20,'BO GBPUSD Par'!$C$8,IF(AND(G9&gt;=20,G9&lt;25),'BO GBPUSD Par'!$C$9,IF(AND(G9&gt;=25,G9&lt;30),'BO GBPUSD Par'!$C$10,IF(AND(G9&gt;=30,G9&lt;35),'BO GBPUSD Par'!$C$11,IF(AND(G9&gt;=35,G9&lt;40),'BO GBPUSD Par'!$C$12,IF(AND(G9&gt;=40,G9&lt;45),'BO GBPUSD Par'!$C$13,IF(AND(G9&gt;=45,G9&lt;50),'BO GBPUSD Par'!$C$14,IF(AND(G9&gt;=50,G9&lt;55),'BO GBPUSD Par'!$C$15,IF(AND(G9&gt;=55,G9&lt;60),'BO GBPUSD Par'!$C$16,IF(AND(G9&gt;=60,G9&lt;65),'BO GBPUSD Par'!$C$17,IF(AND(G9&gt;=65,G9&lt;70),'BO GBPUSD Par'!$C$18,IF(AND(G9&gt;=70,G9&lt;75),'BO GBPUSD Par'!$C$19,IF(AND(G9&gt;=75,G9&lt;80),'BO GBPUSD Par'!$C$20,IF(AND(G9&gt;=80,G9&lt;85),'BO GBPUSD Par'!$C$21,IF(AND(G9&gt;=85,G9&lt;90),'BO GBPUSD Par'!$C$22,IF(AND(G9&gt;=90,G9&lt;95),'BO GBPUSD Par'!$C$23,IF(AND(G9&gt;=95,G9&lt;100),'BO GBPUSD Par'!$C$24,IF(AND(G9&gt;=100,G9&lt;120),'BO GBPUSD Par'!$C$25,IF(AND(G9&gt;=120,G9&lt;500),'BO GBPUSD Par'!$C$26,))))))))))))))))))))</f>
        <v>1</v>
      </c>
      <c r="S9" s="51">
        <f t="shared" si="6"/>
        <v>35.499999999999417</v>
      </c>
      <c r="T9" s="51">
        <f t="shared" si="7"/>
        <v>-46.200000000000685</v>
      </c>
      <c r="U9" s="50">
        <f t="shared" si="8"/>
        <v>1.301408450704266</v>
      </c>
      <c r="V9" s="42">
        <v>1.4096</v>
      </c>
      <c r="W9" s="60">
        <v>1.415</v>
      </c>
      <c r="X9" s="59">
        <v>1.4036999999999999</v>
      </c>
      <c r="Y9" s="49">
        <f t="shared" si="9"/>
        <v>32.000000000000917</v>
      </c>
      <c r="Z9" s="47" t="str">
        <f t="shared" si="10"/>
        <v>bear</v>
      </c>
      <c r="AA9" s="48">
        <f t="shared" si="11"/>
        <v>0.51162790697674299</v>
      </c>
      <c r="AB9" s="48">
        <f t="shared" si="12"/>
        <v>2.116279069767482</v>
      </c>
      <c r="AC9" s="47" t="str">
        <f t="shared" si="13"/>
        <v>win</v>
      </c>
      <c r="AD9" s="47" t="str">
        <f t="shared" si="14"/>
        <v>win</v>
      </c>
      <c r="AE9" s="46" t="str">
        <f t="shared" si="15"/>
        <v>win</v>
      </c>
      <c r="AF9" s="45">
        <f t="shared" si="16"/>
        <v>35.499999999999417</v>
      </c>
    </row>
    <row r="10" spans="1:33" s="63" customFormat="1" ht="11.25" customHeight="1">
      <c r="A10" s="43" t="s">
        <v>342</v>
      </c>
      <c r="B10" s="57">
        <v>2009</v>
      </c>
      <c r="C10" s="62" t="s">
        <v>99</v>
      </c>
      <c r="D10" s="62" t="s">
        <v>235</v>
      </c>
      <c r="E10" s="42">
        <v>1.4271</v>
      </c>
      <c r="F10" s="44">
        <v>1.4157</v>
      </c>
      <c r="G10" s="58">
        <f t="shared" si="0"/>
        <v>114.00000000000077</v>
      </c>
      <c r="H10" s="58" t="str">
        <f t="shared" si="1"/>
        <v>100-119.99</v>
      </c>
      <c r="I10" s="56" t="str">
        <f t="shared" si="17"/>
        <v>T</v>
      </c>
      <c r="J10" s="55">
        <f t="shared" si="2"/>
        <v>1.41855</v>
      </c>
      <c r="K10" s="55">
        <f t="shared" si="3"/>
        <v>1.4385000000000001</v>
      </c>
      <c r="L10" s="54">
        <f>IF(NOT(H10=""),E10+('BO GBPUSD Par'!$B$1/10000)+0.00025,"")</f>
        <v>1.4278500000000001</v>
      </c>
      <c r="M10" s="55">
        <f t="shared" si="4"/>
        <v>1.4245000000000001</v>
      </c>
      <c r="N10" s="55">
        <f t="shared" si="5"/>
        <v>1.40455</v>
      </c>
      <c r="O10" s="54">
        <f>IF(NOT(H10=""),F10-('BO GBPUSD Par'!$B$1/10000),"")</f>
        <v>1.4152</v>
      </c>
      <c r="P10" s="53">
        <f>IF(O10="","",ABS('BO GBPUSD Par'!$B$4/T10/10))</f>
        <v>5.3763440860214562E-2</v>
      </c>
      <c r="Q10" s="52">
        <f>IF(F10="","",IF(G10&lt;20,'BO GBPUSD Par'!$B$8,IF(AND(G10&gt;=20,G10&lt;25),'BO GBPUSD Par'!$B$9,IF(AND(G10&gt;=25,G10&lt;30),'BO GBPUSD Par'!$B$10,IF(AND(G10&gt;=30,G10&lt;35),'BO GBPUSD Par'!$B$11,IF(AND(G10&gt;=35,G10&lt;40),'BO GBPUSD Par'!$B$12,IF(AND(G10&gt;=40,G10&lt;45),'BO GBPUSD Par'!$B$13,IF(AND(G10&gt;=45,G10&lt;50),'BO GBPUSD Par'!$B$14,IF(AND(G10&gt;=50,G10&lt;55),'BO GBPUSD Par'!$B$15,IF(AND(G10&gt;=55,G10&lt;60),'BO GBPUSD Par'!$B$16,IF(AND(G10&gt;=60,G10&lt;65),'BO GBPUSD Par'!$B$17,IF(AND(G10&gt;=65,G10&lt;70),'BO GBPUSD Par'!$B$18,IF(AND(G10&gt;=70,G10&lt;75),'BO GBPUSD Par'!$B$19,IF(AND(G10&gt;=75,G10&lt;80),'BO GBPUSD Par'!$B$20,IF(AND(G10&gt;=80,G10&lt;85),'BO GBPUSD Par'!$B$21,IF(AND(G10&gt;=85,G10&lt;90),'BO GBPUSD Par'!$B$22,IF(AND(G10&gt;=90,G10&lt;95),'BO GBPUSD Par'!$B$23,IF(AND(G10&gt;=95,G10&lt;100),'BO GBPUSD Par'!$B$24,IF(AND(G10&gt;=100,G10&lt;120),'BO GBPUSD Par'!$B$25,IF(AND(G10&gt;=120,G10&lt;500),'BO GBPUSD Par'!$B$26,))))))))))))))))))))</f>
        <v>0.75</v>
      </c>
      <c r="R10" s="52">
        <f>IF(F10="","",IF(G10&lt;20,'BO GBPUSD Par'!$C$8,IF(AND(G10&gt;=20,G10&lt;25),'BO GBPUSD Par'!$C$9,IF(AND(G10&gt;=25,G10&lt;30),'BO GBPUSD Par'!$C$10,IF(AND(G10&gt;=30,G10&lt;35),'BO GBPUSD Par'!$C$11,IF(AND(G10&gt;=35,G10&lt;40),'BO GBPUSD Par'!$C$12,IF(AND(G10&gt;=40,G10&lt;45),'BO GBPUSD Par'!$C$13,IF(AND(G10&gt;=45,G10&lt;50),'BO GBPUSD Par'!$C$14,IF(AND(G10&gt;=50,G10&lt;55),'BO GBPUSD Par'!$C$15,IF(AND(G10&gt;=55,G10&lt;60),'BO GBPUSD Par'!$C$16,IF(AND(G10&gt;=60,G10&lt;65),'BO GBPUSD Par'!$C$17,IF(AND(G10&gt;=65,G10&lt;70),'BO GBPUSD Par'!$C$18,IF(AND(G10&gt;=70,G10&lt;75),'BO GBPUSD Par'!$C$19,IF(AND(G10&gt;=75,G10&lt;80),'BO GBPUSD Par'!$C$20,IF(AND(G10&gt;=80,G10&lt;85),'BO GBPUSD Par'!$C$21,IF(AND(G10&gt;=85,G10&lt;90),'BO GBPUSD Par'!$C$22,IF(AND(G10&gt;=90,G10&lt;95),'BO GBPUSD Par'!$C$23,IF(AND(G10&gt;=95,G10&lt;100),'BO GBPUSD Par'!$C$24,IF(AND(G10&gt;=100,G10&lt;120),'BO GBPUSD Par'!$C$25,IF(AND(G10&gt;=120,G10&lt;500),'BO GBPUSD Par'!$C$26,))))))))))))))))))))</f>
        <v>1</v>
      </c>
      <c r="S10" s="51">
        <f t="shared" si="6"/>
        <v>106.50000000000048</v>
      </c>
      <c r="T10" s="51">
        <f t="shared" si="7"/>
        <v>-93.000000000000853</v>
      </c>
      <c r="U10" s="50">
        <f t="shared" si="8"/>
        <v>0.87323943661972236</v>
      </c>
      <c r="V10" s="42">
        <v>1.4279999999999999</v>
      </c>
      <c r="W10" s="60">
        <v>1.4194</v>
      </c>
      <c r="X10" s="59">
        <v>1.4305000000000001</v>
      </c>
      <c r="Y10" s="49">
        <f t="shared" si="9"/>
        <v>8.9999999999990088</v>
      </c>
      <c r="Z10" s="47" t="str">
        <f t="shared" si="10"/>
        <v>bull</v>
      </c>
      <c r="AA10" s="48">
        <f t="shared" si="11"/>
        <v>0.67543859649122706</v>
      </c>
      <c r="AB10" s="48">
        <f t="shared" si="12"/>
        <v>0.29824561403509198</v>
      </c>
      <c r="AC10" s="47" t="str">
        <f t="shared" si="13"/>
        <v>win</v>
      </c>
      <c r="AD10" s="47" t="str">
        <f t="shared" si="14"/>
        <v>lose</v>
      </c>
      <c r="AE10" s="46" t="str">
        <f t="shared" si="15"/>
        <v>lose</v>
      </c>
      <c r="AF10" s="45">
        <f t="shared" si="16"/>
        <v>-93.000000000000853</v>
      </c>
    </row>
    <row r="11" spans="1:33" s="63" customFormat="1" ht="11.25" customHeight="1">
      <c r="A11" s="43" t="s">
        <v>342</v>
      </c>
      <c r="B11" s="57">
        <v>2009</v>
      </c>
      <c r="C11" s="62" t="s">
        <v>99</v>
      </c>
      <c r="D11" s="62" t="s">
        <v>235</v>
      </c>
      <c r="E11" s="42">
        <v>1.4271</v>
      </c>
      <c r="F11" s="44">
        <v>1.4157</v>
      </c>
      <c r="G11" s="58">
        <f t="shared" si="0"/>
        <v>114.00000000000077</v>
      </c>
      <c r="H11" s="58" t="str">
        <f t="shared" si="1"/>
        <v>100-119.99</v>
      </c>
      <c r="I11" s="56" t="str">
        <f t="shared" si="17"/>
        <v>T</v>
      </c>
      <c r="J11" s="55">
        <f t="shared" si="2"/>
        <v>1.41855</v>
      </c>
      <c r="K11" s="55">
        <f t="shared" si="3"/>
        <v>1.4385000000000001</v>
      </c>
      <c r="L11" s="54">
        <f>IF(NOT(H11=""),E11+('BO GBPUSD Par'!$B$1/10000)+0.00025,"")</f>
        <v>1.4278500000000001</v>
      </c>
      <c r="M11" s="55">
        <f t="shared" si="4"/>
        <v>1.4245000000000001</v>
      </c>
      <c r="N11" s="55">
        <f t="shared" si="5"/>
        <v>1.40455</v>
      </c>
      <c r="O11" s="54">
        <f>IF(NOT(H11=""),F11-('BO GBPUSD Par'!$B$1/10000),"")</f>
        <v>1.4152</v>
      </c>
      <c r="P11" s="53">
        <f>IF(O11="","",ABS('BO GBPUSD Par'!$B$4/T11/10))</f>
        <v>5.3763440860214562E-2</v>
      </c>
      <c r="Q11" s="52">
        <f>IF(F11="","",IF(G11&lt;20,'BO GBPUSD Par'!$B$8,IF(AND(G11&gt;=20,G11&lt;25),'BO GBPUSD Par'!$B$9,IF(AND(G11&gt;=25,G11&lt;30),'BO GBPUSD Par'!$B$10,IF(AND(G11&gt;=30,G11&lt;35),'BO GBPUSD Par'!$B$11,IF(AND(G11&gt;=35,G11&lt;40),'BO GBPUSD Par'!$B$12,IF(AND(G11&gt;=40,G11&lt;45),'BO GBPUSD Par'!$B$13,IF(AND(G11&gt;=45,G11&lt;50),'BO GBPUSD Par'!$B$14,IF(AND(G11&gt;=50,G11&lt;55),'BO GBPUSD Par'!$B$15,IF(AND(G11&gt;=55,G11&lt;60),'BO GBPUSD Par'!$B$16,IF(AND(G11&gt;=60,G11&lt;65),'BO GBPUSD Par'!$B$17,IF(AND(G11&gt;=65,G11&lt;70),'BO GBPUSD Par'!$B$18,IF(AND(G11&gt;=70,G11&lt;75),'BO GBPUSD Par'!$B$19,IF(AND(G11&gt;=75,G11&lt;80),'BO GBPUSD Par'!$B$20,IF(AND(G11&gt;=80,G11&lt;85),'BO GBPUSD Par'!$B$21,IF(AND(G11&gt;=85,G11&lt;90),'BO GBPUSD Par'!$B$22,IF(AND(G11&gt;=90,G11&lt;95),'BO GBPUSD Par'!$B$23,IF(AND(G11&gt;=95,G11&lt;100),'BO GBPUSD Par'!$B$24,IF(AND(G11&gt;=100,G11&lt;120),'BO GBPUSD Par'!$B$25,IF(AND(G11&gt;=120,G11&lt;500),'BO GBPUSD Par'!$B$26,))))))))))))))))))))</f>
        <v>0.75</v>
      </c>
      <c r="R11" s="52">
        <f>IF(F11="","",IF(G11&lt;20,'BO GBPUSD Par'!$C$8,IF(AND(G11&gt;=20,G11&lt;25),'BO GBPUSD Par'!$C$9,IF(AND(G11&gt;=25,G11&lt;30),'BO GBPUSD Par'!$C$10,IF(AND(G11&gt;=30,G11&lt;35),'BO GBPUSD Par'!$C$11,IF(AND(G11&gt;=35,G11&lt;40),'BO GBPUSD Par'!$C$12,IF(AND(G11&gt;=40,G11&lt;45),'BO GBPUSD Par'!$C$13,IF(AND(G11&gt;=45,G11&lt;50),'BO GBPUSD Par'!$C$14,IF(AND(G11&gt;=50,G11&lt;55),'BO GBPUSD Par'!$C$15,IF(AND(G11&gt;=55,G11&lt;60),'BO GBPUSD Par'!$C$16,IF(AND(G11&gt;=60,G11&lt;65),'BO GBPUSD Par'!$C$17,IF(AND(G11&gt;=65,G11&lt;70),'BO GBPUSD Par'!$C$18,IF(AND(G11&gt;=70,G11&lt;75),'BO GBPUSD Par'!$C$19,IF(AND(G11&gt;=75,G11&lt;80),'BO GBPUSD Par'!$C$20,IF(AND(G11&gt;=80,G11&lt;85),'BO GBPUSD Par'!$C$21,IF(AND(G11&gt;=85,G11&lt;90),'BO GBPUSD Par'!$C$22,IF(AND(G11&gt;=90,G11&lt;95),'BO GBPUSD Par'!$C$23,IF(AND(G11&gt;=95,G11&lt;100),'BO GBPUSD Par'!$C$24,IF(AND(G11&gt;=100,G11&lt;120),'BO GBPUSD Par'!$C$25,IF(AND(G11&gt;=120,G11&lt;500),'BO GBPUSD Par'!$C$26,))))))))))))))))))))</f>
        <v>1</v>
      </c>
      <c r="S11" s="51">
        <f t="shared" si="6"/>
        <v>106.50000000000048</v>
      </c>
      <c r="T11" s="51">
        <f t="shared" si="7"/>
        <v>-93.000000000000853</v>
      </c>
      <c r="U11" s="50">
        <f t="shared" si="8"/>
        <v>0.87323943661972236</v>
      </c>
      <c r="V11" s="42">
        <v>1.4131</v>
      </c>
      <c r="W11" s="60">
        <v>1.4197</v>
      </c>
      <c r="X11" s="59">
        <v>1.4038999999999999</v>
      </c>
      <c r="Y11" s="49">
        <f t="shared" si="9"/>
        <v>25.999999999999357</v>
      </c>
      <c r="Z11" s="47" t="str">
        <f t="shared" si="10"/>
        <v>bear</v>
      </c>
      <c r="AA11" s="48">
        <f t="shared" si="11"/>
        <v>0.35087719298245407</v>
      </c>
      <c r="AB11" s="48">
        <f t="shared" si="12"/>
        <v>1.0350877192982413</v>
      </c>
      <c r="AC11" s="47" t="str">
        <f t="shared" si="13"/>
        <v>win</v>
      </c>
      <c r="AD11" s="47" t="str">
        <f t="shared" si="14"/>
        <v>win</v>
      </c>
      <c r="AE11" s="46" t="str">
        <f t="shared" si="15"/>
        <v>win</v>
      </c>
      <c r="AF11" s="45">
        <f t="shared" si="16"/>
        <v>106.50000000000048</v>
      </c>
    </row>
    <row r="12" spans="1:33" s="63" customFormat="1" ht="11.25" customHeight="1">
      <c r="A12" s="43" t="s">
        <v>124</v>
      </c>
      <c r="B12" s="57">
        <v>2009</v>
      </c>
      <c r="C12" s="62" t="s">
        <v>99</v>
      </c>
      <c r="D12" s="62" t="s">
        <v>236</v>
      </c>
      <c r="E12" s="42">
        <v>1.4128000000000001</v>
      </c>
      <c r="F12" s="44">
        <v>1.4079999999999999</v>
      </c>
      <c r="G12" s="58">
        <f t="shared" si="0"/>
        <v>48.000000000001378</v>
      </c>
      <c r="H12" s="58" t="str">
        <f t="shared" si="1"/>
        <v>45-49.99</v>
      </c>
      <c r="I12" s="56" t="str">
        <f t="shared" si="17"/>
        <v>NT</v>
      </c>
      <c r="J12" s="55">
        <f t="shared" si="2"/>
        <v>1.4082399999999999</v>
      </c>
      <c r="K12" s="55">
        <f t="shared" si="3"/>
        <v>1.4178400000000002</v>
      </c>
      <c r="L12" s="54">
        <f>IF(NOT(H12=""),E12+('BO GBPUSD Par'!$B$1/10000)+0.00025,"")</f>
        <v>1.4135500000000001</v>
      </c>
      <c r="M12" s="55">
        <f t="shared" si="4"/>
        <v>1.4128100000000001</v>
      </c>
      <c r="N12" s="55">
        <f t="shared" si="5"/>
        <v>1.4032099999999998</v>
      </c>
      <c r="O12" s="54">
        <f>IF(NOT(H12=""),F12-('BO GBPUSD Par'!$B$1/10000),"")</f>
        <v>1.4075</v>
      </c>
      <c r="P12" s="53">
        <f>IF(O12="","",ABS('BO GBPUSD Par'!$B$4/T12/10))</f>
        <v>9.4161958568735604E-2</v>
      </c>
      <c r="Q12" s="52">
        <f>IF(F12="","",IF(G12&lt;20,'BO GBPUSD Par'!$B$8,IF(AND(G12&gt;=20,G12&lt;25),'BO GBPUSD Par'!$B$9,IF(AND(G12&gt;=25,G12&lt;30),'BO GBPUSD Par'!$B$10,IF(AND(G12&gt;=30,G12&lt;35),'BO GBPUSD Par'!$B$11,IF(AND(G12&gt;=35,G12&lt;40),'BO GBPUSD Par'!$B$12,IF(AND(G12&gt;=40,G12&lt;45),'BO GBPUSD Par'!$B$13,IF(AND(G12&gt;=45,G12&lt;50),'BO GBPUSD Par'!$B$14,IF(AND(G12&gt;=50,G12&lt;55),'BO GBPUSD Par'!$B$15,IF(AND(G12&gt;=55,G12&lt;60),'BO GBPUSD Par'!$B$16,IF(AND(G12&gt;=60,G12&lt;65),'BO GBPUSD Par'!$B$17,IF(AND(G12&gt;=65,G12&lt;70),'BO GBPUSD Par'!$B$18,IF(AND(G12&gt;=70,G12&lt;75),'BO GBPUSD Par'!$B$19,IF(AND(G12&gt;=75,G12&lt;80),'BO GBPUSD Par'!$B$20,IF(AND(G12&gt;=80,G12&lt;85),'BO GBPUSD Par'!$B$21,IF(AND(G12&gt;=85,G12&lt;90),'BO GBPUSD Par'!$B$22,IF(AND(G12&gt;=90,G12&lt;95),'BO GBPUSD Par'!$B$23,IF(AND(G12&gt;=95,G12&lt;100),'BO GBPUSD Par'!$B$24,IF(AND(G12&gt;=100,G12&lt;120),'BO GBPUSD Par'!$B$25,IF(AND(G12&gt;=120,G12&lt;500),'BO GBPUSD Par'!$B$26,))))))))))))))))))))</f>
        <v>0.95</v>
      </c>
      <c r="R12" s="52">
        <f>IF(F12="","",IF(G12&lt;20,'BO GBPUSD Par'!$C$8,IF(AND(G12&gt;=20,G12&lt;25),'BO GBPUSD Par'!$C$9,IF(AND(G12&gt;=25,G12&lt;30),'BO GBPUSD Par'!$C$10,IF(AND(G12&gt;=30,G12&lt;35),'BO GBPUSD Par'!$C$11,IF(AND(G12&gt;=35,G12&lt;40),'BO GBPUSD Par'!$C$12,IF(AND(G12&gt;=40,G12&lt;45),'BO GBPUSD Par'!$C$13,IF(AND(G12&gt;=45,G12&lt;50),'BO GBPUSD Par'!$C$14,IF(AND(G12&gt;=50,G12&lt;55),'BO GBPUSD Par'!$C$15,IF(AND(G12&gt;=55,G12&lt;60),'BO GBPUSD Par'!$C$16,IF(AND(G12&gt;=60,G12&lt;65),'BO GBPUSD Par'!$C$17,IF(AND(G12&gt;=65,G12&lt;70),'BO GBPUSD Par'!$C$18,IF(AND(G12&gt;=70,G12&lt;75),'BO GBPUSD Par'!$C$19,IF(AND(G12&gt;=75,G12&lt;80),'BO GBPUSD Par'!$C$20,IF(AND(G12&gt;=80,G12&lt;85),'BO GBPUSD Par'!$C$21,IF(AND(G12&gt;=85,G12&lt;90),'BO GBPUSD Par'!$C$22,IF(AND(G12&gt;=90,G12&lt;95),'BO GBPUSD Par'!$C$23,IF(AND(G12&gt;=95,G12&lt;100),'BO GBPUSD Par'!$C$24,IF(AND(G12&gt;=100,G12&lt;120),'BO GBPUSD Par'!$C$25,IF(AND(G12&gt;=120,G12&lt;500),'BO GBPUSD Par'!$C$26,))))))))))))))))))))</f>
        <v>1.05</v>
      </c>
      <c r="S12" s="51">
        <f t="shared" si="6"/>
        <v>42.90000000000127</v>
      </c>
      <c r="T12" s="51">
        <f t="shared" si="7"/>
        <v>-53.100000000001479</v>
      </c>
      <c r="U12" s="50">
        <f t="shared" si="8"/>
        <v>1.2377622377622355</v>
      </c>
      <c r="V12" s="42">
        <v>1.4027000000000001</v>
      </c>
      <c r="W12" s="60">
        <v>1.4093</v>
      </c>
      <c r="X12" s="59">
        <v>1.3741000000000001</v>
      </c>
      <c r="Y12" s="49">
        <f t="shared" si="9"/>
        <v>52.999999999998607</v>
      </c>
      <c r="Z12" s="47" t="str">
        <f t="shared" si="10"/>
        <v>bear</v>
      </c>
      <c r="AA12" s="48">
        <f t="shared" si="11"/>
        <v>0.27083333333334197</v>
      </c>
      <c r="AB12" s="48">
        <f t="shared" si="12"/>
        <v>7.0624999999997584</v>
      </c>
      <c r="AC12" s="47" t="str">
        <f t="shared" si="13"/>
        <v>win</v>
      </c>
      <c r="AD12" s="47" t="str">
        <f t="shared" si="14"/>
        <v>win</v>
      </c>
      <c r="AE12" s="46" t="str">
        <f t="shared" si="15"/>
        <v>win</v>
      </c>
      <c r="AF12" s="45">
        <f t="shared" si="16"/>
        <v>42.90000000000127</v>
      </c>
    </row>
    <row r="13" spans="1:33" s="63" customFormat="1" ht="11.25" customHeight="1">
      <c r="A13" s="43" t="s">
        <v>123</v>
      </c>
      <c r="B13" s="57">
        <v>2009</v>
      </c>
      <c r="C13" s="62" t="s">
        <v>99</v>
      </c>
      <c r="D13" s="62" t="s">
        <v>237</v>
      </c>
      <c r="E13" s="42">
        <v>1.3849</v>
      </c>
      <c r="F13" s="44">
        <v>1.3764000000000001</v>
      </c>
      <c r="G13" s="58">
        <f t="shared" si="0"/>
        <v>84.999999999999517</v>
      </c>
      <c r="H13" s="58" t="str">
        <f t="shared" si="1"/>
        <v>80-84.99</v>
      </c>
      <c r="I13" s="56" t="str">
        <f t="shared" si="17"/>
        <v>NT</v>
      </c>
      <c r="J13" s="55">
        <f t="shared" si="2"/>
        <v>1.377675</v>
      </c>
      <c r="K13" s="55">
        <f t="shared" si="3"/>
        <v>1.3934</v>
      </c>
      <c r="L13" s="54">
        <f>IF(NOT(H13=""),E13+('BO GBPUSD Par'!$B$1/10000)+0.00025,"")</f>
        <v>1.38565</v>
      </c>
      <c r="M13" s="55">
        <f t="shared" si="4"/>
        <v>1.3838750000000002</v>
      </c>
      <c r="N13" s="55">
        <f t="shared" si="5"/>
        <v>1.3681500000000002</v>
      </c>
      <c r="O13" s="54">
        <f>IF(NOT(H13=""),F13-('BO GBPUSD Par'!$B$1/10000),"")</f>
        <v>1.3759000000000001</v>
      </c>
      <c r="P13" s="53">
        <f>IF(O13="","",ABS('BO GBPUSD Par'!$B$4/T13/10))</f>
        <v>6.2695924764889763E-2</v>
      </c>
      <c r="Q13" s="52">
        <f>IF(F13="","",IF(G13&lt;20,'BO GBPUSD Par'!$B$8,IF(AND(G13&gt;=20,G13&lt;25),'BO GBPUSD Par'!$B$9,IF(AND(G13&gt;=25,G13&lt;30),'BO GBPUSD Par'!$B$10,IF(AND(G13&gt;=30,G13&lt;35),'BO GBPUSD Par'!$B$11,IF(AND(G13&gt;=35,G13&lt;40),'BO GBPUSD Par'!$B$12,IF(AND(G13&gt;=40,G13&lt;45),'BO GBPUSD Par'!$B$13,IF(AND(G13&gt;=45,G13&lt;50),'BO GBPUSD Par'!$B$14,IF(AND(G13&gt;=50,G13&lt;55),'BO GBPUSD Par'!$B$15,IF(AND(G13&gt;=55,G13&lt;60),'BO GBPUSD Par'!$B$16,IF(AND(G13&gt;=60,G13&lt;65),'BO GBPUSD Par'!$B$17,IF(AND(G13&gt;=65,G13&lt;70),'BO GBPUSD Par'!$B$18,IF(AND(G13&gt;=70,G13&lt;75),'BO GBPUSD Par'!$B$19,IF(AND(G13&gt;=75,G13&lt;80),'BO GBPUSD Par'!$B$20,IF(AND(G13&gt;=80,G13&lt;85),'BO GBPUSD Par'!$B$21,IF(AND(G13&gt;=85,G13&lt;90),'BO GBPUSD Par'!$B$22,IF(AND(G13&gt;=90,G13&lt;95),'BO GBPUSD Par'!$B$23,IF(AND(G13&gt;=95,G13&lt;100),'BO GBPUSD Par'!$B$24,IF(AND(G13&gt;=100,G13&lt;120),'BO GBPUSD Par'!$B$25,IF(AND(G13&gt;=120,G13&lt;500),'BO GBPUSD Par'!$B$26,))))))))))))))))))))</f>
        <v>0.85</v>
      </c>
      <c r="R13" s="52">
        <f>IF(F13="","",IF(G13&lt;20,'BO GBPUSD Par'!$C$8,IF(AND(G13&gt;=20,G13&lt;25),'BO GBPUSD Par'!$C$9,IF(AND(G13&gt;=25,G13&lt;30),'BO GBPUSD Par'!$C$10,IF(AND(G13&gt;=30,G13&lt;35),'BO GBPUSD Par'!$C$11,IF(AND(G13&gt;=35,G13&lt;40),'BO GBPUSD Par'!$C$12,IF(AND(G13&gt;=40,G13&lt;45),'BO GBPUSD Par'!$C$13,IF(AND(G13&gt;=45,G13&lt;50),'BO GBPUSD Par'!$C$14,IF(AND(G13&gt;=50,G13&lt;55),'BO GBPUSD Par'!$C$15,IF(AND(G13&gt;=55,G13&lt;60),'BO GBPUSD Par'!$C$16,IF(AND(G13&gt;=60,G13&lt;65),'BO GBPUSD Par'!$C$17,IF(AND(G13&gt;=65,G13&lt;70),'BO GBPUSD Par'!$C$18,IF(AND(G13&gt;=70,G13&lt;75),'BO GBPUSD Par'!$C$19,IF(AND(G13&gt;=75,G13&lt;80),'BO GBPUSD Par'!$C$20,IF(AND(G13&gt;=80,G13&lt;85),'BO GBPUSD Par'!$C$21,IF(AND(G13&gt;=85,G13&lt;90),'BO GBPUSD Par'!$C$22,IF(AND(G13&gt;=90,G13&lt;95),'BO GBPUSD Par'!$C$23,IF(AND(G13&gt;=95,G13&lt;100),'BO GBPUSD Par'!$C$24,IF(AND(G13&gt;=100,G13&lt;120),'BO GBPUSD Par'!$C$25,IF(AND(G13&gt;=120,G13&lt;500),'BO GBPUSD Par'!$C$26,))))))))))))))))))))</f>
        <v>1</v>
      </c>
      <c r="S13" s="51">
        <f t="shared" si="6"/>
        <v>77.499999999999233</v>
      </c>
      <c r="T13" s="51">
        <f t="shared" si="7"/>
        <v>-79.750000000000654</v>
      </c>
      <c r="U13" s="50">
        <f t="shared" si="8"/>
        <v>1.0290322580645348</v>
      </c>
      <c r="V13" s="42">
        <v>1.3857999999999999</v>
      </c>
      <c r="W13" s="60">
        <v>1.38</v>
      </c>
      <c r="X13" s="59">
        <v>1.3907</v>
      </c>
      <c r="Y13" s="49">
        <f t="shared" si="9"/>
        <v>8.9999999999990088</v>
      </c>
      <c r="Z13" s="47" t="str">
        <f t="shared" si="10"/>
        <v>bull</v>
      </c>
      <c r="AA13" s="48">
        <f t="shared" si="11"/>
        <v>0.57647058823531228</v>
      </c>
      <c r="AB13" s="48">
        <f t="shared" si="12"/>
        <v>0.68235294117647771</v>
      </c>
      <c r="AC13" s="47" t="str">
        <f t="shared" si="13"/>
        <v>win</v>
      </c>
      <c r="AD13" s="47" t="str">
        <f t="shared" si="14"/>
        <v>lose</v>
      </c>
      <c r="AE13" s="46" t="str">
        <f t="shared" si="15"/>
        <v>lose</v>
      </c>
      <c r="AF13" s="45">
        <f t="shared" si="16"/>
        <v>-79.750000000000654</v>
      </c>
    </row>
    <row r="14" spans="1:33" s="63" customFormat="1" ht="11.25" customHeight="1">
      <c r="A14" s="43" t="s">
        <v>123</v>
      </c>
      <c r="B14" s="57">
        <v>2009</v>
      </c>
      <c r="C14" s="62" t="s">
        <v>99</v>
      </c>
      <c r="D14" s="62" t="s">
        <v>237</v>
      </c>
      <c r="E14" s="42">
        <v>1.3849</v>
      </c>
      <c r="F14" s="44">
        <v>1.3764000000000001</v>
      </c>
      <c r="G14" s="58">
        <f t="shared" si="0"/>
        <v>84.999999999999517</v>
      </c>
      <c r="H14" s="58" t="str">
        <f t="shared" si="1"/>
        <v>80-84.99</v>
      </c>
      <c r="I14" s="56" t="str">
        <f t="shared" si="17"/>
        <v>NT</v>
      </c>
      <c r="J14" s="55">
        <f t="shared" si="2"/>
        <v>1.377675</v>
      </c>
      <c r="K14" s="55">
        <f t="shared" si="3"/>
        <v>1.3934</v>
      </c>
      <c r="L14" s="54">
        <f>IF(NOT(H14=""),E14+('BO GBPUSD Par'!$B$1/10000)+0.00025,"")</f>
        <v>1.38565</v>
      </c>
      <c r="M14" s="55">
        <f t="shared" si="4"/>
        <v>1.3838750000000002</v>
      </c>
      <c r="N14" s="55">
        <f t="shared" si="5"/>
        <v>1.3681500000000002</v>
      </c>
      <c r="O14" s="54">
        <f>IF(NOT(H14=""),F14-('BO GBPUSD Par'!$B$1/10000),"")</f>
        <v>1.3759000000000001</v>
      </c>
      <c r="P14" s="53">
        <f>IF(O14="","",ABS('BO GBPUSD Par'!$B$4/T14/10))</f>
        <v>6.2695924764889763E-2</v>
      </c>
      <c r="Q14" s="52">
        <f>IF(F14="","",IF(G14&lt;20,'BO GBPUSD Par'!$B$8,IF(AND(G14&gt;=20,G14&lt;25),'BO GBPUSD Par'!$B$9,IF(AND(G14&gt;=25,G14&lt;30),'BO GBPUSD Par'!$B$10,IF(AND(G14&gt;=30,G14&lt;35),'BO GBPUSD Par'!$B$11,IF(AND(G14&gt;=35,G14&lt;40),'BO GBPUSD Par'!$B$12,IF(AND(G14&gt;=40,G14&lt;45),'BO GBPUSD Par'!$B$13,IF(AND(G14&gt;=45,G14&lt;50),'BO GBPUSD Par'!$B$14,IF(AND(G14&gt;=50,G14&lt;55),'BO GBPUSD Par'!$B$15,IF(AND(G14&gt;=55,G14&lt;60),'BO GBPUSD Par'!$B$16,IF(AND(G14&gt;=60,G14&lt;65),'BO GBPUSD Par'!$B$17,IF(AND(G14&gt;=65,G14&lt;70),'BO GBPUSD Par'!$B$18,IF(AND(G14&gt;=70,G14&lt;75),'BO GBPUSD Par'!$B$19,IF(AND(G14&gt;=75,G14&lt;80),'BO GBPUSD Par'!$B$20,IF(AND(G14&gt;=80,G14&lt;85),'BO GBPUSD Par'!$B$21,IF(AND(G14&gt;=85,G14&lt;90),'BO GBPUSD Par'!$B$22,IF(AND(G14&gt;=90,G14&lt;95),'BO GBPUSD Par'!$B$23,IF(AND(G14&gt;=95,G14&lt;100),'BO GBPUSD Par'!$B$24,IF(AND(G14&gt;=100,G14&lt;120),'BO GBPUSD Par'!$B$25,IF(AND(G14&gt;=120,G14&lt;500),'BO GBPUSD Par'!$B$26,))))))))))))))))))))</f>
        <v>0.85</v>
      </c>
      <c r="R14" s="52">
        <f>IF(F14="","",IF(G14&lt;20,'BO GBPUSD Par'!$C$8,IF(AND(G14&gt;=20,G14&lt;25),'BO GBPUSD Par'!$C$9,IF(AND(G14&gt;=25,G14&lt;30),'BO GBPUSD Par'!$C$10,IF(AND(G14&gt;=30,G14&lt;35),'BO GBPUSD Par'!$C$11,IF(AND(G14&gt;=35,G14&lt;40),'BO GBPUSD Par'!$C$12,IF(AND(G14&gt;=40,G14&lt;45),'BO GBPUSD Par'!$C$13,IF(AND(G14&gt;=45,G14&lt;50),'BO GBPUSD Par'!$C$14,IF(AND(G14&gt;=50,G14&lt;55),'BO GBPUSD Par'!$C$15,IF(AND(G14&gt;=55,G14&lt;60),'BO GBPUSD Par'!$C$16,IF(AND(G14&gt;=60,G14&lt;65),'BO GBPUSD Par'!$C$17,IF(AND(G14&gt;=65,G14&lt;70),'BO GBPUSD Par'!$C$18,IF(AND(G14&gt;=70,G14&lt;75),'BO GBPUSD Par'!$C$19,IF(AND(G14&gt;=75,G14&lt;80),'BO GBPUSD Par'!$C$20,IF(AND(G14&gt;=80,G14&lt;85),'BO GBPUSD Par'!$C$21,IF(AND(G14&gt;=85,G14&lt;90),'BO GBPUSD Par'!$C$22,IF(AND(G14&gt;=90,G14&lt;95),'BO GBPUSD Par'!$C$23,IF(AND(G14&gt;=95,G14&lt;100),'BO GBPUSD Par'!$C$24,IF(AND(G14&gt;=100,G14&lt;120),'BO GBPUSD Par'!$C$25,IF(AND(G14&gt;=120,G14&lt;500),'BO GBPUSD Par'!$C$26,))))))))))))))))))))</f>
        <v>1</v>
      </c>
      <c r="S14" s="51">
        <f t="shared" si="6"/>
        <v>77.499999999999233</v>
      </c>
      <c r="T14" s="51">
        <f t="shared" si="7"/>
        <v>-79.750000000000654</v>
      </c>
      <c r="U14" s="50">
        <f t="shared" si="8"/>
        <v>1.0290322580645348</v>
      </c>
      <c r="V14" s="42">
        <v>1.3749</v>
      </c>
      <c r="W14" s="60">
        <v>1.3805000000000001</v>
      </c>
      <c r="X14" s="59">
        <v>1.3653999999999999</v>
      </c>
      <c r="Y14" s="49">
        <f t="shared" si="9"/>
        <v>15.000000000000568</v>
      </c>
      <c r="Z14" s="47" t="str">
        <f t="shared" si="10"/>
        <v>bear</v>
      </c>
      <c r="AA14" s="48">
        <f t="shared" si="11"/>
        <v>0.48235294117647248</v>
      </c>
      <c r="AB14" s="48">
        <f t="shared" si="12"/>
        <v>1.2941176470588451</v>
      </c>
      <c r="AC14" s="47" t="str">
        <f t="shared" si="13"/>
        <v>win</v>
      </c>
      <c r="AD14" s="47" t="str">
        <f t="shared" si="14"/>
        <v>win</v>
      </c>
      <c r="AE14" s="46" t="str">
        <f t="shared" si="15"/>
        <v>win</v>
      </c>
      <c r="AF14" s="45">
        <f t="shared" si="16"/>
        <v>77.499999999999233</v>
      </c>
    </row>
    <row r="15" spans="1:33" s="63" customFormat="1" ht="11.25" customHeight="1">
      <c r="A15" s="43" t="s">
        <v>121</v>
      </c>
      <c r="B15" s="57">
        <v>2009</v>
      </c>
      <c r="C15" s="62" t="s">
        <v>99</v>
      </c>
      <c r="D15" s="62" t="s">
        <v>238</v>
      </c>
      <c r="E15" s="42">
        <v>1.3737999999999999</v>
      </c>
      <c r="F15" s="44">
        <v>1.3653999999999999</v>
      </c>
      <c r="G15" s="58">
        <f t="shared" si="0"/>
        <v>83.999999999999631</v>
      </c>
      <c r="H15" s="58" t="str">
        <f t="shared" si="1"/>
        <v>80-84.99</v>
      </c>
      <c r="I15" s="56" t="str">
        <f t="shared" si="17"/>
        <v>NT</v>
      </c>
      <c r="J15" s="55">
        <f t="shared" si="2"/>
        <v>1.36666</v>
      </c>
      <c r="K15" s="55">
        <f t="shared" si="3"/>
        <v>1.3821999999999999</v>
      </c>
      <c r="L15" s="54">
        <f>IF(NOT(H15=""),E15+('BO GBPUSD Par'!$B$1/10000)+0.00025,"")</f>
        <v>1.3745499999999999</v>
      </c>
      <c r="M15" s="55">
        <f t="shared" si="4"/>
        <v>1.37279</v>
      </c>
      <c r="N15" s="55">
        <f t="shared" si="5"/>
        <v>1.3572500000000001</v>
      </c>
      <c r="O15" s="54">
        <f>IF(NOT(H15=""),F15-('BO GBPUSD Par'!$B$1/10000),"")</f>
        <v>1.3649</v>
      </c>
      <c r="P15" s="53">
        <f>IF(O15="","",ABS('BO GBPUSD Par'!$B$4/T15/10))</f>
        <v>6.3371356147021926E-2</v>
      </c>
      <c r="Q15" s="52">
        <f>IF(F15="","",IF(G15&lt;20,'BO GBPUSD Par'!$B$8,IF(AND(G15&gt;=20,G15&lt;25),'BO GBPUSD Par'!$B$9,IF(AND(G15&gt;=25,G15&lt;30),'BO GBPUSD Par'!$B$10,IF(AND(G15&gt;=30,G15&lt;35),'BO GBPUSD Par'!$B$11,IF(AND(G15&gt;=35,G15&lt;40),'BO GBPUSD Par'!$B$12,IF(AND(G15&gt;=40,G15&lt;45),'BO GBPUSD Par'!$B$13,IF(AND(G15&gt;=45,G15&lt;50),'BO GBPUSD Par'!$B$14,IF(AND(G15&gt;=50,G15&lt;55),'BO GBPUSD Par'!$B$15,IF(AND(G15&gt;=55,G15&lt;60),'BO GBPUSD Par'!$B$16,IF(AND(G15&gt;=60,G15&lt;65),'BO GBPUSD Par'!$B$17,IF(AND(G15&gt;=65,G15&lt;70),'BO GBPUSD Par'!$B$18,IF(AND(G15&gt;=70,G15&lt;75),'BO GBPUSD Par'!$B$19,IF(AND(G15&gt;=75,G15&lt;80),'BO GBPUSD Par'!$B$20,IF(AND(G15&gt;=80,G15&lt;85),'BO GBPUSD Par'!$B$21,IF(AND(G15&gt;=85,G15&lt;90),'BO GBPUSD Par'!$B$22,IF(AND(G15&gt;=90,G15&lt;95),'BO GBPUSD Par'!$B$23,IF(AND(G15&gt;=95,G15&lt;100),'BO GBPUSD Par'!$B$24,IF(AND(G15&gt;=100,G15&lt;120),'BO GBPUSD Par'!$B$25,IF(AND(G15&gt;=120,G15&lt;500),'BO GBPUSD Par'!$B$26,))))))))))))))))))))</f>
        <v>0.85</v>
      </c>
      <c r="R15" s="52">
        <f>IF(F15="","",IF(G15&lt;20,'BO GBPUSD Par'!$C$8,IF(AND(G15&gt;=20,G15&lt;25),'BO GBPUSD Par'!$C$9,IF(AND(G15&gt;=25,G15&lt;30),'BO GBPUSD Par'!$C$10,IF(AND(G15&gt;=30,G15&lt;35),'BO GBPUSD Par'!$C$11,IF(AND(G15&gt;=35,G15&lt;40),'BO GBPUSD Par'!$C$12,IF(AND(G15&gt;=40,G15&lt;45),'BO GBPUSD Par'!$C$13,IF(AND(G15&gt;=45,G15&lt;50),'BO GBPUSD Par'!$C$14,IF(AND(G15&gt;=50,G15&lt;55),'BO GBPUSD Par'!$C$15,IF(AND(G15&gt;=55,G15&lt;60),'BO GBPUSD Par'!$C$16,IF(AND(G15&gt;=60,G15&lt;65),'BO GBPUSD Par'!$C$17,IF(AND(G15&gt;=65,G15&lt;70),'BO GBPUSD Par'!$C$18,IF(AND(G15&gt;=70,G15&lt;75),'BO GBPUSD Par'!$C$19,IF(AND(G15&gt;=75,G15&lt;80),'BO GBPUSD Par'!$C$20,IF(AND(G15&gt;=80,G15&lt;85),'BO GBPUSD Par'!$C$21,IF(AND(G15&gt;=85,G15&lt;90),'BO GBPUSD Par'!$C$22,IF(AND(G15&gt;=90,G15&lt;95),'BO GBPUSD Par'!$C$23,IF(AND(G15&gt;=95,G15&lt;100),'BO GBPUSD Par'!$C$24,IF(AND(G15&gt;=100,G15&lt;120),'BO GBPUSD Par'!$C$25,IF(AND(G15&gt;=120,G15&lt;500),'BO GBPUSD Par'!$C$26,))))))))))))))))))))</f>
        <v>1</v>
      </c>
      <c r="S15" s="51">
        <f t="shared" si="6"/>
        <v>76.499999999999346</v>
      </c>
      <c r="T15" s="51">
        <f t="shared" si="7"/>
        <v>-78.899999999999523</v>
      </c>
      <c r="U15" s="50">
        <f t="shared" si="8"/>
        <v>1.0313725490196104</v>
      </c>
      <c r="V15" s="42">
        <v>1.3759999999999999</v>
      </c>
      <c r="W15" s="60">
        <v>1.3703000000000001</v>
      </c>
      <c r="X15" s="59">
        <v>1.3919999999999999</v>
      </c>
      <c r="Y15" s="49">
        <f t="shared" si="9"/>
        <v>21.999999999999797</v>
      </c>
      <c r="Z15" s="47" t="str">
        <f t="shared" si="10"/>
        <v>bull</v>
      </c>
      <c r="AA15" s="48">
        <f t="shared" si="11"/>
        <v>0.41666666666664903</v>
      </c>
      <c r="AB15" s="48">
        <f t="shared" si="12"/>
        <v>2.1666666666666754</v>
      </c>
      <c r="AC15" s="47" t="str">
        <f t="shared" si="13"/>
        <v>win</v>
      </c>
      <c r="AD15" s="47" t="str">
        <f t="shared" si="14"/>
        <v>win</v>
      </c>
      <c r="AE15" s="46" t="str">
        <f t="shared" si="15"/>
        <v>win</v>
      </c>
      <c r="AF15" s="45">
        <f t="shared" si="16"/>
        <v>76.499999999999346</v>
      </c>
    </row>
    <row r="16" spans="1:33" s="63" customFormat="1" ht="11.25" customHeight="1">
      <c r="A16" s="43" t="s">
        <v>122</v>
      </c>
      <c r="B16" s="57">
        <v>2009</v>
      </c>
      <c r="C16" s="62" t="s">
        <v>99</v>
      </c>
      <c r="D16" s="62" t="s">
        <v>234</v>
      </c>
      <c r="E16" s="42">
        <v>1.3917999999999999</v>
      </c>
      <c r="F16" s="44">
        <v>1.3826000000000001</v>
      </c>
      <c r="G16" s="58">
        <f t="shared" si="0"/>
        <v>91.999999999998749</v>
      </c>
      <c r="H16" s="58" t="str">
        <f t="shared" si="1"/>
        <v>90-94.99</v>
      </c>
      <c r="I16" s="56" t="str">
        <f t="shared" si="17"/>
        <v>T</v>
      </c>
      <c r="J16" s="55">
        <f t="shared" si="2"/>
        <v>1.3844400000000001</v>
      </c>
      <c r="K16" s="55">
        <f t="shared" si="3"/>
        <v>1.4019199999999998</v>
      </c>
      <c r="L16" s="54">
        <f>IF(NOT(H16=""),E16+('BO GBPUSD Par'!$B$1/10000)+0.00025,"")</f>
        <v>1.39255</v>
      </c>
      <c r="M16" s="55">
        <f t="shared" si="4"/>
        <v>1.3902099999999999</v>
      </c>
      <c r="N16" s="55">
        <f t="shared" si="5"/>
        <v>1.3727300000000002</v>
      </c>
      <c r="O16" s="54">
        <f>IF(NOT(H16=""),F16-('BO GBPUSD Par'!$B$1/10000),"")</f>
        <v>1.3821000000000001</v>
      </c>
      <c r="P16" s="53">
        <f>IF(O16="","",ABS('BO GBPUSD Par'!$B$4/T16/10))</f>
        <v>6.1652281134403186E-2</v>
      </c>
      <c r="Q16" s="52">
        <f>IF(F16="","",IF(G16&lt;20,'BO GBPUSD Par'!$B$8,IF(AND(G16&gt;=20,G16&lt;25),'BO GBPUSD Par'!$B$9,IF(AND(G16&gt;=25,G16&lt;30),'BO GBPUSD Par'!$B$10,IF(AND(G16&gt;=30,G16&lt;35),'BO GBPUSD Par'!$B$11,IF(AND(G16&gt;=35,G16&lt;40),'BO GBPUSD Par'!$B$12,IF(AND(G16&gt;=40,G16&lt;45),'BO GBPUSD Par'!$B$13,IF(AND(G16&gt;=45,G16&lt;50),'BO GBPUSD Par'!$B$14,IF(AND(G16&gt;=50,G16&lt;55),'BO GBPUSD Par'!$B$15,IF(AND(G16&gt;=55,G16&lt;60),'BO GBPUSD Par'!$B$16,IF(AND(G16&gt;=60,G16&lt;65),'BO GBPUSD Par'!$B$17,IF(AND(G16&gt;=65,G16&lt;70),'BO GBPUSD Par'!$B$18,IF(AND(G16&gt;=70,G16&lt;75),'BO GBPUSD Par'!$B$19,IF(AND(G16&gt;=75,G16&lt;80),'BO GBPUSD Par'!$B$20,IF(AND(G16&gt;=80,G16&lt;85),'BO GBPUSD Par'!$B$21,IF(AND(G16&gt;=85,G16&lt;90),'BO GBPUSD Par'!$B$22,IF(AND(G16&gt;=90,G16&lt;95),'BO GBPUSD Par'!$B$23,IF(AND(G16&gt;=95,G16&lt;100),'BO GBPUSD Par'!$B$24,IF(AND(G16&gt;=100,G16&lt;120),'BO GBPUSD Par'!$B$25,IF(AND(G16&gt;=120,G16&lt;500),'BO GBPUSD Par'!$B$26,))))))))))))))))))))</f>
        <v>0.8</v>
      </c>
      <c r="R16" s="52">
        <f>IF(F16="","",IF(G16&lt;20,'BO GBPUSD Par'!$C$8,IF(AND(G16&gt;=20,G16&lt;25),'BO GBPUSD Par'!$C$9,IF(AND(G16&gt;=25,G16&lt;30),'BO GBPUSD Par'!$C$10,IF(AND(G16&gt;=30,G16&lt;35),'BO GBPUSD Par'!$C$11,IF(AND(G16&gt;=35,G16&lt;40),'BO GBPUSD Par'!$C$12,IF(AND(G16&gt;=40,G16&lt;45),'BO GBPUSD Par'!$C$13,IF(AND(G16&gt;=45,G16&lt;50),'BO GBPUSD Par'!$C$14,IF(AND(G16&gt;=50,G16&lt;55),'BO GBPUSD Par'!$C$15,IF(AND(G16&gt;=55,G16&lt;60),'BO GBPUSD Par'!$C$16,IF(AND(G16&gt;=60,G16&lt;65),'BO GBPUSD Par'!$C$17,IF(AND(G16&gt;=65,G16&lt;70),'BO GBPUSD Par'!$C$18,IF(AND(G16&gt;=70,G16&lt;75),'BO GBPUSD Par'!$C$19,IF(AND(G16&gt;=75,G16&lt;80),'BO GBPUSD Par'!$C$20,IF(AND(G16&gt;=80,G16&lt;85),'BO GBPUSD Par'!$C$21,IF(AND(G16&gt;=85,G16&lt;90),'BO GBPUSD Par'!$C$22,IF(AND(G16&gt;=90,G16&lt;95),'BO GBPUSD Par'!$C$23,IF(AND(G16&gt;=95,G16&lt;100),'BO GBPUSD Par'!$C$24,IF(AND(G16&gt;=100,G16&lt;120),'BO GBPUSD Par'!$C$25,IF(AND(G16&gt;=120,G16&lt;500),'BO GBPUSD Par'!$C$26,))))))))))))))))))))</f>
        <v>1.1000000000000001</v>
      </c>
      <c r="S16" s="51">
        <f t="shared" si="6"/>
        <v>93.699999999998781</v>
      </c>
      <c r="T16" s="51">
        <f t="shared" si="7"/>
        <v>-81.099999999998403</v>
      </c>
      <c r="U16" s="50">
        <f t="shared" si="8"/>
        <v>0.86552828175026097</v>
      </c>
      <c r="V16" s="42">
        <v>1.3819999999999999</v>
      </c>
      <c r="W16" s="60">
        <v>1.3851</v>
      </c>
      <c r="X16" s="59">
        <v>1.37</v>
      </c>
      <c r="Y16" s="49">
        <f t="shared" si="9"/>
        <v>6.0000000000015596</v>
      </c>
      <c r="Z16" s="47" t="str">
        <f t="shared" si="10"/>
        <v>bear</v>
      </c>
      <c r="AA16" s="48">
        <f t="shared" si="11"/>
        <v>0.27173913043478048</v>
      </c>
      <c r="AB16" s="48">
        <f t="shared" si="12"/>
        <v>1.3695652173913166</v>
      </c>
      <c r="AC16" s="47" t="str">
        <f t="shared" si="13"/>
        <v>win</v>
      </c>
      <c r="AD16" s="47" t="str">
        <f t="shared" si="14"/>
        <v>win</v>
      </c>
      <c r="AE16" s="46" t="str">
        <f t="shared" si="15"/>
        <v>win</v>
      </c>
      <c r="AF16" s="45">
        <f t="shared" si="16"/>
        <v>93.699999999998781</v>
      </c>
    </row>
    <row r="17" spans="1:32" s="63" customFormat="1" ht="11.25" customHeight="1">
      <c r="A17" s="43" t="s">
        <v>122</v>
      </c>
      <c r="B17" s="57">
        <v>2009</v>
      </c>
      <c r="C17" s="62" t="s">
        <v>99</v>
      </c>
      <c r="D17" s="62" t="s">
        <v>234</v>
      </c>
      <c r="E17" s="42">
        <v>1.3917999999999999</v>
      </c>
      <c r="F17" s="44">
        <v>1.3826000000000001</v>
      </c>
      <c r="G17" s="58">
        <f t="shared" si="0"/>
        <v>91.999999999998749</v>
      </c>
      <c r="H17" s="58" t="str">
        <f t="shared" si="1"/>
        <v>90-94.99</v>
      </c>
      <c r="I17" s="56" t="str">
        <f t="shared" si="17"/>
        <v>T</v>
      </c>
      <c r="J17" s="55">
        <f t="shared" si="2"/>
        <v>1.3844400000000001</v>
      </c>
      <c r="K17" s="55">
        <f t="shared" si="3"/>
        <v>1.4019199999999998</v>
      </c>
      <c r="L17" s="54">
        <f>IF(NOT(H17=""),E17+('BO GBPUSD Par'!$B$1/10000)+0.00025,"")</f>
        <v>1.39255</v>
      </c>
      <c r="M17" s="55">
        <f t="shared" si="4"/>
        <v>1.3902099999999999</v>
      </c>
      <c r="N17" s="55">
        <f t="shared" si="5"/>
        <v>1.3727300000000002</v>
      </c>
      <c r="O17" s="54">
        <f>IF(NOT(H17=""),F17-('BO GBPUSD Par'!$B$1/10000),"")</f>
        <v>1.3821000000000001</v>
      </c>
      <c r="P17" s="53">
        <f>IF(O17="","",ABS('BO GBPUSD Par'!$B$4/T17/10))</f>
        <v>6.1652281134403186E-2</v>
      </c>
      <c r="Q17" s="52">
        <f>IF(F17="","",IF(G17&lt;20,'BO GBPUSD Par'!$B$8,IF(AND(G17&gt;=20,G17&lt;25),'BO GBPUSD Par'!$B$9,IF(AND(G17&gt;=25,G17&lt;30),'BO GBPUSD Par'!$B$10,IF(AND(G17&gt;=30,G17&lt;35),'BO GBPUSD Par'!$B$11,IF(AND(G17&gt;=35,G17&lt;40),'BO GBPUSD Par'!$B$12,IF(AND(G17&gt;=40,G17&lt;45),'BO GBPUSD Par'!$B$13,IF(AND(G17&gt;=45,G17&lt;50),'BO GBPUSD Par'!$B$14,IF(AND(G17&gt;=50,G17&lt;55),'BO GBPUSD Par'!$B$15,IF(AND(G17&gt;=55,G17&lt;60),'BO GBPUSD Par'!$B$16,IF(AND(G17&gt;=60,G17&lt;65),'BO GBPUSD Par'!$B$17,IF(AND(G17&gt;=65,G17&lt;70),'BO GBPUSD Par'!$B$18,IF(AND(G17&gt;=70,G17&lt;75),'BO GBPUSD Par'!$B$19,IF(AND(G17&gt;=75,G17&lt;80),'BO GBPUSD Par'!$B$20,IF(AND(G17&gt;=80,G17&lt;85),'BO GBPUSD Par'!$B$21,IF(AND(G17&gt;=85,G17&lt;90),'BO GBPUSD Par'!$B$22,IF(AND(G17&gt;=90,G17&lt;95),'BO GBPUSD Par'!$B$23,IF(AND(G17&gt;=95,G17&lt;100),'BO GBPUSD Par'!$B$24,IF(AND(G17&gt;=100,G17&lt;120),'BO GBPUSD Par'!$B$25,IF(AND(G17&gt;=120,G17&lt;500),'BO GBPUSD Par'!$B$26,))))))))))))))))))))</f>
        <v>0.8</v>
      </c>
      <c r="R17" s="52">
        <f>IF(F17="","",IF(G17&lt;20,'BO GBPUSD Par'!$C$8,IF(AND(G17&gt;=20,G17&lt;25),'BO GBPUSD Par'!$C$9,IF(AND(G17&gt;=25,G17&lt;30),'BO GBPUSD Par'!$C$10,IF(AND(G17&gt;=30,G17&lt;35),'BO GBPUSD Par'!$C$11,IF(AND(G17&gt;=35,G17&lt;40),'BO GBPUSD Par'!$C$12,IF(AND(G17&gt;=40,G17&lt;45),'BO GBPUSD Par'!$C$13,IF(AND(G17&gt;=45,G17&lt;50),'BO GBPUSD Par'!$C$14,IF(AND(G17&gt;=50,G17&lt;55),'BO GBPUSD Par'!$C$15,IF(AND(G17&gt;=55,G17&lt;60),'BO GBPUSD Par'!$C$16,IF(AND(G17&gt;=60,G17&lt;65),'BO GBPUSD Par'!$C$17,IF(AND(G17&gt;=65,G17&lt;70),'BO GBPUSD Par'!$C$18,IF(AND(G17&gt;=70,G17&lt;75),'BO GBPUSD Par'!$C$19,IF(AND(G17&gt;=75,G17&lt;80),'BO GBPUSD Par'!$C$20,IF(AND(G17&gt;=80,G17&lt;85),'BO GBPUSD Par'!$C$21,IF(AND(G17&gt;=85,G17&lt;90),'BO GBPUSD Par'!$C$22,IF(AND(G17&gt;=90,G17&lt;95),'BO GBPUSD Par'!$C$23,IF(AND(G17&gt;=95,G17&lt;100),'BO GBPUSD Par'!$C$24,IF(AND(G17&gt;=100,G17&lt;120),'BO GBPUSD Par'!$C$25,IF(AND(G17&gt;=120,G17&lt;500),'BO GBPUSD Par'!$C$26,))))))))))))))))))))</f>
        <v>1.1000000000000001</v>
      </c>
      <c r="S17" s="51">
        <f t="shared" si="6"/>
        <v>93.699999999998781</v>
      </c>
      <c r="T17" s="51">
        <f t="shared" si="7"/>
        <v>-81.099999999998403</v>
      </c>
      <c r="U17" s="50">
        <f t="shared" si="8"/>
        <v>0.86552828175026097</v>
      </c>
      <c r="V17" s="42">
        <v>1.3937999999999999</v>
      </c>
      <c r="W17" s="60">
        <v>1.3863000000000001</v>
      </c>
      <c r="X17" s="59">
        <v>1.407</v>
      </c>
      <c r="Y17" s="49">
        <f t="shared" si="9"/>
        <v>20.000000000000018</v>
      </c>
      <c r="Z17" s="47" t="str">
        <f t="shared" si="10"/>
        <v>bull</v>
      </c>
      <c r="AA17" s="48">
        <f t="shared" si="11"/>
        <v>0.59782608695651229</v>
      </c>
      <c r="AB17" s="48">
        <f t="shared" si="12"/>
        <v>1.6521739130435118</v>
      </c>
      <c r="AC17" s="47" t="str">
        <f t="shared" si="13"/>
        <v>win</v>
      </c>
      <c r="AD17" s="47" t="str">
        <f t="shared" si="14"/>
        <v>win</v>
      </c>
      <c r="AE17" s="46" t="str">
        <f t="shared" si="15"/>
        <v>win</v>
      </c>
      <c r="AF17" s="45">
        <f t="shared" si="16"/>
        <v>93.699999999998781</v>
      </c>
    </row>
    <row r="18" spans="1:32" s="63" customFormat="1" ht="11.25" customHeight="1">
      <c r="A18" s="43" t="s">
        <v>341</v>
      </c>
      <c r="B18" s="57">
        <v>2009</v>
      </c>
      <c r="C18" s="62" t="s">
        <v>99</v>
      </c>
      <c r="D18" s="62" t="s">
        <v>235</v>
      </c>
      <c r="E18" s="42">
        <v>1.3940999999999999</v>
      </c>
      <c r="F18" s="44">
        <v>1.3876999999999999</v>
      </c>
      <c r="G18" s="58">
        <f t="shared" si="0"/>
        <v>63.999999999999616</v>
      </c>
      <c r="H18" s="58" t="str">
        <f t="shared" si="1"/>
        <v>60-64.99</v>
      </c>
      <c r="I18" s="56" t="str">
        <f t="shared" si="17"/>
        <v>T</v>
      </c>
      <c r="J18" s="55">
        <f t="shared" si="2"/>
        <v>1.3896199999999999</v>
      </c>
      <c r="K18" s="55">
        <f t="shared" si="3"/>
        <v>1.4017799999999998</v>
      </c>
      <c r="L18" s="54">
        <f>IF(NOT(H18=""),E18+('BO GBPUSD Par'!$B$1/10000)+0.00025,"")</f>
        <v>1.3948499999999999</v>
      </c>
      <c r="M18" s="55">
        <f t="shared" si="4"/>
        <v>1.3924300000000001</v>
      </c>
      <c r="N18" s="55">
        <f t="shared" si="5"/>
        <v>1.3802700000000001</v>
      </c>
      <c r="O18" s="54">
        <f>IF(NOT(H18=""),F18-('BO GBPUSD Par'!$B$1/10000),"")</f>
        <v>1.3872</v>
      </c>
      <c r="P18" s="53">
        <f>IF(O18="","",ABS('BO GBPUSD Par'!$B$4/T18/10))</f>
        <v>9.5602294455065684E-2</v>
      </c>
      <c r="Q18" s="52">
        <f>IF(F18="","",IF(G18&lt;20,'BO GBPUSD Par'!$B$8,IF(AND(G18&gt;=20,G18&lt;25),'BO GBPUSD Par'!$B$9,IF(AND(G18&gt;=25,G18&lt;30),'BO GBPUSD Par'!$B$10,IF(AND(G18&gt;=30,G18&lt;35),'BO GBPUSD Par'!$B$11,IF(AND(G18&gt;=35,G18&lt;40),'BO GBPUSD Par'!$B$12,IF(AND(G18&gt;=40,G18&lt;45),'BO GBPUSD Par'!$B$13,IF(AND(G18&gt;=45,G18&lt;50),'BO GBPUSD Par'!$B$14,IF(AND(G18&gt;=50,G18&lt;55),'BO GBPUSD Par'!$B$15,IF(AND(G18&gt;=55,G18&lt;60),'BO GBPUSD Par'!$B$16,IF(AND(G18&gt;=60,G18&lt;65),'BO GBPUSD Par'!$B$17,IF(AND(G18&gt;=65,G18&lt;70),'BO GBPUSD Par'!$B$18,IF(AND(G18&gt;=70,G18&lt;75),'BO GBPUSD Par'!$B$19,IF(AND(G18&gt;=75,G18&lt;80),'BO GBPUSD Par'!$B$20,IF(AND(G18&gt;=80,G18&lt;85),'BO GBPUSD Par'!$B$21,IF(AND(G18&gt;=85,G18&lt;90),'BO GBPUSD Par'!$B$22,IF(AND(G18&gt;=90,G18&lt;95),'BO GBPUSD Par'!$B$23,IF(AND(G18&gt;=95,G18&lt;100),'BO GBPUSD Par'!$B$24,IF(AND(G18&gt;=100,G18&lt;120),'BO GBPUSD Par'!$B$25,IF(AND(G18&gt;=120,G18&lt;500),'BO GBPUSD Par'!$B$26,))))))))))))))))))))</f>
        <v>0.7</v>
      </c>
      <c r="R18" s="52">
        <f>IF(F18="","",IF(G18&lt;20,'BO GBPUSD Par'!$C$8,IF(AND(G18&gt;=20,G18&lt;25),'BO GBPUSD Par'!$C$9,IF(AND(G18&gt;=25,G18&lt;30),'BO GBPUSD Par'!$C$10,IF(AND(G18&gt;=30,G18&lt;35),'BO GBPUSD Par'!$C$11,IF(AND(G18&gt;=35,G18&lt;40),'BO GBPUSD Par'!$C$12,IF(AND(G18&gt;=40,G18&lt;45),'BO GBPUSD Par'!$C$13,IF(AND(G18&gt;=45,G18&lt;50),'BO GBPUSD Par'!$C$14,IF(AND(G18&gt;=50,G18&lt;55),'BO GBPUSD Par'!$C$15,IF(AND(G18&gt;=55,G18&lt;60),'BO GBPUSD Par'!$C$16,IF(AND(G18&gt;=60,G18&lt;65),'BO GBPUSD Par'!$C$17,IF(AND(G18&gt;=65,G18&lt;70),'BO GBPUSD Par'!$C$18,IF(AND(G18&gt;=70,G18&lt;75),'BO GBPUSD Par'!$C$19,IF(AND(G18&gt;=75,G18&lt;80),'BO GBPUSD Par'!$C$20,IF(AND(G18&gt;=80,G18&lt;85),'BO GBPUSD Par'!$C$21,IF(AND(G18&gt;=85,G18&lt;90),'BO GBPUSD Par'!$C$22,IF(AND(G18&gt;=90,G18&lt;95),'BO GBPUSD Par'!$C$23,IF(AND(G18&gt;=95,G18&lt;100),'BO GBPUSD Par'!$C$24,IF(AND(G18&gt;=100,G18&lt;120),'BO GBPUSD Par'!$C$25,IF(AND(G18&gt;=120,G18&lt;500),'BO GBPUSD Par'!$C$26,))))))))))))))))))))</f>
        <v>1.2</v>
      </c>
      <c r="S18" s="51">
        <f t="shared" si="6"/>
        <v>69.299999999998803</v>
      </c>
      <c r="T18" s="51">
        <f t="shared" si="7"/>
        <v>-52.300000000000679</v>
      </c>
      <c r="U18" s="50">
        <f t="shared" si="8"/>
        <v>0.7546897546897775</v>
      </c>
      <c r="V18" s="42">
        <v>1.3863000000000001</v>
      </c>
      <c r="W18" s="60">
        <v>1.3895999999999999</v>
      </c>
      <c r="X18" s="59">
        <v>1.3863000000000001</v>
      </c>
      <c r="Y18" s="49">
        <f t="shared" si="9"/>
        <v>13.999999999998458</v>
      </c>
      <c r="Z18" s="47" t="str">
        <f t="shared" si="10"/>
        <v>bear</v>
      </c>
      <c r="AA18" s="48">
        <f t="shared" si="11"/>
        <v>0.29687500000000377</v>
      </c>
      <c r="AB18" s="48">
        <f t="shared" si="12"/>
        <v>0.21874999999997713</v>
      </c>
      <c r="AC18" s="47" t="str">
        <f t="shared" si="13"/>
        <v>win</v>
      </c>
      <c r="AD18" s="47" t="str">
        <f t="shared" si="14"/>
        <v>lose</v>
      </c>
      <c r="AE18" s="46" t="str">
        <f t="shared" si="15"/>
        <v>lose</v>
      </c>
      <c r="AF18" s="45">
        <f t="shared" si="16"/>
        <v>-52.300000000000679</v>
      </c>
    </row>
    <row r="19" spans="1:32" s="63" customFormat="1" ht="11.25" customHeight="1">
      <c r="A19" s="43" t="s">
        <v>341</v>
      </c>
      <c r="B19" s="57">
        <v>2009</v>
      </c>
      <c r="C19" s="62" t="s">
        <v>99</v>
      </c>
      <c r="D19" s="62" t="s">
        <v>235</v>
      </c>
      <c r="E19" s="42">
        <v>1.3940999999999999</v>
      </c>
      <c r="F19" s="44">
        <v>1.3876999999999999</v>
      </c>
      <c r="G19" s="58">
        <f t="shared" si="0"/>
        <v>63.999999999999616</v>
      </c>
      <c r="H19" s="58" t="str">
        <f t="shared" si="1"/>
        <v>60-64.99</v>
      </c>
      <c r="I19" s="56" t="str">
        <f t="shared" si="17"/>
        <v>T</v>
      </c>
      <c r="J19" s="55">
        <f t="shared" si="2"/>
        <v>1.3896199999999999</v>
      </c>
      <c r="K19" s="55">
        <f t="shared" si="3"/>
        <v>1.4017799999999998</v>
      </c>
      <c r="L19" s="54">
        <f>IF(NOT(H19=""),E19+('BO GBPUSD Par'!$B$1/10000)+0.00025,"")</f>
        <v>1.3948499999999999</v>
      </c>
      <c r="M19" s="55">
        <f t="shared" si="4"/>
        <v>1.3924300000000001</v>
      </c>
      <c r="N19" s="55">
        <f t="shared" si="5"/>
        <v>1.3802700000000001</v>
      </c>
      <c r="O19" s="54">
        <f>IF(NOT(H19=""),F19-('BO GBPUSD Par'!$B$1/10000),"")</f>
        <v>1.3872</v>
      </c>
      <c r="P19" s="53">
        <f>IF(O19="","",ABS('BO GBPUSD Par'!$B$4/T19/10))</f>
        <v>9.5602294455065684E-2</v>
      </c>
      <c r="Q19" s="52">
        <f>IF(F19="","",IF(G19&lt;20,'BO GBPUSD Par'!$B$8,IF(AND(G19&gt;=20,G19&lt;25),'BO GBPUSD Par'!$B$9,IF(AND(G19&gt;=25,G19&lt;30),'BO GBPUSD Par'!$B$10,IF(AND(G19&gt;=30,G19&lt;35),'BO GBPUSD Par'!$B$11,IF(AND(G19&gt;=35,G19&lt;40),'BO GBPUSD Par'!$B$12,IF(AND(G19&gt;=40,G19&lt;45),'BO GBPUSD Par'!$B$13,IF(AND(G19&gt;=45,G19&lt;50),'BO GBPUSD Par'!$B$14,IF(AND(G19&gt;=50,G19&lt;55),'BO GBPUSD Par'!$B$15,IF(AND(G19&gt;=55,G19&lt;60),'BO GBPUSD Par'!$B$16,IF(AND(G19&gt;=60,G19&lt;65),'BO GBPUSD Par'!$B$17,IF(AND(G19&gt;=65,G19&lt;70),'BO GBPUSD Par'!$B$18,IF(AND(G19&gt;=70,G19&lt;75),'BO GBPUSD Par'!$B$19,IF(AND(G19&gt;=75,G19&lt;80),'BO GBPUSD Par'!$B$20,IF(AND(G19&gt;=80,G19&lt;85),'BO GBPUSD Par'!$B$21,IF(AND(G19&gt;=85,G19&lt;90),'BO GBPUSD Par'!$B$22,IF(AND(G19&gt;=90,G19&lt;95),'BO GBPUSD Par'!$B$23,IF(AND(G19&gt;=95,G19&lt;100),'BO GBPUSD Par'!$B$24,IF(AND(G19&gt;=100,G19&lt;120),'BO GBPUSD Par'!$B$25,IF(AND(G19&gt;=120,G19&lt;500),'BO GBPUSD Par'!$B$26,))))))))))))))))))))</f>
        <v>0.7</v>
      </c>
      <c r="R19" s="52">
        <f>IF(F19="","",IF(G19&lt;20,'BO GBPUSD Par'!$C$8,IF(AND(G19&gt;=20,G19&lt;25),'BO GBPUSD Par'!$C$9,IF(AND(G19&gt;=25,G19&lt;30),'BO GBPUSD Par'!$C$10,IF(AND(G19&gt;=30,G19&lt;35),'BO GBPUSD Par'!$C$11,IF(AND(G19&gt;=35,G19&lt;40),'BO GBPUSD Par'!$C$12,IF(AND(G19&gt;=40,G19&lt;45),'BO GBPUSD Par'!$C$13,IF(AND(G19&gt;=45,G19&lt;50),'BO GBPUSD Par'!$C$14,IF(AND(G19&gt;=50,G19&lt;55),'BO GBPUSD Par'!$C$15,IF(AND(G19&gt;=55,G19&lt;60),'BO GBPUSD Par'!$C$16,IF(AND(G19&gt;=60,G19&lt;65),'BO GBPUSD Par'!$C$17,IF(AND(G19&gt;=65,G19&lt;70),'BO GBPUSD Par'!$C$18,IF(AND(G19&gt;=70,G19&lt;75),'BO GBPUSD Par'!$C$19,IF(AND(G19&gt;=75,G19&lt;80),'BO GBPUSD Par'!$C$20,IF(AND(G19&gt;=80,G19&lt;85),'BO GBPUSD Par'!$C$21,IF(AND(G19&gt;=85,G19&lt;90),'BO GBPUSD Par'!$C$22,IF(AND(G19&gt;=90,G19&lt;95),'BO GBPUSD Par'!$C$23,IF(AND(G19&gt;=95,G19&lt;100),'BO GBPUSD Par'!$C$24,IF(AND(G19&gt;=100,G19&lt;120),'BO GBPUSD Par'!$C$25,IF(AND(G19&gt;=120,G19&lt;500),'BO GBPUSD Par'!$C$26,))))))))))))))))))))</f>
        <v>1.2</v>
      </c>
      <c r="S19" s="51">
        <f t="shared" si="6"/>
        <v>69.299999999998803</v>
      </c>
      <c r="T19" s="51">
        <f t="shared" si="7"/>
        <v>-52.300000000000679</v>
      </c>
      <c r="U19" s="50">
        <f t="shared" si="8"/>
        <v>0.7546897546897775</v>
      </c>
      <c r="V19" s="42">
        <v>1.3968</v>
      </c>
      <c r="W19" s="60">
        <v>1.3939999999999999</v>
      </c>
      <c r="X19" s="59">
        <v>1.407</v>
      </c>
      <c r="Y19" s="49">
        <f t="shared" si="9"/>
        <v>27.000000000001467</v>
      </c>
      <c r="Z19" s="47" t="str">
        <f t="shared" si="10"/>
        <v>bull</v>
      </c>
      <c r="AA19" s="48">
        <f t="shared" si="11"/>
        <v>1.5624999999998373E-2</v>
      </c>
      <c r="AB19" s="48">
        <f t="shared" si="12"/>
        <v>2.0156250000000329</v>
      </c>
      <c r="AC19" s="47" t="str">
        <f t="shared" si="13"/>
        <v>win</v>
      </c>
      <c r="AD19" s="47" t="str">
        <f t="shared" si="14"/>
        <v>win</v>
      </c>
      <c r="AE19" s="46" t="str">
        <f t="shared" si="15"/>
        <v>win</v>
      </c>
      <c r="AF19" s="45">
        <f t="shared" si="16"/>
        <v>69.299999999998803</v>
      </c>
    </row>
    <row r="20" spans="1:32" s="63" customFormat="1" ht="11.25" customHeight="1">
      <c r="A20" s="43" t="s">
        <v>118</v>
      </c>
      <c r="B20" s="57">
        <v>2009</v>
      </c>
      <c r="C20" s="62" t="s">
        <v>99</v>
      </c>
      <c r="D20" s="62" t="s">
        <v>236</v>
      </c>
      <c r="E20" s="42">
        <v>1.4049</v>
      </c>
      <c r="F20" s="44">
        <v>1.4013</v>
      </c>
      <c r="G20" s="58">
        <f t="shared" si="0"/>
        <v>36.000000000000476</v>
      </c>
      <c r="H20" s="58" t="str">
        <f t="shared" si="1"/>
        <v>35-39.99</v>
      </c>
      <c r="I20" s="56" t="str">
        <f t="shared" si="17"/>
        <v>NT</v>
      </c>
      <c r="J20" s="55">
        <f t="shared" si="2"/>
        <v>1.4016599999999999</v>
      </c>
      <c r="K20" s="55">
        <f t="shared" si="3"/>
        <v>1.40832</v>
      </c>
      <c r="L20" s="54">
        <f>IF(NOT(H20=""),E20+('BO GBPUSD Par'!$B$1/10000)+0.00025,"")</f>
        <v>1.4056500000000001</v>
      </c>
      <c r="M20" s="55">
        <f t="shared" si="4"/>
        <v>1.4047900000000002</v>
      </c>
      <c r="N20" s="55">
        <f t="shared" si="5"/>
        <v>1.3981300000000001</v>
      </c>
      <c r="O20" s="54">
        <f>IF(NOT(H20=""),F20-('BO GBPUSD Par'!$B$1/10000),"")</f>
        <v>1.4008</v>
      </c>
      <c r="P20" s="53">
        <f>IF(O20="","",ABS('BO GBPUSD Par'!$B$4/T20/10))</f>
        <v>0.12531328320801502</v>
      </c>
      <c r="Q20" s="52">
        <f>IF(F20="","",IF(G20&lt;20,'BO GBPUSD Par'!$B$8,IF(AND(G20&gt;=20,G20&lt;25),'BO GBPUSD Par'!$B$9,IF(AND(G20&gt;=25,G20&lt;30),'BO GBPUSD Par'!$B$10,IF(AND(G20&gt;=30,G20&lt;35),'BO GBPUSD Par'!$B$11,IF(AND(G20&gt;=35,G20&lt;40),'BO GBPUSD Par'!$B$12,IF(AND(G20&gt;=40,G20&lt;45),'BO GBPUSD Par'!$B$13,IF(AND(G20&gt;=45,G20&lt;50),'BO GBPUSD Par'!$B$14,IF(AND(G20&gt;=50,G20&lt;55),'BO GBPUSD Par'!$B$15,IF(AND(G20&gt;=55,G20&lt;60),'BO GBPUSD Par'!$B$16,IF(AND(G20&gt;=60,G20&lt;65),'BO GBPUSD Par'!$B$17,IF(AND(G20&gt;=65,G20&lt;70),'BO GBPUSD Par'!$B$18,IF(AND(G20&gt;=70,G20&lt;75),'BO GBPUSD Par'!$B$19,IF(AND(G20&gt;=75,G20&lt;80),'BO GBPUSD Par'!$B$20,IF(AND(G20&gt;=80,G20&lt;85),'BO GBPUSD Par'!$B$21,IF(AND(G20&gt;=85,G20&lt;90),'BO GBPUSD Par'!$B$22,IF(AND(G20&gt;=90,G20&lt;95),'BO GBPUSD Par'!$B$23,IF(AND(G20&gt;=95,G20&lt;100),'BO GBPUSD Par'!$B$24,IF(AND(G20&gt;=100,G20&lt;120),'BO GBPUSD Par'!$B$25,IF(AND(G20&gt;=120,G20&lt;500),'BO GBPUSD Par'!$B$26,))))))))))))))))))))</f>
        <v>0.9</v>
      </c>
      <c r="R20" s="52">
        <f>IF(F20="","",IF(G20&lt;20,'BO GBPUSD Par'!$C$8,IF(AND(G20&gt;=20,G20&lt;25),'BO GBPUSD Par'!$C$9,IF(AND(G20&gt;=25,G20&lt;30),'BO GBPUSD Par'!$C$10,IF(AND(G20&gt;=30,G20&lt;35),'BO GBPUSD Par'!$C$11,IF(AND(G20&gt;=35,G20&lt;40),'BO GBPUSD Par'!$C$12,IF(AND(G20&gt;=40,G20&lt;45),'BO GBPUSD Par'!$C$13,IF(AND(G20&gt;=45,G20&lt;50),'BO GBPUSD Par'!$C$14,IF(AND(G20&gt;=50,G20&lt;55),'BO GBPUSD Par'!$C$15,IF(AND(G20&gt;=55,G20&lt;60),'BO GBPUSD Par'!$C$16,IF(AND(G20&gt;=60,G20&lt;65),'BO GBPUSD Par'!$C$17,IF(AND(G20&gt;=65,G20&lt;70),'BO GBPUSD Par'!$C$18,IF(AND(G20&gt;=70,G20&lt;75),'BO GBPUSD Par'!$C$19,IF(AND(G20&gt;=75,G20&lt;80),'BO GBPUSD Par'!$C$20,IF(AND(G20&gt;=80,G20&lt;85),'BO GBPUSD Par'!$C$21,IF(AND(G20&gt;=85,G20&lt;90),'BO GBPUSD Par'!$C$22,IF(AND(G20&gt;=90,G20&lt;95),'BO GBPUSD Par'!$C$23,IF(AND(G20&gt;=95,G20&lt;100),'BO GBPUSD Par'!$C$24,IF(AND(G20&gt;=100,G20&lt;120),'BO GBPUSD Par'!$C$25,IF(AND(G20&gt;=120,G20&lt;500),'BO GBPUSD Par'!$C$26,))))))))))))))))))))</f>
        <v>0.95</v>
      </c>
      <c r="S20" s="51">
        <f t="shared" si="6"/>
        <v>26.699999999999502</v>
      </c>
      <c r="T20" s="51">
        <f t="shared" si="7"/>
        <v>-39.900000000001597</v>
      </c>
      <c r="U20" s="50">
        <f t="shared" si="8"/>
        <v>1.4943820224719979</v>
      </c>
      <c r="V20" s="42">
        <v>1.4078999999999999</v>
      </c>
      <c r="W20" s="60">
        <v>1.4048</v>
      </c>
      <c r="X20" s="59">
        <v>1.4231</v>
      </c>
      <c r="Y20" s="49">
        <f t="shared" si="9"/>
        <v>29.999999999998916</v>
      </c>
      <c r="Z20" s="47" t="str">
        <f t="shared" si="10"/>
        <v>bull</v>
      </c>
      <c r="AA20" s="48">
        <f t="shared" si="11"/>
        <v>2.7777777777774352E-2</v>
      </c>
      <c r="AB20" s="48">
        <f t="shared" si="12"/>
        <v>5.055555555555487</v>
      </c>
      <c r="AC20" s="47" t="str">
        <f t="shared" si="13"/>
        <v>win</v>
      </c>
      <c r="AD20" s="47" t="str">
        <f t="shared" si="14"/>
        <v>win</v>
      </c>
      <c r="AE20" s="46" t="str">
        <f t="shared" si="15"/>
        <v>win</v>
      </c>
      <c r="AF20" s="45">
        <f t="shared" si="16"/>
        <v>26.699999999999502</v>
      </c>
    </row>
    <row r="21" spans="1:32" s="63" customFormat="1" ht="11.25" customHeight="1">
      <c r="A21" s="43" t="s">
        <v>117</v>
      </c>
      <c r="B21" s="57">
        <v>2009</v>
      </c>
      <c r="C21" s="62" t="s">
        <v>99</v>
      </c>
      <c r="D21" s="62" t="s">
        <v>237</v>
      </c>
      <c r="E21" s="42">
        <v>1.4137</v>
      </c>
      <c r="F21" s="44">
        <v>1.4021999999999999</v>
      </c>
      <c r="G21" s="58">
        <f t="shared" si="0"/>
        <v>115.00000000000065</v>
      </c>
      <c r="H21" s="58" t="str">
        <f t="shared" si="1"/>
        <v>100-119.99</v>
      </c>
      <c r="I21" s="56" t="str">
        <f t="shared" si="17"/>
        <v>T</v>
      </c>
      <c r="J21" s="55">
        <f t="shared" si="2"/>
        <v>1.4050749999999999</v>
      </c>
      <c r="K21" s="55">
        <f t="shared" si="3"/>
        <v>1.4252</v>
      </c>
      <c r="L21" s="54">
        <f>IF(NOT(H21=""),E21+('BO GBPUSD Par'!$B$1/10000)+0.00025,"")</f>
        <v>1.41445</v>
      </c>
      <c r="M21" s="55">
        <f t="shared" si="4"/>
        <v>1.4110750000000001</v>
      </c>
      <c r="N21" s="55">
        <f t="shared" si="5"/>
        <v>1.3909499999999999</v>
      </c>
      <c r="O21" s="54">
        <f>IF(NOT(H21=""),F21-('BO GBPUSD Par'!$B$1/10000),"")</f>
        <v>1.4016999999999999</v>
      </c>
      <c r="P21" s="53">
        <f>IF(O21="","",ABS('BO GBPUSD Par'!$B$4/T21/10))</f>
        <v>5.333333333333258E-2</v>
      </c>
      <c r="Q21" s="52">
        <f>IF(F21="","",IF(G21&lt;20,'BO GBPUSD Par'!$B$8,IF(AND(G21&gt;=20,G21&lt;25),'BO GBPUSD Par'!$B$9,IF(AND(G21&gt;=25,G21&lt;30),'BO GBPUSD Par'!$B$10,IF(AND(G21&gt;=30,G21&lt;35),'BO GBPUSD Par'!$B$11,IF(AND(G21&gt;=35,G21&lt;40),'BO GBPUSD Par'!$B$12,IF(AND(G21&gt;=40,G21&lt;45),'BO GBPUSD Par'!$B$13,IF(AND(G21&gt;=45,G21&lt;50),'BO GBPUSD Par'!$B$14,IF(AND(G21&gt;=50,G21&lt;55),'BO GBPUSD Par'!$B$15,IF(AND(G21&gt;=55,G21&lt;60),'BO GBPUSD Par'!$B$16,IF(AND(G21&gt;=60,G21&lt;65),'BO GBPUSD Par'!$B$17,IF(AND(G21&gt;=65,G21&lt;70),'BO GBPUSD Par'!$B$18,IF(AND(G21&gt;=70,G21&lt;75),'BO GBPUSD Par'!$B$19,IF(AND(G21&gt;=75,G21&lt;80),'BO GBPUSD Par'!$B$20,IF(AND(G21&gt;=80,G21&lt;85),'BO GBPUSD Par'!$B$21,IF(AND(G21&gt;=85,G21&lt;90),'BO GBPUSD Par'!$B$22,IF(AND(G21&gt;=90,G21&lt;95),'BO GBPUSD Par'!$B$23,IF(AND(G21&gt;=95,G21&lt;100),'BO GBPUSD Par'!$B$24,IF(AND(G21&gt;=100,G21&lt;120),'BO GBPUSD Par'!$B$25,IF(AND(G21&gt;=120,G21&lt;500),'BO GBPUSD Par'!$B$26,))))))))))))))))))))</f>
        <v>0.75</v>
      </c>
      <c r="R21" s="52">
        <f>IF(F21="","",IF(G21&lt;20,'BO GBPUSD Par'!$C$8,IF(AND(G21&gt;=20,G21&lt;25),'BO GBPUSD Par'!$C$9,IF(AND(G21&gt;=25,G21&lt;30),'BO GBPUSD Par'!$C$10,IF(AND(G21&gt;=30,G21&lt;35),'BO GBPUSD Par'!$C$11,IF(AND(G21&gt;=35,G21&lt;40),'BO GBPUSD Par'!$C$12,IF(AND(G21&gt;=40,G21&lt;45),'BO GBPUSD Par'!$C$13,IF(AND(G21&gt;=45,G21&lt;50),'BO GBPUSD Par'!$C$14,IF(AND(G21&gt;=50,G21&lt;55),'BO GBPUSD Par'!$C$15,IF(AND(G21&gt;=55,G21&lt;60),'BO GBPUSD Par'!$C$16,IF(AND(G21&gt;=60,G21&lt;65),'BO GBPUSD Par'!$C$17,IF(AND(G21&gt;=65,G21&lt;70),'BO GBPUSD Par'!$C$18,IF(AND(G21&gt;=70,G21&lt;75),'BO GBPUSD Par'!$C$19,IF(AND(G21&gt;=75,G21&lt;80),'BO GBPUSD Par'!$C$20,IF(AND(G21&gt;=80,G21&lt;85),'BO GBPUSD Par'!$C$21,IF(AND(G21&gt;=85,G21&lt;90),'BO GBPUSD Par'!$C$22,IF(AND(G21&gt;=90,G21&lt;95),'BO GBPUSD Par'!$C$23,IF(AND(G21&gt;=95,G21&lt;100),'BO GBPUSD Par'!$C$24,IF(AND(G21&gt;=100,G21&lt;120),'BO GBPUSD Par'!$C$25,IF(AND(G21&gt;=120,G21&lt;500),'BO GBPUSD Par'!$C$26,))))))))))))))))))))</f>
        <v>1</v>
      </c>
      <c r="S21" s="51">
        <f t="shared" si="6"/>
        <v>107.50000000000037</v>
      </c>
      <c r="T21" s="51">
        <f t="shared" si="7"/>
        <v>-93.750000000001336</v>
      </c>
      <c r="U21" s="50">
        <f t="shared" si="8"/>
        <v>0.87209302325582339</v>
      </c>
      <c r="V21" s="42">
        <v>1.4014</v>
      </c>
      <c r="W21" s="60">
        <v>1.4071</v>
      </c>
      <c r="X21" s="59">
        <v>1.3844000000000001</v>
      </c>
      <c r="Y21" s="49">
        <f t="shared" si="9"/>
        <v>7.9999999999991189</v>
      </c>
      <c r="Z21" s="47" t="str">
        <f t="shared" si="10"/>
        <v>bear</v>
      </c>
      <c r="AA21" s="48">
        <f t="shared" si="11"/>
        <v>0.42608695652174772</v>
      </c>
      <c r="AB21" s="48">
        <f t="shared" si="12"/>
        <v>1.5478260869564968</v>
      </c>
      <c r="AC21" s="47" t="str">
        <f t="shared" si="13"/>
        <v>win</v>
      </c>
      <c r="AD21" s="47" t="str">
        <f t="shared" si="14"/>
        <v>win</v>
      </c>
      <c r="AE21" s="46" t="str">
        <f t="shared" si="15"/>
        <v>win</v>
      </c>
      <c r="AF21" s="45">
        <f t="shared" si="16"/>
        <v>107.50000000000037</v>
      </c>
    </row>
    <row r="22" spans="1:32" s="63" customFormat="1" ht="11.25" customHeight="1">
      <c r="A22" s="43" t="s">
        <v>116</v>
      </c>
      <c r="B22" s="57">
        <v>2009</v>
      </c>
      <c r="C22" s="62" t="s">
        <v>99</v>
      </c>
      <c r="D22" s="62" t="s">
        <v>238</v>
      </c>
      <c r="E22" s="42">
        <v>1.4066000000000001</v>
      </c>
      <c r="F22" s="44">
        <v>1.4027000000000001</v>
      </c>
      <c r="G22" s="58">
        <f t="shared" si="0"/>
        <v>39.000000000000142</v>
      </c>
      <c r="H22" s="58" t="str">
        <f t="shared" si="1"/>
        <v>35-39.99</v>
      </c>
      <c r="I22" s="56" t="str">
        <f t="shared" si="17"/>
        <v>NT</v>
      </c>
      <c r="J22" s="55">
        <f t="shared" si="2"/>
        <v>1.4030900000000002</v>
      </c>
      <c r="K22" s="55">
        <f t="shared" si="3"/>
        <v>1.4103050000000001</v>
      </c>
      <c r="L22" s="54">
        <f>IF(NOT(H22=""),E22+('BO GBPUSD Par'!$B$1/10000)+0.00025,"")</f>
        <v>1.4073500000000001</v>
      </c>
      <c r="M22" s="55">
        <f t="shared" si="4"/>
        <v>1.40646</v>
      </c>
      <c r="N22" s="55">
        <f t="shared" si="5"/>
        <v>1.3992450000000001</v>
      </c>
      <c r="O22" s="54">
        <f>IF(NOT(H22=""),F22-('BO GBPUSD Par'!$B$1/10000),"")</f>
        <v>1.4022000000000001</v>
      </c>
      <c r="P22" s="53">
        <f>IF(O22="","",ABS('BO GBPUSD Par'!$B$4/T22/10))</f>
        <v>0.11737089201878126</v>
      </c>
      <c r="Q22" s="52">
        <f>IF(F22="","",IF(G22&lt;20,'BO GBPUSD Par'!$B$8,IF(AND(G22&gt;=20,G22&lt;25),'BO GBPUSD Par'!$B$9,IF(AND(G22&gt;=25,G22&lt;30),'BO GBPUSD Par'!$B$10,IF(AND(G22&gt;=30,G22&lt;35),'BO GBPUSD Par'!$B$11,IF(AND(G22&gt;=35,G22&lt;40),'BO GBPUSD Par'!$B$12,IF(AND(G22&gt;=40,G22&lt;45),'BO GBPUSD Par'!$B$13,IF(AND(G22&gt;=45,G22&lt;50),'BO GBPUSD Par'!$B$14,IF(AND(G22&gt;=50,G22&lt;55),'BO GBPUSD Par'!$B$15,IF(AND(G22&gt;=55,G22&lt;60),'BO GBPUSD Par'!$B$16,IF(AND(G22&gt;=60,G22&lt;65),'BO GBPUSD Par'!$B$17,IF(AND(G22&gt;=65,G22&lt;70),'BO GBPUSD Par'!$B$18,IF(AND(G22&gt;=70,G22&lt;75),'BO GBPUSD Par'!$B$19,IF(AND(G22&gt;=75,G22&lt;80),'BO GBPUSD Par'!$B$20,IF(AND(G22&gt;=80,G22&lt;85),'BO GBPUSD Par'!$B$21,IF(AND(G22&gt;=85,G22&lt;90),'BO GBPUSD Par'!$B$22,IF(AND(G22&gt;=90,G22&lt;95),'BO GBPUSD Par'!$B$23,IF(AND(G22&gt;=95,G22&lt;100),'BO GBPUSD Par'!$B$24,IF(AND(G22&gt;=100,G22&lt;120),'BO GBPUSD Par'!$B$25,IF(AND(G22&gt;=120,G22&lt;500),'BO GBPUSD Par'!$B$26,))))))))))))))))))))</f>
        <v>0.9</v>
      </c>
      <c r="R22" s="52">
        <f>IF(F22="","",IF(G22&lt;20,'BO GBPUSD Par'!$C$8,IF(AND(G22&gt;=20,G22&lt;25),'BO GBPUSD Par'!$C$9,IF(AND(G22&gt;=25,G22&lt;30),'BO GBPUSD Par'!$C$10,IF(AND(G22&gt;=30,G22&lt;35),'BO GBPUSD Par'!$C$11,IF(AND(G22&gt;=35,G22&lt;40),'BO GBPUSD Par'!$C$12,IF(AND(G22&gt;=40,G22&lt;45),'BO GBPUSD Par'!$C$13,IF(AND(G22&gt;=45,G22&lt;50),'BO GBPUSD Par'!$C$14,IF(AND(G22&gt;=50,G22&lt;55),'BO GBPUSD Par'!$C$15,IF(AND(G22&gt;=55,G22&lt;60),'BO GBPUSD Par'!$C$16,IF(AND(G22&gt;=60,G22&lt;65),'BO GBPUSD Par'!$C$17,IF(AND(G22&gt;=65,G22&lt;70),'BO GBPUSD Par'!$C$18,IF(AND(G22&gt;=70,G22&lt;75),'BO GBPUSD Par'!$C$19,IF(AND(G22&gt;=75,G22&lt;80),'BO GBPUSD Par'!$C$20,IF(AND(G22&gt;=80,G22&lt;85),'BO GBPUSD Par'!$C$21,IF(AND(G22&gt;=85,G22&lt;90),'BO GBPUSD Par'!$C$22,IF(AND(G22&gt;=90,G22&lt;95),'BO GBPUSD Par'!$C$23,IF(AND(G22&gt;=95,G22&lt;100),'BO GBPUSD Par'!$C$24,IF(AND(G22&gt;=100,G22&lt;120),'BO GBPUSD Par'!$C$25,IF(AND(G22&gt;=120,G22&lt;500),'BO GBPUSD Par'!$C$26,))))))))))))))))))))</f>
        <v>0.95</v>
      </c>
      <c r="S22" s="51">
        <f t="shared" si="6"/>
        <v>29.550000000000409</v>
      </c>
      <c r="T22" s="51">
        <f t="shared" si="7"/>
        <v>-42.599999999999305</v>
      </c>
      <c r="U22" s="50">
        <f t="shared" si="8"/>
        <v>1.4416243654821901</v>
      </c>
      <c r="V22" s="42">
        <v>1.3996</v>
      </c>
      <c r="W22" s="60">
        <v>1.4038999999999999</v>
      </c>
      <c r="X22" s="59">
        <v>1.3844000000000001</v>
      </c>
      <c r="Y22" s="49">
        <f t="shared" si="9"/>
        <v>31.000000000001027</v>
      </c>
      <c r="Z22" s="47" t="str">
        <f t="shared" si="10"/>
        <v>bear</v>
      </c>
      <c r="AA22" s="48">
        <f t="shared" si="11"/>
        <v>0.30769230769227268</v>
      </c>
      <c r="AB22" s="48">
        <f t="shared" si="12"/>
        <v>4.6923076923076712</v>
      </c>
      <c r="AC22" s="47" t="str">
        <f t="shared" si="13"/>
        <v>win</v>
      </c>
      <c r="AD22" s="47" t="str">
        <f t="shared" si="14"/>
        <v>win</v>
      </c>
      <c r="AE22" s="46" t="str">
        <f t="shared" si="15"/>
        <v>win</v>
      </c>
      <c r="AF22" s="45">
        <f t="shared" si="16"/>
        <v>29.550000000000409</v>
      </c>
    </row>
    <row r="23" spans="1:32" s="63" customFormat="1" ht="11.25" customHeight="1">
      <c r="A23" s="43" t="s">
        <v>116</v>
      </c>
      <c r="B23" s="57">
        <v>2009</v>
      </c>
      <c r="C23" s="62" t="s">
        <v>99</v>
      </c>
      <c r="D23" s="62" t="s">
        <v>238</v>
      </c>
      <c r="E23" s="42">
        <v>1.4066000000000001</v>
      </c>
      <c r="F23" s="44">
        <v>1.4027000000000001</v>
      </c>
      <c r="G23" s="58">
        <f t="shared" si="0"/>
        <v>39.000000000000142</v>
      </c>
      <c r="H23" s="58" t="str">
        <f t="shared" si="1"/>
        <v>35-39.99</v>
      </c>
      <c r="I23" s="56" t="str">
        <f t="shared" si="17"/>
        <v>NT</v>
      </c>
      <c r="J23" s="55">
        <f t="shared" si="2"/>
        <v>1.4030900000000002</v>
      </c>
      <c r="K23" s="55">
        <f t="shared" si="3"/>
        <v>1.4103050000000001</v>
      </c>
      <c r="L23" s="54">
        <f>IF(NOT(H23=""),E23+('BO GBPUSD Par'!$B$1/10000)+0.00025,"")</f>
        <v>1.4073500000000001</v>
      </c>
      <c r="M23" s="55">
        <f t="shared" si="4"/>
        <v>1.40646</v>
      </c>
      <c r="N23" s="55">
        <f t="shared" si="5"/>
        <v>1.3992450000000001</v>
      </c>
      <c r="O23" s="54">
        <f>IF(NOT(H23=""),F23-('BO GBPUSD Par'!$B$1/10000),"")</f>
        <v>1.4022000000000001</v>
      </c>
      <c r="P23" s="53">
        <f>IF(O23="","",ABS('BO GBPUSD Par'!$B$4/T23/10))</f>
        <v>0.11737089201878126</v>
      </c>
      <c r="Q23" s="52">
        <f>IF(F23="","",IF(G23&lt;20,'BO GBPUSD Par'!$B$8,IF(AND(G23&gt;=20,G23&lt;25),'BO GBPUSD Par'!$B$9,IF(AND(G23&gt;=25,G23&lt;30),'BO GBPUSD Par'!$B$10,IF(AND(G23&gt;=30,G23&lt;35),'BO GBPUSD Par'!$B$11,IF(AND(G23&gt;=35,G23&lt;40),'BO GBPUSD Par'!$B$12,IF(AND(G23&gt;=40,G23&lt;45),'BO GBPUSD Par'!$B$13,IF(AND(G23&gt;=45,G23&lt;50),'BO GBPUSD Par'!$B$14,IF(AND(G23&gt;=50,G23&lt;55),'BO GBPUSD Par'!$B$15,IF(AND(G23&gt;=55,G23&lt;60),'BO GBPUSD Par'!$B$16,IF(AND(G23&gt;=60,G23&lt;65),'BO GBPUSD Par'!$B$17,IF(AND(G23&gt;=65,G23&lt;70),'BO GBPUSD Par'!$B$18,IF(AND(G23&gt;=70,G23&lt;75),'BO GBPUSD Par'!$B$19,IF(AND(G23&gt;=75,G23&lt;80),'BO GBPUSD Par'!$B$20,IF(AND(G23&gt;=80,G23&lt;85),'BO GBPUSD Par'!$B$21,IF(AND(G23&gt;=85,G23&lt;90),'BO GBPUSD Par'!$B$22,IF(AND(G23&gt;=90,G23&lt;95),'BO GBPUSD Par'!$B$23,IF(AND(G23&gt;=95,G23&lt;100),'BO GBPUSD Par'!$B$24,IF(AND(G23&gt;=100,G23&lt;120),'BO GBPUSD Par'!$B$25,IF(AND(G23&gt;=120,G23&lt;500),'BO GBPUSD Par'!$B$26,))))))))))))))))))))</f>
        <v>0.9</v>
      </c>
      <c r="R23" s="52">
        <f>IF(F23="","",IF(G23&lt;20,'BO GBPUSD Par'!$C$8,IF(AND(G23&gt;=20,G23&lt;25),'BO GBPUSD Par'!$C$9,IF(AND(G23&gt;=25,G23&lt;30),'BO GBPUSD Par'!$C$10,IF(AND(G23&gt;=30,G23&lt;35),'BO GBPUSD Par'!$C$11,IF(AND(G23&gt;=35,G23&lt;40),'BO GBPUSD Par'!$C$12,IF(AND(G23&gt;=40,G23&lt;45),'BO GBPUSD Par'!$C$13,IF(AND(G23&gt;=45,G23&lt;50),'BO GBPUSD Par'!$C$14,IF(AND(G23&gt;=50,G23&lt;55),'BO GBPUSD Par'!$C$15,IF(AND(G23&gt;=55,G23&lt;60),'BO GBPUSD Par'!$C$16,IF(AND(G23&gt;=60,G23&lt;65),'BO GBPUSD Par'!$C$17,IF(AND(G23&gt;=65,G23&lt;70),'BO GBPUSD Par'!$C$18,IF(AND(G23&gt;=70,G23&lt;75),'BO GBPUSD Par'!$C$19,IF(AND(G23&gt;=75,G23&lt;80),'BO GBPUSD Par'!$C$20,IF(AND(G23&gt;=80,G23&lt;85),'BO GBPUSD Par'!$C$21,IF(AND(G23&gt;=85,G23&lt;90),'BO GBPUSD Par'!$C$22,IF(AND(G23&gt;=90,G23&lt;95),'BO GBPUSD Par'!$C$23,IF(AND(G23&gt;=95,G23&lt;100),'BO GBPUSD Par'!$C$24,IF(AND(G23&gt;=100,G23&lt;120),'BO GBPUSD Par'!$C$25,IF(AND(G23&gt;=120,G23&lt;500),'BO GBPUSD Par'!$C$26,))))))))))))))))))))</f>
        <v>0.95</v>
      </c>
      <c r="S23" s="51">
        <f t="shared" si="6"/>
        <v>29.550000000000409</v>
      </c>
      <c r="T23" s="51">
        <f t="shared" si="7"/>
        <v>-42.599999999999305</v>
      </c>
      <c r="U23" s="50">
        <f t="shared" si="8"/>
        <v>1.4416243654821901</v>
      </c>
      <c r="V23" s="42">
        <v>1.4142999999999999</v>
      </c>
      <c r="W23" s="60">
        <v>1.4031499999999999</v>
      </c>
      <c r="X23" s="59">
        <v>1.4333</v>
      </c>
      <c r="Y23" s="49">
        <f t="shared" si="9"/>
        <v>76.999999999998181</v>
      </c>
      <c r="Z23" s="47" t="str">
        <f t="shared" si="10"/>
        <v>bull</v>
      </c>
      <c r="AA23" s="48">
        <f t="shared" si="11"/>
        <v>0.88461538461542621</v>
      </c>
      <c r="AB23" s="48">
        <f t="shared" si="12"/>
        <v>6.8461538461538076</v>
      </c>
      <c r="AC23" s="47" t="str">
        <f t="shared" si="13"/>
        <v>win</v>
      </c>
      <c r="AD23" s="47" t="str">
        <f t="shared" si="14"/>
        <v>win</v>
      </c>
      <c r="AE23" s="46" t="str">
        <f t="shared" si="15"/>
        <v>win</v>
      </c>
      <c r="AF23" s="45">
        <f t="shared" si="16"/>
        <v>29.550000000000409</v>
      </c>
    </row>
    <row r="24" spans="1:32" s="63" customFormat="1" ht="11.25" customHeight="1">
      <c r="A24" s="43" t="s">
        <v>115</v>
      </c>
      <c r="B24" s="57">
        <v>2009</v>
      </c>
      <c r="C24" s="62" t="s">
        <v>99</v>
      </c>
      <c r="D24" s="62" t="s">
        <v>234</v>
      </c>
      <c r="E24" s="42">
        <v>1.4239999999999999</v>
      </c>
      <c r="F24" s="44">
        <v>1.4177</v>
      </c>
      <c r="G24" s="58">
        <f t="shared" si="0"/>
        <v>62.999999999999723</v>
      </c>
      <c r="H24" s="58" t="str">
        <f t="shared" si="1"/>
        <v>60-64.99</v>
      </c>
      <c r="I24" s="56" t="str">
        <f t="shared" si="17"/>
        <v>T</v>
      </c>
      <c r="J24" s="55">
        <f t="shared" si="2"/>
        <v>1.4195899999999999</v>
      </c>
      <c r="K24" s="55">
        <f t="shared" si="3"/>
        <v>1.4315599999999999</v>
      </c>
      <c r="L24" s="54">
        <f>IF(NOT(H24=""),E24+('BO GBPUSD Par'!$B$1/10000)+0.00025,"")</f>
        <v>1.42475</v>
      </c>
      <c r="M24" s="55">
        <f t="shared" si="4"/>
        <v>1.4223600000000001</v>
      </c>
      <c r="N24" s="55">
        <f t="shared" si="5"/>
        <v>1.41039</v>
      </c>
      <c r="O24" s="54">
        <f>IF(NOT(H24=""),F24-('BO GBPUSD Par'!$B$1/10000),"")</f>
        <v>1.4172</v>
      </c>
      <c r="P24" s="53">
        <f>IF(O24="","",ABS('BO GBPUSD Par'!$B$4/T24/10))</f>
        <v>9.6899224806200543E-2</v>
      </c>
      <c r="Q24" s="52">
        <f>IF(F24="","",IF(G24&lt;20,'BO GBPUSD Par'!$B$8,IF(AND(G24&gt;=20,G24&lt;25),'BO GBPUSD Par'!$B$9,IF(AND(G24&gt;=25,G24&lt;30),'BO GBPUSD Par'!$B$10,IF(AND(G24&gt;=30,G24&lt;35),'BO GBPUSD Par'!$B$11,IF(AND(G24&gt;=35,G24&lt;40),'BO GBPUSD Par'!$B$12,IF(AND(G24&gt;=40,G24&lt;45),'BO GBPUSD Par'!$B$13,IF(AND(G24&gt;=45,G24&lt;50),'BO GBPUSD Par'!$B$14,IF(AND(G24&gt;=50,G24&lt;55),'BO GBPUSD Par'!$B$15,IF(AND(G24&gt;=55,G24&lt;60),'BO GBPUSD Par'!$B$16,IF(AND(G24&gt;=60,G24&lt;65),'BO GBPUSD Par'!$B$17,IF(AND(G24&gt;=65,G24&lt;70),'BO GBPUSD Par'!$B$18,IF(AND(G24&gt;=70,G24&lt;75),'BO GBPUSD Par'!$B$19,IF(AND(G24&gt;=75,G24&lt;80),'BO GBPUSD Par'!$B$20,IF(AND(G24&gt;=80,G24&lt;85),'BO GBPUSD Par'!$B$21,IF(AND(G24&gt;=85,G24&lt;90),'BO GBPUSD Par'!$B$22,IF(AND(G24&gt;=90,G24&lt;95),'BO GBPUSD Par'!$B$23,IF(AND(G24&gt;=95,G24&lt;100),'BO GBPUSD Par'!$B$24,IF(AND(G24&gt;=100,G24&lt;120),'BO GBPUSD Par'!$B$25,IF(AND(G24&gt;=120,G24&lt;500),'BO GBPUSD Par'!$B$26,))))))))))))))))))))</f>
        <v>0.7</v>
      </c>
      <c r="R24" s="52">
        <f>IF(F24="","",IF(G24&lt;20,'BO GBPUSD Par'!$C$8,IF(AND(G24&gt;=20,G24&lt;25),'BO GBPUSD Par'!$C$9,IF(AND(G24&gt;=25,G24&lt;30),'BO GBPUSD Par'!$C$10,IF(AND(G24&gt;=30,G24&lt;35),'BO GBPUSD Par'!$C$11,IF(AND(G24&gt;=35,G24&lt;40),'BO GBPUSD Par'!$C$12,IF(AND(G24&gt;=40,G24&lt;45),'BO GBPUSD Par'!$C$13,IF(AND(G24&gt;=45,G24&lt;50),'BO GBPUSD Par'!$C$14,IF(AND(G24&gt;=50,G24&lt;55),'BO GBPUSD Par'!$C$15,IF(AND(G24&gt;=55,G24&lt;60),'BO GBPUSD Par'!$C$16,IF(AND(G24&gt;=60,G24&lt;65),'BO GBPUSD Par'!$C$17,IF(AND(G24&gt;=65,G24&lt;70),'BO GBPUSD Par'!$C$18,IF(AND(G24&gt;=70,G24&lt;75),'BO GBPUSD Par'!$C$19,IF(AND(G24&gt;=75,G24&lt;80),'BO GBPUSD Par'!$C$20,IF(AND(G24&gt;=80,G24&lt;85),'BO GBPUSD Par'!$C$21,IF(AND(G24&gt;=85,G24&lt;90),'BO GBPUSD Par'!$C$22,IF(AND(G24&gt;=90,G24&lt;95),'BO GBPUSD Par'!$C$23,IF(AND(G24&gt;=95,G24&lt;100),'BO GBPUSD Par'!$C$24,IF(AND(G24&gt;=100,G24&lt;120),'BO GBPUSD Par'!$C$25,IF(AND(G24&gt;=120,G24&lt;500),'BO GBPUSD Par'!$C$26,))))))))))))))))))))</f>
        <v>1.2</v>
      </c>
      <c r="S24" s="51">
        <f t="shared" si="6"/>
        <v>68.099999999999824</v>
      </c>
      <c r="T24" s="51">
        <f t="shared" si="7"/>
        <v>-51.600000000000534</v>
      </c>
      <c r="U24" s="50">
        <f t="shared" si="8"/>
        <v>0.75770925110133136</v>
      </c>
      <c r="V24" s="42">
        <v>1.4255</v>
      </c>
      <c r="W24" s="60">
        <v>1.4201999999999999</v>
      </c>
      <c r="X24" s="59">
        <v>1.4595</v>
      </c>
      <c r="Y24" s="49">
        <f t="shared" si="9"/>
        <v>15.000000000000568</v>
      </c>
      <c r="Z24" s="47" t="str">
        <f t="shared" si="10"/>
        <v>bull</v>
      </c>
      <c r="AA24" s="48">
        <f t="shared" si="11"/>
        <v>0.60317460317460991</v>
      </c>
      <c r="AB24" s="48">
        <f t="shared" si="12"/>
        <v>5.6349206349206735</v>
      </c>
      <c r="AC24" s="47" t="str">
        <f t="shared" si="13"/>
        <v>win</v>
      </c>
      <c r="AD24" s="47" t="str">
        <f t="shared" si="14"/>
        <v>win</v>
      </c>
      <c r="AE24" s="46" t="str">
        <f t="shared" si="15"/>
        <v>win</v>
      </c>
      <c r="AF24" s="45">
        <f t="shared" si="16"/>
        <v>68.099999999999824</v>
      </c>
    </row>
    <row r="25" spans="1:32" s="63" customFormat="1" ht="11.25" customHeight="1">
      <c r="A25" s="43" t="s">
        <v>340</v>
      </c>
      <c r="B25" s="57">
        <v>2009</v>
      </c>
      <c r="C25" s="62" t="s">
        <v>99</v>
      </c>
      <c r="D25" s="62" t="s">
        <v>235</v>
      </c>
      <c r="E25" s="42">
        <v>1.4490000000000001</v>
      </c>
      <c r="F25" s="44">
        <v>1.4429000000000001</v>
      </c>
      <c r="G25" s="58">
        <f t="shared" si="0"/>
        <v>60.999999999999943</v>
      </c>
      <c r="H25" s="58" t="str">
        <f t="shared" si="1"/>
        <v>60-64.99</v>
      </c>
      <c r="I25" s="56" t="str">
        <f t="shared" si="17"/>
        <v>T</v>
      </c>
      <c r="J25" s="55">
        <f t="shared" si="2"/>
        <v>1.4447300000000001</v>
      </c>
      <c r="K25" s="55">
        <f t="shared" si="3"/>
        <v>1.4563200000000001</v>
      </c>
      <c r="L25" s="54">
        <f>IF(NOT(H25=""),E25+('BO GBPUSD Par'!$B$1/10000)+0.00025,"")</f>
        <v>1.4497500000000001</v>
      </c>
      <c r="M25" s="55">
        <f t="shared" si="4"/>
        <v>1.4474200000000002</v>
      </c>
      <c r="N25" s="55">
        <f t="shared" si="5"/>
        <v>1.4358300000000002</v>
      </c>
      <c r="O25" s="54">
        <f>IF(NOT(H25=""),F25-('BO GBPUSD Par'!$B$1/10000),"")</f>
        <v>1.4424000000000001</v>
      </c>
      <c r="P25" s="53">
        <f>IF(O25="","",ABS('BO GBPUSD Par'!$B$4/T25/10))</f>
        <v>9.9601593625497517E-2</v>
      </c>
      <c r="Q25" s="52">
        <f>IF(F25="","",IF(G25&lt;20,'BO GBPUSD Par'!$B$8,IF(AND(G25&gt;=20,G25&lt;25),'BO GBPUSD Par'!$B$9,IF(AND(G25&gt;=25,G25&lt;30),'BO GBPUSD Par'!$B$10,IF(AND(G25&gt;=30,G25&lt;35),'BO GBPUSD Par'!$B$11,IF(AND(G25&gt;=35,G25&lt;40),'BO GBPUSD Par'!$B$12,IF(AND(G25&gt;=40,G25&lt;45),'BO GBPUSD Par'!$B$13,IF(AND(G25&gt;=45,G25&lt;50),'BO GBPUSD Par'!$B$14,IF(AND(G25&gt;=50,G25&lt;55),'BO GBPUSD Par'!$B$15,IF(AND(G25&gt;=55,G25&lt;60),'BO GBPUSD Par'!$B$16,IF(AND(G25&gt;=60,G25&lt;65),'BO GBPUSD Par'!$B$17,IF(AND(G25&gt;=65,G25&lt;70),'BO GBPUSD Par'!$B$18,IF(AND(G25&gt;=70,G25&lt;75),'BO GBPUSD Par'!$B$19,IF(AND(G25&gt;=75,G25&lt;80),'BO GBPUSD Par'!$B$20,IF(AND(G25&gt;=80,G25&lt;85),'BO GBPUSD Par'!$B$21,IF(AND(G25&gt;=85,G25&lt;90),'BO GBPUSD Par'!$B$22,IF(AND(G25&gt;=90,G25&lt;95),'BO GBPUSD Par'!$B$23,IF(AND(G25&gt;=95,G25&lt;100),'BO GBPUSD Par'!$B$24,IF(AND(G25&gt;=100,G25&lt;120),'BO GBPUSD Par'!$B$25,IF(AND(G25&gt;=120,G25&lt;500),'BO GBPUSD Par'!$B$26,))))))))))))))))))))</f>
        <v>0.7</v>
      </c>
      <c r="R25" s="52">
        <f>IF(F25="","",IF(G25&lt;20,'BO GBPUSD Par'!$C$8,IF(AND(G25&gt;=20,G25&lt;25),'BO GBPUSD Par'!$C$9,IF(AND(G25&gt;=25,G25&lt;30),'BO GBPUSD Par'!$C$10,IF(AND(G25&gt;=30,G25&lt;35),'BO GBPUSD Par'!$C$11,IF(AND(G25&gt;=35,G25&lt;40),'BO GBPUSD Par'!$C$12,IF(AND(G25&gt;=40,G25&lt;45),'BO GBPUSD Par'!$C$13,IF(AND(G25&gt;=45,G25&lt;50),'BO GBPUSD Par'!$C$14,IF(AND(G25&gt;=50,G25&lt;55),'BO GBPUSD Par'!$C$15,IF(AND(G25&gt;=55,G25&lt;60),'BO GBPUSD Par'!$C$16,IF(AND(G25&gt;=60,G25&lt;65),'BO GBPUSD Par'!$C$17,IF(AND(G25&gt;=65,G25&lt;70),'BO GBPUSD Par'!$C$18,IF(AND(G25&gt;=70,G25&lt;75),'BO GBPUSD Par'!$C$19,IF(AND(G25&gt;=75,G25&lt;80),'BO GBPUSD Par'!$C$20,IF(AND(G25&gt;=80,G25&lt;85),'BO GBPUSD Par'!$C$21,IF(AND(G25&gt;=85,G25&lt;90),'BO GBPUSD Par'!$C$22,IF(AND(G25&gt;=90,G25&lt;95),'BO GBPUSD Par'!$C$23,IF(AND(G25&gt;=95,G25&lt;100),'BO GBPUSD Par'!$C$24,IF(AND(G25&gt;=100,G25&lt;120),'BO GBPUSD Par'!$C$25,IF(AND(G25&gt;=120,G25&lt;500),'BO GBPUSD Par'!$C$26,))))))))))))))))))))</f>
        <v>1.2</v>
      </c>
      <c r="S25" s="51">
        <f t="shared" si="6"/>
        <v>65.699999999999648</v>
      </c>
      <c r="T25" s="51">
        <f t="shared" si="7"/>
        <v>-50.200000000000244</v>
      </c>
      <c r="U25" s="50">
        <f t="shared" si="8"/>
        <v>0.76407914764079932</v>
      </c>
      <c r="V25" s="42">
        <v>1.4505999999999999</v>
      </c>
      <c r="W25" s="60">
        <v>1.4479</v>
      </c>
      <c r="X25" s="59">
        <v>1.4587000000000001</v>
      </c>
      <c r="Y25" s="49">
        <f t="shared" si="9"/>
        <v>15.999999999998238</v>
      </c>
      <c r="Z25" s="47" t="str">
        <f t="shared" si="10"/>
        <v>bull</v>
      </c>
      <c r="AA25" s="48">
        <f t="shared" si="11"/>
        <v>0.18032786885247573</v>
      </c>
      <c r="AB25" s="48">
        <f t="shared" si="12"/>
        <v>1.5901639344262382</v>
      </c>
      <c r="AC25" s="47" t="str">
        <f t="shared" si="13"/>
        <v>win</v>
      </c>
      <c r="AD25" s="47" t="str">
        <f t="shared" si="14"/>
        <v>win</v>
      </c>
      <c r="AE25" s="46" t="str">
        <f t="shared" si="15"/>
        <v>win</v>
      </c>
      <c r="AF25" s="45">
        <f t="shared" si="16"/>
        <v>65.699999999999648</v>
      </c>
    </row>
    <row r="26" spans="1:32" s="63" customFormat="1" ht="11.25" customHeight="1">
      <c r="A26" s="43" t="s">
        <v>340</v>
      </c>
      <c r="B26" s="57">
        <v>2009</v>
      </c>
      <c r="C26" s="62" t="s">
        <v>99</v>
      </c>
      <c r="D26" s="62" t="s">
        <v>235</v>
      </c>
      <c r="E26" s="42">
        <v>1.4490000000000001</v>
      </c>
      <c r="F26" s="44">
        <v>1.4429000000000001</v>
      </c>
      <c r="G26" s="58">
        <f t="shared" si="0"/>
        <v>60.999999999999943</v>
      </c>
      <c r="H26" s="58" t="str">
        <f t="shared" si="1"/>
        <v>60-64.99</v>
      </c>
      <c r="I26" s="56" t="str">
        <f t="shared" si="17"/>
        <v>T</v>
      </c>
      <c r="J26" s="55">
        <f t="shared" si="2"/>
        <v>1.4447300000000001</v>
      </c>
      <c r="K26" s="55">
        <f t="shared" si="3"/>
        <v>1.4563200000000001</v>
      </c>
      <c r="L26" s="54">
        <f>IF(NOT(H26=""),E26+('BO GBPUSD Par'!$B$1/10000)+0.00025,"")</f>
        <v>1.4497500000000001</v>
      </c>
      <c r="M26" s="55">
        <f t="shared" si="4"/>
        <v>1.4474200000000002</v>
      </c>
      <c r="N26" s="55">
        <f t="shared" si="5"/>
        <v>1.4358300000000002</v>
      </c>
      <c r="O26" s="54">
        <f>IF(NOT(H26=""),F26-('BO GBPUSD Par'!$B$1/10000),"")</f>
        <v>1.4424000000000001</v>
      </c>
      <c r="P26" s="53">
        <f>IF(O26="","",ABS('BO GBPUSD Par'!$B$4/T26/10))</f>
        <v>9.9601593625497517E-2</v>
      </c>
      <c r="Q26" s="52">
        <f>IF(F26="","",IF(G26&lt;20,'BO GBPUSD Par'!$B$8,IF(AND(G26&gt;=20,G26&lt;25),'BO GBPUSD Par'!$B$9,IF(AND(G26&gt;=25,G26&lt;30),'BO GBPUSD Par'!$B$10,IF(AND(G26&gt;=30,G26&lt;35),'BO GBPUSD Par'!$B$11,IF(AND(G26&gt;=35,G26&lt;40),'BO GBPUSD Par'!$B$12,IF(AND(G26&gt;=40,G26&lt;45),'BO GBPUSD Par'!$B$13,IF(AND(G26&gt;=45,G26&lt;50),'BO GBPUSD Par'!$B$14,IF(AND(G26&gt;=50,G26&lt;55),'BO GBPUSD Par'!$B$15,IF(AND(G26&gt;=55,G26&lt;60),'BO GBPUSD Par'!$B$16,IF(AND(G26&gt;=60,G26&lt;65),'BO GBPUSD Par'!$B$17,IF(AND(G26&gt;=65,G26&lt;70),'BO GBPUSD Par'!$B$18,IF(AND(G26&gt;=70,G26&lt;75),'BO GBPUSD Par'!$B$19,IF(AND(G26&gt;=75,G26&lt;80),'BO GBPUSD Par'!$B$20,IF(AND(G26&gt;=80,G26&lt;85),'BO GBPUSD Par'!$B$21,IF(AND(G26&gt;=85,G26&lt;90),'BO GBPUSD Par'!$B$22,IF(AND(G26&gt;=90,G26&lt;95),'BO GBPUSD Par'!$B$23,IF(AND(G26&gt;=95,G26&lt;100),'BO GBPUSD Par'!$B$24,IF(AND(G26&gt;=100,G26&lt;120),'BO GBPUSD Par'!$B$25,IF(AND(G26&gt;=120,G26&lt;500),'BO GBPUSD Par'!$B$26,))))))))))))))))))))</f>
        <v>0.7</v>
      </c>
      <c r="R26" s="52">
        <f>IF(F26="","",IF(G26&lt;20,'BO GBPUSD Par'!$C$8,IF(AND(G26&gt;=20,G26&lt;25),'BO GBPUSD Par'!$C$9,IF(AND(G26&gt;=25,G26&lt;30),'BO GBPUSD Par'!$C$10,IF(AND(G26&gt;=30,G26&lt;35),'BO GBPUSD Par'!$C$11,IF(AND(G26&gt;=35,G26&lt;40),'BO GBPUSD Par'!$C$12,IF(AND(G26&gt;=40,G26&lt;45),'BO GBPUSD Par'!$C$13,IF(AND(G26&gt;=45,G26&lt;50),'BO GBPUSD Par'!$C$14,IF(AND(G26&gt;=50,G26&lt;55),'BO GBPUSD Par'!$C$15,IF(AND(G26&gt;=55,G26&lt;60),'BO GBPUSD Par'!$C$16,IF(AND(G26&gt;=60,G26&lt;65),'BO GBPUSD Par'!$C$17,IF(AND(G26&gt;=65,G26&lt;70),'BO GBPUSD Par'!$C$18,IF(AND(G26&gt;=70,G26&lt;75),'BO GBPUSD Par'!$C$19,IF(AND(G26&gt;=75,G26&lt;80),'BO GBPUSD Par'!$C$20,IF(AND(G26&gt;=80,G26&lt;85),'BO GBPUSD Par'!$C$21,IF(AND(G26&gt;=85,G26&lt;90),'BO GBPUSD Par'!$C$22,IF(AND(G26&gt;=90,G26&lt;95),'BO GBPUSD Par'!$C$23,IF(AND(G26&gt;=95,G26&lt;100),'BO GBPUSD Par'!$C$24,IF(AND(G26&gt;=100,G26&lt;120),'BO GBPUSD Par'!$C$25,IF(AND(G26&gt;=120,G26&lt;500),'BO GBPUSD Par'!$C$26,))))))))))))))))))))</f>
        <v>1.2</v>
      </c>
      <c r="S26" s="51">
        <f t="shared" si="6"/>
        <v>65.699999999999648</v>
      </c>
      <c r="T26" s="51">
        <f t="shared" si="7"/>
        <v>-50.200000000000244</v>
      </c>
      <c r="U26" s="50">
        <f t="shared" si="8"/>
        <v>0.76407914764079932</v>
      </c>
      <c r="V26" s="42">
        <v>1.4396599999999999</v>
      </c>
      <c r="W26" s="60">
        <v>1.45116</v>
      </c>
      <c r="X26" s="59">
        <v>1.4394</v>
      </c>
      <c r="Y26" s="49">
        <f t="shared" si="9"/>
        <v>32.400000000001313</v>
      </c>
      <c r="Z26" s="47" t="str">
        <f t="shared" si="10"/>
        <v>bear</v>
      </c>
      <c r="AA26" s="48">
        <f t="shared" si="11"/>
        <v>1.3540983606557282</v>
      </c>
      <c r="AB26" s="48">
        <f t="shared" si="12"/>
        <v>0.57377049180328887</v>
      </c>
      <c r="AC26" s="47" t="str">
        <f t="shared" si="13"/>
        <v>lose</v>
      </c>
      <c r="AD26" s="47" t="str">
        <f t="shared" si="14"/>
        <v>lose</v>
      </c>
      <c r="AE26" s="46" t="str">
        <f t="shared" si="15"/>
        <v>lose</v>
      </c>
      <c r="AF26" s="45">
        <f t="shared" si="16"/>
        <v>-50.200000000000244</v>
      </c>
    </row>
    <row r="27" spans="1:32" s="63" customFormat="1" ht="11.25" customHeight="1">
      <c r="A27" s="43" t="s">
        <v>113</v>
      </c>
      <c r="B27" s="57">
        <v>2009</v>
      </c>
      <c r="C27" s="62" t="s">
        <v>99</v>
      </c>
      <c r="D27" s="62" t="s">
        <v>236</v>
      </c>
      <c r="E27" s="42">
        <v>1.45729</v>
      </c>
      <c r="F27" s="44">
        <v>1.4489099999999999</v>
      </c>
      <c r="G27" s="58">
        <f t="shared" si="0"/>
        <v>83.800000000000537</v>
      </c>
      <c r="H27" s="58" t="str">
        <f t="shared" si="1"/>
        <v>80-84.99</v>
      </c>
      <c r="I27" s="56" t="str">
        <f t="shared" si="17"/>
        <v>NT</v>
      </c>
      <c r="J27" s="55">
        <f t="shared" si="2"/>
        <v>1.450167</v>
      </c>
      <c r="K27" s="55">
        <f t="shared" si="3"/>
        <v>1.46567</v>
      </c>
      <c r="L27" s="54">
        <f>IF(NOT(H27=""),E27+('BO GBPUSD Par'!$B$1/10000)+0.00025,"")</f>
        <v>1.45804</v>
      </c>
      <c r="M27" s="55">
        <f t="shared" si="4"/>
        <v>1.456283</v>
      </c>
      <c r="N27" s="55">
        <f t="shared" si="5"/>
        <v>1.4407799999999999</v>
      </c>
      <c r="O27" s="54">
        <f>IF(NOT(H27=""),F27-('BO GBPUSD Par'!$B$1/10000),"")</f>
        <v>1.44841</v>
      </c>
      <c r="P27" s="53">
        <f>IF(O27="","",ABS('BO GBPUSD Par'!$B$4/T27/10))</f>
        <v>6.3508192556839677E-2</v>
      </c>
      <c r="Q27" s="52">
        <f>IF(F27="","",IF(G27&lt;20,'BO GBPUSD Par'!$B$8,IF(AND(G27&gt;=20,G27&lt;25),'BO GBPUSD Par'!$B$9,IF(AND(G27&gt;=25,G27&lt;30),'BO GBPUSD Par'!$B$10,IF(AND(G27&gt;=30,G27&lt;35),'BO GBPUSD Par'!$B$11,IF(AND(G27&gt;=35,G27&lt;40),'BO GBPUSD Par'!$B$12,IF(AND(G27&gt;=40,G27&lt;45),'BO GBPUSD Par'!$B$13,IF(AND(G27&gt;=45,G27&lt;50),'BO GBPUSD Par'!$B$14,IF(AND(G27&gt;=50,G27&lt;55),'BO GBPUSD Par'!$B$15,IF(AND(G27&gt;=55,G27&lt;60),'BO GBPUSD Par'!$B$16,IF(AND(G27&gt;=60,G27&lt;65),'BO GBPUSD Par'!$B$17,IF(AND(G27&gt;=65,G27&lt;70),'BO GBPUSD Par'!$B$18,IF(AND(G27&gt;=70,G27&lt;75),'BO GBPUSD Par'!$B$19,IF(AND(G27&gt;=75,G27&lt;80),'BO GBPUSD Par'!$B$20,IF(AND(G27&gt;=80,G27&lt;85),'BO GBPUSD Par'!$B$21,IF(AND(G27&gt;=85,G27&lt;90),'BO GBPUSD Par'!$B$22,IF(AND(G27&gt;=90,G27&lt;95),'BO GBPUSD Par'!$B$23,IF(AND(G27&gt;=95,G27&lt;100),'BO GBPUSD Par'!$B$24,IF(AND(G27&gt;=100,G27&lt;120),'BO GBPUSD Par'!$B$25,IF(AND(G27&gt;=120,G27&lt;500),'BO GBPUSD Par'!$B$26,))))))))))))))))))))</f>
        <v>0.85</v>
      </c>
      <c r="R27" s="52">
        <f>IF(F27="","",IF(G27&lt;20,'BO GBPUSD Par'!$C$8,IF(AND(G27&gt;=20,G27&lt;25),'BO GBPUSD Par'!$C$9,IF(AND(G27&gt;=25,G27&lt;30),'BO GBPUSD Par'!$C$10,IF(AND(G27&gt;=30,G27&lt;35),'BO GBPUSD Par'!$C$11,IF(AND(G27&gt;=35,G27&lt;40),'BO GBPUSD Par'!$C$12,IF(AND(G27&gt;=40,G27&lt;45),'BO GBPUSD Par'!$C$13,IF(AND(G27&gt;=45,G27&lt;50),'BO GBPUSD Par'!$C$14,IF(AND(G27&gt;=50,G27&lt;55),'BO GBPUSD Par'!$C$15,IF(AND(G27&gt;=55,G27&lt;60),'BO GBPUSD Par'!$C$16,IF(AND(G27&gt;=60,G27&lt;65),'BO GBPUSD Par'!$C$17,IF(AND(G27&gt;=65,G27&lt;70),'BO GBPUSD Par'!$C$18,IF(AND(G27&gt;=70,G27&lt;75),'BO GBPUSD Par'!$C$19,IF(AND(G27&gt;=75,G27&lt;80),'BO GBPUSD Par'!$C$20,IF(AND(G27&gt;=80,G27&lt;85),'BO GBPUSD Par'!$C$21,IF(AND(G27&gt;=85,G27&lt;90),'BO GBPUSD Par'!$C$22,IF(AND(G27&gt;=90,G27&lt;95),'BO GBPUSD Par'!$C$23,IF(AND(G27&gt;=95,G27&lt;100),'BO GBPUSD Par'!$C$24,IF(AND(G27&gt;=100,G27&lt;120),'BO GBPUSD Par'!$C$25,IF(AND(G27&gt;=120,G27&lt;500),'BO GBPUSD Par'!$C$26,))))))))))))))))))))</f>
        <v>1</v>
      </c>
      <c r="S27" s="51">
        <f t="shared" si="6"/>
        <v>76.300000000000253</v>
      </c>
      <c r="T27" s="51">
        <f t="shared" si="7"/>
        <v>-78.730000000000189</v>
      </c>
      <c r="U27" s="50">
        <f t="shared" si="8"/>
        <v>1.0318479685452153</v>
      </c>
      <c r="V27" s="42">
        <v>1.4598800000000001</v>
      </c>
      <c r="W27" s="60">
        <v>1.4511700000000001</v>
      </c>
      <c r="X27" s="59">
        <v>1.46485</v>
      </c>
      <c r="Y27" s="49">
        <f t="shared" si="9"/>
        <v>25.900000000000922</v>
      </c>
      <c r="Z27" s="47" t="str">
        <f t="shared" si="10"/>
        <v>bull</v>
      </c>
      <c r="AA27" s="48">
        <f t="shared" si="11"/>
        <v>0.73031026252981679</v>
      </c>
      <c r="AB27" s="48">
        <f t="shared" si="12"/>
        <v>0.9021479713603775</v>
      </c>
      <c r="AC27" s="47" t="str">
        <f t="shared" si="13"/>
        <v>win</v>
      </c>
      <c r="AD27" s="47" t="str">
        <f t="shared" si="14"/>
        <v>lose</v>
      </c>
      <c r="AE27" s="46" t="str">
        <f t="shared" si="15"/>
        <v>lose</v>
      </c>
      <c r="AF27" s="45">
        <f t="shared" si="16"/>
        <v>-78.730000000000189</v>
      </c>
    </row>
    <row r="28" spans="1:32" s="63" customFormat="1" ht="11.25" customHeight="1">
      <c r="A28" s="43" t="s">
        <v>113</v>
      </c>
      <c r="B28" s="57">
        <v>2009</v>
      </c>
      <c r="C28" s="62" t="s">
        <v>99</v>
      </c>
      <c r="D28" s="62" t="s">
        <v>236</v>
      </c>
      <c r="E28" s="42">
        <v>1.45729</v>
      </c>
      <c r="F28" s="44">
        <v>1.4489099999999999</v>
      </c>
      <c r="G28" s="58">
        <f t="shared" si="0"/>
        <v>83.800000000000537</v>
      </c>
      <c r="H28" s="58" t="str">
        <f t="shared" si="1"/>
        <v>80-84.99</v>
      </c>
      <c r="I28" s="56" t="str">
        <f t="shared" si="17"/>
        <v>NT</v>
      </c>
      <c r="J28" s="55">
        <f t="shared" si="2"/>
        <v>1.450167</v>
      </c>
      <c r="K28" s="55">
        <f t="shared" si="3"/>
        <v>1.46567</v>
      </c>
      <c r="L28" s="54">
        <f>IF(NOT(H28=""),E28+('BO GBPUSD Par'!$B$1/10000)+0.00025,"")</f>
        <v>1.45804</v>
      </c>
      <c r="M28" s="55">
        <f t="shared" si="4"/>
        <v>1.456283</v>
      </c>
      <c r="N28" s="55">
        <f t="shared" si="5"/>
        <v>1.4407799999999999</v>
      </c>
      <c r="O28" s="54">
        <f>IF(NOT(H28=""),F28-('BO GBPUSD Par'!$B$1/10000),"")</f>
        <v>1.44841</v>
      </c>
      <c r="P28" s="53">
        <f>IF(O28="","",ABS('BO GBPUSD Par'!$B$4/T28/10))</f>
        <v>6.3508192556839677E-2</v>
      </c>
      <c r="Q28" s="52">
        <f>IF(F28="","",IF(G28&lt;20,'BO GBPUSD Par'!$B$8,IF(AND(G28&gt;=20,G28&lt;25),'BO GBPUSD Par'!$B$9,IF(AND(G28&gt;=25,G28&lt;30),'BO GBPUSD Par'!$B$10,IF(AND(G28&gt;=30,G28&lt;35),'BO GBPUSD Par'!$B$11,IF(AND(G28&gt;=35,G28&lt;40),'BO GBPUSD Par'!$B$12,IF(AND(G28&gt;=40,G28&lt;45),'BO GBPUSD Par'!$B$13,IF(AND(G28&gt;=45,G28&lt;50),'BO GBPUSD Par'!$B$14,IF(AND(G28&gt;=50,G28&lt;55),'BO GBPUSD Par'!$B$15,IF(AND(G28&gt;=55,G28&lt;60),'BO GBPUSD Par'!$B$16,IF(AND(G28&gt;=60,G28&lt;65),'BO GBPUSD Par'!$B$17,IF(AND(G28&gt;=65,G28&lt;70),'BO GBPUSD Par'!$B$18,IF(AND(G28&gt;=70,G28&lt;75),'BO GBPUSD Par'!$B$19,IF(AND(G28&gt;=75,G28&lt;80),'BO GBPUSD Par'!$B$20,IF(AND(G28&gt;=80,G28&lt;85),'BO GBPUSD Par'!$B$21,IF(AND(G28&gt;=85,G28&lt;90),'BO GBPUSD Par'!$B$22,IF(AND(G28&gt;=90,G28&lt;95),'BO GBPUSD Par'!$B$23,IF(AND(G28&gt;=95,G28&lt;100),'BO GBPUSD Par'!$B$24,IF(AND(G28&gt;=100,G28&lt;120),'BO GBPUSD Par'!$B$25,IF(AND(G28&gt;=120,G28&lt;500),'BO GBPUSD Par'!$B$26,))))))))))))))))))))</f>
        <v>0.85</v>
      </c>
      <c r="R28" s="52">
        <f>IF(F28="","",IF(G28&lt;20,'BO GBPUSD Par'!$C$8,IF(AND(G28&gt;=20,G28&lt;25),'BO GBPUSD Par'!$C$9,IF(AND(G28&gt;=25,G28&lt;30),'BO GBPUSD Par'!$C$10,IF(AND(G28&gt;=30,G28&lt;35),'BO GBPUSD Par'!$C$11,IF(AND(G28&gt;=35,G28&lt;40),'BO GBPUSD Par'!$C$12,IF(AND(G28&gt;=40,G28&lt;45),'BO GBPUSD Par'!$C$13,IF(AND(G28&gt;=45,G28&lt;50),'BO GBPUSD Par'!$C$14,IF(AND(G28&gt;=50,G28&lt;55),'BO GBPUSD Par'!$C$15,IF(AND(G28&gt;=55,G28&lt;60),'BO GBPUSD Par'!$C$16,IF(AND(G28&gt;=60,G28&lt;65),'BO GBPUSD Par'!$C$17,IF(AND(G28&gt;=65,G28&lt;70),'BO GBPUSD Par'!$C$18,IF(AND(G28&gt;=70,G28&lt;75),'BO GBPUSD Par'!$C$19,IF(AND(G28&gt;=75,G28&lt;80),'BO GBPUSD Par'!$C$20,IF(AND(G28&gt;=80,G28&lt;85),'BO GBPUSD Par'!$C$21,IF(AND(G28&gt;=85,G28&lt;90),'BO GBPUSD Par'!$C$22,IF(AND(G28&gt;=90,G28&lt;95),'BO GBPUSD Par'!$C$23,IF(AND(G28&gt;=95,G28&lt;100),'BO GBPUSD Par'!$C$24,IF(AND(G28&gt;=100,G28&lt;120),'BO GBPUSD Par'!$C$25,IF(AND(G28&gt;=120,G28&lt;500),'BO GBPUSD Par'!$C$26,))))))))))))))))))))</f>
        <v>1</v>
      </c>
      <c r="S28" s="51">
        <f t="shared" si="6"/>
        <v>76.300000000000253</v>
      </c>
      <c r="T28" s="51">
        <f t="shared" si="7"/>
        <v>-78.730000000000189</v>
      </c>
      <c r="U28" s="50">
        <f t="shared" si="8"/>
        <v>1.0318479685452153</v>
      </c>
      <c r="V28" s="42">
        <v>1.4450799999999999</v>
      </c>
      <c r="W28" s="60">
        <v>1.4490099999999999</v>
      </c>
      <c r="X28" s="44">
        <v>1.4450799999999999</v>
      </c>
      <c r="Y28" s="49">
        <f t="shared" si="9"/>
        <v>38.299999999999997</v>
      </c>
      <c r="Z28" s="47" t="str">
        <f t="shared" si="10"/>
        <v>bear</v>
      </c>
      <c r="AA28" s="48">
        <f t="shared" si="11"/>
        <v>1.1933174224342284E-2</v>
      </c>
      <c r="AB28" s="48">
        <f t="shared" si="12"/>
        <v>0.45704057279235988</v>
      </c>
      <c r="AC28" s="47" t="str">
        <f t="shared" si="13"/>
        <v>win</v>
      </c>
      <c r="AD28" s="47" t="str">
        <f t="shared" si="14"/>
        <v>lose</v>
      </c>
      <c r="AE28" s="46" t="str">
        <f t="shared" si="15"/>
        <v>lose</v>
      </c>
      <c r="AF28" s="45">
        <f t="shared" si="16"/>
        <v>-78.730000000000189</v>
      </c>
    </row>
    <row r="29" spans="1:32" s="63" customFormat="1" ht="11.25" customHeight="1">
      <c r="A29" s="43" t="s">
        <v>112</v>
      </c>
      <c r="B29" s="57">
        <v>2009</v>
      </c>
      <c r="C29" s="62" t="s">
        <v>99</v>
      </c>
      <c r="D29" s="62" t="s">
        <v>237</v>
      </c>
      <c r="E29" s="42">
        <v>1.4735100000000001</v>
      </c>
      <c r="F29" s="44">
        <v>1.4645300000000001</v>
      </c>
      <c r="G29" s="58">
        <f t="shared" si="0"/>
        <v>89.799999999999883</v>
      </c>
      <c r="H29" s="58" t="str">
        <f t="shared" si="1"/>
        <v>85-89.99</v>
      </c>
      <c r="I29" s="56" t="str">
        <f t="shared" si="17"/>
        <v>NT</v>
      </c>
      <c r="J29" s="55">
        <f t="shared" si="2"/>
        <v>1.4658770000000001</v>
      </c>
      <c r="K29" s="55">
        <f t="shared" si="3"/>
        <v>1.4824900000000001</v>
      </c>
      <c r="L29" s="54">
        <f>IF(NOT(H29=""),E29+('BO GBPUSD Par'!$B$1/10000)+0.00025,"")</f>
        <v>1.4742600000000001</v>
      </c>
      <c r="M29" s="55">
        <f t="shared" si="4"/>
        <v>1.4724130000000002</v>
      </c>
      <c r="N29" s="55">
        <f t="shared" si="5"/>
        <v>1.4558000000000002</v>
      </c>
      <c r="O29" s="54">
        <f>IF(NOT(H29=""),F29-('BO GBPUSD Par'!$B$1/10000),"")</f>
        <v>1.4640300000000002</v>
      </c>
      <c r="P29" s="53">
        <f>IF(O29="","",ABS('BO GBPUSD Par'!$B$4/T29/10))</f>
        <v>5.9644518668734138E-2</v>
      </c>
      <c r="Q29" s="52">
        <f>IF(F29="","",IF(G29&lt;20,'BO GBPUSD Par'!$B$8,IF(AND(G29&gt;=20,G29&lt;25),'BO GBPUSD Par'!$B$9,IF(AND(G29&gt;=25,G29&lt;30),'BO GBPUSD Par'!$B$10,IF(AND(G29&gt;=30,G29&lt;35),'BO GBPUSD Par'!$B$11,IF(AND(G29&gt;=35,G29&lt;40),'BO GBPUSD Par'!$B$12,IF(AND(G29&gt;=40,G29&lt;45),'BO GBPUSD Par'!$B$13,IF(AND(G29&gt;=45,G29&lt;50),'BO GBPUSD Par'!$B$14,IF(AND(G29&gt;=50,G29&lt;55),'BO GBPUSD Par'!$B$15,IF(AND(G29&gt;=55,G29&lt;60),'BO GBPUSD Par'!$B$16,IF(AND(G29&gt;=60,G29&lt;65),'BO GBPUSD Par'!$B$17,IF(AND(G29&gt;=65,G29&lt;70),'BO GBPUSD Par'!$B$18,IF(AND(G29&gt;=70,G29&lt;75),'BO GBPUSD Par'!$B$19,IF(AND(G29&gt;=75,G29&lt;80),'BO GBPUSD Par'!$B$20,IF(AND(G29&gt;=80,G29&lt;85),'BO GBPUSD Par'!$B$21,IF(AND(G29&gt;=85,G29&lt;90),'BO GBPUSD Par'!$B$22,IF(AND(G29&gt;=90,G29&lt;95),'BO GBPUSD Par'!$B$23,IF(AND(G29&gt;=95,G29&lt;100),'BO GBPUSD Par'!$B$24,IF(AND(G29&gt;=100,G29&lt;120),'BO GBPUSD Par'!$B$25,IF(AND(G29&gt;=120,G29&lt;500),'BO GBPUSD Par'!$B$26,))))))))))))))))))))</f>
        <v>0.85</v>
      </c>
      <c r="R29" s="52">
        <f>IF(F29="","",IF(G29&lt;20,'BO GBPUSD Par'!$C$8,IF(AND(G29&gt;=20,G29&lt;25),'BO GBPUSD Par'!$C$9,IF(AND(G29&gt;=25,G29&lt;30),'BO GBPUSD Par'!$C$10,IF(AND(G29&gt;=30,G29&lt;35),'BO GBPUSD Par'!$C$11,IF(AND(G29&gt;=35,G29&lt;40),'BO GBPUSD Par'!$C$12,IF(AND(G29&gt;=40,G29&lt;45),'BO GBPUSD Par'!$C$13,IF(AND(G29&gt;=45,G29&lt;50),'BO GBPUSD Par'!$C$14,IF(AND(G29&gt;=50,G29&lt;55),'BO GBPUSD Par'!$C$15,IF(AND(G29&gt;=55,G29&lt;60),'BO GBPUSD Par'!$C$16,IF(AND(G29&gt;=60,G29&lt;65),'BO GBPUSD Par'!$C$17,IF(AND(G29&gt;=65,G29&lt;70),'BO GBPUSD Par'!$C$18,IF(AND(G29&gt;=70,G29&lt;75),'BO GBPUSD Par'!$C$19,IF(AND(G29&gt;=75,G29&lt;80),'BO GBPUSD Par'!$C$20,IF(AND(G29&gt;=80,G29&lt;85),'BO GBPUSD Par'!$C$21,IF(AND(G29&gt;=85,G29&lt;90),'BO GBPUSD Par'!$C$22,IF(AND(G29&gt;=90,G29&lt;95),'BO GBPUSD Par'!$C$23,IF(AND(G29&gt;=95,G29&lt;100),'BO GBPUSD Par'!$C$24,IF(AND(G29&gt;=100,G29&lt;120),'BO GBPUSD Par'!$C$25,IF(AND(G29&gt;=120,G29&lt;500),'BO GBPUSD Par'!$C$26,))))))))))))))))))))</f>
        <v>1</v>
      </c>
      <c r="S29" s="51">
        <f t="shared" si="6"/>
        <v>82.299999999999599</v>
      </c>
      <c r="T29" s="51">
        <f t="shared" si="7"/>
        <v>-83.830000000000297</v>
      </c>
      <c r="U29" s="50">
        <f t="shared" si="8"/>
        <v>1.0185905224787448</v>
      </c>
      <c r="V29" s="42">
        <v>1.46221</v>
      </c>
      <c r="W29" s="60">
        <v>1.4673700000000001</v>
      </c>
      <c r="X29" s="59">
        <v>1.46221</v>
      </c>
      <c r="Y29" s="49">
        <f t="shared" si="9"/>
        <v>23.200000000000998</v>
      </c>
      <c r="Z29" s="47" t="str">
        <f t="shared" si="10"/>
        <v>bear</v>
      </c>
      <c r="AA29" s="48">
        <f t="shared" si="11"/>
        <v>0.31625835189309104</v>
      </c>
      <c r="AB29" s="48">
        <f t="shared" si="12"/>
        <v>0.25835189309577977</v>
      </c>
      <c r="AC29" s="47" t="str">
        <f t="shared" si="13"/>
        <v>win</v>
      </c>
      <c r="AD29" s="47" t="str">
        <f t="shared" si="14"/>
        <v>lose</v>
      </c>
      <c r="AE29" s="46" t="str">
        <f t="shared" si="15"/>
        <v>lose</v>
      </c>
      <c r="AF29" s="45">
        <f t="shared" si="16"/>
        <v>-83.830000000000297</v>
      </c>
    </row>
    <row r="30" spans="1:32" s="63" customFormat="1" ht="11.25" customHeight="1">
      <c r="A30" s="43" t="s">
        <v>112</v>
      </c>
      <c r="B30" s="57">
        <v>2009</v>
      </c>
      <c r="C30" s="62" t="s">
        <v>99</v>
      </c>
      <c r="D30" s="62" t="s">
        <v>237</v>
      </c>
      <c r="E30" s="42">
        <v>1.4735100000000001</v>
      </c>
      <c r="F30" s="44">
        <v>1.4645300000000001</v>
      </c>
      <c r="G30" s="58">
        <f t="shared" si="0"/>
        <v>89.799999999999883</v>
      </c>
      <c r="H30" s="58" t="str">
        <f t="shared" si="1"/>
        <v>85-89.99</v>
      </c>
      <c r="I30" s="56" t="str">
        <f t="shared" si="17"/>
        <v>NT</v>
      </c>
      <c r="J30" s="55">
        <f t="shared" si="2"/>
        <v>1.4658770000000001</v>
      </c>
      <c r="K30" s="55">
        <f t="shared" si="3"/>
        <v>1.4824900000000001</v>
      </c>
      <c r="L30" s="54">
        <f>IF(NOT(H30=""),E30+('BO GBPUSD Par'!$B$1/10000)+0.00025,"")</f>
        <v>1.4742600000000001</v>
      </c>
      <c r="M30" s="55">
        <f t="shared" si="4"/>
        <v>1.4724130000000002</v>
      </c>
      <c r="N30" s="55">
        <f t="shared" si="5"/>
        <v>1.4558000000000002</v>
      </c>
      <c r="O30" s="54">
        <f>IF(NOT(H30=""),F30-('BO GBPUSD Par'!$B$1/10000),"")</f>
        <v>1.4640300000000002</v>
      </c>
      <c r="P30" s="53">
        <f>IF(O30="","",ABS('BO GBPUSD Par'!$B$4/T30/10))</f>
        <v>5.9644518668734138E-2</v>
      </c>
      <c r="Q30" s="52">
        <f>IF(F30="","",IF(G30&lt;20,'BO GBPUSD Par'!$B$8,IF(AND(G30&gt;=20,G30&lt;25),'BO GBPUSD Par'!$B$9,IF(AND(G30&gt;=25,G30&lt;30),'BO GBPUSD Par'!$B$10,IF(AND(G30&gt;=30,G30&lt;35),'BO GBPUSD Par'!$B$11,IF(AND(G30&gt;=35,G30&lt;40),'BO GBPUSD Par'!$B$12,IF(AND(G30&gt;=40,G30&lt;45),'BO GBPUSD Par'!$B$13,IF(AND(G30&gt;=45,G30&lt;50),'BO GBPUSD Par'!$B$14,IF(AND(G30&gt;=50,G30&lt;55),'BO GBPUSD Par'!$B$15,IF(AND(G30&gt;=55,G30&lt;60),'BO GBPUSD Par'!$B$16,IF(AND(G30&gt;=60,G30&lt;65),'BO GBPUSD Par'!$B$17,IF(AND(G30&gt;=65,G30&lt;70),'BO GBPUSD Par'!$B$18,IF(AND(G30&gt;=70,G30&lt;75),'BO GBPUSD Par'!$B$19,IF(AND(G30&gt;=75,G30&lt;80),'BO GBPUSD Par'!$B$20,IF(AND(G30&gt;=80,G30&lt;85),'BO GBPUSD Par'!$B$21,IF(AND(G30&gt;=85,G30&lt;90),'BO GBPUSD Par'!$B$22,IF(AND(G30&gt;=90,G30&lt;95),'BO GBPUSD Par'!$B$23,IF(AND(G30&gt;=95,G30&lt;100),'BO GBPUSD Par'!$B$24,IF(AND(G30&gt;=100,G30&lt;120),'BO GBPUSD Par'!$B$25,IF(AND(G30&gt;=120,G30&lt;500),'BO GBPUSD Par'!$B$26,))))))))))))))))))))</f>
        <v>0.85</v>
      </c>
      <c r="R30" s="52">
        <f>IF(F30="","",IF(G30&lt;20,'BO GBPUSD Par'!$C$8,IF(AND(G30&gt;=20,G30&lt;25),'BO GBPUSD Par'!$C$9,IF(AND(G30&gt;=25,G30&lt;30),'BO GBPUSD Par'!$C$10,IF(AND(G30&gt;=30,G30&lt;35),'BO GBPUSD Par'!$C$11,IF(AND(G30&gt;=35,G30&lt;40),'BO GBPUSD Par'!$C$12,IF(AND(G30&gt;=40,G30&lt;45),'BO GBPUSD Par'!$C$13,IF(AND(G30&gt;=45,G30&lt;50),'BO GBPUSD Par'!$C$14,IF(AND(G30&gt;=50,G30&lt;55),'BO GBPUSD Par'!$C$15,IF(AND(G30&gt;=55,G30&lt;60),'BO GBPUSD Par'!$C$16,IF(AND(G30&gt;=60,G30&lt;65),'BO GBPUSD Par'!$C$17,IF(AND(G30&gt;=65,G30&lt;70),'BO GBPUSD Par'!$C$18,IF(AND(G30&gt;=70,G30&lt;75),'BO GBPUSD Par'!$C$19,IF(AND(G30&gt;=75,G30&lt;80),'BO GBPUSD Par'!$C$20,IF(AND(G30&gt;=80,G30&lt;85),'BO GBPUSD Par'!$C$21,IF(AND(G30&gt;=85,G30&lt;90),'BO GBPUSD Par'!$C$22,IF(AND(G30&gt;=90,G30&lt;95),'BO GBPUSD Par'!$C$23,IF(AND(G30&gt;=95,G30&lt;100),'BO GBPUSD Par'!$C$24,IF(AND(G30&gt;=100,G30&lt;120),'BO GBPUSD Par'!$C$25,IF(AND(G30&gt;=120,G30&lt;500),'BO GBPUSD Par'!$C$26,))))))))))))))))))))</f>
        <v>1</v>
      </c>
      <c r="S30" s="51">
        <f t="shared" si="6"/>
        <v>82.299999999999599</v>
      </c>
      <c r="T30" s="51">
        <f t="shared" si="7"/>
        <v>-83.830000000000297</v>
      </c>
      <c r="U30" s="50">
        <f t="shared" si="8"/>
        <v>1.0185905224787448</v>
      </c>
      <c r="V30" s="42">
        <v>1.4778500000000001</v>
      </c>
      <c r="W30" s="60">
        <v>1.4718100000000001</v>
      </c>
      <c r="X30" s="44">
        <v>1.4778500000000001</v>
      </c>
      <c r="Y30" s="49">
        <f t="shared" si="9"/>
        <v>43.400000000000105</v>
      </c>
      <c r="Z30" s="47" t="str">
        <f t="shared" si="10"/>
        <v>bull</v>
      </c>
      <c r="AA30" s="48">
        <f t="shared" si="11"/>
        <v>0.18930957683742061</v>
      </c>
      <c r="AB30" s="48">
        <f t="shared" si="12"/>
        <v>0.4832962138084651</v>
      </c>
      <c r="AC30" s="47" t="str">
        <f t="shared" si="13"/>
        <v>win</v>
      </c>
      <c r="AD30" s="47" t="str">
        <f t="shared" si="14"/>
        <v>lose</v>
      </c>
      <c r="AE30" s="46" t="str">
        <f t="shared" si="15"/>
        <v>lose</v>
      </c>
      <c r="AF30" s="45">
        <f t="shared" si="16"/>
        <v>-83.830000000000297</v>
      </c>
    </row>
    <row r="31" spans="1:32" s="63" customFormat="1" ht="11.25" customHeight="1">
      <c r="A31" s="43" t="s">
        <v>110</v>
      </c>
      <c r="B31" s="57">
        <v>2009</v>
      </c>
      <c r="C31" s="62" t="s">
        <v>99</v>
      </c>
      <c r="D31" s="62" t="s">
        <v>238</v>
      </c>
      <c r="E31" s="42">
        <v>1.4692799999999999</v>
      </c>
      <c r="F31" s="44">
        <v>1.46502</v>
      </c>
      <c r="G31" s="58">
        <f t="shared" si="0"/>
        <v>42.599999999999305</v>
      </c>
      <c r="H31" s="58" t="str">
        <f t="shared" si="1"/>
        <v>40-44.99</v>
      </c>
      <c r="I31" s="56" t="str">
        <f t="shared" si="17"/>
        <v>NT</v>
      </c>
      <c r="J31" s="55">
        <f t="shared" si="2"/>
        <v>1.465446</v>
      </c>
      <c r="K31" s="55">
        <f t="shared" si="3"/>
        <v>1.4735399999999998</v>
      </c>
      <c r="L31" s="54">
        <f>IF(NOT(H31=""),E31+('BO GBPUSD Par'!$B$1/10000)+0.00025,"")</f>
        <v>1.4700299999999999</v>
      </c>
      <c r="M31" s="55">
        <f t="shared" si="4"/>
        <v>1.469104</v>
      </c>
      <c r="N31" s="55">
        <f t="shared" si="5"/>
        <v>1.4610100000000001</v>
      </c>
      <c r="O31" s="54">
        <f>IF(NOT(H31=""),F31-('BO GBPUSD Par'!$B$1/10000),"")</f>
        <v>1.46452</v>
      </c>
      <c r="P31" s="53">
        <f>IF(O31="","",ABS('BO GBPUSD Par'!$B$4/T31/10))</f>
        <v>0.10907504363001932</v>
      </c>
      <c r="Q31" s="52">
        <f>IF(F31="","",IF(G31&lt;20,'BO GBPUSD Par'!$B$8,IF(AND(G31&gt;=20,G31&lt;25),'BO GBPUSD Par'!$B$9,IF(AND(G31&gt;=25,G31&lt;30),'BO GBPUSD Par'!$B$10,IF(AND(G31&gt;=30,G31&lt;35),'BO GBPUSD Par'!$B$11,IF(AND(G31&gt;=35,G31&lt;40),'BO GBPUSD Par'!$B$12,IF(AND(G31&gt;=40,G31&lt;45),'BO GBPUSD Par'!$B$13,IF(AND(G31&gt;=45,G31&lt;50),'BO GBPUSD Par'!$B$14,IF(AND(G31&gt;=50,G31&lt;55),'BO GBPUSD Par'!$B$15,IF(AND(G31&gt;=55,G31&lt;60),'BO GBPUSD Par'!$B$16,IF(AND(G31&gt;=60,G31&lt;65),'BO GBPUSD Par'!$B$17,IF(AND(G31&gt;=65,G31&lt;70),'BO GBPUSD Par'!$B$18,IF(AND(G31&gt;=70,G31&lt;75),'BO GBPUSD Par'!$B$19,IF(AND(G31&gt;=75,G31&lt;80),'BO GBPUSD Par'!$B$20,IF(AND(G31&gt;=80,G31&lt;85),'BO GBPUSD Par'!$B$21,IF(AND(G31&gt;=85,G31&lt;90),'BO GBPUSD Par'!$B$22,IF(AND(G31&gt;=90,G31&lt;95),'BO GBPUSD Par'!$B$23,IF(AND(G31&gt;=95,G31&lt;100),'BO GBPUSD Par'!$B$24,IF(AND(G31&gt;=100,G31&lt;120),'BO GBPUSD Par'!$B$25,IF(AND(G31&gt;=120,G31&lt;500),'BO GBPUSD Par'!$B$26,))))))))))))))))))))</f>
        <v>0.9</v>
      </c>
      <c r="R31" s="52">
        <f>IF(F31="","",IF(G31&lt;20,'BO GBPUSD Par'!$C$8,IF(AND(G31&gt;=20,G31&lt;25),'BO GBPUSD Par'!$C$9,IF(AND(G31&gt;=25,G31&lt;30),'BO GBPUSD Par'!$C$10,IF(AND(G31&gt;=30,G31&lt;35),'BO GBPUSD Par'!$C$11,IF(AND(G31&gt;=35,G31&lt;40),'BO GBPUSD Par'!$C$12,IF(AND(G31&gt;=40,G31&lt;45),'BO GBPUSD Par'!$C$13,IF(AND(G31&gt;=45,G31&lt;50),'BO GBPUSD Par'!$C$14,IF(AND(G31&gt;=50,G31&lt;55),'BO GBPUSD Par'!$C$15,IF(AND(G31&gt;=55,G31&lt;60),'BO GBPUSD Par'!$C$16,IF(AND(G31&gt;=60,G31&lt;65),'BO GBPUSD Par'!$C$17,IF(AND(G31&gt;=65,G31&lt;70),'BO GBPUSD Par'!$C$18,IF(AND(G31&gt;=70,G31&lt;75),'BO GBPUSD Par'!$C$19,IF(AND(G31&gt;=75,G31&lt;80),'BO GBPUSD Par'!$C$20,IF(AND(G31&gt;=80,G31&lt;85),'BO GBPUSD Par'!$C$21,IF(AND(G31&gt;=85,G31&lt;90),'BO GBPUSD Par'!$C$22,IF(AND(G31&gt;=90,G31&lt;95),'BO GBPUSD Par'!$C$23,IF(AND(G31&gt;=95,G31&lt;100),'BO GBPUSD Par'!$C$24,IF(AND(G31&gt;=100,G31&lt;120),'BO GBPUSD Par'!$C$25,IF(AND(G31&gt;=120,G31&lt;500),'BO GBPUSD Par'!$C$26,))))))))))))))))))))</f>
        <v>1</v>
      </c>
      <c r="S31" s="51">
        <f t="shared" si="6"/>
        <v>35.099999999999021</v>
      </c>
      <c r="T31" s="51">
        <f t="shared" si="7"/>
        <v>-45.839999999999215</v>
      </c>
      <c r="U31" s="50">
        <f t="shared" si="8"/>
        <v>1.30598290598292</v>
      </c>
      <c r="V31" s="42">
        <v>1.46225</v>
      </c>
      <c r="W31" s="60">
        <v>1.4668099999999999</v>
      </c>
      <c r="X31" s="59">
        <v>1.45441</v>
      </c>
      <c r="Y31" s="49">
        <f t="shared" si="9"/>
        <v>27.699999999999392</v>
      </c>
      <c r="Z31" s="47" t="str">
        <f t="shared" si="10"/>
        <v>bear</v>
      </c>
      <c r="AA31" s="48">
        <f t="shared" si="11"/>
        <v>0.42018779342722712</v>
      </c>
      <c r="AB31" s="48">
        <f t="shared" si="12"/>
        <v>2.4906103286385401</v>
      </c>
      <c r="AC31" s="47" t="str">
        <f t="shared" si="13"/>
        <v>win</v>
      </c>
      <c r="AD31" s="47" t="str">
        <f t="shared" si="14"/>
        <v>win</v>
      </c>
      <c r="AE31" s="46" t="str">
        <f t="shared" si="15"/>
        <v>win</v>
      </c>
      <c r="AF31" s="45">
        <f t="shared" si="16"/>
        <v>35.099999999999021</v>
      </c>
    </row>
    <row r="32" spans="1:32" s="63" customFormat="1" ht="11.25" customHeight="1">
      <c r="A32" s="43" t="s">
        <v>110</v>
      </c>
      <c r="B32" s="57">
        <v>2009</v>
      </c>
      <c r="C32" s="62" t="s">
        <v>99</v>
      </c>
      <c r="D32" s="62" t="s">
        <v>238</v>
      </c>
      <c r="E32" s="42">
        <v>1.4692799999999999</v>
      </c>
      <c r="F32" s="44">
        <v>1.46502</v>
      </c>
      <c r="G32" s="58">
        <f t="shared" si="0"/>
        <v>42.599999999999305</v>
      </c>
      <c r="H32" s="58" t="str">
        <f t="shared" si="1"/>
        <v>40-44.99</v>
      </c>
      <c r="I32" s="56" t="str">
        <f t="shared" si="17"/>
        <v>NT</v>
      </c>
      <c r="J32" s="55">
        <f t="shared" si="2"/>
        <v>1.465446</v>
      </c>
      <c r="K32" s="55">
        <f t="shared" si="3"/>
        <v>1.4735399999999998</v>
      </c>
      <c r="L32" s="54">
        <f>IF(NOT(H32=""),E32+('BO GBPUSD Par'!$B$1/10000)+0.00025,"")</f>
        <v>1.4700299999999999</v>
      </c>
      <c r="M32" s="55">
        <f t="shared" si="4"/>
        <v>1.469104</v>
      </c>
      <c r="N32" s="55">
        <f t="shared" si="5"/>
        <v>1.4610100000000001</v>
      </c>
      <c r="O32" s="54">
        <f>IF(NOT(H32=""),F32-('BO GBPUSD Par'!$B$1/10000),"")</f>
        <v>1.46452</v>
      </c>
      <c r="P32" s="53">
        <f>IF(O32="","",ABS('BO GBPUSD Par'!$B$4/T32/10))</f>
        <v>0.10907504363001932</v>
      </c>
      <c r="Q32" s="52">
        <f>IF(F32="","",IF(G32&lt;20,'BO GBPUSD Par'!$B$8,IF(AND(G32&gt;=20,G32&lt;25),'BO GBPUSD Par'!$B$9,IF(AND(G32&gt;=25,G32&lt;30),'BO GBPUSD Par'!$B$10,IF(AND(G32&gt;=30,G32&lt;35),'BO GBPUSD Par'!$B$11,IF(AND(G32&gt;=35,G32&lt;40),'BO GBPUSD Par'!$B$12,IF(AND(G32&gt;=40,G32&lt;45),'BO GBPUSD Par'!$B$13,IF(AND(G32&gt;=45,G32&lt;50),'BO GBPUSD Par'!$B$14,IF(AND(G32&gt;=50,G32&lt;55),'BO GBPUSD Par'!$B$15,IF(AND(G32&gt;=55,G32&lt;60),'BO GBPUSD Par'!$B$16,IF(AND(G32&gt;=60,G32&lt;65),'BO GBPUSD Par'!$B$17,IF(AND(G32&gt;=65,G32&lt;70),'BO GBPUSD Par'!$B$18,IF(AND(G32&gt;=70,G32&lt;75),'BO GBPUSD Par'!$B$19,IF(AND(G32&gt;=75,G32&lt;80),'BO GBPUSD Par'!$B$20,IF(AND(G32&gt;=80,G32&lt;85),'BO GBPUSD Par'!$B$21,IF(AND(G32&gt;=85,G32&lt;90),'BO GBPUSD Par'!$B$22,IF(AND(G32&gt;=90,G32&lt;95),'BO GBPUSD Par'!$B$23,IF(AND(G32&gt;=95,G32&lt;100),'BO GBPUSD Par'!$B$24,IF(AND(G32&gt;=100,G32&lt;120),'BO GBPUSD Par'!$B$25,IF(AND(G32&gt;=120,G32&lt;500),'BO GBPUSD Par'!$B$26,))))))))))))))))))))</f>
        <v>0.9</v>
      </c>
      <c r="R32" s="52">
        <f>IF(F32="","",IF(G32&lt;20,'BO GBPUSD Par'!$C$8,IF(AND(G32&gt;=20,G32&lt;25),'BO GBPUSD Par'!$C$9,IF(AND(G32&gt;=25,G32&lt;30),'BO GBPUSD Par'!$C$10,IF(AND(G32&gt;=30,G32&lt;35),'BO GBPUSD Par'!$C$11,IF(AND(G32&gt;=35,G32&lt;40),'BO GBPUSD Par'!$C$12,IF(AND(G32&gt;=40,G32&lt;45),'BO GBPUSD Par'!$C$13,IF(AND(G32&gt;=45,G32&lt;50),'BO GBPUSD Par'!$C$14,IF(AND(G32&gt;=50,G32&lt;55),'BO GBPUSD Par'!$C$15,IF(AND(G32&gt;=55,G32&lt;60),'BO GBPUSD Par'!$C$16,IF(AND(G32&gt;=60,G32&lt;65),'BO GBPUSD Par'!$C$17,IF(AND(G32&gt;=65,G32&lt;70),'BO GBPUSD Par'!$C$18,IF(AND(G32&gt;=70,G32&lt;75),'BO GBPUSD Par'!$C$19,IF(AND(G32&gt;=75,G32&lt;80),'BO GBPUSD Par'!$C$20,IF(AND(G32&gt;=80,G32&lt;85),'BO GBPUSD Par'!$C$21,IF(AND(G32&gt;=85,G32&lt;90),'BO GBPUSD Par'!$C$22,IF(AND(G32&gt;=90,G32&lt;95),'BO GBPUSD Par'!$C$23,IF(AND(G32&gt;=95,G32&lt;100),'BO GBPUSD Par'!$C$24,IF(AND(G32&gt;=100,G32&lt;120),'BO GBPUSD Par'!$C$25,IF(AND(G32&gt;=120,G32&lt;500),'BO GBPUSD Par'!$C$26,))))))))))))))))))))</f>
        <v>1</v>
      </c>
      <c r="S32" s="51">
        <f t="shared" si="6"/>
        <v>35.099999999999021</v>
      </c>
      <c r="T32" s="51">
        <f t="shared" si="7"/>
        <v>-45.839999999999215</v>
      </c>
      <c r="U32" s="50">
        <f t="shared" si="8"/>
        <v>1.30598290598292</v>
      </c>
      <c r="V32" s="42">
        <v>1.4737499999999999</v>
      </c>
      <c r="W32" s="60">
        <v>1.4595899999999999</v>
      </c>
      <c r="X32" s="44">
        <v>1.4737499999999999</v>
      </c>
      <c r="Y32" s="49">
        <f t="shared" si="9"/>
        <v>44.69999999999974</v>
      </c>
      <c r="Z32" s="47" t="str">
        <f t="shared" si="10"/>
        <v>bull</v>
      </c>
      <c r="AA32" s="48">
        <f t="shared" si="11"/>
        <v>2.274647887323975</v>
      </c>
      <c r="AB32" s="48">
        <f t="shared" si="12"/>
        <v>1.0492957746478981</v>
      </c>
      <c r="AC32" s="47" t="str">
        <f t="shared" si="13"/>
        <v>lose</v>
      </c>
      <c r="AD32" s="47" t="str">
        <f t="shared" si="14"/>
        <v>win</v>
      </c>
      <c r="AE32" s="46" t="str">
        <f t="shared" si="15"/>
        <v>lose</v>
      </c>
      <c r="AF32" s="45">
        <f t="shared" si="16"/>
        <v>-45.839999999999215</v>
      </c>
    </row>
    <row r="33" spans="1:32" s="63" customFormat="1" ht="11.25" customHeight="1">
      <c r="A33" s="43" t="s">
        <v>109</v>
      </c>
      <c r="B33" s="57">
        <v>2009</v>
      </c>
      <c r="C33" s="62" t="s">
        <v>99</v>
      </c>
      <c r="D33" s="62" t="s">
        <v>234</v>
      </c>
      <c r="E33" s="42">
        <v>1.4615100000000001</v>
      </c>
      <c r="F33" s="44">
        <v>1.45722</v>
      </c>
      <c r="G33" s="58">
        <f t="shared" si="0"/>
        <v>42.90000000000127</v>
      </c>
      <c r="H33" s="58" t="str">
        <f t="shared" si="1"/>
        <v>40-44.99</v>
      </c>
      <c r="I33" s="56" t="str">
        <f t="shared" si="17"/>
        <v>NT</v>
      </c>
      <c r="J33" s="55">
        <f t="shared" si="2"/>
        <v>1.457649</v>
      </c>
      <c r="K33" s="55">
        <f t="shared" si="3"/>
        <v>1.4658000000000002</v>
      </c>
      <c r="L33" s="54">
        <f>IF(NOT(H33=""),E33+('BO GBPUSD Par'!$B$1/10000)+0.00025,"")</f>
        <v>1.4622600000000001</v>
      </c>
      <c r="M33" s="55">
        <f t="shared" si="4"/>
        <v>1.4613310000000002</v>
      </c>
      <c r="N33" s="55">
        <f t="shared" si="5"/>
        <v>1.4531799999999999</v>
      </c>
      <c r="O33" s="54">
        <f>IF(NOT(H33=""),F33-('BO GBPUSD Par'!$B$1/10000),"")</f>
        <v>1.45672</v>
      </c>
      <c r="P33" s="53">
        <f>IF(O33="","",ABS('BO GBPUSD Par'!$B$4/T33/10))</f>
        <v>0.10843634786380059</v>
      </c>
      <c r="Q33" s="52">
        <f>IF(F33="","",IF(G33&lt;20,'BO GBPUSD Par'!$B$8,IF(AND(G33&gt;=20,G33&lt;25),'BO GBPUSD Par'!$B$9,IF(AND(G33&gt;=25,G33&lt;30),'BO GBPUSD Par'!$B$10,IF(AND(G33&gt;=30,G33&lt;35),'BO GBPUSD Par'!$B$11,IF(AND(G33&gt;=35,G33&lt;40),'BO GBPUSD Par'!$B$12,IF(AND(G33&gt;=40,G33&lt;45),'BO GBPUSD Par'!$B$13,IF(AND(G33&gt;=45,G33&lt;50),'BO GBPUSD Par'!$B$14,IF(AND(G33&gt;=50,G33&lt;55),'BO GBPUSD Par'!$B$15,IF(AND(G33&gt;=55,G33&lt;60),'BO GBPUSD Par'!$B$16,IF(AND(G33&gt;=60,G33&lt;65),'BO GBPUSD Par'!$B$17,IF(AND(G33&gt;=65,G33&lt;70),'BO GBPUSD Par'!$B$18,IF(AND(G33&gt;=70,G33&lt;75),'BO GBPUSD Par'!$B$19,IF(AND(G33&gt;=75,G33&lt;80),'BO GBPUSD Par'!$B$20,IF(AND(G33&gt;=80,G33&lt;85),'BO GBPUSD Par'!$B$21,IF(AND(G33&gt;=85,G33&lt;90),'BO GBPUSD Par'!$B$22,IF(AND(G33&gt;=90,G33&lt;95),'BO GBPUSD Par'!$B$23,IF(AND(G33&gt;=95,G33&lt;100),'BO GBPUSD Par'!$B$24,IF(AND(G33&gt;=100,G33&lt;120),'BO GBPUSD Par'!$B$25,IF(AND(G33&gt;=120,G33&lt;500),'BO GBPUSD Par'!$B$26,))))))))))))))))))))</f>
        <v>0.9</v>
      </c>
      <c r="R33" s="52">
        <f>IF(F33="","",IF(G33&lt;20,'BO GBPUSD Par'!$C$8,IF(AND(G33&gt;=20,G33&lt;25),'BO GBPUSD Par'!$C$9,IF(AND(G33&gt;=25,G33&lt;30),'BO GBPUSD Par'!$C$10,IF(AND(G33&gt;=30,G33&lt;35),'BO GBPUSD Par'!$C$11,IF(AND(G33&gt;=35,G33&lt;40),'BO GBPUSD Par'!$C$12,IF(AND(G33&gt;=40,G33&lt;45),'BO GBPUSD Par'!$C$13,IF(AND(G33&gt;=45,G33&lt;50),'BO GBPUSD Par'!$C$14,IF(AND(G33&gt;=50,G33&lt;55),'BO GBPUSD Par'!$C$15,IF(AND(G33&gt;=55,G33&lt;60),'BO GBPUSD Par'!$C$16,IF(AND(G33&gt;=60,G33&lt;65),'BO GBPUSD Par'!$C$17,IF(AND(G33&gt;=65,G33&lt;70),'BO GBPUSD Par'!$C$18,IF(AND(G33&gt;=70,G33&lt;75),'BO GBPUSD Par'!$C$19,IF(AND(G33&gt;=75,G33&lt;80),'BO GBPUSD Par'!$C$20,IF(AND(G33&gt;=80,G33&lt;85),'BO GBPUSD Par'!$C$21,IF(AND(G33&gt;=85,G33&lt;90),'BO GBPUSD Par'!$C$22,IF(AND(G33&gt;=90,G33&lt;95),'BO GBPUSD Par'!$C$23,IF(AND(G33&gt;=95,G33&lt;100),'BO GBPUSD Par'!$C$24,IF(AND(G33&gt;=100,G33&lt;120),'BO GBPUSD Par'!$C$25,IF(AND(G33&gt;=120,G33&lt;500),'BO GBPUSD Par'!$C$26,))))))))))))))))))))</f>
        <v>1</v>
      </c>
      <c r="S33" s="51">
        <f t="shared" si="6"/>
        <v>35.400000000000986</v>
      </c>
      <c r="T33" s="51">
        <f t="shared" si="7"/>
        <v>-46.110000000001428</v>
      </c>
      <c r="U33" s="50">
        <f t="shared" si="8"/>
        <v>1.3025423728813599</v>
      </c>
      <c r="V33" s="42">
        <v>1.4627600000000001</v>
      </c>
      <c r="W33" s="60">
        <v>1.4584600000000001</v>
      </c>
      <c r="X33" s="59">
        <v>1.46366</v>
      </c>
      <c r="Y33" s="49">
        <f t="shared" si="9"/>
        <v>12.499999999999734</v>
      </c>
      <c r="Z33" s="47" t="str">
        <f t="shared" si="10"/>
        <v>bull</v>
      </c>
      <c r="AA33" s="48">
        <f t="shared" si="11"/>
        <v>0.71095571095568921</v>
      </c>
      <c r="AB33" s="48">
        <f t="shared" si="12"/>
        <v>0.50116550116545677</v>
      </c>
      <c r="AC33" s="47" t="str">
        <f t="shared" si="13"/>
        <v>win</v>
      </c>
      <c r="AD33" s="47" t="str">
        <f t="shared" si="14"/>
        <v>lose</v>
      </c>
      <c r="AE33" s="46" t="str">
        <f t="shared" si="15"/>
        <v>lose</v>
      </c>
      <c r="AF33" s="45">
        <f t="shared" si="16"/>
        <v>-46.110000000001428</v>
      </c>
    </row>
    <row r="34" spans="1:32" s="63" customFormat="1" ht="11.25" customHeight="1">
      <c r="A34" s="43" t="s">
        <v>109</v>
      </c>
      <c r="B34" s="57">
        <v>2009</v>
      </c>
      <c r="C34" s="62" t="s">
        <v>99</v>
      </c>
      <c r="D34" s="62" t="s">
        <v>234</v>
      </c>
      <c r="E34" s="42">
        <v>1.4615100000000001</v>
      </c>
      <c r="F34" s="44">
        <v>1.45722</v>
      </c>
      <c r="G34" s="58">
        <f t="shared" si="0"/>
        <v>42.90000000000127</v>
      </c>
      <c r="H34" s="58" t="str">
        <f t="shared" si="1"/>
        <v>40-44.99</v>
      </c>
      <c r="I34" s="56" t="str">
        <f t="shared" si="17"/>
        <v>NT</v>
      </c>
      <c r="J34" s="55">
        <f t="shared" si="2"/>
        <v>1.457649</v>
      </c>
      <c r="K34" s="55">
        <f t="shared" si="3"/>
        <v>1.4658000000000002</v>
      </c>
      <c r="L34" s="54">
        <f>IF(NOT(H34=""),E34+('BO GBPUSD Par'!$B$1/10000)+0.00025,"")</f>
        <v>1.4622600000000001</v>
      </c>
      <c r="M34" s="55">
        <f t="shared" si="4"/>
        <v>1.4613310000000002</v>
      </c>
      <c r="N34" s="55">
        <f t="shared" si="5"/>
        <v>1.4531799999999999</v>
      </c>
      <c r="O34" s="54">
        <f>IF(NOT(H34=""),F34-('BO GBPUSD Par'!$B$1/10000),"")</f>
        <v>1.45672</v>
      </c>
      <c r="P34" s="53">
        <f>IF(O34="","",ABS('BO GBPUSD Par'!$B$4/T34/10))</f>
        <v>0.10843634786380059</v>
      </c>
      <c r="Q34" s="52">
        <f>IF(F34="","",IF(G34&lt;20,'BO GBPUSD Par'!$B$8,IF(AND(G34&gt;=20,G34&lt;25),'BO GBPUSD Par'!$B$9,IF(AND(G34&gt;=25,G34&lt;30),'BO GBPUSD Par'!$B$10,IF(AND(G34&gt;=30,G34&lt;35),'BO GBPUSD Par'!$B$11,IF(AND(G34&gt;=35,G34&lt;40),'BO GBPUSD Par'!$B$12,IF(AND(G34&gt;=40,G34&lt;45),'BO GBPUSD Par'!$B$13,IF(AND(G34&gt;=45,G34&lt;50),'BO GBPUSD Par'!$B$14,IF(AND(G34&gt;=50,G34&lt;55),'BO GBPUSD Par'!$B$15,IF(AND(G34&gt;=55,G34&lt;60),'BO GBPUSD Par'!$B$16,IF(AND(G34&gt;=60,G34&lt;65),'BO GBPUSD Par'!$B$17,IF(AND(G34&gt;=65,G34&lt;70),'BO GBPUSD Par'!$B$18,IF(AND(G34&gt;=70,G34&lt;75),'BO GBPUSD Par'!$B$19,IF(AND(G34&gt;=75,G34&lt;80),'BO GBPUSD Par'!$B$20,IF(AND(G34&gt;=80,G34&lt;85),'BO GBPUSD Par'!$B$21,IF(AND(G34&gt;=85,G34&lt;90),'BO GBPUSD Par'!$B$22,IF(AND(G34&gt;=90,G34&lt;95),'BO GBPUSD Par'!$B$23,IF(AND(G34&gt;=95,G34&lt;100),'BO GBPUSD Par'!$B$24,IF(AND(G34&gt;=100,G34&lt;120),'BO GBPUSD Par'!$B$25,IF(AND(G34&gt;=120,G34&lt;500),'BO GBPUSD Par'!$B$26,))))))))))))))))))))</f>
        <v>0.9</v>
      </c>
      <c r="R34" s="52">
        <f>IF(F34="","",IF(G34&lt;20,'BO GBPUSD Par'!$C$8,IF(AND(G34&gt;=20,G34&lt;25),'BO GBPUSD Par'!$C$9,IF(AND(G34&gt;=25,G34&lt;30),'BO GBPUSD Par'!$C$10,IF(AND(G34&gt;=30,G34&lt;35),'BO GBPUSD Par'!$C$11,IF(AND(G34&gt;=35,G34&lt;40),'BO GBPUSD Par'!$C$12,IF(AND(G34&gt;=40,G34&lt;45),'BO GBPUSD Par'!$C$13,IF(AND(G34&gt;=45,G34&lt;50),'BO GBPUSD Par'!$C$14,IF(AND(G34&gt;=50,G34&lt;55),'BO GBPUSD Par'!$C$15,IF(AND(G34&gt;=55,G34&lt;60),'BO GBPUSD Par'!$C$16,IF(AND(G34&gt;=60,G34&lt;65),'BO GBPUSD Par'!$C$17,IF(AND(G34&gt;=65,G34&lt;70),'BO GBPUSD Par'!$C$18,IF(AND(G34&gt;=70,G34&lt;75),'BO GBPUSD Par'!$C$19,IF(AND(G34&gt;=75,G34&lt;80),'BO GBPUSD Par'!$C$20,IF(AND(G34&gt;=80,G34&lt;85),'BO GBPUSD Par'!$C$21,IF(AND(G34&gt;=85,G34&lt;90),'BO GBPUSD Par'!$C$22,IF(AND(G34&gt;=90,G34&lt;95),'BO GBPUSD Par'!$C$23,IF(AND(G34&gt;=95,G34&lt;100),'BO GBPUSD Par'!$C$24,IF(AND(G34&gt;=100,G34&lt;120),'BO GBPUSD Par'!$C$25,IF(AND(G34&gt;=120,G34&lt;500),'BO GBPUSD Par'!$C$26,))))))))))))))))))))</f>
        <v>1</v>
      </c>
      <c r="S34" s="51">
        <f t="shared" si="6"/>
        <v>35.400000000000986</v>
      </c>
      <c r="T34" s="51">
        <f t="shared" si="7"/>
        <v>-46.110000000001428</v>
      </c>
      <c r="U34" s="50">
        <f t="shared" si="8"/>
        <v>1.3025423728813599</v>
      </c>
      <c r="V34" s="42">
        <v>1.4536800000000001</v>
      </c>
      <c r="W34" s="60">
        <v>1.4593100000000001</v>
      </c>
      <c r="X34" s="59">
        <v>1.45224</v>
      </c>
      <c r="Y34" s="49">
        <f t="shared" si="9"/>
        <v>35.399999999998769</v>
      </c>
      <c r="Z34" s="47" t="str">
        <f t="shared" si="10"/>
        <v>bear</v>
      </c>
      <c r="AA34" s="48">
        <f t="shared" si="11"/>
        <v>0.4871794871795071</v>
      </c>
      <c r="AB34" s="48">
        <f t="shared" si="12"/>
        <v>1.1608391608391226</v>
      </c>
      <c r="AC34" s="47" t="str">
        <f t="shared" si="13"/>
        <v>win</v>
      </c>
      <c r="AD34" s="47" t="str">
        <f t="shared" si="14"/>
        <v>win</v>
      </c>
      <c r="AE34" s="46" t="str">
        <f t="shared" si="15"/>
        <v>win</v>
      </c>
      <c r="AF34" s="45">
        <f t="shared" si="16"/>
        <v>35.400000000000986</v>
      </c>
    </row>
    <row r="35" spans="1:32" s="63" customFormat="1" ht="11.25" customHeight="1">
      <c r="A35" s="43" t="s">
        <v>339</v>
      </c>
      <c r="B35" s="57">
        <v>2009</v>
      </c>
      <c r="C35" s="62" t="s">
        <v>99</v>
      </c>
      <c r="D35" s="62" t="s">
        <v>235</v>
      </c>
      <c r="E35" s="42">
        <v>1.4493100000000001</v>
      </c>
      <c r="F35" s="44">
        <v>1.44279</v>
      </c>
      <c r="G35" s="58">
        <f t="shared" si="0"/>
        <v>65.200000000000813</v>
      </c>
      <c r="H35" s="58" t="str">
        <f t="shared" si="1"/>
        <v>65-69.99</v>
      </c>
      <c r="I35" s="56" t="str">
        <f t="shared" si="17"/>
        <v>T</v>
      </c>
      <c r="J35" s="55">
        <f t="shared" si="2"/>
        <v>1.4431160000000001</v>
      </c>
      <c r="K35" s="55">
        <f t="shared" si="3"/>
        <v>1.4561560000000002</v>
      </c>
      <c r="L35" s="54">
        <f>IF(NOT(H35=""),E35+('BO GBPUSD Par'!$B$1/10000)+0.00025,"")</f>
        <v>1.4500600000000001</v>
      </c>
      <c r="M35" s="55">
        <f t="shared" si="4"/>
        <v>1.4492340000000001</v>
      </c>
      <c r="N35" s="55">
        <f t="shared" si="5"/>
        <v>1.436194</v>
      </c>
      <c r="O35" s="54">
        <f>IF(NOT(H35=""),F35-('BO GBPUSD Par'!$B$1/10000),"")</f>
        <v>1.4422900000000001</v>
      </c>
      <c r="P35" s="53">
        <f>IF(O35="","",ABS('BO GBPUSD Par'!$B$4/T35/10))</f>
        <v>7.2004608294930245E-2</v>
      </c>
      <c r="Q35" s="52">
        <f>IF(F35="","",IF(G35&lt;20,'BO GBPUSD Par'!$B$8,IF(AND(G35&gt;=20,G35&lt;25),'BO GBPUSD Par'!$B$9,IF(AND(G35&gt;=25,G35&lt;30),'BO GBPUSD Par'!$B$10,IF(AND(G35&gt;=30,G35&lt;35),'BO GBPUSD Par'!$B$11,IF(AND(G35&gt;=35,G35&lt;40),'BO GBPUSD Par'!$B$12,IF(AND(G35&gt;=40,G35&lt;45),'BO GBPUSD Par'!$B$13,IF(AND(G35&gt;=45,G35&lt;50),'BO GBPUSD Par'!$B$14,IF(AND(G35&gt;=50,G35&lt;55),'BO GBPUSD Par'!$B$15,IF(AND(G35&gt;=55,G35&lt;60),'BO GBPUSD Par'!$B$16,IF(AND(G35&gt;=60,G35&lt;65),'BO GBPUSD Par'!$B$17,IF(AND(G35&gt;=65,G35&lt;70),'BO GBPUSD Par'!$B$18,IF(AND(G35&gt;=70,G35&lt;75),'BO GBPUSD Par'!$B$19,IF(AND(G35&gt;=75,G35&lt;80),'BO GBPUSD Par'!$B$20,IF(AND(G35&gt;=80,G35&lt;85),'BO GBPUSD Par'!$B$21,IF(AND(G35&gt;=85,G35&lt;90),'BO GBPUSD Par'!$B$22,IF(AND(G35&gt;=90,G35&lt;95),'BO GBPUSD Par'!$B$23,IF(AND(G35&gt;=95,G35&lt;100),'BO GBPUSD Par'!$B$24,IF(AND(G35&gt;=100,G35&lt;120),'BO GBPUSD Par'!$B$25,IF(AND(G35&gt;=120,G35&lt;500),'BO GBPUSD Par'!$B$26,))))))))))))))))))))</f>
        <v>0.95</v>
      </c>
      <c r="R35" s="52">
        <f>IF(F35="","",IF(G35&lt;20,'BO GBPUSD Par'!$C$8,IF(AND(G35&gt;=20,G35&lt;25),'BO GBPUSD Par'!$C$9,IF(AND(G35&gt;=25,G35&lt;30),'BO GBPUSD Par'!$C$10,IF(AND(G35&gt;=30,G35&lt;35),'BO GBPUSD Par'!$C$11,IF(AND(G35&gt;=35,G35&lt;40),'BO GBPUSD Par'!$C$12,IF(AND(G35&gt;=40,G35&lt;45),'BO GBPUSD Par'!$C$13,IF(AND(G35&gt;=45,G35&lt;50),'BO GBPUSD Par'!$C$14,IF(AND(G35&gt;=50,G35&lt;55),'BO GBPUSD Par'!$C$15,IF(AND(G35&gt;=55,G35&lt;60),'BO GBPUSD Par'!$C$16,IF(AND(G35&gt;=60,G35&lt;65),'BO GBPUSD Par'!$C$17,IF(AND(G35&gt;=65,G35&lt;70),'BO GBPUSD Par'!$C$18,IF(AND(G35&gt;=70,G35&lt;75),'BO GBPUSD Par'!$C$19,IF(AND(G35&gt;=75,G35&lt;80),'BO GBPUSD Par'!$C$20,IF(AND(G35&gt;=80,G35&lt;85),'BO GBPUSD Par'!$C$21,IF(AND(G35&gt;=85,G35&lt;90),'BO GBPUSD Par'!$C$22,IF(AND(G35&gt;=90,G35&lt;95),'BO GBPUSD Par'!$C$23,IF(AND(G35&gt;=95,G35&lt;100),'BO GBPUSD Par'!$C$24,IF(AND(G35&gt;=100,G35&lt;120),'BO GBPUSD Par'!$C$25,IF(AND(G35&gt;=120,G35&lt;500),'BO GBPUSD Par'!$C$26,))))))))))))))))))))</f>
        <v>1.05</v>
      </c>
      <c r="S35" s="51">
        <f t="shared" si="6"/>
        <v>60.960000000001017</v>
      </c>
      <c r="T35" s="51">
        <f t="shared" si="7"/>
        <v>-69.440000000000609</v>
      </c>
      <c r="U35" s="50">
        <f t="shared" si="8"/>
        <v>1.1391076115485474</v>
      </c>
      <c r="V35" s="42">
        <v>1.4419599999999999</v>
      </c>
      <c r="W35" s="60">
        <v>1.4463600000000001</v>
      </c>
      <c r="X35" s="59">
        <v>1.42676</v>
      </c>
      <c r="Y35" s="49">
        <f t="shared" si="9"/>
        <v>8.3000000000010843</v>
      </c>
      <c r="Z35" s="47" t="str">
        <f t="shared" si="10"/>
        <v>bear</v>
      </c>
      <c r="AA35" s="48">
        <f t="shared" si="11"/>
        <v>0.54754601226994304</v>
      </c>
      <c r="AB35" s="48">
        <f t="shared" si="12"/>
        <v>2.4585889570551824</v>
      </c>
      <c r="AC35" s="47" t="str">
        <f t="shared" si="13"/>
        <v>win</v>
      </c>
      <c r="AD35" s="47" t="str">
        <f t="shared" si="14"/>
        <v>win</v>
      </c>
      <c r="AE35" s="46" t="str">
        <f t="shared" si="15"/>
        <v>win</v>
      </c>
      <c r="AF35" s="45">
        <f t="shared" si="16"/>
        <v>60.960000000001017</v>
      </c>
    </row>
    <row r="36" spans="1:32" s="63" customFormat="1" ht="11.25" customHeight="1">
      <c r="A36" s="43" t="s">
        <v>108</v>
      </c>
      <c r="B36" s="57">
        <v>2009</v>
      </c>
      <c r="C36" s="62" t="s">
        <v>99</v>
      </c>
      <c r="D36" s="62" t="s">
        <v>236</v>
      </c>
      <c r="E36" s="42">
        <v>1.42648</v>
      </c>
      <c r="F36" s="44">
        <v>1.4171100000000001</v>
      </c>
      <c r="G36" s="58">
        <f t="shared" si="0"/>
        <v>93.699999999998781</v>
      </c>
      <c r="H36" s="58" t="str">
        <f t="shared" si="1"/>
        <v>90-94.99</v>
      </c>
      <c r="I36" s="56" t="str">
        <f t="shared" si="17"/>
        <v>T</v>
      </c>
      <c r="J36" s="55">
        <f t="shared" si="2"/>
        <v>1.418984</v>
      </c>
      <c r="K36" s="55">
        <f t="shared" si="3"/>
        <v>1.4367869999999998</v>
      </c>
      <c r="L36" s="54">
        <f>IF(NOT(H36=""),E36+('BO GBPUSD Par'!$B$1/10000)+0.00025,"")</f>
        <v>1.42723</v>
      </c>
      <c r="M36" s="55">
        <f t="shared" si="4"/>
        <v>1.4248560000000001</v>
      </c>
      <c r="N36" s="55">
        <f t="shared" si="5"/>
        <v>1.4070530000000003</v>
      </c>
      <c r="O36" s="54">
        <f>IF(NOT(H36=""),F36-('BO GBPUSD Par'!$B$1/10000),"")</f>
        <v>1.4166100000000001</v>
      </c>
      <c r="P36" s="53">
        <f>IF(O36="","",ABS('BO GBPUSD Par'!$B$4/T36/10))</f>
        <v>6.0635459616784085E-2</v>
      </c>
      <c r="Q36" s="52">
        <f>IF(F36="","",IF(G36&lt;20,'BO GBPUSD Par'!$B$8,IF(AND(G36&gt;=20,G36&lt;25),'BO GBPUSD Par'!$B$9,IF(AND(G36&gt;=25,G36&lt;30),'BO GBPUSD Par'!$B$10,IF(AND(G36&gt;=30,G36&lt;35),'BO GBPUSD Par'!$B$11,IF(AND(G36&gt;=35,G36&lt;40),'BO GBPUSD Par'!$B$12,IF(AND(G36&gt;=40,G36&lt;45),'BO GBPUSD Par'!$B$13,IF(AND(G36&gt;=45,G36&lt;50),'BO GBPUSD Par'!$B$14,IF(AND(G36&gt;=50,G36&lt;55),'BO GBPUSD Par'!$B$15,IF(AND(G36&gt;=55,G36&lt;60),'BO GBPUSD Par'!$B$16,IF(AND(G36&gt;=60,G36&lt;65),'BO GBPUSD Par'!$B$17,IF(AND(G36&gt;=65,G36&lt;70),'BO GBPUSD Par'!$B$18,IF(AND(G36&gt;=70,G36&lt;75),'BO GBPUSD Par'!$B$19,IF(AND(G36&gt;=75,G36&lt;80),'BO GBPUSD Par'!$B$20,IF(AND(G36&gt;=80,G36&lt;85),'BO GBPUSD Par'!$B$21,IF(AND(G36&gt;=85,G36&lt;90),'BO GBPUSD Par'!$B$22,IF(AND(G36&gt;=90,G36&lt;95),'BO GBPUSD Par'!$B$23,IF(AND(G36&gt;=95,G36&lt;100),'BO GBPUSD Par'!$B$24,IF(AND(G36&gt;=100,G36&lt;120),'BO GBPUSD Par'!$B$25,IF(AND(G36&gt;=120,G36&lt;500),'BO GBPUSD Par'!$B$26,))))))))))))))))))))</f>
        <v>0.8</v>
      </c>
      <c r="R36" s="52">
        <f>IF(F36="","",IF(G36&lt;20,'BO GBPUSD Par'!$C$8,IF(AND(G36&gt;=20,G36&lt;25),'BO GBPUSD Par'!$C$9,IF(AND(G36&gt;=25,G36&lt;30),'BO GBPUSD Par'!$C$10,IF(AND(G36&gt;=30,G36&lt;35),'BO GBPUSD Par'!$C$11,IF(AND(G36&gt;=35,G36&lt;40),'BO GBPUSD Par'!$C$12,IF(AND(G36&gt;=40,G36&lt;45),'BO GBPUSD Par'!$C$13,IF(AND(G36&gt;=45,G36&lt;50),'BO GBPUSD Par'!$C$14,IF(AND(G36&gt;=50,G36&lt;55),'BO GBPUSD Par'!$C$15,IF(AND(G36&gt;=55,G36&lt;60),'BO GBPUSD Par'!$C$16,IF(AND(G36&gt;=60,G36&lt;65),'BO GBPUSD Par'!$C$17,IF(AND(G36&gt;=65,G36&lt;70),'BO GBPUSD Par'!$C$18,IF(AND(G36&gt;=70,G36&lt;75),'BO GBPUSD Par'!$C$19,IF(AND(G36&gt;=75,G36&lt;80),'BO GBPUSD Par'!$C$20,IF(AND(G36&gt;=80,G36&lt;85),'BO GBPUSD Par'!$C$21,IF(AND(G36&gt;=85,G36&lt;90),'BO GBPUSD Par'!$C$22,IF(AND(G36&gt;=90,G36&lt;95),'BO GBPUSD Par'!$C$23,IF(AND(G36&gt;=95,G36&lt;100),'BO GBPUSD Par'!$C$24,IF(AND(G36&gt;=100,G36&lt;120),'BO GBPUSD Par'!$C$25,IF(AND(G36&gt;=120,G36&lt;500),'BO GBPUSD Par'!$C$26,))))))))))))))))))))</f>
        <v>1.1000000000000001</v>
      </c>
      <c r="S36" s="51">
        <f t="shared" si="6"/>
        <v>95.56999999999816</v>
      </c>
      <c r="T36" s="51">
        <f t="shared" si="7"/>
        <v>-82.459999999999752</v>
      </c>
      <c r="U36" s="50">
        <f t="shared" si="8"/>
        <v>0.8628230616302327</v>
      </c>
      <c r="V36" s="42">
        <v>1.4161600000000001</v>
      </c>
      <c r="W36" s="60">
        <v>1.41961</v>
      </c>
      <c r="X36" s="59">
        <v>1.41096</v>
      </c>
      <c r="Y36" s="49">
        <f t="shared" si="9"/>
        <v>9.5000000000000639</v>
      </c>
      <c r="Z36" s="47" t="str">
        <f t="shared" si="10"/>
        <v>bear</v>
      </c>
      <c r="AA36" s="48">
        <f t="shared" si="11"/>
        <v>0.26680896478121441</v>
      </c>
      <c r="AB36" s="48">
        <f t="shared" si="12"/>
        <v>0.65635005336181229</v>
      </c>
      <c r="AC36" s="47" t="str">
        <f t="shared" si="13"/>
        <v>win</v>
      </c>
      <c r="AD36" s="47" t="str">
        <f t="shared" si="14"/>
        <v>lose</v>
      </c>
      <c r="AE36" s="46" t="str">
        <f t="shared" si="15"/>
        <v>lose</v>
      </c>
      <c r="AF36" s="45">
        <f t="shared" si="16"/>
        <v>-82.459999999999752</v>
      </c>
    </row>
    <row r="37" spans="1:32" s="63" customFormat="1" ht="11.25" customHeight="1">
      <c r="A37" s="43" t="s">
        <v>108</v>
      </c>
      <c r="B37" s="57">
        <v>2009</v>
      </c>
      <c r="C37" s="62" t="s">
        <v>99</v>
      </c>
      <c r="D37" s="62" t="s">
        <v>236</v>
      </c>
      <c r="E37" s="42">
        <v>1.42648</v>
      </c>
      <c r="F37" s="44">
        <v>1.4171100000000001</v>
      </c>
      <c r="G37" s="58">
        <f t="shared" si="0"/>
        <v>93.699999999998781</v>
      </c>
      <c r="H37" s="58" t="str">
        <f t="shared" si="1"/>
        <v>90-94.99</v>
      </c>
      <c r="I37" s="56" t="str">
        <f t="shared" si="17"/>
        <v>T</v>
      </c>
      <c r="J37" s="55">
        <f t="shared" si="2"/>
        <v>1.418984</v>
      </c>
      <c r="K37" s="55">
        <f t="shared" si="3"/>
        <v>1.4367869999999998</v>
      </c>
      <c r="L37" s="54">
        <f>IF(NOT(H37=""),E37+('BO GBPUSD Par'!$B$1/10000)+0.00025,"")</f>
        <v>1.42723</v>
      </c>
      <c r="M37" s="55">
        <f t="shared" si="4"/>
        <v>1.4248560000000001</v>
      </c>
      <c r="N37" s="55">
        <f t="shared" si="5"/>
        <v>1.4070530000000003</v>
      </c>
      <c r="O37" s="54">
        <f>IF(NOT(H37=""),F37-('BO GBPUSD Par'!$B$1/10000),"")</f>
        <v>1.4166100000000001</v>
      </c>
      <c r="P37" s="53">
        <f>IF(O37="","",ABS('BO GBPUSD Par'!$B$4/T37/10))</f>
        <v>6.0635459616784085E-2</v>
      </c>
      <c r="Q37" s="52">
        <f>IF(F37="","",IF(G37&lt;20,'BO GBPUSD Par'!$B$8,IF(AND(G37&gt;=20,G37&lt;25),'BO GBPUSD Par'!$B$9,IF(AND(G37&gt;=25,G37&lt;30),'BO GBPUSD Par'!$B$10,IF(AND(G37&gt;=30,G37&lt;35),'BO GBPUSD Par'!$B$11,IF(AND(G37&gt;=35,G37&lt;40),'BO GBPUSD Par'!$B$12,IF(AND(G37&gt;=40,G37&lt;45),'BO GBPUSD Par'!$B$13,IF(AND(G37&gt;=45,G37&lt;50),'BO GBPUSD Par'!$B$14,IF(AND(G37&gt;=50,G37&lt;55),'BO GBPUSD Par'!$B$15,IF(AND(G37&gt;=55,G37&lt;60),'BO GBPUSD Par'!$B$16,IF(AND(G37&gt;=60,G37&lt;65),'BO GBPUSD Par'!$B$17,IF(AND(G37&gt;=65,G37&lt;70),'BO GBPUSD Par'!$B$18,IF(AND(G37&gt;=70,G37&lt;75),'BO GBPUSD Par'!$B$19,IF(AND(G37&gt;=75,G37&lt;80),'BO GBPUSD Par'!$B$20,IF(AND(G37&gt;=80,G37&lt;85),'BO GBPUSD Par'!$B$21,IF(AND(G37&gt;=85,G37&lt;90),'BO GBPUSD Par'!$B$22,IF(AND(G37&gt;=90,G37&lt;95),'BO GBPUSD Par'!$B$23,IF(AND(G37&gt;=95,G37&lt;100),'BO GBPUSD Par'!$B$24,IF(AND(G37&gt;=100,G37&lt;120),'BO GBPUSD Par'!$B$25,IF(AND(G37&gt;=120,G37&lt;500),'BO GBPUSD Par'!$B$26,))))))))))))))))))))</f>
        <v>0.8</v>
      </c>
      <c r="R37" s="52">
        <f>IF(F37="","",IF(G37&lt;20,'BO GBPUSD Par'!$C$8,IF(AND(G37&gt;=20,G37&lt;25),'BO GBPUSD Par'!$C$9,IF(AND(G37&gt;=25,G37&lt;30),'BO GBPUSD Par'!$C$10,IF(AND(G37&gt;=30,G37&lt;35),'BO GBPUSD Par'!$C$11,IF(AND(G37&gt;=35,G37&lt;40),'BO GBPUSD Par'!$C$12,IF(AND(G37&gt;=40,G37&lt;45),'BO GBPUSD Par'!$C$13,IF(AND(G37&gt;=45,G37&lt;50),'BO GBPUSD Par'!$C$14,IF(AND(G37&gt;=50,G37&lt;55),'BO GBPUSD Par'!$C$15,IF(AND(G37&gt;=55,G37&lt;60),'BO GBPUSD Par'!$C$16,IF(AND(G37&gt;=60,G37&lt;65),'BO GBPUSD Par'!$C$17,IF(AND(G37&gt;=65,G37&lt;70),'BO GBPUSD Par'!$C$18,IF(AND(G37&gt;=70,G37&lt;75),'BO GBPUSD Par'!$C$19,IF(AND(G37&gt;=75,G37&lt;80),'BO GBPUSD Par'!$C$20,IF(AND(G37&gt;=80,G37&lt;85),'BO GBPUSD Par'!$C$21,IF(AND(G37&gt;=85,G37&lt;90),'BO GBPUSD Par'!$C$22,IF(AND(G37&gt;=90,G37&lt;95),'BO GBPUSD Par'!$C$23,IF(AND(G37&gt;=95,G37&lt;100),'BO GBPUSD Par'!$C$24,IF(AND(G37&gt;=100,G37&lt;120),'BO GBPUSD Par'!$C$25,IF(AND(G37&gt;=120,G37&lt;500),'BO GBPUSD Par'!$C$26,))))))))))))))))))))</f>
        <v>1.1000000000000001</v>
      </c>
      <c r="S37" s="51">
        <f t="shared" si="6"/>
        <v>95.56999999999816</v>
      </c>
      <c r="T37" s="51">
        <f t="shared" si="7"/>
        <v>-82.459999999999752</v>
      </c>
      <c r="U37" s="50">
        <f t="shared" si="8"/>
        <v>0.8628230616302327</v>
      </c>
      <c r="V37" s="42">
        <v>1.4273</v>
      </c>
      <c r="W37" s="60">
        <v>1.42391</v>
      </c>
      <c r="X37" s="59">
        <v>1.4372</v>
      </c>
      <c r="Y37" s="49">
        <f t="shared" si="9"/>
        <v>8.2000000000004292</v>
      </c>
      <c r="Z37" s="47" t="str">
        <f t="shared" si="10"/>
        <v>bull</v>
      </c>
      <c r="AA37" s="48">
        <f t="shared" si="11"/>
        <v>0.27427961579509014</v>
      </c>
      <c r="AB37" s="48">
        <f t="shared" si="12"/>
        <v>1.1440768409818785</v>
      </c>
      <c r="AC37" s="47" t="str">
        <f t="shared" si="13"/>
        <v>win</v>
      </c>
      <c r="AD37" s="47" t="str">
        <f t="shared" si="14"/>
        <v>win</v>
      </c>
      <c r="AE37" s="46" t="str">
        <f t="shared" si="15"/>
        <v>win</v>
      </c>
      <c r="AF37" s="45">
        <f t="shared" si="16"/>
        <v>95.56999999999816</v>
      </c>
    </row>
    <row r="38" spans="1:32" s="63" customFormat="1" ht="11.25" customHeight="1">
      <c r="A38" s="43" t="s">
        <v>107</v>
      </c>
      <c r="B38" s="57">
        <v>2009</v>
      </c>
      <c r="C38" s="62" t="s">
        <v>99</v>
      </c>
      <c r="D38" s="62" t="s">
        <v>237</v>
      </c>
      <c r="E38" s="42">
        <v>1.4339</v>
      </c>
      <c r="F38" s="44">
        <v>1.42544</v>
      </c>
      <c r="G38" s="58">
        <f t="shared" si="0"/>
        <v>84.599999999999113</v>
      </c>
      <c r="H38" s="58" t="str">
        <f t="shared" si="1"/>
        <v>80-84.99</v>
      </c>
      <c r="I38" s="56" t="str">
        <f t="shared" si="17"/>
        <v>NT</v>
      </c>
      <c r="J38" s="55">
        <f t="shared" si="2"/>
        <v>1.426709</v>
      </c>
      <c r="K38" s="55">
        <f t="shared" si="3"/>
        <v>1.4423599999999999</v>
      </c>
      <c r="L38" s="54">
        <f>IF(NOT(H38=""),E38+('BO GBPUSD Par'!$B$1/10000)+0.00025,"")</f>
        <v>1.43465</v>
      </c>
      <c r="M38" s="55">
        <f t="shared" si="4"/>
        <v>1.4328810000000001</v>
      </c>
      <c r="N38" s="55">
        <f t="shared" si="5"/>
        <v>1.4172300000000002</v>
      </c>
      <c r="O38" s="54">
        <f>IF(NOT(H38=""),F38-('BO GBPUSD Par'!$B$1/10000),"")</f>
        <v>1.4249400000000001</v>
      </c>
      <c r="P38" s="53">
        <f>IF(O38="","",ABS('BO GBPUSD Par'!$B$4/T38/10))</f>
        <v>6.2964362171011395E-2</v>
      </c>
      <c r="Q38" s="52">
        <f>IF(F38="","",IF(G38&lt;20,'BO GBPUSD Par'!$B$8,IF(AND(G38&gt;=20,G38&lt;25),'BO GBPUSD Par'!$B$9,IF(AND(G38&gt;=25,G38&lt;30),'BO GBPUSD Par'!$B$10,IF(AND(G38&gt;=30,G38&lt;35),'BO GBPUSD Par'!$B$11,IF(AND(G38&gt;=35,G38&lt;40),'BO GBPUSD Par'!$B$12,IF(AND(G38&gt;=40,G38&lt;45),'BO GBPUSD Par'!$B$13,IF(AND(G38&gt;=45,G38&lt;50),'BO GBPUSD Par'!$B$14,IF(AND(G38&gt;=50,G38&lt;55),'BO GBPUSD Par'!$B$15,IF(AND(G38&gt;=55,G38&lt;60),'BO GBPUSD Par'!$B$16,IF(AND(G38&gt;=60,G38&lt;65),'BO GBPUSD Par'!$B$17,IF(AND(G38&gt;=65,G38&lt;70),'BO GBPUSD Par'!$B$18,IF(AND(G38&gt;=70,G38&lt;75),'BO GBPUSD Par'!$B$19,IF(AND(G38&gt;=75,G38&lt;80),'BO GBPUSD Par'!$B$20,IF(AND(G38&gt;=80,G38&lt;85),'BO GBPUSD Par'!$B$21,IF(AND(G38&gt;=85,G38&lt;90),'BO GBPUSD Par'!$B$22,IF(AND(G38&gt;=90,G38&lt;95),'BO GBPUSD Par'!$B$23,IF(AND(G38&gt;=95,G38&lt;100),'BO GBPUSD Par'!$B$24,IF(AND(G38&gt;=100,G38&lt;120),'BO GBPUSD Par'!$B$25,IF(AND(G38&gt;=120,G38&lt;500),'BO GBPUSD Par'!$B$26,))))))))))))))))))))</f>
        <v>0.85</v>
      </c>
      <c r="R38" s="52">
        <f>IF(F38="","",IF(G38&lt;20,'BO GBPUSD Par'!$C$8,IF(AND(G38&gt;=20,G38&lt;25),'BO GBPUSD Par'!$C$9,IF(AND(G38&gt;=25,G38&lt;30),'BO GBPUSD Par'!$C$10,IF(AND(G38&gt;=30,G38&lt;35),'BO GBPUSD Par'!$C$11,IF(AND(G38&gt;=35,G38&lt;40),'BO GBPUSD Par'!$C$12,IF(AND(G38&gt;=40,G38&lt;45),'BO GBPUSD Par'!$C$13,IF(AND(G38&gt;=45,G38&lt;50),'BO GBPUSD Par'!$C$14,IF(AND(G38&gt;=50,G38&lt;55),'BO GBPUSD Par'!$C$15,IF(AND(G38&gt;=55,G38&lt;60),'BO GBPUSD Par'!$C$16,IF(AND(G38&gt;=60,G38&lt;65),'BO GBPUSD Par'!$C$17,IF(AND(G38&gt;=65,G38&lt;70),'BO GBPUSD Par'!$C$18,IF(AND(G38&gt;=70,G38&lt;75),'BO GBPUSD Par'!$C$19,IF(AND(G38&gt;=75,G38&lt;80),'BO GBPUSD Par'!$C$20,IF(AND(G38&gt;=80,G38&lt;85),'BO GBPUSD Par'!$C$21,IF(AND(G38&gt;=85,G38&lt;90),'BO GBPUSD Par'!$C$22,IF(AND(G38&gt;=90,G38&lt;95),'BO GBPUSD Par'!$C$23,IF(AND(G38&gt;=95,G38&lt;100),'BO GBPUSD Par'!$C$24,IF(AND(G38&gt;=100,G38&lt;120),'BO GBPUSD Par'!$C$25,IF(AND(G38&gt;=120,G38&lt;500),'BO GBPUSD Par'!$C$26,))))))))))))))))))))</f>
        <v>1</v>
      </c>
      <c r="S38" s="51">
        <f t="shared" si="6"/>
        <v>77.099999999998829</v>
      </c>
      <c r="T38" s="51">
        <f t="shared" si="7"/>
        <v>-79.409999999999755</v>
      </c>
      <c r="U38" s="50">
        <f t="shared" si="8"/>
        <v>1.029961089494176</v>
      </c>
      <c r="V38" s="42">
        <v>1.43455</v>
      </c>
      <c r="W38" s="60">
        <v>1.4272100000000001</v>
      </c>
      <c r="X38" s="59">
        <v>1.4483200000000001</v>
      </c>
      <c r="Y38" s="49">
        <f t="shared" si="9"/>
        <v>6.5000000000003944</v>
      </c>
      <c r="Z38" s="47" t="str">
        <f t="shared" si="10"/>
        <v>bull</v>
      </c>
      <c r="AA38" s="48">
        <f t="shared" si="11"/>
        <v>0.79078014184396372</v>
      </c>
      <c r="AB38" s="48">
        <f t="shared" si="12"/>
        <v>1.7044917257683512</v>
      </c>
      <c r="AC38" s="47" t="str">
        <f t="shared" si="13"/>
        <v>win</v>
      </c>
      <c r="AD38" s="47" t="str">
        <f t="shared" si="14"/>
        <v>win</v>
      </c>
      <c r="AE38" s="46" t="str">
        <f t="shared" si="15"/>
        <v>win</v>
      </c>
      <c r="AF38" s="45">
        <f t="shared" si="16"/>
        <v>77.099999999998829</v>
      </c>
    </row>
    <row r="39" spans="1:32" s="63" customFormat="1" ht="11.25" customHeight="1">
      <c r="A39" s="43" t="s">
        <v>338</v>
      </c>
      <c r="B39" s="57">
        <v>2009</v>
      </c>
      <c r="C39" s="62" t="s">
        <v>155</v>
      </c>
      <c r="D39" s="62" t="s">
        <v>235</v>
      </c>
      <c r="E39" s="42">
        <v>1.4797899999999999</v>
      </c>
      <c r="F39" s="44">
        <v>1.4732000000000001</v>
      </c>
      <c r="G39" s="58">
        <f t="shared" si="0"/>
        <v>65.899999999998741</v>
      </c>
      <c r="H39" s="58" t="str">
        <f t="shared" si="1"/>
        <v>65-69.99</v>
      </c>
      <c r="I39" s="56" t="str">
        <f t="shared" si="17"/>
        <v>T</v>
      </c>
      <c r="J39" s="55">
        <f t="shared" si="2"/>
        <v>1.4735295000000002</v>
      </c>
      <c r="K39" s="55">
        <f t="shared" si="3"/>
        <v>1.4867094999999999</v>
      </c>
      <c r="L39" s="54">
        <f>IF(NOT(H39=""),E39+('BO GBPUSD Par'!$B$1/10000)+0.00025,"")</f>
        <v>1.48054</v>
      </c>
      <c r="M39" s="55">
        <f t="shared" si="4"/>
        <v>1.4797104999999999</v>
      </c>
      <c r="N39" s="55">
        <f t="shared" si="5"/>
        <v>1.4665305000000002</v>
      </c>
      <c r="O39" s="54">
        <f>IF(NOT(H39=""),F39-('BO GBPUSD Par'!$B$1/10000),"")</f>
        <v>1.4727000000000001</v>
      </c>
      <c r="P39" s="53">
        <f>IF(O39="","",ABS('BO GBPUSD Par'!$B$4/T39/10))</f>
        <v>7.1321589045005879E-2</v>
      </c>
      <c r="Q39" s="52">
        <f>IF(F39="","",IF(G39&lt;20,'BO GBPUSD Par'!$B$8,IF(AND(G39&gt;=20,G39&lt;25),'BO GBPUSD Par'!$B$9,IF(AND(G39&gt;=25,G39&lt;30),'BO GBPUSD Par'!$B$10,IF(AND(G39&gt;=30,G39&lt;35),'BO GBPUSD Par'!$B$11,IF(AND(G39&gt;=35,G39&lt;40),'BO GBPUSD Par'!$B$12,IF(AND(G39&gt;=40,G39&lt;45),'BO GBPUSD Par'!$B$13,IF(AND(G39&gt;=45,G39&lt;50),'BO GBPUSD Par'!$B$14,IF(AND(G39&gt;=50,G39&lt;55),'BO GBPUSD Par'!$B$15,IF(AND(G39&gt;=55,G39&lt;60),'BO GBPUSD Par'!$B$16,IF(AND(G39&gt;=60,G39&lt;65),'BO GBPUSD Par'!$B$17,IF(AND(G39&gt;=65,G39&lt;70),'BO GBPUSD Par'!$B$18,IF(AND(G39&gt;=70,G39&lt;75),'BO GBPUSD Par'!$B$19,IF(AND(G39&gt;=75,G39&lt;80),'BO GBPUSD Par'!$B$20,IF(AND(G39&gt;=80,G39&lt;85),'BO GBPUSD Par'!$B$21,IF(AND(G39&gt;=85,G39&lt;90),'BO GBPUSD Par'!$B$22,IF(AND(G39&gt;=90,G39&lt;95),'BO GBPUSD Par'!$B$23,IF(AND(G39&gt;=95,G39&lt;100),'BO GBPUSD Par'!$B$24,IF(AND(G39&gt;=100,G39&lt;120),'BO GBPUSD Par'!$B$25,IF(AND(G39&gt;=120,G39&lt;500),'BO GBPUSD Par'!$B$26,))))))))))))))))))))</f>
        <v>0.95</v>
      </c>
      <c r="R39" s="52">
        <f>IF(F39="","",IF(G39&lt;20,'BO GBPUSD Par'!$C$8,IF(AND(G39&gt;=20,G39&lt;25),'BO GBPUSD Par'!$C$9,IF(AND(G39&gt;=25,G39&lt;30),'BO GBPUSD Par'!$C$10,IF(AND(G39&gt;=30,G39&lt;35),'BO GBPUSD Par'!$C$11,IF(AND(G39&gt;=35,G39&lt;40),'BO GBPUSD Par'!$C$12,IF(AND(G39&gt;=40,G39&lt;45),'BO GBPUSD Par'!$C$13,IF(AND(G39&gt;=45,G39&lt;50),'BO GBPUSD Par'!$C$14,IF(AND(G39&gt;=50,G39&lt;55),'BO GBPUSD Par'!$C$15,IF(AND(G39&gt;=55,G39&lt;60),'BO GBPUSD Par'!$C$16,IF(AND(G39&gt;=60,G39&lt;65),'BO GBPUSD Par'!$C$17,IF(AND(G39&gt;=65,G39&lt;70),'BO GBPUSD Par'!$C$18,IF(AND(G39&gt;=70,G39&lt;75),'BO GBPUSD Par'!$C$19,IF(AND(G39&gt;=75,G39&lt;80),'BO GBPUSD Par'!$C$20,IF(AND(G39&gt;=80,G39&lt;85),'BO GBPUSD Par'!$C$21,IF(AND(G39&gt;=85,G39&lt;90),'BO GBPUSD Par'!$C$22,IF(AND(G39&gt;=90,G39&lt;95),'BO GBPUSD Par'!$C$23,IF(AND(G39&gt;=95,G39&lt;100),'BO GBPUSD Par'!$C$24,IF(AND(G39&gt;=100,G39&lt;120),'BO GBPUSD Par'!$C$25,IF(AND(G39&gt;=120,G39&lt;500),'BO GBPUSD Par'!$C$26,))))))))))))))))))))</f>
        <v>1.05</v>
      </c>
      <c r="S39" s="51">
        <f t="shared" si="6"/>
        <v>61.694999999999389</v>
      </c>
      <c r="T39" s="51">
        <f t="shared" si="7"/>
        <v>-70.104999999998086</v>
      </c>
      <c r="U39" s="50">
        <f t="shared" si="8"/>
        <v>1.1363157468190093</v>
      </c>
      <c r="V39" s="42">
        <v>1.4821800000000001</v>
      </c>
      <c r="W39" s="60">
        <v>1.4765600000000001</v>
      </c>
      <c r="X39" s="59">
        <v>1.4932399999999999</v>
      </c>
      <c r="Y39" s="49">
        <f t="shared" si="9"/>
        <v>23.900000000001143</v>
      </c>
      <c r="Z39" s="47" t="str">
        <f t="shared" si="10"/>
        <v>bull</v>
      </c>
      <c r="AA39" s="48">
        <f t="shared" si="11"/>
        <v>0.49013657056144244</v>
      </c>
      <c r="AB39" s="48">
        <f t="shared" si="12"/>
        <v>2.0409711684370588</v>
      </c>
      <c r="AC39" s="47" t="str">
        <f t="shared" si="13"/>
        <v>win</v>
      </c>
      <c r="AD39" s="47" t="str">
        <f t="shared" si="14"/>
        <v>win</v>
      </c>
      <c r="AE39" s="46" t="str">
        <f t="shared" si="15"/>
        <v>win</v>
      </c>
      <c r="AF39" s="45">
        <f t="shared" si="16"/>
        <v>61.694999999999389</v>
      </c>
    </row>
    <row r="40" spans="1:32" s="63" customFormat="1" ht="11.25" customHeight="1">
      <c r="A40" s="43" t="s">
        <v>172</v>
      </c>
      <c r="B40" s="57">
        <v>2009</v>
      </c>
      <c r="C40" s="62" t="s">
        <v>155</v>
      </c>
      <c r="D40" s="62" t="s">
        <v>236</v>
      </c>
      <c r="E40" s="42">
        <v>1.4979100000000001</v>
      </c>
      <c r="F40" s="44">
        <v>1.49319</v>
      </c>
      <c r="G40" s="58">
        <f t="shared" si="0"/>
        <v>47.200000000000571</v>
      </c>
      <c r="H40" s="58" t="str">
        <f t="shared" si="1"/>
        <v>45-49.99</v>
      </c>
      <c r="I40" s="56" t="str">
        <f t="shared" si="17"/>
        <v>NT</v>
      </c>
      <c r="J40" s="55">
        <f t="shared" si="2"/>
        <v>1.4934259999999999</v>
      </c>
      <c r="K40" s="55">
        <f t="shared" si="3"/>
        <v>1.502866</v>
      </c>
      <c r="L40" s="54">
        <f>IF(NOT(H40=""),E40+('BO GBPUSD Par'!$B$1/10000)+0.00025,"")</f>
        <v>1.4986600000000001</v>
      </c>
      <c r="M40" s="55">
        <f t="shared" si="4"/>
        <v>1.4979240000000003</v>
      </c>
      <c r="N40" s="55">
        <f t="shared" si="5"/>
        <v>1.4884840000000001</v>
      </c>
      <c r="O40" s="54">
        <f>IF(NOT(H40=""),F40-('BO GBPUSD Par'!$B$1/10000),"")</f>
        <v>1.4926900000000001</v>
      </c>
      <c r="P40" s="53">
        <f>IF(O40="","",ABS('BO GBPUSD Par'!$B$4/T40/10))</f>
        <v>9.5529231944971829E-2</v>
      </c>
      <c r="Q40" s="52">
        <f>IF(F40="","",IF(G40&lt;20,'BO GBPUSD Par'!$B$8,IF(AND(G40&gt;=20,G40&lt;25),'BO GBPUSD Par'!$B$9,IF(AND(G40&gt;=25,G40&lt;30),'BO GBPUSD Par'!$B$10,IF(AND(G40&gt;=30,G40&lt;35),'BO GBPUSD Par'!$B$11,IF(AND(G40&gt;=35,G40&lt;40),'BO GBPUSD Par'!$B$12,IF(AND(G40&gt;=40,G40&lt;45),'BO GBPUSD Par'!$B$13,IF(AND(G40&gt;=45,G40&lt;50),'BO GBPUSD Par'!$B$14,IF(AND(G40&gt;=50,G40&lt;55),'BO GBPUSD Par'!$B$15,IF(AND(G40&gt;=55,G40&lt;60),'BO GBPUSD Par'!$B$16,IF(AND(G40&gt;=60,G40&lt;65),'BO GBPUSD Par'!$B$17,IF(AND(G40&gt;=65,G40&lt;70),'BO GBPUSD Par'!$B$18,IF(AND(G40&gt;=70,G40&lt;75),'BO GBPUSD Par'!$B$19,IF(AND(G40&gt;=75,G40&lt;80),'BO GBPUSD Par'!$B$20,IF(AND(G40&gt;=80,G40&lt;85),'BO GBPUSD Par'!$B$21,IF(AND(G40&gt;=85,G40&lt;90),'BO GBPUSD Par'!$B$22,IF(AND(G40&gt;=90,G40&lt;95),'BO GBPUSD Par'!$B$23,IF(AND(G40&gt;=95,G40&lt;100),'BO GBPUSD Par'!$B$24,IF(AND(G40&gt;=100,G40&lt;120),'BO GBPUSD Par'!$B$25,IF(AND(G40&gt;=120,G40&lt;500),'BO GBPUSD Par'!$B$26,))))))))))))))))))))</f>
        <v>0.95</v>
      </c>
      <c r="R40" s="52">
        <f>IF(F40="","",IF(G40&lt;20,'BO GBPUSD Par'!$C$8,IF(AND(G40&gt;=20,G40&lt;25),'BO GBPUSD Par'!$C$9,IF(AND(G40&gt;=25,G40&lt;30),'BO GBPUSD Par'!$C$10,IF(AND(G40&gt;=30,G40&lt;35),'BO GBPUSD Par'!$C$11,IF(AND(G40&gt;=35,G40&lt;40),'BO GBPUSD Par'!$C$12,IF(AND(G40&gt;=40,G40&lt;45),'BO GBPUSD Par'!$C$13,IF(AND(G40&gt;=45,G40&lt;50),'BO GBPUSD Par'!$C$14,IF(AND(G40&gt;=50,G40&lt;55),'BO GBPUSD Par'!$C$15,IF(AND(G40&gt;=55,G40&lt;60),'BO GBPUSD Par'!$C$16,IF(AND(G40&gt;=60,G40&lt;65),'BO GBPUSD Par'!$C$17,IF(AND(G40&gt;=65,G40&lt;70),'BO GBPUSD Par'!$C$18,IF(AND(G40&gt;=70,G40&lt;75),'BO GBPUSD Par'!$C$19,IF(AND(G40&gt;=75,G40&lt;80),'BO GBPUSD Par'!$C$20,IF(AND(G40&gt;=80,G40&lt;85),'BO GBPUSD Par'!$C$21,IF(AND(G40&gt;=85,G40&lt;90),'BO GBPUSD Par'!$C$22,IF(AND(G40&gt;=90,G40&lt;95),'BO GBPUSD Par'!$C$23,IF(AND(G40&gt;=95,G40&lt;100),'BO GBPUSD Par'!$C$24,IF(AND(G40&gt;=100,G40&lt;120),'BO GBPUSD Par'!$C$25,IF(AND(G40&gt;=120,G40&lt;500),'BO GBPUSD Par'!$C$26,))))))))))))))))))))</f>
        <v>1.05</v>
      </c>
      <c r="S40" s="51">
        <f t="shared" si="6"/>
        <v>42.05999999999932</v>
      </c>
      <c r="T40" s="51">
        <f t="shared" si="7"/>
        <v>-52.34000000000183</v>
      </c>
      <c r="U40" s="50">
        <f t="shared" si="8"/>
        <v>1.2444127436995405</v>
      </c>
      <c r="V40" s="42">
        <v>1.4918899999999999</v>
      </c>
      <c r="W40" s="60">
        <v>1.49647</v>
      </c>
      <c r="X40" s="59">
        <v>1.4835199999999999</v>
      </c>
      <c r="Y40" s="49">
        <f t="shared" si="9"/>
        <v>13.000000000000789</v>
      </c>
      <c r="Z40" s="47" t="str">
        <f t="shared" si="10"/>
        <v>bear</v>
      </c>
      <c r="AA40" s="48">
        <f t="shared" si="11"/>
        <v>0.69491525423726908</v>
      </c>
      <c r="AB40" s="48">
        <f t="shared" si="12"/>
        <v>2.0487288135593116</v>
      </c>
      <c r="AC40" s="47" t="str">
        <f t="shared" si="13"/>
        <v>win</v>
      </c>
      <c r="AD40" s="47" t="str">
        <f t="shared" si="14"/>
        <v>win</v>
      </c>
      <c r="AE40" s="46" t="str">
        <f t="shared" si="15"/>
        <v>win</v>
      </c>
      <c r="AF40" s="45">
        <f t="shared" si="16"/>
        <v>42.05999999999932</v>
      </c>
    </row>
    <row r="41" spans="1:32" s="63" customFormat="1" ht="11.25" customHeight="1">
      <c r="A41" s="43" t="s">
        <v>172</v>
      </c>
      <c r="B41" s="57">
        <v>2009</v>
      </c>
      <c r="C41" s="62" t="s">
        <v>155</v>
      </c>
      <c r="D41" s="62" t="s">
        <v>236</v>
      </c>
      <c r="E41" s="42">
        <v>1.4979100000000001</v>
      </c>
      <c r="F41" s="44">
        <v>1.49319</v>
      </c>
      <c r="G41" s="58">
        <f t="shared" si="0"/>
        <v>47.200000000000571</v>
      </c>
      <c r="H41" s="58" t="str">
        <f t="shared" si="1"/>
        <v>45-49.99</v>
      </c>
      <c r="I41" s="56" t="str">
        <f t="shared" si="17"/>
        <v>NT</v>
      </c>
      <c r="J41" s="55">
        <f t="shared" si="2"/>
        <v>1.4934259999999999</v>
      </c>
      <c r="K41" s="55">
        <f t="shared" si="3"/>
        <v>1.502866</v>
      </c>
      <c r="L41" s="54">
        <f>IF(NOT(H41=""),E41+('BO GBPUSD Par'!$B$1/10000)+0.00025,"")</f>
        <v>1.4986600000000001</v>
      </c>
      <c r="M41" s="55">
        <f t="shared" si="4"/>
        <v>1.4979240000000003</v>
      </c>
      <c r="N41" s="55">
        <f t="shared" si="5"/>
        <v>1.4884840000000001</v>
      </c>
      <c r="O41" s="54">
        <f>IF(NOT(H41=""),F41-('BO GBPUSD Par'!$B$1/10000),"")</f>
        <v>1.4926900000000001</v>
      </c>
      <c r="P41" s="53">
        <f>IF(O41="","",ABS('BO GBPUSD Par'!$B$4/T41/10))</f>
        <v>9.5529231944971829E-2</v>
      </c>
      <c r="Q41" s="52">
        <f>IF(F41="","",IF(G41&lt;20,'BO GBPUSD Par'!$B$8,IF(AND(G41&gt;=20,G41&lt;25),'BO GBPUSD Par'!$B$9,IF(AND(G41&gt;=25,G41&lt;30),'BO GBPUSD Par'!$B$10,IF(AND(G41&gt;=30,G41&lt;35),'BO GBPUSD Par'!$B$11,IF(AND(G41&gt;=35,G41&lt;40),'BO GBPUSD Par'!$B$12,IF(AND(G41&gt;=40,G41&lt;45),'BO GBPUSD Par'!$B$13,IF(AND(G41&gt;=45,G41&lt;50),'BO GBPUSD Par'!$B$14,IF(AND(G41&gt;=50,G41&lt;55),'BO GBPUSD Par'!$B$15,IF(AND(G41&gt;=55,G41&lt;60),'BO GBPUSD Par'!$B$16,IF(AND(G41&gt;=60,G41&lt;65),'BO GBPUSD Par'!$B$17,IF(AND(G41&gt;=65,G41&lt;70),'BO GBPUSD Par'!$B$18,IF(AND(G41&gt;=70,G41&lt;75),'BO GBPUSD Par'!$B$19,IF(AND(G41&gt;=75,G41&lt;80),'BO GBPUSD Par'!$B$20,IF(AND(G41&gt;=80,G41&lt;85),'BO GBPUSD Par'!$B$21,IF(AND(G41&gt;=85,G41&lt;90),'BO GBPUSD Par'!$B$22,IF(AND(G41&gt;=90,G41&lt;95),'BO GBPUSD Par'!$B$23,IF(AND(G41&gt;=95,G41&lt;100),'BO GBPUSD Par'!$B$24,IF(AND(G41&gt;=100,G41&lt;120),'BO GBPUSD Par'!$B$25,IF(AND(G41&gt;=120,G41&lt;500),'BO GBPUSD Par'!$B$26,))))))))))))))))))))</f>
        <v>0.95</v>
      </c>
      <c r="R41" s="52">
        <f>IF(F41="","",IF(G41&lt;20,'BO GBPUSD Par'!$C$8,IF(AND(G41&gt;=20,G41&lt;25),'BO GBPUSD Par'!$C$9,IF(AND(G41&gt;=25,G41&lt;30),'BO GBPUSD Par'!$C$10,IF(AND(G41&gt;=30,G41&lt;35),'BO GBPUSD Par'!$C$11,IF(AND(G41&gt;=35,G41&lt;40),'BO GBPUSD Par'!$C$12,IF(AND(G41&gt;=40,G41&lt;45),'BO GBPUSD Par'!$C$13,IF(AND(G41&gt;=45,G41&lt;50),'BO GBPUSD Par'!$C$14,IF(AND(G41&gt;=50,G41&lt;55),'BO GBPUSD Par'!$C$15,IF(AND(G41&gt;=55,G41&lt;60),'BO GBPUSD Par'!$C$16,IF(AND(G41&gt;=60,G41&lt;65),'BO GBPUSD Par'!$C$17,IF(AND(G41&gt;=65,G41&lt;70),'BO GBPUSD Par'!$C$18,IF(AND(G41&gt;=70,G41&lt;75),'BO GBPUSD Par'!$C$19,IF(AND(G41&gt;=75,G41&lt;80),'BO GBPUSD Par'!$C$20,IF(AND(G41&gt;=80,G41&lt;85),'BO GBPUSD Par'!$C$21,IF(AND(G41&gt;=85,G41&lt;90),'BO GBPUSD Par'!$C$22,IF(AND(G41&gt;=90,G41&lt;95),'BO GBPUSD Par'!$C$23,IF(AND(G41&gt;=95,G41&lt;100),'BO GBPUSD Par'!$C$24,IF(AND(G41&gt;=100,G41&lt;120),'BO GBPUSD Par'!$C$25,IF(AND(G41&gt;=120,G41&lt;500),'BO GBPUSD Par'!$C$26,))))))))))))))))))))</f>
        <v>1.05</v>
      </c>
      <c r="S41" s="51">
        <f t="shared" si="6"/>
        <v>42.05999999999932</v>
      </c>
      <c r="T41" s="51">
        <f t="shared" si="7"/>
        <v>-52.34000000000183</v>
      </c>
      <c r="U41" s="50">
        <f t="shared" si="8"/>
        <v>1.2444127436995405</v>
      </c>
      <c r="V41" s="42">
        <v>1.4996400000000001</v>
      </c>
      <c r="W41" s="60">
        <v>1.49532</v>
      </c>
      <c r="X41" s="59">
        <v>1.51606</v>
      </c>
      <c r="Y41" s="49">
        <f t="shared" si="9"/>
        <v>17.300000000000093</v>
      </c>
      <c r="Z41" s="47" t="str">
        <f t="shared" si="10"/>
        <v>bull</v>
      </c>
      <c r="AA41" s="48">
        <f t="shared" si="11"/>
        <v>0.54872881355933489</v>
      </c>
      <c r="AB41" s="48">
        <f t="shared" si="12"/>
        <v>3.8453389830507767</v>
      </c>
      <c r="AC41" s="47" t="str">
        <f t="shared" si="13"/>
        <v>win</v>
      </c>
      <c r="AD41" s="47" t="str">
        <f t="shared" si="14"/>
        <v>win</v>
      </c>
      <c r="AE41" s="46" t="str">
        <f t="shared" si="15"/>
        <v>win</v>
      </c>
      <c r="AF41" s="45">
        <f t="shared" si="16"/>
        <v>42.05999999999932</v>
      </c>
    </row>
    <row r="42" spans="1:32" s="63" customFormat="1" ht="11.25" customHeight="1">
      <c r="A42" s="43" t="s">
        <v>171</v>
      </c>
      <c r="B42" s="57">
        <v>2009</v>
      </c>
      <c r="C42" s="62" t="s">
        <v>155</v>
      </c>
      <c r="D42" s="62" t="s">
        <v>237</v>
      </c>
      <c r="E42" s="42">
        <v>1.50281</v>
      </c>
      <c r="F42" s="44">
        <v>1.4981599999999999</v>
      </c>
      <c r="G42" s="58">
        <f t="shared" si="0"/>
        <v>46.500000000000426</v>
      </c>
      <c r="H42" s="58" t="str">
        <f t="shared" si="1"/>
        <v>45-49.99</v>
      </c>
      <c r="I42" s="56" t="str">
        <f t="shared" si="17"/>
        <v>NT</v>
      </c>
      <c r="J42" s="55">
        <f t="shared" si="2"/>
        <v>1.4983925</v>
      </c>
      <c r="K42" s="55">
        <f t="shared" si="3"/>
        <v>1.5076925000000001</v>
      </c>
      <c r="L42" s="54">
        <f>IF(NOT(H42=""),E42+('BO GBPUSD Par'!$B$1/10000)+0.00025,"")</f>
        <v>1.50356</v>
      </c>
      <c r="M42" s="55">
        <f t="shared" si="4"/>
        <v>1.5028275</v>
      </c>
      <c r="N42" s="55">
        <f t="shared" si="5"/>
        <v>1.4935274999999999</v>
      </c>
      <c r="O42" s="54">
        <f>IF(NOT(H42=""),F42-('BO GBPUSD Par'!$B$1/10000),"")</f>
        <v>1.49766</v>
      </c>
      <c r="P42" s="53">
        <f>IF(O42="","",ABS('BO GBPUSD Par'!$B$4/T42/10))</f>
        <v>9.6758587324625223E-2</v>
      </c>
      <c r="Q42" s="52">
        <f>IF(F42="","",IF(G42&lt;20,'BO GBPUSD Par'!$B$8,IF(AND(G42&gt;=20,G42&lt;25),'BO GBPUSD Par'!$B$9,IF(AND(G42&gt;=25,G42&lt;30),'BO GBPUSD Par'!$B$10,IF(AND(G42&gt;=30,G42&lt;35),'BO GBPUSD Par'!$B$11,IF(AND(G42&gt;=35,G42&lt;40),'BO GBPUSD Par'!$B$12,IF(AND(G42&gt;=40,G42&lt;45),'BO GBPUSD Par'!$B$13,IF(AND(G42&gt;=45,G42&lt;50),'BO GBPUSD Par'!$B$14,IF(AND(G42&gt;=50,G42&lt;55),'BO GBPUSD Par'!$B$15,IF(AND(G42&gt;=55,G42&lt;60),'BO GBPUSD Par'!$B$16,IF(AND(G42&gt;=60,G42&lt;65),'BO GBPUSD Par'!$B$17,IF(AND(G42&gt;=65,G42&lt;70),'BO GBPUSD Par'!$B$18,IF(AND(G42&gt;=70,G42&lt;75),'BO GBPUSD Par'!$B$19,IF(AND(G42&gt;=75,G42&lt;80),'BO GBPUSD Par'!$B$20,IF(AND(G42&gt;=80,G42&lt;85),'BO GBPUSD Par'!$B$21,IF(AND(G42&gt;=85,G42&lt;90),'BO GBPUSD Par'!$B$22,IF(AND(G42&gt;=90,G42&lt;95),'BO GBPUSD Par'!$B$23,IF(AND(G42&gt;=95,G42&lt;100),'BO GBPUSD Par'!$B$24,IF(AND(G42&gt;=100,G42&lt;120),'BO GBPUSD Par'!$B$25,IF(AND(G42&gt;=120,G42&lt;500),'BO GBPUSD Par'!$B$26,))))))))))))))))))))</f>
        <v>0.95</v>
      </c>
      <c r="R42" s="52">
        <f>IF(F42="","",IF(G42&lt;20,'BO GBPUSD Par'!$C$8,IF(AND(G42&gt;=20,G42&lt;25),'BO GBPUSD Par'!$C$9,IF(AND(G42&gt;=25,G42&lt;30),'BO GBPUSD Par'!$C$10,IF(AND(G42&gt;=30,G42&lt;35),'BO GBPUSD Par'!$C$11,IF(AND(G42&gt;=35,G42&lt;40),'BO GBPUSD Par'!$C$12,IF(AND(G42&gt;=40,G42&lt;45),'BO GBPUSD Par'!$C$13,IF(AND(G42&gt;=45,G42&lt;50),'BO GBPUSD Par'!$C$14,IF(AND(G42&gt;=50,G42&lt;55),'BO GBPUSD Par'!$C$15,IF(AND(G42&gt;=55,G42&lt;60),'BO GBPUSD Par'!$C$16,IF(AND(G42&gt;=60,G42&lt;65),'BO GBPUSD Par'!$C$17,IF(AND(G42&gt;=65,G42&lt;70),'BO GBPUSD Par'!$C$18,IF(AND(G42&gt;=70,G42&lt;75),'BO GBPUSD Par'!$C$19,IF(AND(G42&gt;=75,G42&lt;80),'BO GBPUSD Par'!$C$20,IF(AND(G42&gt;=80,G42&lt;85),'BO GBPUSD Par'!$C$21,IF(AND(G42&gt;=85,G42&lt;90),'BO GBPUSD Par'!$C$22,IF(AND(G42&gt;=90,G42&lt;95),'BO GBPUSD Par'!$C$23,IF(AND(G42&gt;=95,G42&lt;100),'BO GBPUSD Par'!$C$24,IF(AND(G42&gt;=100,G42&lt;120),'BO GBPUSD Par'!$C$25,IF(AND(G42&gt;=120,G42&lt;500),'BO GBPUSD Par'!$C$26,))))))))))))))))))))</f>
        <v>1.05</v>
      </c>
      <c r="S42" s="51">
        <f t="shared" si="6"/>
        <v>41.325000000000941</v>
      </c>
      <c r="T42" s="51">
        <f t="shared" si="7"/>
        <v>-51.674999999999912</v>
      </c>
      <c r="U42" s="50">
        <f t="shared" si="8"/>
        <v>1.2504537205081363</v>
      </c>
      <c r="V42" s="42">
        <v>1.5046200000000001</v>
      </c>
      <c r="W42" s="60">
        <v>1.49908</v>
      </c>
      <c r="X42" s="59">
        <v>1.51606</v>
      </c>
      <c r="Y42" s="49">
        <f t="shared" si="9"/>
        <v>18.100000000000893</v>
      </c>
      <c r="Z42" s="47" t="str">
        <f t="shared" si="10"/>
        <v>bull</v>
      </c>
      <c r="AA42" s="48">
        <f t="shared" si="11"/>
        <v>0.80215053763440358</v>
      </c>
      <c r="AB42" s="48">
        <f t="shared" si="12"/>
        <v>2.8494623655913687</v>
      </c>
      <c r="AC42" s="47" t="str">
        <f t="shared" si="13"/>
        <v>win</v>
      </c>
      <c r="AD42" s="47" t="str">
        <f t="shared" si="14"/>
        <v>win</v>
      </c>
      <c r="AE42" s="46" t="str">
        <f t="shared" si="15"/>
        <v>win</v>
      </c>
      <c r="AF42" s="45">
        <f t="shared" si="16"/>
        <v>41.325000000000941</v>
      </c>
    </row>
    <row r="43" spans="1:32" s="63" customFormat="1" ht="11.25" customHeight="1">
      <c r="A43" s="43" t="s">
        <v>170</v>
      </c>
      <c r="B43" s="57">
        <v>2009</v>
      </c>
      <c r="C43" s="62" t="s">
        <v>155</v>
      </c>
      <c r="D43" s="62" t="s">
        <v>238</v>
      </c>
      <c r="E43" s="42">
        <v>1.5044</v>
      </c>
      <c r="F43" s="44">
        <v>1.4992099999999999</v>
      </c>
      <c r="G43" s="58">
        <f t="shared" si="0"/>
        <v>51.900000000000276</v>
      </c>
      <c r="H43" s="58" t="str">
        <f t="shared" si="1"/>
        <v>50-54.99</v>
      </c>
      <c r="I43" s="56" t="str">
        <f t="shared" si="17"/>
        <v>T</v>
      </c>
      <c r="J43" s="55">
        <f t="shared" si="2"/>
        <v>1.4992099999999999</v>
      </c>
      <c r="K43" s="55">
        <f t="shared" si="3"/>
        <v>1.50959</v>
      </c>
      <c r="L43" s="54">
        <f>IF(NOT(H43=""),E43+('BO GBPUSD Par'!$B$1/10000)+0.00025,"")</f>
        <v>1.50515</v>
      </c>
      <c r="M43" s="55">
        <f t="shared" si="4"/>
        <v>1.50465</v>
      </c>
      <c r="N43" s="55">
        <f t="shared" si="5"/>
        <v>1.49427</v>
      </c>
      <c r="O43" s="54">
        <f>IF(NOT(H43=""),F43-('BO GBPUSD Par'!$B$1/10000),"")</f>
        <v>1.49871</v>
      </c>
      <c r="P43" s="53">
        <f>IF(O43="","",ABS('BO GBPUSD Par'!$B$4/T43/10))</f>
        <v>8.4175084175083376E-2</v>
      </c>
      <c r="Q43" s="52">
        <f>IF(F43="","",IF(G43&lt;20,'BO GBPUSD Par'!$B$8,IF(AND(G43&gt;=20,G43&lt;25),'BO GBPUSD Par'!$B$9,IF(AND(G43&gt;=25,G43&lt;30),'BO GBPUSD Par'!$B$10,IF(AND(G43&gt;=30,G43&lt;35),'BO GBPUSD Par'!$B$11,IF(AND(G43&gt;=35,G43&lt;40),'BO GBPUSD Par'!$B$12,IF(AND(G43&gt;=40,G43&lt;45),'BO GBPUSD Par'!$B$13,IF(AND(G43&gt;=45,G43&lt;50),'BO GBPUSD Par'!$B$14,IF(AND(G43&gt;=50,G43&lt;55),'BO GBPUSD Par'!$B$15,IF(AND(G43&gt;=55,G43&lt;60),'BO GBPUSD Par'!$B$16,IF(AND(G43&gt;=60,G43&lt;65),'BO GBPUSD Par'!$B$17,IF(AND(G43&gt;=65,G43&lt;70),'BO GBPUSD Par'!$B$18,IF(AND(G43&gt;=70,G43&lt;75),'BO GBPUSD Par'!$B$19,IF(AND(G43&gt;=75,G43&lt;80),'BO GBPUSD Par'!$B$20,IF(AND(G43&gt;=80,G43&lt;85),'BO GBPUSD Par'!$B$21,IF(AND(G43&gt;=85,G43&lt;90),'BO GBPUSD Par'!$B$22,IF(AND(G43&gt;=90,G43&lt;95),'BO GBPUSD Par'!$B$23,IF(AND(G43&gt;=95,G43&lt;100),'BO GBPUSD Par'!$B$24,IF(AND(G43&gt;=100,G43&lt;120),'BO GBPUSD Par'!$B$25,IF(AND(G43&gt;=120,G43&lt;500),'BO GBPUSD Par'!$B$26,))))))))))))))))))))</f>
        <v>1</v>
      </c>
      <c r="R43" s="52">
        <f>IF(F43="","",IF(G43&lt;20,'BO GBPUSD Par'!$C$8,IF(AND(G43&gt;=20,G43&lt;25),'BO GBPUSD Par'!$C$9,IF(AND(G43&gt;=25,G43&lt;30),'BO GBPUSD Par'!$C$10,IF(AND(G43&gt;=30,G43&lt;35),'BO GBPUSD Par'!$C$11,IF(AND(G43&gt;=35,G43&lt;40),'BO GBPUSD Par'!$C$12,IF(AND(G43&gt;=40,G43&lt;45),'BO GBPUSD Par'!$C$13,IF(AND(G43&gt;=45,G43&lt;50),'BO GBPUSD Par'!$C$14,IF(AND(G43&gt;=50,G43&lt;55),'BO GBPUSD Par'!$C$15,IF(AND(G43&gt;=55,G43&lt;60),'BO GBPUSD Par'!$C$16,IF(AND(G43&gt;=60,G43&lt;65),'BO GBPUSD Par'!$C$17,IF(AND(G43&gt;=65,G43&lt;70),'BO GBPUSD Par'!$C$18,IF(AND(G43&gt;=70,G43&lt;75),'BO GBPUSD Par'!$C$19,IF(AND(G43&gt;=75,G43&lt;80),'BO GBPUSD Par'!$C$20,IF(AND(G43&gt;=80,G43&lt;85),'BO GBPUSD Par'!$C$21,IF(AND(G43&gt;=85,G43&lt;90),'BO GBPUSD Par'!$C$22,IF(AND(G43&gt;=90,G43&lt;95),'BO GBPUSD Par'!$C$23,IF(AND(G43&gt;=95,G43&lt;100),'BO GBPUSD Par'!$C$24,IF(AND(G43&gt;=100,G43&lt;120),'BO GBPUSD Par'!$C$25,IF(AND(G43&gt;=120,G43&lt;500),'BO GBPUSD Par'!$C$26,))))))))))))))))))))</f>
        <v>1</v>
      </c>
      <c r="S43" s="51">
        <f t="shared" si="6"/>
        <v>44.399999999999991</v>
      </c>
      <c r="T43" s="51">
        <f t="shared" si="7"/>
        <v>-59.40000000000056</v>
      </c>
      <c r="U43" s="50">
        <f t="shared" si="8"/>
        <v>1.3378378378378506</v>
      </c>
      <c r="V43" s="42">
        <v>1.5051000000000001</v>
      </c>
      <c r="W43" s="60">
        <v>1.50014</v>
      </c>
      <c r="X43" s="59">
        <v>1.5155799999999999</v>
      </c>
      <c r="Y43" s="49">
        <f t="shared" si="9"/>
        <v>7.0000000000014495</v>
      </c>
      <c r="Z43" s="47" t="str">
        <f t="shared" si="10"/>
        <v>bull</v>
      </c>
      <c r="AA43" s="48">
        <f t="shared" si="11"/>
        <v>0.82080924855489557</v>
      </c>
      <c r="AB43" s="48">
        <f t="shared" si="12"/>
        <v>2.1541425818882289</v>
      </c>
      <c r="AC43" s="47" t="str">
        <f t="shared" si="13"/>
        <v>win</v>
      </c>
      <c r="AD43" s="47" t="str">
        <f t="shared" si="14"/>
        <v>win</v>
      </c>
      <c r="AE43" s="46" t="str">
        <f t="shared" si="15"/>
        <v>win</v>
      </c>
      <c r="AF43" s="45">
        <f t="shared" si="16"/>
        <v>44.399999999999991</v>
      </c>
    </row>
    <row r="44" spans="1:32" s="63" customFormat="1" ht="11.25" customHeight="1">
      <c r="A44" s="43" t="s">
        <v>169</v>
      </c>
      <c r="B44" s="57">
        <v>2009</v>
      </c>
      <c r="C44" s="62" t="s">
        <v>155</v>
      </c>
      <c r="D44" s="62" t="s">
        <v>234</v>
      </c>
      <c r="E44" s="42">
        <v>1.5152399999999999</v>
      </c>
      <c r="F44" s="44">
        <v>1.51092</v>
      </c>
      <c r="G44" s="58">
        <f t="shared" si="0"/>
        <v>43.199999999998795</v>
      </c>
      <c r="H44" s="58" t="str">
        <f t="shared" si="1"/>
        <v>40-44.99</v>
      </c>
      <c r="I44" s="56" t="str">
        <f t="shared" si="17"/>
        <v>NT</v>
      </c>
      <c r="J44" s="55">
        <f t="shared" si="2"/>
        <v>1.511352</v>
      </c>
      <c r="K44" s="55">
        <f t="shared" si="3"/>
        <v>1.5195599999999998</v>
      </c>
      <c r="L44" s="54">
        <f>IF(NOT(H44=""),E44+('BO GBPUSD Par'!$B$1/10000)+0.00025,"")</f>
        <v>1.5159899999999999</v>
      </c>
      <c r="M44" s="55">
        <f t="shared" si="4"/>
        <v>1.515058</v>
      </c>
      <c r="N44" s="55">
        <f t="shared" si="5"/>
        <v>1.5068500000000002</v>
      </c>
      <c r="O44" s="54">
        <f>IF(NOT(H44=""),F44-('BO GBPUSD Par'!$B$1/10000),"")</f>
        <v>1.5104200000000001</v>
      </c>
      <c r="P44" s="53">
        <f>IF(O44="","",ABS('BO GBPUSD Par'!$B$4/T44/10))</f>
        <v>0.10780508840017436</v>
      </c>
      <c r="Q44" s="52">
        <f>IF(F44="","",IF(G44&lt;20,'BO GBPUSD Par'!$B$8,IF(AND(G44&gt;=20,G44&lt;25),'BO GBPUSD Par'!$B$9,IF(AND(G44&gt;=25,G44&lt;30),'BO GBPUSD Par'!$B$10,IF(AND(G44&gt;=30,G44&lt;35),'BO GBPUSD Par'!$B$11,IF(AND(G44&gt;=35,G44&lt;40),'BO GBPUSD Par'!$B$12,IF(AND(G44&gt;=40,G44&lt;45),'BO GBPUSD Par'!$B$13,IF(AND(G44&gt;=45,G44&lt;50),'BO GBPUSD Par'!$B$14,IF(AND(G44&gt;=50,G44&lt;55),'BO GBPUSD Par'!$B$15,IF(AND(G44&gt;=55,G44&lt;60),'BO GBPUSD Par'!$B$16,IF(AND(G44&gt;=60,G44&lt;65),'BO GBPUSD Par'!$B$17,IF(AND(G44&gt;=65,G44&lt;70),'BO GBPUSD Par'!$B$18,IF(AND(G44&gt;=70,G44&lt;75),'BO GBPUSD Par'!$B$19,IF(AND(G44&gt;=75,G44&lt;80),'BO GBPUSD Par'!$B$20,IF(AND(G44&gt;=80,G44&lt;85),'BO GBPUSD Par'!$B$21,IF(AND(G44&gt;=85,G44&lt;90),'BO GBPUSD Par'!$B$22,IF(AND(G44&gt;=90,G44&lt;95),'BO GBPUSD Par'!$B$23,IF(AND(G44&gt;=95,G44&lt;100),'BO GBPUSD Par'!$B$24,IF(AND(G44&gt;=100,G44&lt;120),'BO GBPUSD Par'!$B$25,IF(AND(G44&gt;=120,G44&lt;500),'BO GBPUSD Par'!$B$26,))))))))))))))))))))</f>
        <v>0.9</v>
      </c>
      <c r="R44" s="52">
        <f>IF(F44="","",IF(G44&lt;20,'BO GBPUSD Par'!$C$8,IF(AND(G44&gt;=20,G44&lt;25),'BO GBPUSD Par'!$C$9,IF(AND(G44&gt;=25,G44&lt;30),'BO GBPUSD Par'!$C$10,IF(AND(G44&gt;=30,G44&lt;35),'BO GBPUSD Par'!$C$11,IF(AND(G44&gt;=35,G44&lt;40),'BO GBPUSD Par'!$C$12,IF(AND(G44&gt;=40,G44&lt;45),'BO GBPUSD Par'!$C$13,IF(AND(G44&gt;=45,G44&lt;50),'BO GBPUSD Par'!$C$14,IF(AND(G44&gt;=50,G44&lt;55),'BO GBPUSD Par'!$C$15,IF(AND(G44&gt;=55,G44&lt;60),'BO GBPUSD Par'!$C$16,IF(AND(G44&gt;=60,G44&lt;65),'BO GBPUSD Par'!$C$17,IF(AND(G44&gt;=65,G44&lt;70),'BO GBPUSD Par'!$C$18,IF(AND(G44&gt;=70,G44&lt;75),'BO GBPUSD Par'!$C$19,IF(AND(G44&gt;=75,G44&lt;80),'BO GBPUSD Par'!$C$20,IF(AND(G44&gt;=80,G44&lt;85),'BO GBPUSD Par'!$C$21,IF(AND(G44&gt;=85,G44&lt;90),'BO GBPUSD Par'!$C$22,IF(AND(G44&gt;=90,G44&lt;95),'BO GBPUSD Par'!$C$23,IF(AND(G44&gt;=95,G44&lt;100),'BO GBPUSD Par'!$C$24,IF(AND(G44&gt;=100,G44&lt;120),'BO GBPUSD Par'!$C$25,IF(AND(G44&gt;=120,G44&lt;500),'BO GBPUSD Par'!$C$26,))))))))))))))))))))</f>
        <v>1</v>
      </c>
      <c r="S44" s="51">
        <f t="shared" si="6"/>
        <v>35.699999999998511</v>
      </c>
      <c r="T44" s="51">
        <f t="shared" si="7"/>
        <v>-46.3799999999992</v>
      </c>
      <c r="U44" s="50">
        <f t="shared" si="8"/>
        <v>1.299159663865578</v>
      </c>
      <c r="V44" s="42">
        <v>1.50898</v>
      </c>
      <c r="W44" s="60">
        <v>1.5124299999999999</v>
      </c>
      <c r="X44" s="59">
        <v>1.50725</v>
      </c>
      <c r="Y44" s="49">
        <f t="shared" si="9"/>
        <v>19.400000000000528</v>
      </c>
      <c r="Z44" s="47" t="str">
        <f t="shared" si="10"/>
        <v>bear</v>
      </c>
      <c r="AA44" s="48">
        <f t="shared" si="11"/>
        <v>0.34953703703702371</v>
      </c>
      <c r="AB44" s="48">
        <f t="shared" si="12"/>
        <v>0.84953703703707495</v>
      </c>
      <c r="AC44" s="47" t="str">
        <f t="shared" si="13"/>
        <v>win</v>
      </c>
      <c r="AD44" s="47" t="str">
        <f t="shared" si="14"/>
        <v>lose</v>
      </c>
      <c r="AE44" s="46" t="str">
        <f t="shared" si="15"/>
        <v>lose</v>
      </c>
      <c r="AF44" s="45">
        <f t="shared" si="16"/>
        <v>-46.3799999999992</v>
      </c>
    </row>
    <row r="45" spans="1:32" s="63" customFormat="1" ht="11.25" customHeight="1">
      <c r="A45" s="43" t="s">
        <v>169</v>
      </c>
      <c r="B45" s="57">
        <v>2009</v>
      </c>
      <c r="C45" s="62" t="s">
        <v>155</v>
      </c>
      <c r="D45" s="62" t="s">
        <v>234</v>
      </c>
      <c r="E45" s="42">
        <v>1.5152399999999999</v>
      </c>
      <c r="F45" s="44">
        <v>1.51092</v>
      </c>
      <c r="G45" s="58">
        <f t="shared" si="0"/>
        <v>43.199999999998795</v>
      </c>
      <c r="H45" s="58" t="str">
        <f t="shared" si="1"/>
        <v>40-44.99</v>
      </c>
      <c r="I45" s="56" t="str">
        <f t="shared" si="17"/>
        <v>NT</v>
      </c>
      <c r="J45" s="55">
        <f t="shared" si="2"/>
        <v>1.511352</v>
      </c>
      <c r="K45" s="55">
        <f t="shared" si="3"/>
        <v>1.5195599999999998</v>
      </c>
      <c r="L45" s="54">
        <f>IF(NOT(H45=""),E45+('BO GBPUSD Par'!$B$1/10000)+0.00025,"")</f>
        <v>1.5159899999999999</v>
      </c>
      <c r="M45" s="55">
        <f t="shared" si="4"/>
        <v>1.515058</v>
      </c>
      <c r="N45" s="55">
        <f t="shared" si="5"/>
        <v>1.5068500000000002</v>
      </c>
      <c r="O45" s="54">
        <f>IF(NOT(H45=""),F45-('BO GBPUSD Par'!$B$1/10000),"")</f>
        <v>1.5104200000000001</v>
      </c>
      <c r="P45" s="53">
        <f>IF(O45="","",ABS('BO GBPUSD Par'!$B$4/T45/10))</f>
        <v>0.10780508840017436</v>
      </c>
      <c r="Q45" s="52">
        <f>IF(F45="","",IF(G45&lt;20,'BO GBPUSD Par'!$B$8,IF(AND(G45&gt;=20,G45&lt;25),'BO GBPUSD Par'!$B$9,IF(AND(G45&gt;=25,G45&lt;30),'BO GBPUSD Par'!$B$10,IF(AND(G45&gt;=30,G45&lt;35),'BO GBPUSD Par'!$B$11,IF(AND(G45&gt;=35,G45&lt;40),'BO GBPUSD Par'!$B$12,IF(AND(G45&gt;=40,G45&lt;45),'BO GBPUSD Par'!$B$13,IF(AND(G45&gt;=45,G45&lt;50),'BO GBPUSD Par'!$B$14,IF(AND(G45&gt;=50,G45&lt;55),'BO GBPUSD Par'!$B$15,IF(AND(G45&gt;=55,G45&lt;60),'BO GBPUSD Par'!$B$16,IF(AND(G45&gt;=60,G45&lt;65),'BO GBPUSD Par'!$B$17,IF(AND(G45&gt;=65,G45&lt;70),'BO GBPUSD Par'!$B$18,IF(AND(G45&gt;=70,G45&lt;75),'BO GBPUSD Par'!$B$19,IF(AND(G45&gt;=75,G45&lt;80),'BO GBPUSD Par'!$B$20,IF(AND(G45&gt;=80,G45&lt;85),'BO GBPUSD Par'!$B$21,IF(AND(G45&gt;=85,G45&lt;90),'BO GBPUSD Par'!$B$22,IF(AND(G45&gt;=90,G45&lt;95),'BO GBPUSD Par'!$B$23,IF(AND(G45&gt;=95,G45&lt;100),'BO GBPUSD Par'!$B$24,IF(AND(G45&gt;=100,G45&lt;120),'BO GBPUSD Par'!$B$25,IF(AND(G45&gt;=120,G45&lt;500),'BO GBPUSD Par'!$B$26,))))))))))))))))))))</f>
        <v>0.9</v>
      </c>
      <c r="R45" s="52">
        <f>IF(F45="","",IF(G45&lt;20,'BO GBPUSD Par'!$C$8,IF(AND(G45&gt;=20,G45&lt;25),'BO GBPUSD Par'!$C$9,IF(AND(G45&gt;=25,G45&lt;30),'BO GBPUSD Par'!$C$10,IF(AND(G45&gt;=30,G45&lt;35),'BO GBPUSD Par'!$C$11,IF(AND(G45&gt;=35,G45&lt;40),'BO GBPUSD Par'!$C$12,IF(AND(G45&gt;=40,G45&lt;45),'BO GBPUSD Par'!$C$13,IF(AND(G45&gt;=45,G45&lt;50),'BO GBPUSD Par'!$C$14,IF(AND(G45&gt;=50,G45&lt;55),'BO GBPUSD Par'!$C$15,IF(AND(G45&gt;=55,G45&lt;60),'BO GBPUSD Par'!$C$16,IF(AND(G45&gt;=60,G45&lt;65),'BO GBPUSD Par'!$C$17,IF(AND(G45&gt;=65,G45&lt;70),'BO GBPUSD Par'!$C$18,IF(AND(G45&gt;=70,G45&lt;75),'BO GBPUSD Par'!$C$19,IF(AND(G45&gt;=75,G45&lt;80),'BO GBPUSD Par'!$C$20,IF(AND(G45&gt;=80,G45&lt;85),'BO GBPUSD Par'!$C$21,IF(AND(G45&gt;=85,G45&lt;90),'BO GBPUSD Par'!$C$22,IF(AND(G45&gt;=90,G45&lt;95),'BO GBPUSD Par'!$C$23,IF(AND(G45&gt;=95,G45&lt;100),'BO GBPUSD Par'!$C$24,IF(AND(G45&gt;=100,G45&lt;120),'BO GBPUSD Par'!$C$25,IF(AND(G45&gt;=120,G45&lt;500),'BO GBPUSD Par'!$C$26,))))))))))))))))))))</f>
        <v>1</v>
      </c>
      <c r="S45" s="51">
        <f t="shared" si="6"/>
        <v>35.699999999998511</v>
      </c>
      <c r="T45" s="51">
        <f t="shared" si="7"/>
        <v>-46.3799999999992</v>
      </c>
      <c r="U45" s="50">
        <f t="shared" si="8"/>
        <v>1.299159663865578</v>
      </c>
      <c r="V45" s="42">
        <v>1.5195700000000001</v>
      </c>
      <c r="W45" s="60">
        <v>1.5149600000000001</v>
      </c>
      <c r="X45" s="59">
        <v>1.5195700000000001</v>
      </c>
      <c r="Y45" s="49">
        <f t="shared" si="9"/>
        <v>43.300000000001674</v>
      </c>
      <c r="Z45" s="47" t="str">
        <f t="shared" si="10"/>
        <v>bull</v>
      </c>
      <c r="AA45" s="48">
        <f t="shared" si="11"/>
        <v>6.4814814814778646E-2</v>
      </c>
      <c r="AB45" s="48">
        <f t="shared" si="12"/>
        <v>1.0023148148148815</v>
      </c>
      <c r="AC45" s="47" t="str">
        <f t="shared" si="13"/>
        <v>win</v>
      </c>
      <c r="AD45" s="47" t="str">
        <f t="shared" si="14"/>
        <v>win</v>
      </c>
      <c r="AE45" s="46" t="str">
        <f t="shared" si="15"/>
        <v>win</v>
      </c>
      <c r="AF45" s="45">
        <f t="shared" si="16"/>
        <v>35.699999999998511</v>
      </c>
    </row>
    <row r="46" spans="1:32" s="63" customFormat="1" ht="11.25" customHeight="1">
      <c r="A46" s="43" t="s">
        <v>337</v>
      </c>
      <c r="B46" s="57">
        <v>2009</v>
      </c>
      <c r="C46" s="62" t="s">
        <v>155</v>
      </c>
      <c r="D46" s="62" t="s">
        <v>235</v>
      </c>
      <c r="E46" s="42">
        <v>1.50407</v>
      </c>
      <c r="F46" s="44">
        <v>1.49715</v>
      </c>
      <c r="G46" s="58">
        <f t="shared" si="0"/>
        <v>69.200000000000372</v>
      </c>
      <c r="H46" s="58" t="str">
        <f t="shared" si="1"/>
        <v>65-69.99</v>
      </c>
      <c r="I46" s="56" t="str">
        <f t="shared" si="17"/>
        <v>T</v>
      </c>
      <c r="J46" s="55">
        <f t="shared" si="2"/>
        <v>1.4974959999999999</v>
      </c>
      <c r="K46" s="55">
        <f t="shared" si="3"/>
        <v>1.511336</v>
      </c>
      <c r="L46" s="54">
        <f>IF(NOT(H46=""),E46+('BO GBPUSD Par'!$B$1/10000)+0.00025,"")</f>
        <v>1.50482</v>
      </c>
      <c r="M46" s="55">
        <f t="shared" si="4"/>
        <v>1.5039740000000001</v>
      </c>
      <c r="N46" s="55">
        <f t="shared" si="5"/>
        <v>1.4901340000000001</v>
      </c>
      <c r="O46" s="54">
        <f>IF(NOT(H46=""),F46-('BO GBPUSD Par'!$B$1/10000),"")</f>
        <v>1.49665</v>
      </c>
      <c r="P46" s="53">
        <f>IF(O46="","",ABS('BO GBPUSD Par'!$B$4/T46/10))</f>
        <v>6.8268705625340334E-2</v>
      </c>
      <c r="Q46" s="52">
        <f>IF(F46="","",IF(G46&lt;20,'BO GBPUSD Par'!$B$8,IF(AND(G46&gt;=20,G46&lt;25),'BO GBPUSD Par'!$B$9,IF(AND(G46&gt;=25,G46&lt;30),'BO GBPUSD Par'!$B$10,IF(AND(G46&gt;=30,G46&lt;35),'BO GBPUSD Par'!$B$11,IF(AND(G46&gt;=35,G46&lt;40),'BO GBPUSD Par'!$B$12,IF(AND(G46&gt;=40,G46&lt;45),'BO GBPUSD Par'!$B$13,IF(AND(G46&gt;=45,G46&lt;50),'BO GBPUSD Par'!$B$14,IF(AND(G46&gt;=50,G46&lt;55),'BO GBPUSD Par'!$B$15,IF(AND(G46&gt;=55,G46&lt;60),'BO GBPUSD Par'!$B$16,IF(AND(G46&gt;=60,G46&lt;65),'BO GBPUSD Par'!$B$17,IF(AND(G46&gt;=65,G46&lt;70),'BO GBPUSD Par'!$B$18,IF(AND(G46&gt;=70,G46&lt;75),'BO GBPUSD Par'!$B$19,IF(AND(G46&gt;=75,G46&lt;80),'BO GBPUSD Par'!$B$20,IF(AND(G46&gt;=80,G46&lt;85),'BO GBPUSD Par'!$B$21,IF(AND(G46&gt;=85,G46&lt;90),'BO GBPUSD Par'!$B$22,IF(AND(G46&gt;=90,G46&lt;95),'BO GBPUSD Par'!$B$23,IF(AND(G46&gt;=95,G46&lt;100),'BO GBPUSD Par'!$B$24,IF(AND(G46&gt;=100,G46&lt;120),'BO GBPUSD Par'!$B$25,IF(AND(G46&gt;=120,G46&lt;500),'BO GBPUSD Par'!$B$26,))))))))))))))))))))</f>
        <v>0.95</v>
      </c>
      <c r="R46" s="52">
        <f>IF(F46="","",IF(G46&lt;20,'BO GBPUSD Par'!$C$8,IF(AND(G46&gt;=20,G46&lt;25),'BO GBPUSD Par'!$C$9,IF(AND(G46&gt;=25,G46&lt;30),'BO GBPUSD Par'!$C$10,IF(AND(G46&gt;=30,G46&lt;35),'BO GBPUSD Par'!$C$11,IF(AND(G46&gt;=35,G46&lt;40),'BO GBPUSD Par'!$C$12,IF(AND(G46&gt;=40,G46&lt;45),'BO GBPUSD Par'!$C$13,IF(AND(G46&gt;=45,G46&lt;50),'BO GBPUSD Par'!$C$14,IF(AND(G46&gt;=50,G46&lt;55),'BO GBPUSD Par'!$C$15,IF(AND(G46&gt;=55,G46&lt;60),'BO GBPUSD Par'!$C$16,IF(AND(G46&gt;=60,G46&lt;65),'BO GBPUSD Par'!$C$17,IF(AND(G46&gt;=65,G46&lt;70),'BO GBPUSD Par'!$C$18,IF(AND(G46&gt;=70,G46&lt;75),'BO GBPUSD Par'!$C$19,IF(AND(G46&gt;=75,G46&lt;80),'BO GBPUSD Par'!$C$20,IF(AND(G46&gt;=80,G46&lt;85),'BO GBPUSD Par'!$C$21,IF(AND(G46&gt;=85,G46&lt;90),'BO GBPUSD Par'!$C$22,IF(AND(G46&gt;=90,G46&lt;95),'BO GBPUSD Par'!$C$23,IF(AND(G46&gt;=95,G46&lt;100),'BO GBPUSD Par'!$C$24,IF(AND(G46&gt;=100,G46&lt;120),'BO GBPUSD Par'!$C$25,IF(AND(G46&gt;=120,G46&lt;500),'BO GBPUSD Par'!$C$26,))))))))))))))))))))</f>
        <v>1.05</v>
      </c>
      <c r="S46" s="51">
        <f t="shared" si="6"/>
        <v>65.159999999999656</v>
      </c>
      <c r="T46" s="51">
        <f t="shared" si="7"/>
        <v>-73.240000000001089</v>
      </c>
      <c r="U46" s="50">
        <f t="shared" si="8"/>
        <v>1.1240024554941908</v>
      </c>
      <c r="V46" s="42">
        <v>1.5045900000000001</v>
      </c>
      <c r="W46" s="60">
        <v>1.5008300000000001</v>
      </c>
      <c r="X46" s="59">
        <v>1.5246599999999999</v>
      </c>
      <c r="Y46" s="49">
        <f t="shared" si="9"/>
        <v>5.2000000000007596</v>
      </c>
      <c r="Z46" s="47" t="str">
        <f t="shared" si="10"/>
        <v>bull</v>
      </c>
      <c r="AA46" s="48">
        <f t="shared" si="11"/>
        <v>0.46820809248553358</v>
      </c>
      <c r="AB46" s="48">
        <f t="shared" si="12"/>
        <v>2.9754335260115283</v>
      </c>
      <c r="AC46" s="47" t="str">
        <f t="shared" si="13"/>
        <v>win</v>
      </c>
      <c r="AD46" s="47" t="str">
        <f t="shared" si="14"/>
        <v>win</v>
      </c>
      <c r="AE46" s="46" t="str">
        <f t="shared" si="15"/>
        <v>win</v>
      </c>
      <c r="AF46" s="45">
        <f t="shared" si="16"/>
        <v>65.159999999999656</v>
      </c>
    </row>
    <row r="47" spans="1:32" s="63" customFormat="1" ht="11.25" customHeight="1">
      <c r="A47" s="43" t="s">
        <v>168</v>
      </c>
      <c r="B47" s="57">
        <v>2009</v>
      </c>
      <c r="C47" s="62" t="s">
        <v>155</v>
      </c>
      <c r="D47" s="62" t="s">
        <v>236</v>
      </c>
      <c r="E47" s="42">
        <v>1.52433</v>
      </c>
      <c r="F47" s="44">
        <v>1.5189600000000001</v>
      </c>
      <c r="G47" s="58">
        <f t="shared" si="0"/>
        <v>53.699999999998752</v>
      </c>
      <c r="H47" s="58" t="str">
        <f t="shared" si="1"/>
        <v>50-54.99</v>
      </c>
      <c r="I47" s="56" t="str">
        <f t="shared" si="17"/>
        <v>T</v>
      </c>
      <c r="J47" s="55">
        <f t="shared" si="2"/>
        <v>1.5189600000000001</v>
      </c>
      <c r="K47" s="55">
        <f t="shared" si="3"/>
        <v>1.5296999999999998</v>
      </c>
      <c r="L47" s="54">
        <f>IF(NOT(H47=""),E47+('BO GBPUSD Par'!$B$1/10000)+0.00025,"")</f>
        <v>1.52508</v>
      </c>
      <c r="M47" s="55">
        <f t="shared" si="4"/>
        <v>1.52458</v>
      </c>
      <c r="N47" s="55">
        <f t="shared" si="5"/>
        <v>1.5138400000000003</v>
      </c>
      <c r="O47" s="54">
        <f>IF(NOT(H47=""),F47-('BO GBPUSD Par'!$B$1/10000),"")</f>
        <v>1.5184600000000001</v>
      </c>
      <c r="P47" s="53">
        <f>IF(O47="","",ABS('BO GBPUSD Par'!$B$4/T47/10))</f>
        <v>8.169934640523005E-2</v>
      </c>
      <c r="Q47" s="52">
        <f>IF(F47="","",IF(G47&lt;20,'BO GBPUSD Par'!$B$8,IF(AND(G47&gt;=20,G47&lt;25),'BO GBPUSD Par'!$B$9,IF(AND(G47&gt;=25,G47&lt;30),'BO GBPUSD Par'!$B$10,IF(AND(G47&gt;=30,G47&lt;35),'BO GBPUSD Par'!$B$11,IF(AND(G47&gt;=35,G47&lt;40),'BO GBPUSD Par'!$B$12,IF(AND(G47&gt;=40,G47&lt;45),'BO GBPUSD Par'!$B$13,IF(AND(G47&gt;=45,G47&lt;50),'BO GBPUSD Par'!$B$14,IF(AND(G47&gt;=50,G47&lt;55),'BO GBPUSD Par'!$B$15,IF(AND(G47&gt;=55,G47&lt;60),'BO GBPUSD Par'!$B$16,IF(AND(G47&gt;=60,G47&lt;65),'BO GBPUSD Par'!$B$17,IF(AND(G47&gt;=65,G47&lt;70),'BO GBPUSD Par'!$B$18,IF(AND(G47&gt;=70,G47&lt;75),'BO GBPUSD Par'!$B$19,IF(AND(G47&gt;=75,G47&lt;80),'BO GBPUSD Par'!$B$20,IF(AND(G47&gt;=80,G47&lt;85),'BO GBPUSD Par'!$B$21,IF(AND(G47&gt;=85,G47&lt;90),'BO GBPUSD Par'!$B$22,IF(AND(G47&gt;=90,G47&lt;95),'BO GBPUSD Par'!$B$23,IF(AND(G47&gt;=95,G47&lt;100),'BO GBPUSD Par'!$B$24,IF(AND(G47&gt;=100,G47&lt;120),'BO GBPUSD Par'!$B$25,IF(AND(G47&gt;=120,G47&lt;500),'BO GBPUSD Par'!$B$26,))))))))))))))))))))</f>
        <v>1</v>
      </c>
      <c r="R47" s="52">
        <f>IF(F47="","",IF(G47&lt;20,'BO GBPUSD Par'!$C$8,IF(AND(G47&gt;=20,G47&lt;25),'BO GBPUSD Par'!$C$9,IF(AND(G47&gt;=25,G47&lt;30),'BO GBPUSD Par'!$C$10,IF(AND(G47&gt;=30,G47&lt;35),'BO GBPUSD Par'!$C$11,IF(AND(G47&gt;=35,G47&lt;40),'BO GBPUSD Par'!$C$12,IF(AND(G47&gt;=40,G47&lt;45),'BO GBPUSD Par'!$C$13,IF(AND(G47&gt;=45,G47&lt;50),'BO GBPUSD Par'!$C$14,IF(AND(G47&gt;=50,G47&lt;55),'BO GBPUSD Par'!$C$15,IF(AND(G47&gt;=55,G47&lt;60),'BO GBPUSD Par'!$C$16,IF(AND(G47&gt;=60,G47&lt;65),'BO GBPUSD Par'!$C$17,IF(AND(G47&gt;=65,G47&lt;70),'BO GBPUSD Par'!$C$18,IF(AND(G47&gt;=70,G47&lt;75),'BO GBPUSD Par'!$C$19,IF(AND(G47&gt;=75,G47&lt;80),'BO GBPUSD Par'!$C$20,IF(AND(G47&gt;=80,G47&lt;85),'BO GBPUSD Par'!$C$21,IF(AND(G47&gt;=85,G47&lt;90),'BO GBPUSD Par'!$C$22,IF(AND(G47&gt;=90,G47&lt;95),'BO GBPUSD Par'!$C$23,IF(AND(G47&gt;=95,G47&lt;100),'BO GBPUSD Par'!$C$24,IF(AND(G47&gt;=100,G47&lt;120),'BO GBPUSD Par'!$C$25,IF(AND(G47&gt;=120,G47&lt;500),'BO GBPUSD Par'!$C$26,))))))))))))))))))))</f>
        <v>1</v>
      </c>
      <c r="S47" s="51">
        <f t="shared" si="6"/>
        <v>46.199999999998468</v>
      </c>
      <c r="T47" s="51">
        <f t="shared" si="7"/>
        <v>-61.199999999999037</v>
      </c>
      <c r="U47" s="50">
        <f t="shared" si="8"/>
        <v>1.3246753246753478</v>
      </c>
      <c r="V47" s="42">
        <v>1.51735</v>
      </c>
      <c r="W47" s="60">
        <v>1.5221800000000001</v>
      </c>
      <c r="X47" s="59">
        <v>1.5068600000000001</v>
      </c>
      <c r="Y47" s="49">
        <f t="shared" si="9"/>
        <v>16.100000000001113</v>
      </c>
      <c r="Z47" s="47" t="str">
        <f t="shared" si="10"/>
        <v>bear</v>
      </c>
      <c r="AA47" s="48">
        <f t="shared" si="11"/>
        <v>0.59962756052142929</v>
      </c>
      <c r="AB47" s="48">
        <f t="shared" si="12"/>
        <v>2.2532588454376685</v>
      </c>
      <c r="AC47" s="47" t="str">
        <f t="shared" si="13"/>
        <v>win</v>
      </c>
      <c r="AD47" s="47" t="str">
        <f t="shared" si="14"/>
        <v>win</v>
      </c>
      <c r="AE47" s="46" t="str">
        <f t="shared" si="15"/>
        <v>win</v>
      </c>
      <c r="AF47" s="45">
        <f t="shared" si="16"/>
        <v>46.199999999998468</v>
      </c>
    </row>
    <row r="48" spans="1:32" s="63" customFormat="1" ht="11.25" customHeight="1">
      <c r="A48" s="43" t="s">
        <v>167</v>
      </c>
      <c r="B48" s="57">
        <v>2009</v>
      </c>
      <c r="C48" s="62" t="s">
        <v>155</v>
      </c>
      <c r="D48" s="62" t="s">
        <v>237</v>
      </c>
      <c r="E48" s="42">
        <v>1.5139199999999999</v>
      </c>
      <c r="F48" s="44">
        <v>1.5098100000000001</v>
      </c>
      <c r="G48" s="58">
        <f t="shared" si="0"/>
        <v>41.09999999999836</v>
      </c>
      <c r="H48" s="58" t="str">
        <f t="shared" si="1"/>
        <v>40-44.99</v>
      </c>
      <c r="I48" s="56" t="str">
        <f t="shared" si="17"/>
        <v>NT</v>
      </c>
      <c r="J48" s="55">
        <f t="shared" si="2"/>
        <v>1.510221</v>
      </c>
      <c r="K48" s="55">
        <f t="shared" si="3"/>
        <v>1.5180299999999998</v>
      </c>
      <c r="L48" s="54">
        <f>IF(NOT(H48=""),E48+('BO GBPUSD Par'!$B$1/10000)+0.00025,"")</f>
        <v>1.51467</v>
      </c>
      <c r="M48" s="55">
        <f t="shared" si="4"/>
        <v>1.5137590000000001</v>
      </c>
      <c r="N48" s="55">
        <f t="shared" si="5"/>
        <v>1.5059500000000003</v>
      </c>
      <c r="O48" s="54">
        <f>IF(NOT(H48=""),F48-('BO GBPUSD Par'!$B$1/10000),"")</f>
        <v>1.5093100000000002</v>
      </c>
      <c r="P48" s="53">
        <f>IF(O48="","",ABS('BO GBPUSD Par'!$B$4/T48/10))</f>
        <v>0.11238480557428823</v>
      </c>
      <c r="Q48" s="52">
        <f>IF(F48="","",IF(G48&lt;20,'BO GBPUSD Par'!$B$8,IF(AND(G48&gt;=20,G48&lt;25),'BO GBPUSD Par'!$B$9,IF(AND(G48&gt;=25,G48&lt;30),'BO GBPUSD Par'!$B$10,IF(AND(G48&gt;=30,G48&lt;35),'BO GBPUSD Par'!$B$11,IF(AND(G48&gt;=35,G48&lt;40),'BO GBPUSD Par'!$B$12,IF(AND(G48&gt;=40,G48&lt;45),'BO GBPUSD Par'!$B$13,IF(AND(G48&gt;=45,G48&lt;50),'BO GBPUSD Par'!$B$14,IF(AND(G48&gt;=50,G48&lt;55),'BO GBPUSD Par'!$B$15,IF(AND(G48&gt;=55,G48&lt;60),'BO GBPUSD Par'!$B$16,IF(AND(G48&gt;=60,G48&lt;65),'BO GBPUSD Par'!$B$17,IF(AND(G48&gt;=65,G48&lt;70),'BO GBPUSD Par'!$B$18,IF(AND(G48&gt;=70,G48&lt;75),'BO GBPUSD Par'!$B$19,IF(AND(G48&gt;=75,G48&lt;80),'BO GBPUSD Par'!$B$20,IF(AND(G48&gt;=80,G48&lt;85),'BO GBPUSD Par'!$B$21,IF(AND(G48&gt;=85,G48&lt;90),'BO GBPUSD Par'!$B$22,IF(AND(G48&gt;=90,G48&lt;95),'BO GBPUSD Par'!$B$23,IF(AND(G48&gt;=95,G48&lt;100),'BO GBPUSD Par'!$B$24,IF(AND(G48&gt;=100,G48&lt;120),'BO GBPUSD Par'!$B$25,IF(AND(G48&gt;=120,G48&lt;500),'BO GBPUSD Par'!$B$26,))))))))))))))))))))</f>
        <v>0.9</v>
      </c>
      <c r="R48" s="52">
        <f>IF(F48="","",IF(G48&lt;20,'BO GBPUSD Par'!$C$8,IF(AND(G48&gt;=20,G48&lt;25),'BO GBPUSD Par'!$C$9,IF(AND(G48&gt;=25,G48&lt;30),'BO GBPUSD Par'!$C$10,IF(AND(G48&gt;=30,G48&lt;35),'BO GBPUSD Par'!$C$11,IF(AND(G48&gt;=35,G48&lt;40),'BO GBPUSD Par'!$C$12,IF(AND(G48&gt;=40,G48&lt;45),'BO GBPUSD Par'!$C$13,IF(AND(G48&gt;=45,G48&lt;50),'BO GBPUSD Par'!$C$14,IF(AND(G48&gt;=50,G48&lt;55),'BO GBPUSD Par'!$C$15,IF(AND(G48&gt;=55,G48&lt;60),'BO GBPUSD Par'!$C$16,IF(AND(G48&gt;=60,G48&lt;65),'BO GBPUSD Par'!$C$17,IF(AND(G48&gt;=65,G48&lt;70),'BO GBPUSD Par'!$C$18,IF(AND(G48&gt;=70,G48&lt;75),'BO GBPUSD Par'!$C$19,IF(AND(G48&gt;=75,G48&lt;80),'BO GBPUSD Par'!$C$20,IF(AND(G48&gt;=80,G48&lt;85),'BO GBPUSD Par'!$C$21,IF(AND(G48&gt;=85,G48&lt;90),'BO GBPUSD Par'!$C$22,IF(AND(G48&gt;=90,G48&lt;95),'BO GBPUSD Par'!$C$23,IF(AND(G48&gt;=95,G48&lt;100),'BO GBPUSD Par'!$C$24,IF(AND(G48&gt;=100,G48&lt;120),'BO GBPUSD Par'!$C$25,IF(AND(G48&gt;=120,G48&lt;500),'BO GBPUSD Par'!$C$26,))))))))))))))))))))</f>
        <v>1</v>
      </c>
      <c r="S48" s="51">
        <f t="shared" si="6"/>
        <v>33.599999999998076</v>
      </c>
      <c r="T48" s="51">
        <f t="shared" si="7"/>
        <v>-44.489999999999256</v>
      </c>
      <c r="U48" s="50">
        <f t="shared" si="8"/>
        <v>1.3241071428571964</v>
      </c>
      <c r="V48" s="42">
        <v>1.51576</v>
      </c>
      <c r="W48" s="60">
        <v>1.5120100000000001</v>
      </c>
      <c r="X48" s="59">
        <v>1.5321</v>
      </c>
      <c r="Y48" s="49">
        <f t="shared" si="9"/>
        <v>18.400000000000638</v>
      </c>
      <c r="Z48" s="47" t="str">
        <f t="shared" si="10"/>
        <v>bull</v>
      </c>
      <c r="AA48" s="48">
        <f t="shared" si="11"/>
        <v>0.4647201946471855</v>
      </c>
      <c r="AB48" s="48">
        <f t="shared" si="12"/>
        <v>4.423357664233774</v>
      </c>
      <c r="AC48" s="47" t="str">
        <f t="shared" si="13"/>
        <v>win</v>
      </c>
      <c r="AD48" s="47" t="str">
        <f t="shared" si="14"/>
        <v>win</v>
      </c>
      <c r="AE48" s="46" t="str">
        <f t="shared" si="15"/>
        <v>win</v>
      </c>
      <c r="AF48" s="45">
        <f t="shared" si="16"/>
        <v>33.599999999998076</v>
      </c>
    </row>
    <row r="49" spans="1:32" s="63" customFormat="1" ht="11.25" customHeight="1">
      <c r="A49" s="43" t="s">
        <v>166</v>
      </c>
      <c r="B49" s="57">
        <v>2009</v>
      </c>
      <c r="C49" s="62" t="s">
        <v>155</v>
      </c>
      <c r="D49" s="62" t="s">
        <v>238</v>
      </c>
      <c r="E49" s="42">
        <v>1.5329299999999999</v>
      </c>
      <c r="F49" s="44">
        <v>1.5286</v>
      </c>
      <c r="G49" s="58">
        <f t="shared" si="0"/>
        <v>43.29999999999945</v>
      </c>
      <c r="H49" s="58" t="str">
        <f t="shared" si="1"/>
        <v>40-44.99</v>
      </c>
      <c r="I49" s="56" t="str">
        <f t="shared" si="17"/>
        <v>NT</v>
      </c>
      <c r="J49" s="55">
        <f t="shared" si="2"/>
        <v>1.5290329999999999</v>
      </c>
      <c r="K49" s="55">
        <f t="shared" si="3"/>
        <v>1.5372599999999998</v>
      </c>
      <c r="L49" s="54">
        <f>IF(NOT(H49=""),E49+('BO GBPUSD Par'!$B$1/10000)+0.00025,"")</f>
        <v>1.5336799999999999</v>
      </c>
      <c r="M49" s="55">
        <f t="shared" si="4"/>
        <v>1.5327470000000001</v>
      </c>
      <c r="N49" s="55">
        <f t="shared" si="5"/>
        <v>1.5245200000000001</v>
      </c>
      <c r="O49" s="54">
        <f>IF(NOT(H49=""),F49-('BO GBPUSD Par'!$B$1/10000),"")</f>
        <v>1.5281</v>
      </c>
      <c r="P49" s="53">
        <f>IF(O49="","",ABS('BO GBPUSD Par'!$B$4/T49/10))</f>
        <v>0.10759629868732359</v>
      </c>
      <c r="Q49" s="52">
        <f>IF(F49="","",IF(G49&lt;20,'BO GBPUSD Par'!$B$8,IF(AND(G49&gt;=20,G49&lt;25),'BO GBPUSD Par'!$B$9,IF(AND(G49&gt;=25,G49&lt;30),'BO GBPUSD Par'!$B$10,IF(AND(G49&gt;=30,G49&lt;35),'BO GBPUSD Par'!$B$11,IF(AND(G49&gt;=35,G49&lt;40),'BO GBPUSD Par'!$B$12,IF(AND(G49&gt;=40,G49&lt;45),'BO GBPUSD Par'!$B$13,IF(AND(G49&gt;=45,G49&lt;50),'BO GBPUSD Par'!$B$14,IF(AND(G49&gt;=50,G49&lt;55),'BO GBPUSD Par'!$B$15,IF(AND(G49&gt;=55,G49&lt;60),'BO GBPUSD Par'!$B$16,IF(AND(G49&gt;=60,G49&lt;65),'BO GBPUSD Par'!$B$17,IF(AND(G49&gt;=65,G49&lt;70),'BO GBPUSD Par'!$B$18,IF(AND(G49&gt;=70,G49&lt;75),'BO GBPUSD Par'!$B$19,IF(AND(G49&gt;=75,G49&lt;80),'BO GBPUSD Par'!$B$20,IF(AND(G49&gt;=80,G49&lt;85),'BO GBPUSD Par'!$B$21,IF(AND(G49&gt;=85,G49&lt;90),'BO GBPUSD Par'!$B$22,IF(AND(G49&gt;=90,G49&lt;95),'BO GBPUSD Par'!$B$23,IF(AND(G49&gt;=95,G49&lt;100),'BO GBPUSD Par'!$B$24,IF(AND(G49&gt;=100,G49&lt;120),'BO GBPUSD Par'!$B$25,IF(AND(G49&gt;=120,G49&lt;500),'BO GBPUSD Par'!$B$26,))))))))))))))))))))</f>
        <v>0.9</v>
      </c>
      <c r="R49" s="52">
        <f>IF(F49="","",IF(G49&lt;20,'BO GBPUSD Par'!$C$8,IF(AND(G49&gt;=20,G49&lt;25),'BO GBPUSD Par'!$C$9,IF(AND(G49&gt;=25,G49&lt;30),'BO GBPUSD Par'!$C$10,IF(AND(G49&gt;=30,G49&lt;35),'BO GBPUSD Par'!$C$11,IF(AND(G49&gt;=35,G49&lt;40),'BO GBPUSD Par'!$C$12,IF(AND(G49&gt;=40,G49&lt;45),'BO GBPUSD Par'!$C$13,IF(AND(G49&gt;=45,G49&lt;50),'BO GBPUSD Par'!$C$14,IF(AND(G49&gt;=50,G49&lt;55),'BO GBPUSD Par'!$C$15,IF(AND(G49&gt;=55,G49&lt;60),'BO GBPUSD Par'!$C$16,IF(AND(G49&gt;=60,G49&lt;65),'BO GBPUSD Par'!$C$17,IF(AND(G49&gt;=65,G49&lt;70),'BO GBPUSD Par'!$C$18,IF(AND(G49&gt;=70,G49&lt;75),'BO GBPUSD Par'!$C$19,IF(AND(G49&gt;=75,G49&lt;80),'BO GBPUSD Par'!$C$20,IF(AND(G49&gt;=80,G49&lt;85),'BO GBPUSD Par'!$C$21,IF(AND(G49&gt;=85,G49&lt;90),'BO GBPUSD Par'!$C$22,IF(AND(G49&gt;=90,G49&lt;95),'BO GBPUSD Par'!$C$23,IF(AND(G49&gt;=95,G49&lt;100),'BO GBPUSD Par'!$C$24,IF(AND(G49&gt;=100,G49&lt;120),'BO GBPUSD Par'!$C$25,IF(AND(G49&gt;=120,G49&lt;500),'BO GBPUSD Par'!$C$26,))))))))))))))))))))</f>
        <v>1</v>
      </c>
      <c r="S49" s="51">
        <f t="shared" si="6"/>
        <v>35.799999999999166</v>
      </c>
      <c r="T49" s="51">
        <f t="shared" si="7"/>
        <v>-46.470000000000681</v>
      </c>
      <c r="U49" s="50">
        <f t="shared" si="8"/>
        <v>1.2980446927374794</v>
      </c>
      <c r="V49" s="42">
        <v>1.52668</v>
      </c>
      <c r="W49" s="60">
        <v>1.5291300000000001</v>
      </c>
      <c r="X49" s="59">
        <v>1.5242199999999999</v>
      </c>
      <c r="Y49" s="49">
        <f t="shared" si="9"/>
        <v>19.199999999999218</v>
      </c>
      <c r="Z49" s="47" t="str">
        <f t="shared" si="10"/>
        <v>bear</v>
      </c>
      <c r="AA49" s="48">
        <f t="shared" si="11"/>
        <v>0.12240184757509197</v>
      </c>
      <c r="AB49" s="48">
        <f t="shared" si="12"/>
        <v>1.0115473441108791</v>
      </c>
      <c r="AC49" s="47" t="str">
        <f t="shared" si="13"/>
        <v>win</v>
      </c>
      <c r="AD49" s="47" t="str">
        <f t="shared" si="14"/>
        <v>win</v>
      </c>
      <c r="AE49" s="46" t="str">
        <f t="shared" si="15"/>
        <v>win</v>
      </c>
      <c r="AF49" s="45">
        <f t="shared" si="16"/>
        <v>35.799999999999166</v>
      </c>
    </row>
    <row r="50" spans="1:32" s="63" customFormat="1" ht="11.25" customHeight="1">
      <c r="A50" s="43" t="s">
        <v>165</v>
      </c>
      <c r="B50" s="57">
        <v>2009</v>
      </c>
      <c r="C50" s="62" t="s">
        <v>155</v>
      </c>
      <c r="D50" s="62" t="s">
        <v>234</v>
      </c>
      <c r="E50" s="42">
        <v>1.51437</v>
      </c>
      <c r="F50" s="44">
        <v>1.51101</v>
      </c>
      <c r="G50" s="58">
        <f t="shared" si="0"/>
        <v>33.600000000000293</v>
      </c>
      <c r="H50" s="58" t="str">
        <f t="shared" si="1"/>
        <v>30-34.99</v>
      </c>
      <c r="I50" s="56" t="str">
        <f t="shared" si="17"/>
        <v>NT</v>
      </c>
      <c r="J50" s="55">
        <f t="shared" si="2"/>
        <v>1.5111779999999999</v>
      </c>
      <c r="K50" s="55">
        <f t="shared" si="3"/>
        <v>1.517898</v>
      </c>
      <c r="L50" s="54">
        <f>IF(NOT(H50=""),E50+('BO GBPUSD Par'!$B$1/10000)+0.00025,"")</f>
        <v>1.51512</v>
      </c>
      <c r="M50" s="55">
        <f t="shared" si="4"/>
        <v>1.5144520000000001</v>
      </c>
      <c r="N50" s="55">
        <f t="shared" si="5"/>
        <v>1.5077320000000001</v>
      </c>
      <c r="O50" s="54">
        <f>IF(NOT(H50=""),F50-('BO GBPUSD Par'!$B$1/10000),"")</f>
        <v>1.51051</v>
      </c>
      <c r="P50" s="53">
        <f>IF(O50="","",ABS('BO GBPUSD Par'!$B$4/T50/10))</f>
        <v>0.12683916793505473</v>
      </c>
      <c r="Q50" s="52">
        <f>IF(F50="","",IF(G50&lt;20,'BO GBPUSD Par'!$B$8,IF(AND(G50&gt;=20,G50&lt;25),'BO GBPUSD Par'!$B$9,IF(AND(G50&gt;=25,G50&lt;30),'BO GBPUSD Par'!$B$10,IF(AND(G50&gt;=30,G50&lt;35),'BO GBPUSD Par'!$B$11,IF(AND(G50&gt;=35,G50&lt;40),'BO GBPUSD Par'!$B$12,IF(AND(G50&gt;=40,G50&lt;45),'BO GBPUSD Par'!$B$13,IF(AND(G50&gt;=45,G50&lt;50),'BO GBPUSD Par'!$B$14,IF(AND(G50&gt;=50,G50&lt;55),'BO GBPUSD Par'!$B$15,IF(AND(G50&gt;=55,G50&lt;60),'BO GBPUSD Par'!$B$16,IF(AND(G50&gt;=60,G50&lt;65),'BO GBPUSD Par'!$B$17,IF(AND(G50&gt;=65,G50&lt;70),'BO GBPUSD Par'!$B$18,IF(AND(G50&gt;=70,G50&lt;75),'BO GBPUSD Par'!$B$19,IF(AND(G50&gt;=75,G50&lt;80),'BO GBPUSD Par'!$B$20,IF(AND(G50&gt;=80,G50&lt;85),'BO GBPUSD Par'!$B$21,IF(AND(G50&gt;=85,G50&lt;90),'BO GBPUSD Par'!$B$22,IF(AND(G50&gt;=90,G50&lt;95),'BO GBPUSD Par'!$B$23,IF(AND(G50&gt;=95,G50&lt;100),'BO GBPUSD Par'!$B$24,IF(AND(G50&gt;=100,G50&lt;120),'BO GBPUSD Par'!$B$25,IF(AND(G50&gt;=120,G50&lt;500),'BO GBPUSD Par'!$B$26,))))))))))))))))))))</f>
        <v>0.95</v>
      </c>
      <c r="R50" s="52">
        <f>IF(F50="","",IF(G50&lt;20,'BO GBPUSD Par'!$C$8,IF(AND(G50&gt;=20,G50&lt;25),'BO GBPUSD Par'!$C$9,IF(AND(G50&gt;=25,G50&lt;30),'BO GBPUSD Par'!$C$10,IF(AND(G50&gt;=30,G50&lt;35),'BO GBPUSD Par'!$C$11,IF(AND(G50&gt;=35,G50&lt;40),'BO GBPUSD Par'!$C$12,IF(AND(G50&gt;=40,G50&lt;45),'BO GBPUSD Par'!$C$13,IF(AND(G50&gt;=45,G50&lt;50),'BO GBPUSD Par'!$C$14,IF(AND(G50&gt;=50,G50&lt;55),'BO GBPUSD Par'!$C$15,IF(AND(G50&gt;=55,G50&lt;60),'BO GBPUSD Par'!$C$16,IF(AND(G50&gt;=60,G50&lt;65),'BO GBPUSD Par'!$C$17,IF(AND(G50&gt;=65,G50&lt;70),'BO GBPUSD Par'!$C$18,IF(AND(G50&gt;=70,G50&lt;75),'BO GBPUSD Par'!$C$19,IF(AND(G50&gt;=75,G50&lt;80),'BO GBPUSD Par'!$C$20,IF(AND(G50&gt;=80,G50&lt;85),'BO GBPUSD Par'!$C$21,IF(AND(G50&gt;=85,G50&lt;90),'BO GBPUSD Par'!$C$22,IF(AND(G50&gt;=90,G50&lt;95),'BO GBPUSD Par'!$C$23,IF(AND(G50&gt;=95,G50&lt;100),'BO GBPUSD Par'!$C$24,IF(AND(G50&gt;=100,G50&lt;120),'BO GBPUSD Par'!$C$25,IF(AND(G50&gt;=120,G50&lt;500),'BO GBPUSD Par'!$C$26,))))))))))))))))))))</f>
        <v>1.05</v>
      </c>
      <c r="S50" s="51">
        <f t="shared" si="6"/>
        <v>27.779999999999472</v>
      </c>
      <c r="T50" s="51">
        <f t="shared" si="7"/>
        <v>-39.420000000001124</v>
      </c>
      <c r="U50" s="50">
        <f t="shared" si="8"/>
        <v>1.419006479481709</v>
      </c>
      <c r="V50" s="42">
        <v>1.51698</v>
      </c>
      <c r="W50" s="60">
        <v>1.5139100000000001</v>
      </c>
      <c r="X50" s="44">
        <v>1.51698</v>
      </c>
      <c r="Y50" s="49">
        <f t="shared" si="9"/>
        <v>26.100000000000012</v>
      </c>
      <c r="Z50" s="47" t="str">
        <f t="shared" si="10"/>
        <v>bull</v>
      </c>
      <c r="AA50" s="48">
        <f t="shared" si="11"/>
        <v>0.13690476190473241</v>
      </c>
      <c r="AB50" s="48">
        <f t="shared" si="12"/>
        <v>0.77678571428570797</v>
      </c>
      <c r="AC50" s="47" t="str">
        <f t="shared" si="13"/>
        <v>win</v>
      </c>
      <c r="AD50" s="47" t="str">
        <f t="shared" si="14"/>
        <v>lose</v>
      </c>
      <c r="AE50" s="46" t="str">
        <f t="shared" si="15"/>
        <v>lose</v>
      </c>
      <c r="AF50" s="45">
        <f t="shared" si="16"/>
        <v>-39.420000000001124</v>
      </c>
    </row>
    <row r="51" spans="1:32" s="63" customFormat="1" ht="11.25" customHeight="1">
      <c r="A51" s="43" t="s">
        <v>165</v>
      </c>
      <c r="B51" s="57">
        <v>2009</v>
      </c>
      <c r="C51" s="62" t="s">
        <v>155</v>
      </c>
      <c r="D51" s="62" t="s">
        <v>234</v>
      </c>
      <c r="E51" s="42">
        <v>1.51437</v>
      </c>
      <c r="F51" s="44">
        <v>1.51101</v>
      </c>
      <c r="G51" s="58">
        <f t="shared" si="0"/>
        <v>33.600000000000293</v>
      </c>
      <c r="H51" s="58" t="str">
        <f t="shared" si="1"/>
        <v>30-34.99</v>
      </c>
      <c r="I51" s="56" t="str">
        <f t="shared" si="17"/>
        <v>NT</v>
      </c>
      <c r="J51" s="55">
        <f t="shared" si="2"/>
        <v>1.5111779999999999</v>
      </c>
      <c r="K51" s="55">
        <f t="shared" si="3"/>
        <v>1.517898</v>
      </c>
      <c r="L51" s="54">
        <f>IF(NOT(H51=""),E51+('BO GBPUSD Par'!$B$1/10000)+0.00025,"")</f>
        <v>1.51512</v>
      </c>
      <c r="M51" s="55">
        <f t="shared" si="4"/>
        <v>1.5144520000000001</v>
      </c>
      <c r="N51" s="55">
        <f t="shared" si="5"/>
        <v>1.5077320000000001</v>
      </c>
      <c r="O51" s="54">
        <f>IF(NOT(H51=""),F51-('BO GBPUSD Par'!$B$1/10000),"")</f>
        <v>1.51051</v>
      </c>
      <c r="P51" s="53">
        <f>IF(O51="","",ABS('BO GBPUSD Par'!$B$4/T51/10))</f>
        <v>0.12683916793505473</v>
      </c>
      <c r="Q51" s="52">
        <f>IF(F51="","",IF(G51&lt;20,'BO GBPUSD Par'!$B$8,IF(AND(G51&gt;=20,G51&lt;25),'BO GBPUSD Par'!$B$9,IF(AND(G51&gt;=25,G51&lt;30),'BO GBPUSD Par'!$B$10,IF(AND(G51&gt;=30,G51&lt;35),'BO GBPUSD Par'!$B$11,IF(AND(G51&gt;=35,G51&lt;40),'BO GBPUSD Par'!$B$12,IF(AND(G51&gt;=40,G51&lt;45),'BO GBPUSD Par'!$B$13,IF(AND(G51&gt;=45,G51&lt;50),'BO GBPUSD Par'!$B$14,IF(AND(G51&gt;=50,G51&lt;55),'BO GBPUSD Par'!$B$15,IF(AND(G51&gt;=55,G51&lt;60),'BO GBPUSD Par'!$B$16,IF(AND(G51&gt;=60,G51&lt;65),'BO GBPUSD Par'!$B$17,IF(AND(G51&gt;=65,G51&lt;70),'BO GBPUSD Par'!$B$18,IF(AND(G51&gt;=70,G51&lt;75),'BO GBPUSD Par'!$B$19,IF(AND(G51&gt;=75,G51&lt;80),'BO GBPUSD Par'!$B$20,IF(AND(G51&gt;=80,G51&lt;85),'BO GBPUSD Par'!$B$21,IF(AND(G51&gt;=85,G51&lt;90),'BO GBPUSD Par'!$B$22,IF(AND(G51&gt;=90,G51&lt;95),'BO GBPUSD Par'!$B$23,IF(AND(G51&gt;=95,G51&lt;100),'BO GBPUSD Par'!$B$24,IF(AND(G51&gt;=100,G51&lt;120),'BO GBPUSD Par'!$B$25,IF(AND(G51&gt;=120,G51&lt;500),'BO GBPUSD Par'!$B$26,))))))))))))))))))))</f>
        <v>0.95</v>
      </c>
      <c r="R51" s="52">
        <f>IF(F51="","",IF(G51&lt;20,'BO GBPUSD Par'!$C$8,IF(AND(G51&gt;=20,G51&lt;25),'BO GBPUSD Par'!$C$9,IF(AND(G51&gt;=25,G51&lt;30),'BO GBPUSD Par'!$C$10,IF(AND(G51&gt;=30,G51&lt;35),'BO GBPUSD Par'!$C$11,IF(AND(G51&gt;=35,G51&lt;40),'BO GBPUSD Par'!$C$12,IF(AND(G51&gt;=40,G51&lt;45),'BO GBPUSD Par'!$C$13,IF(AND(G51&gt;=45,G51&lt;50),'BO GBPUSD Par'!$C$14,IF(AND(G51&gt;=50,G51&lt;55),'BO GBPUSD Par'!$C$15,IF(AND(G51&gt;=55,G51&lt;60),'BO GBPUSD Par'!$C$16,IF(AND(G51&gt;=60,G51&lt;65),'BO GBPUSD Par'!$C$17,IF(AND(G51&gt;=65,G51&lt;70),'BO GBPUSD Par'!$C$18,IF(AND(G51&gt;=70,G51&lt;75),'BO GBPUSD Par'!$C$19,IF(AND(G51&gt;=75,G51&lt;80),'BO GBPUSD Par'!$C$20,IF(AND(G51&gt;=80,G51&lt;85),'BO GBPUSD Par'!$C$21,IF(AND(G51&gt;=85,G51&lt;90),'BO GBPUSD Par'!$C$22,IF(AND(G51&gt;=90,G51&lt;95),'BO GBPUSD Par'!$C$23,IF(AND(G51&gt;=95,G51&lt;100),'BO GBPUSD Par'!$C$24,IF(AND(G51&gt;=100,G51&lt;120),'BO GBPUSD Par'!$C$25,IF(AND(G51&gt;=120,G51&lt;500),'BO GBPUSD Par'!$C$26,))))))))))))))))))))</f>
        <v>1.05</v>
      </c>
      <c r="S51" s="51">
        <f t="shared" si="6"/>
        <v>27.779999999999472</v>
      </c>
      <c r="T51" s="51">
        <f t="shared" si="7"/>
        <v>-39.420000000001124</v>
      </c>
      <c r="U51" s="50">
        <f t="shared" si="8"/>
        <v>1.419006479481709</v>
      </c>
      <c r="V51" s="42">
        <v>1.5104599999999999</v>
      </c>
      <c r="W51" s="60">
        <v>1.5130300000000001</v>
      </c>
      <c r="X51" s="44">
        <v>1.5104599999999999</v>
      </c>
      <c r="Y51" s="49">
        <f t="shared" si="9"/>
        <v>5.5000000000005045</v>
      </c>
      <c r="Z51" s="47" t="str">
        <f t="shared" si="10"/>
        <v>bear</v>
      </c>
      <c r="AA51" s="48">
        <f t="shared" si="11"/>
        <v>0.60119047619051047</v>
      </c>
      <c r="AB51" s="48">
        <f t="shared" si="12"/>
        <v>0.16369047619049004</v>
      </c>
      <c r="AC51" s="47" t="str">
        <f t="shared" si="13"/>
        <v>win</v>
      </c>
      <c r="AD51" s="47" t="str">
        <f t="shared" si="14"/>
        <v>lose</v>
      </c>
      <c r="AE51" s="46" t="str">
        <f t="shared" si="15"/>
        <v>lose</v>
      </c>
      <c r="AF51" s="45">
        <f t="shared" si="16"/>
        <v>-39.420000000001124</v>
      </c>
    </row>
    <row r="52" spans="1:32" s="63" customFormat="1" ht="11.25" customHeight="1">
      <c r="A52" s="43" t="s">
        <v>336</v>
      </c>
      <c r="B52" s="57">
        <v>2009</v>
      </c>
      <c r="C52" s="62" t="s">
        <v>155</v>
      </c>
      <c r="D52" s="62" t="s">
        <v>235</v>
      </c>
      <c r="E52" s="42">
        <v>1.5237499999999999</v>
      </c>
      <c r="F52" s="44">
        <v>1.5214099999999999</v>
      </c>
      <c r="G52" s="58">
        <f t="shared" si="0"/>
        <v>23.400000000000087</v>
      </c>
      <c r="H52" s="58" t="str">
        <f t="shared" si="1"/>
        <v>20-24.99</v>
      </c>
      <c r="I52" s="56" t="str">
        <f t="shared" si="17"/>
        <v>NT</v>
      </c>
      <c r="J52" s="55">
        <f t="shared" si="2"/>
        <v>1.5217609999999999</v>
      </c>
      <c r="K52" s="55">
        <f t="shared" si="3"/>
        <v>1.525622</v>
      </c>
      <c r="L52" s="54">
        <f>IF(NOT(H52=""),E52+('BO GBPUSD Par'!$B$1/10000)+0.00025,"")</f>
        <v>1.5245</v>
      </c>
      <c r="M52" s="55">
        <f t="shared" si="4"/>
        <v>1.523649</v>
      </c>
      <c r="N52" s="55">
        <f t="shared" si="5"/>
        <v>1.5197879999999999</v>
      </c>
      <c r="O52" s="54">
        <f>IF(NOT(H52=""),F52-('BO GBPUSD Par'!$B$1/10000),"")</f>
        <v>1.52091</v>
      </c>
      <c r="P52" s="53">
        <f>IF(O52="","",ABS('BO GBPUSD Par'!$B$4/T52/10))</f>
        <v>0.18254837531945653</v>
      </c>
      <c r="Q52" s="52">
        <f>IF(F52="","",IF(G52&lt;20,'BO GBPUSD Par'!$B$8,IF(AND(G52&gt;=20,G52&lt;25),'BO GBPUSD Par'!$B$9,IF(AND(G52&gt;=25,G52&lt;30),'BO GBPUSD Par'!$B$10,IF(AND(G52&gt;=30,G52&lt;35),'BO GBPUSD Par'!$B$11,IF(AND(G52&gt;=35,G52&lt;40),'BO GBPUSD Par'!$B$12,IF(AND(G52&gt;=40,G52&lt;45),'BO GBPUSD Par'!$B$13,IF(AND(G52&gt;=45,G52&lt;50),'BO GBPUSD Par'!$B$14,IF(AND(G52&gt;=50,G52&lt;55),'BO GBPUSD Par'!$B$15,IF(AND(G52&gt;=55,G52&lt;60),'BO GBPUSD Par'!$B$16,IF(AND(G52&gt;=60,G52&lt;65),'BO GBPUSD Par'!$B$17,IF(AND(G52&gt;=65,G52&lt;70),'BO GBPUSD Par'!$B$18,IF(AND(G52&gt;=70,G52&lt;75),'BO GBPUSD Par'!$B$19,IF(AND(G52&gt;=75,G52&lt;80),'BO GBPUSD Par'!$B$20,IF(AND(G52&gt;=80,G52&lt;85),'BO GBPUSD Par'!$B$21,IF(AND(G52&gt;=85,G52&lt;90),'BO GBPUSD Par'!$B$22,IF(AND(G52&gt;=90,G52&lt;95),'BO GBPUSD Par'!$B$23,IF(AND(G52&gt;=95,G52&lt;100),'BO GBPUSD Par'!$B$24,IF(AND(G52&gt;=100,G52&lt;120),'BO GBPUSD Par'!$B$25,IF(AND(G52&gt;=120,G52&lt;500),'BO GBPUSD Par'!$B$26,))))))))))))))))))))</f>
        <v>0.85</v>
      </c>
      <c r="R52" s="52">
        <f>IF(F52="","",IF(G52&lt;20,'BO GBPUSD Par'!$C$8,IF(AND(G52&gt;=20,G52&lt;25),'BO GBPUSD Par'!$C$9,IF(AND(G52&gt;=25,G52&lt;30),'BO GBPUSD Par'!$C$10,IF(AND(G52&gt;=30,G52&lt;35),'BO GBPUSD Par'!$C$11,IF(AND(G52&gt;=35,G52&lt;40),'BO GBPUSD Par'!$C$12,IF(AND(G52&gt;=40,G52&lt;45),'BO GBPUSD Par'!$C$13,IF(AND(G52&gt;=45,G52&lt;50),'BO GBPUSD Par'!$C$14,IF(AND(G52&gt;=50,G52&lt;55),'BO GBPUSD Par'!$C$15,IF(AND(G52&gt;=55,G52&lt;60),'BO GBPUSD Par'!$C$16,IF(AND(G52&gt;=60,G52&lt;65),'BO GBPUSD Par'!$C$17,IF(AND(G52&gt;=65,G52&lt;70),'BO GBPUSD Par'!$C$18,IF(AND(G52&gt;=70,G52&lt;75),'BO GBPUSD Par'!$C$19,IF(AND(G52&gt;=75,G52&lt;80),'BO GBPUSD Par'!$C$20,IF(AND(G52&gt;=80,G52&lt;85),'BO GBPUSD Par'!$C$21,IF(AND(G52&gt;=85,G52&lt;90),'BO GBPUSD Par'!$C$22,IF(AND(G52&gt;=90,G52&lt;95),'BO GBPUSD Par'!$C$23,IF(AND(G52&gt;=95,G52&lt;100),'BO GBPUSD Par'!$C$24,IF(AND(G52&gt;=100,G52&lt;120),'BO GBPUSD Par'!$C$25,IF(AND(G52&gt;=120,G52&lt;500),'BO GBPUSD Par'!$C$26,))))))))))))))))))))</f>
        <v>0.8</v>
      </c>
      <c r="S52" s="51">
        <f t="shared" si="6"/>
        <v>11.220000000000674</v>
      </c>
      <c r="T52" s="51">
        <f t="shared" si="7"/>
        <v>-27.39000000000047</v>
      </c>
      <c r="U52" s="50">
        <f t="shared" si="8"/>
        <v>2.4411764705881307</v>
      </c>
      <c r="V52" s="42">
        <v>1.5204299999999999</v>
      </c>
      <c r="W52" s="60">
        <v>1.5232399999999999</v>
      </c>
      <c r="X52" s="59">
        <v>1.5178799999999999</v>
      </c>
      <c r="Y52" s="49">
        <f t="shared" si="9"/>
        <v>9.7999999999998089</v>
      </c>
      <c r="Z52" s="47" t="str">
        <f t="shared" si="10"/>
        <v>bear</v>
      </c>
      <c r="AA52" s="48">
        <f t="shared" si="11"/>
        <v>0.78205128205127838</v>
      </c>
      <c r="AB52" s="48">
        <f t="shared" si="12"/>
        <v>1.508547008547017</v>
      </c>
      <c r="AC52" s="47" t="str">
        <f t="shared" si="13"/>
        <v>win</v>
      </c>
      <c r="AD52" s="47" t="str">
        <f t="shared" si="14"/>
        <v>win</v>
      </c>
      <c r="AE52" s="46" t="str">
        <f t="shared" si="15"/>
        <v>win</v>
      </c>
      <c r="AF52" s="45">
        <f t="shared" si="16"/>
        <v>11.220000000000674</v>
      </c>
    </row>
    <row r="53" spans="1:32" s="63" customFormat="1" ht="11.25" customHeight="1">
      <c r="A53" s="43" t="s">
        <v>336</v>
      </c>
      <c r="B53" s="57">
        <v>2009</v>
      </c>
      <c r="C53" s="62" t="s">
        <v>155</v>
      </c>
      <c r="D53" s="62" t="s">
        <v>235</v>
      </c>
      <c r="E53" s="42">
        <v>1.5237499999999999</v>
      </c>
      <c r="F53" s="44">
        <v>1.5214099999999999</v>
      </c>
      <c r="G53" s="58">
        <f t="shared" si="0"/>
        <v>23.400000000000087</v>
      </c>
      <c r="H53" s="58" t="str">
        <f t="shared" si="1"/>
        <v>20-24.99</v>
      </c>
      <c r="I53" s="56" t="str">
        <f t="shared" si="17"/>
        <v>NT</v>
      </c>
      <c r="J53" s="55">
        <f t="shared" si="2"/>
        <v>1.5217609999999999</v>
      </c>
      <c r="K53" s="55">
        <f t="shared" si="3"/>
        <v>1.525622</v>
      </c>
      <c r="L53" s="54">
        <f>IF(NOT(H53=""),E53+('BO GBPUSD Par'!$B$1/10000)+0.00025,"")</f>
        <v>1.5245</v>
      </c>
      <c r="M53" s="55">
        <f t="shared" si="4"/>
        <v>1.523649</v>
      </c>
      <c r="N53" s="55">
        <f t="shared" si="5"/>
        <v>1.5197879999999999</v>
      </c>
      <c r="O53" s="54">
        <f>IF(NOT(H53=""),F53-('BO GBPUSD Par'!$B$1/10000),"")</f>
        <v>1.52091</v>
      </c>
      <c r="P53" s="53">
        <f>IF(O53="","",ABS('BO GBPUSD Par'!$B$4/T53/10))</f>
        <v>0.18254837531945653</v>
      </c>
      <c r="Q53" s="52">
        <f>IF(F53="","",IF(G53&lt;20,'BO GBPUSD Par'!$B$8,IF(AND(G53&gt;=20,G53&lt;25),'BO GBPUSD Par'!$B$9,IF(AND(G53&gt;=25,G53&lt;30),'BO GBPUSD Par'!$B$10,IF(AND(G53&gt;=30,G53&lt;35),'BO GBPUSD Par'!$B$11,IF(AND(G53&gt;=35,G53&lt;40),'BO GBPUSD Par'!$B$12,IF(AND(G53&gt;=40,G53&lt;45),'BO GBPUSD Par'!$B$13,IF(AND(G53&gt;=45,G53&lt;50),'BO GBPUSD Par'!$B$14,IF(AND(G53&gt;=50,G53&lt;55),'BO GBPUSD Par'!$B$15,IF(AND(G53&gt;=55,G53&lt;60),'BO GBPUSD Par'!$B$16,IF(AND(G53&gt;=60,G53&lt;65),'BO GBPUSD Par'!$B$17,IF(AND(G53&gt;=65,G53&lt;70),'BO GBPUSD Par'!$B$18,IF(AND(G53&gt;=70,G53&lt;75),'BO GBPUSD Par'!$B$19,IF(AND(G53&gt;=75,G53&lt;80),'BO GBPUSD Par'!$B$20,IF(AND(G53&gt;=80,G53&lt;85),'BO GBPUSD Par'!$B$21,IF(AND(G53&gt;=85,G53&lt;90),'BO GBPUSD Par'!$B$22,IF(AND(G53&gt;=90,G53&lt;95),'BO GBPUSD Par'!$B$23,IF(AND(G53&gt;=95,G53&lt;100),'BO GBPUSD Par'!$B$24,IF(AND(G53&gt;=100,G53&lt;120),'BO GBPUSD Par'!$B$25,IF(AND(G53&gt;=120,G53&lt;500),'BO GBPUSD Par'!$B$26,))))))))))))))))))))</f>
        <v>0.85</v>
      </c>
      <c r="R53" s="52">
        <f>IF(F53="","",IF(G53&lt;20,'BO GBPUSD Par'!$C$8,IF(AND(G53&gt;=20,G53&lt;25),'BO GBPUSD Par'!$C$9,IF(AND(G53&gt;=25,G53&lt;30),'BO GBPUSD Par'!$C$10,IF(AND(G53&gt;=30,G53&lt;35),'BO GBPUSD Par'!$C$11,IF(AND(G53&gt;=35,G53&lt;40),'BO GBPUSD Par'!$C$12,IF(AND(G53&gt;=40,G53&lt;45),'BO GBPUSD Par'!$C$13,IF(AND(G53&gt;=45,G53&lt;50),'BO GBPUSD Par'!$C$14,IF(AND(G53&gt;=50,G53&lt;55),'BO GBPUSD Par'!$C$15,IF(AND(G53&gt;=55,G53&lt;60),'BO GBPUSD Par'!$C$16,IF(AND(G53&gt;=60,G53&lt;65),'BO GBPUSD Par'!$C$17,IF(AND(G53&gt;=65,G53&lt;70),'BO GBPUSD Par'!$C$18,IF(AND(G53&gt;=70,G53&lt;75),'BO GBPUSD Par'!$C$19,IF(AND(G53&gt;=75,G53&lt;80),'BO GBPUSD Par'!$C$20,IF(AND(G53&gt;=80,G53&lt;85),'BO GBPUSD Par'!$C$21,IF(AND(G53&gt;=85,G53&lt;90),'BO GBPUSD Par'!$C$22,IF(AND(G53&gt;=90,G53&lt;95),'BO GBPUSD Par'!$C$23,IF(AND(G53&gt;=95,G53&lt;100),'BO GBPUSD Par'!$C$24,IF(AND(G53&gt;=100,G53&lt;120),'BO GBPUSD Par'!$C$25,IF(AND(G53&gt;=120,G53&lt;500),'BO GBPUSD Par'!$C$26,))))))))))))))))))))</f>
        <v>0.8</v>
      </c>
      <c r="S53" s="51">
        <f t="shared" si="6"/>
        <v>11.220000000000674</v>
      </c>
      <c r="T53" s="51">
        <f t="shared" si="7"/>
        <v>-27.39000000000047</v>
      </c>
      <c r="U53" s="50">
        <f t="shared" si="8"/>
        <v>2.4411764705881307</v>
      </c>
      <c r="V53" s="42">
        <v>1.5242800000000001</v>
      </c>
      <c r="W53" s="60">
        <v>1.5214099999999999</v>
      </c>
      <c r="X53" s="44">
        <v>1.5242800000000001</v>
      </c>
      <c r="Y53" s="49">
        <f t="shared" si="9"/>
        <v>5.3000000000014147</v>
      </c>
      <c r="Z53" s="47" t="str">
        <f t="shared" si="10"/>
        <v>bull</v>
      </c>
      <c r="AA53" s="48">
        <f t="shared" si="11"/>
        <v>1</v>
      </c>
      <c r="AB53" s="48">
        <f t="shared" si="12"/>
        <v>0.22649572649578609</v>
      </c>
      <c r="AC53" s="47" t="str">
        <f t="shared" si="13"/>
        <v>lose</v>
      </c>
      <c r="AD53" s="47" t="str">
        <f t="shared" si="14"/>
        <v>lose</v>
      </c>
      <c r="AE53" s="46" t="str">
        <f t="shared" si="15"/>
        <v>lose</v>
      </c>
      <c r="AF53" s="45">
        <f t="shared" si="16"/>
        <v>-27.39000000000047</v>
      </c>
    </row>
    <row r="54" spans="1:32" s="63" customFormat="1" ht="11.25" customHeight="1">
      <c r="A54" s="43" t="s">
        <v>164</v>
      </c>
      <c r="B54" s="57">
        <v>2009</v>
      </c>
      <c r="C54" s="62" t="s">
        <v>155</v>
      </c>
      <c r="D54" s="62" t="s">
        <v>236</v>
      </c>
      <c r="E54" s="42">
        <v>1.51698</v>
      </c>
      <c r="F54" s="44">
        <v>1.5123</v>
      </c>
      <c r="G54" s="58">
        <f t="shared" si="0"/>
        <v>46.800000000000175</v>
      </c>
      <c r="H54" s="58" t="str">
        <f t="shared" si="1"/>
        <v>45-49.99</v>
      </c>
      <c r="I54" s="56" t="str">
        <f t="shared" si="17"/>
        <v>NT</v>
      </c>
      <c r="J54" s="55">
        <f t="shared" si="2"/>
        <v>1.512534</v>
      </c>
      <c r="K54" s="55">
        <f t="shared" si="3"/>
        <v>1.5218940000000001</v>
      </c>
      <c r="L54" s="54">
        <f>IF(NOT(H54=""),E54+('BO GBPUSD Par'!$B$1/10000)+0.00025,"")</f>
        <v>1.51773</v>
      </c>
      <c r="M54" s="55">
        <f t="shared" si="4"/>
        <v>1.516996</v>
      </c>
      <c r="N54" s="55">
        <f t="shared" si="5"/>
        <v>1.507636</v>
      </c>
      <c r="O54" s="54">
        <f>IF(NOT(H54=""),F54-('BO GBPUSD Par'!$B$1/10000),"")</f>
        <v>1.5118</v>
      </c>
      <c r="P54" s="53">
        <f>IF(O54="","",ABS('BO GBPUSD Par'!$B$4/T54/10))</f>
        <v>9.6227867590454597E-2</v>
      </c>
      <c r="Q54" s="52">
        <f>IF(F54="","",IF(G54&lt;20,'BO GBPUSD Par'!$B$8,IF(AND(G54&gt;=20,G54&lt;25),'BO GBPUSD Par'!$B$9,IF(AND(G54&gt;=25,G54&lt;30),'BO GBPUSD Par'!$B$10,IF(AND(G54&gt;=30,G54&lt;35),'BO GBPUSD Par'!$B$11,IF(AND(G54&gt;=35,G54&lt;40),'BO GBPUSD Par'!$B$12,IF(AND(G54&gt;=40,G54&lt;45),'BO GBPUSD Par'!$B$13,IF(AND(G54&gt;=45,G54&lt;50),'BO GBPUSD Par'!$B$14,IF(AND(G54&gt;=50,G54&lt;55),'BO GBPUSD Par'!$B$15,IF(AND(G54&gt;=55,G54&lt;60),'BO GBPUSD Par'!$B$16,IF(AND(G54&gt;=60,G54&lt;65),'BO GBPUSD Par'!$B$17,IF(AND(G54&gt;=65,G54&lt;70),'BO GBPUSD Par'!$B$18,IF(AND(G54&gt;=70,G54&lt;75),'BO GBPUSD Par'!$B$19,IF(AND(G54&gt;=75,G54&lt;80),'BO GBPUSD Par'!$B$20,IF(AND(G54&gt;=80,G54&lt;85),'BO GBPUSD Par'!$B$21,IF(AND(G54&gt;=85,G54&lt;90),'BO GBPUSD Par'!$B$22,IF(AND(G54&gt;=90,G54&lt;95),'BO GBPUSD Par'!$B$23,IF(AND(G54&gt;=95,G54&lt;100),'BO GBPUSD Par'!$B$24,IF(AND(G54&gt;=100,G54&lt;120),'BO GBPUSD Par'!$B$25,IF(AND(G54&gt;=120,G54&lt;500),'BO GBPUSD Par'!$B$26,))))))))))))))))))))</f>
        <v>0.95</v>
      </c>
      <c r="R54" s="52">
        <f>IF(F54="","",IF(G54&lt;20,'BO GBPUSD Par'!$C$8,IF(AND(G54&gt;=20,G54&lt;25),'BO GBPUSD Par'!$C$9,IF(AND(G54&gt;=25,G54&lt;30),'BO GBPUSD Par'!$C$10,IF(AND(G54&gt;=30,G54&lt;35),'BO GBPUSD Par'!$C$11,IF(AND(G54&gt;=35,G54&lt;40),'BO GBPUSD Par'!$C$12,IF(AND(G54&gt;=40,G54&lt;45),'BO GBPUSD Par'!$C$13,IF(AND(G54&gt;=45,G54&lt;50),'BO GBPUSD Par'!$C$14,IF(AND(G54&gt;=50,G54&lt;55),'BO GBPUSD Par'!$C$15,IF(AND(G54&gt;=55,G54&lt;60),'BO GBPUSD Par'!$C$16,IF(AND(G54&gt;=60,G54&lt;65),'BO GBPUSD Par'!$C$17,IF(AND(G54&gt;=65,G54&lt;70),'BO GBPUSD Par'!$C$18,IF(AND(G54&gt;=70,G54&lt;75),'BO GBPUSD Par'!$C$19,IF(AND(G54&gt;=75,G54&lt;80),'BO GBPUSD Par'!$C$20,IF(AND(G54&gt;=80,G54&lt;85),'BO GBPUSD Par'!$C$21,IF(AND(G54&gt;=85,G54&lt;90),'BO GBPUSD Par'!$C$22,IF(AND(G54&gt;=90,G54&lt;95),'BO GBPUSD Par'!$C$23,IF(AND(G54&gt;=95,G54&lt;100),'BO GBPUSD Par'!$C$24,IF(AND(G54&gt;=100,G54&lt;120),'BO GBPUSD Par'!$C$25,IF(AND(G54&gt;=120,G54&lt;500),'BO GBPUSD Par'!$C$26,))))))))))))))))))))</f>
        <v>1.05</v>
      </c>
      <c r="S54" s="51">
        <f t="shared" si="6"/>
        <v>41.640000000000569</v>
      </c>
      <c r="T54" s="51">
        <f t="shared" si="7"/>
        <v>-51.959999999999781</v>
      </c>
      <c r="U54" s="50">
        <f t="shared" si="8"/>
        <v>1.2478386167146751</v>
      </c>
      <c r="V54" s="42">
        <v>1.51868</v>
      </c>
      <c r="W54" s="60">
        <v>1.5167999999999999</v>
      </c>
      <c r="X54" s="59">
        <v>1.53481</v>
      </c>
      <c r="Y54" s="49">
        <f t="shared" si="9"/>
        <v>17.000000000000348</v>
      </c>
      <c r="Z54" s="47" t="str">
        <f t="shared" si="10"/>
        <v>bull</v>
      </c>
      <c r="AA54" s="48">
        <f t="shared" si="11"/>
        <v>3.8461538461553063E-2</v>
      </c>
      <c r="AB54" s="48">
        <f t="shared" si="12"/>
        <v>3.8098290598290481</v>
      </c>
      <c r="AC54" s="47" t="str">
        <f t="shared" si="13"/>
        <v>win</v>
      </c>
      <c r="AD54" s="47" t="str">
        <f t="shared" si="14"/>
        <v>win</v>
      </c>
      <c r="AE54" s="46" t="str">
        <f t="shared" si="15"/>
        <v>win</v>
      </c>
      <c r="AF54" s="45">
        <f t="shared" si="16"/>
        <v>41.640000000000569</v>
      </c>
    </row>
    <row r="55" spans="1:32" s="63" customFormat="1" ht="11.25" customHeight="1">
      <c r="A55" s="43" t="s">
        <v>162</v>
      </c>
      <c r="B55" s="57">
        <v>2009</v>
      </c>
      <c r="C55" s="62" t="s">
        <v>155</v>
      </c>
      <c r="D55" s="62" t="s">
        <v>237</v>
      </c>
      <c r="E55" s="42">
        <v>1.5353600000000001</v>
      </c>
      <c r="F55" s="44">
        <v>1.5323100000000001</v>
      </c>
      <c r="G55" s="58">
        <f t="shared" si="0"/>
        <v>30.499999999999972</v>
      </c>
      <c r="H55" s="58" t="str">
        <f t="shared" si="1"/>
        <v>30-34.99</v>
      </c>
      <c r="I55" s="56" t="str">
        <f t="shared" si="17"/>
        <v>NT</v>
      </c>
      <c r="J55" s="55">
        <f t="shared" si="2"/>
        <v>1.5324625000000001</v>
      </c>
      <c r="K55" s="55">
        <f t="shared" si="3"/>
        <v>1.5385625000000001</v>
      </c>
      <c r="L55" s="54">
        <f>IF(NOT(H55=""),E55+('BO GBPUSD Par'!$B$1/10000)+0.00025,"")</f>
        <v>1.5361100000000001</v>
      </c>
      <c r="M55" s="55">
        <f t="shared" si="4"/>
        <v>1.5354575000000001</v>
      </c>
      <c r="N55" s="55">
        <f t="shared" si="5"/>
        <v>1.5293575000000001</v>
      </c>
      <c r="O55" s="54">
        <f>IF(NOT(H55=""),F55-('BO GBPUSD Par'!$B$1/10000),"")</f>
        <v>1.5318100000000001</v>
      </c>
      <c r="P55" s="53">
        <f>IF(O55="","",ABS('BO GBPUSD Par'!$B$4/T55/10))</f>
        <v>0.1370801919122677</v>
      </c>
      <c r="Q55" s="52">
        <f>IF(F55="","",IF(G55&lt;20,'BO GBPUSD Par'!$B$8,IF(AND(G55&gt;=20,G55&lt;25),'BO GBPUSD Par'!$B$9,IF(AND(G55&gt;=25,G55&lt;30),'BO GBPUSD Par'!$B$10,IF(AND(G55&gt;=30,G55&lt;35),'BO GBPUSD Par'!$B$11,IF(AND(G55&gt;=35,G55&lt;40),'BO GBPUSD Par'!$B$12,IF(AND(G55&gt;=40,G55&lt;45),'BO GBPUSD Par'!$B$13,IF(AND(G55&gt;=45,G55&lt;50),'BO GBPUSD Par'!$B$14,IF(AND(G55&gt;=50,G55&lt;55),'BO GBPUSD Par'!$B$15,IF(AND(G55&gt;=55,G55&lt;60),'BO GBPUSD Par'!$B$16,IF(AND(G55&gt;=60,G55&lt;65),'BO GBPUSD Par'!$B$17,IF(AND(G55&gt;=65,G55&lt;70),'BO GBPUSD Par'!$B$18,IF(AND(G55&gt;=70,G55&lt;75),'BO GBPUSD Par'!$B$19,IF(AND(G55&gt;=75,G55&lt;80),'BO GBPUSD Par'!$B$20,IF(AND(G55&gt;=80,G55&lt;85),'BO GBPUSD Par'!$B$21,IF(AND(G55&gt;=85,G55&lt;90),'BO GBPUSD Par'!$B$22,IF(AND(G55&gt;=90,G55&lt;95),'BO GBPUSD Par'!$B$23,IF(AND(G55&gt;=95,G55&lt;100),'BO GBPUSD Par'!$B$24,IF(AND(G55&gt;=100,G55&lt;120),'BO GBPUSD Par'!$B$25,IF(AND(G55&gt;=120,G55&lt;500),'BO GBPUSD Par'!$B$26,))))))))))))))))))))</f>
        <v>0.95</v>
      </c>
      <c r="R55" s="52">
        <f>IF(F55="","",IF(G55&lt;20,'BO GBPUSD Par'!$C$8,IF(AND(G55&gt;=20,G55&lt;25),'BO GBPUSD Par'!$C$9,IF(AND(G55&gt;=25,G55&lt;30),'BO GBPUSD Par'!$C$10,IF(AND(G55&gt;=30,G55&lt;35),'BO GBPUSD Par'!$C$11,IF(AND(G55&gt;=35,G55&lt;40),'BO GBPUSD Par'!$C$12,IF(AND(G55&gt;=40,G55&lt;45),'BO GBPUSD Par'!$C$13,IF(AND(G55&gt;=45,G55&lt;50),'BO GBPUSD Par'!$C$14,IF(AND(G55&gt;=50,G55&lt;55),'BO GBPUSD Par'!$C$15,IF(AND(G55&gt;=55,G55&lt;60),'BO GBPUSD Par'!$C$16,IF(AND(G55&gt;=60,G55&lt;65),'BO GBPUSD Par'!$C$17,IF(AND(G55&gt;=65,G55&lt;70),'BO GBPUSD Par'!$C$18,IF(AND(G55&gt;=70,G55&lt;75),'BO GBPUSD Par'!$C$19,IF(AND(G55&gt;=75,G55&lt;80),'BO GBPUSD Par'!$C$20,IF(AND(G55&gt;=80,G55&lt;85),'BO GBPUSD Par'!$C$21,IF(AND(G55&gt;=85,G55&lt;90),'BO GBPUSD Par'!$C$22,IF(AND(G55&gt;=90,G55&lt;95),'BO GBPUSD Par'!$C$23,IF(AND(G55&gt;=95,G55&lt;100),'BO GBPUSD Par'!$C$24,IF(AND(G55&gt;=100,G55&lt;120),'BO GBPUSD Par'!$C$25,IF(AND(G55&gt;=120,G55&lt;500),'BO GBPUSD Par'!$C$26,))))))))))))))))))))</f>
        <v>1.05</v>
      </c>
      <c r="S55" s="51">
        <f t="shared" si="6"/>
        <v>24.524999999999686</v>
      </c>
      <c r="T55" s="51">
        <f t="shared" si="7"/>
        <v>-36.475000000000257</v>
      </c>
      <c r="U55" s="50">
        <f t="shared" si="8"/>
        <v>1.4872579001019663</v>
      </c>
      <c r="V55" s="42">
        <v>1.5431299999999999</v>
      </c>
      <c r="W55" s="60">
        <v>1.53434</v>
      </c>
      <c r="X55" s="59">
        <v>1.55223</v>
      </c>
      <c r="Y55" s="49">
        <f t="shared" si="9"/>
        <v>77.699999999998326</v>
      </c>
      <c r="Z55" s="47" t="str">
        <f t="shared" si="10"/>
        <v>bull</v>
      </c>
      <c r="AA55" s="48">
        <f t="shared" si="11"/>
        <v>0.33442622950820389</v>
      </c>
      <c r="AB55" s="48">
        <f t="shared" si="12"/>
        <v>5.531147540983592</v>
      </c>
      <c r="AC55" s="47" t="str">
        <f t="shared" si="13"/>
        <v>win</v>
      </c>
      <c r="AD55" s="47" t="str">
        <f t="shared" si="14"/>
        <v>win</v>
      </c>
      <c r="AE55" s="46" t="str">
        <f t="shared" si="15"/>
        <v>win</v>
      </c>
      <c r="AF55" s="45">
        <f t="shared" si="16"/>
        <v>24.524999999999686</v>
      </c>
    </row>
    <row r="56" spans="1:32" s="63" customFormat="1" ht="11.25" customHeight="1">
      <c r="A56" s="43" t="s">
        <v>161</v>
      </c>
      <c r="B56" s="57">
        <v>2009</v>
      </c>
      <c r="C56" s="62" t="s">
        <v>155</v>
      </c>
      <c r="D56" s="62" t="s">
        <v>238</v>
      </c>
      <c r="E56" s="42">
        <v>1.54935</v>
      </c>
      <c r="F56" s="44">
        <v>1.5447900000000001</v>
      </c>
      <c r="G56" s="58">
        <f t="shared" si="0"/>
        <v>45.599999999998971</v>
      </c>
      <c r="H56" s="58" t="str">
        <f t="shared" si="1"/>
        <v>45-49.99</v>
      </c>
      <c r="I56" s="56" t="str">
        <f t="shared" si="17"/>
        <v>NT</v>
      </c>
      <c r="J56" s="55">
        <f t="shared" si="2"/>
        <v>1.545018</v>
      </c>
      <c r="K56" s="55">
        <f t="shared" si="3"/>
        <v>1.5541379999999998</v>
      </c>
      <c r="L56" s="54">
        <f>IF(NOT(H56=""),E56+('BO GBPUSD Par'!$B$1/10000)+0.00025,"")</f>
        <v>1.5501</v>
      </c>
      <c r="M56" s="55">
        <f t="shared" si="4"/>
        <v>1.5493720000000002</v>
      </c>
      <c r="N56" s="55">
        <f t="shared" si="5"/>
        <v>1.5402520000000004</v>
      </c>
      <c r="O56" s="54">
        <f>IF(NOT(H56=""),F56-('BO GBPUSD Par'!$B$1/10000),"")</f>
        <v>1.5442900000000002</v>
      </c>
      <c r="P56" s="53">
        <f>IF(O56="","",ABS('BO GBPUSD Par'!$B$4/T56/10))</f>
        <v>9.8386462022825069E-2</v>
      </c>
      <c r="Q56" s="52">
        <f>IF(F56="","",IF(G56&lt;20,'BO GBPUSD Par'!$B$8,IF(AND(G56&gt;=20,G56&lt;25),'BO GBPUSD Par'!$B$9,IF(AND(G56&gt;=25,G56&lt;30),'BO GBPUSD Par'!$B$10,IF(AND(G56&gt;=30,G56&lt;35),'BO GBPUSD Par'!$B$11,IF(AND(G56&gt;=35,G56&lt;40),'BO GBPUSD Par'!$B$12,IF(AND(G56&gt;=40,G56&lt;45),'BO GBPUSD Par'!$B$13,IF(AND(G56&gt;=45,G56&lt;50),'BO GBPUSD Par'!$B$14,IF(AND(G56&gt;=50,G56&lt;55),'BO GBPUSD Par'!$B$15,IF(AND(G56&gt;=55,G56&lt;60),'BO GBPUSD Par'!$B$16,IF(AND(G56&gt;=60,G56&lt;65),'BO GBPUSD Par'!$B$17,IF(AND(G56&gt;=65,G56&lt;70),'BO GBPUSD Par'!$B$18,IF(AND(G56&gt;=70,G56&lt;75),'BO GBPUSD Par'!$B$19,IF(AND(G56&gt;=75,G56&lt;80),'BO GBPUSD Par'!$B$20,IF(AND(G56&gt;=80,G56&lt;85),'BO GBPUSD Par'!$B$21,IF(AND(G56&gt;=85,G56&lt;90),'BO GBPUSD Par'!$B$22,IF(AND(G56&gt;=90,G56&lt;95),'BO GBPUSD Par'!$B$23,IF(AND(G56&gt;=95,G56&lt;100),'BO GBPUSD Par'!$B$24,IF(AND(G56&gt;=100,G56&lt;120),'BO GBPUSD Par'!$B$25,IF(AND(G56&gt;=120,G56&lt;500),'BO GBPUSD Par'!$B$26,))))))))))))))))))))</f>
        <v>0.95</v>
      </c>
      <c r="R56" s="52">
        <f>IF(F56="","",IF(G56&lt;20,'BO GBPUSD Par'!$C$8,IF(AND(G56&gt;=20,G56&lt;25),'BO GBPUSD Par'!$C$9,IF(AND(G56&gt;=25,G56&lt;30),'BO GBPUSD Par'!$C$10,IF(AND(G56&gt;=30,G56&lt;35),'BO GBPUSD Par'!$C$11,IF(AND(G56&gt;=35,G56&lt;40),'BO GBPUSD Par'!$C$12,IF(AND(G56&gt;=40,G56&lt;45),'BO GBPUSD Par'!$C$13,IF(AND(G56&gt;=45,G56&lt;50),'BO GBPUSD Par'!$C$14,IF(AND(G56&gt;=50,G56&lt;55),'BO GBPUSD Par'!$C$15,IF(AND(G56&gt;=55,G56&lt;60),'BO GBPUSD Par'!$C$16,IF(AND(G56&gt;=60,G56&lt;65),'BO GBPUSD Par'!$C$17,IF(AND(G56&gt;=65,G56&lt;70),'BO GBPUSD Par'!$C$18,IF(AND(G56&gt;=70,G56&lt;75),'BO GBPUSD Par'!$C$19,IF(AND(G56&gt;=75,G56&lt;80),'BO GBPUSD Par'!$C$20,IF(AND(G56&gt;=80,G56&lt;85),'BO GBPUSD Par'!$C$21,IF(AND(G56&gt;=85,G56&lt;90),'BO GBPUSD Par'!$C$22,IF(AND(G56&gt;=90,G56&lt;95),'BO GBPUSD Par'!$C$23,IF(AND(G56&gt;=95,G56&lt;100),'BO GBPUSD Par'!$C$24,IF(AND(G56&gt;=100,G56&lt;120),'BO GBPUSD Par'!$C$25,IF(AND(G56&gt;=120,G56&lt;500),'BO GBPUSD Par'!$C$26,))))))))))))))))))))</f>
        <v>1.05</v>
      </c>
      <c r="S56" s="51">
        <f t="shared" si="6"/>
        <v>40.379999999997636</v>
      </c>
      <c r="T56" s="51">
        <f t="shared" si="7"/>
        <v>-50.820000000000306</v>
      </c>
      <c r="U56" s="50">
        <f t="shared" si="8"/>
        <v>1.2585438335810619</v>
      </c>
      <c r="V56" s="42">
        <v>1.5514699999999999</v>
      </c>
      <c r="W56" s="60">
        <v>1.5459000000000001</v>
      </c>
      <c r="X56" s="59">
        <v>1.5817399999999999</v>
      </c>
      <c r="Y56" s="49">
        <f t="shared" si="9"/>
        <v>21.199999999998997</v>
      </c>
      <c r="Z56" s="47" t="str">
        <f t="shared" si="10"/>
        <v>bull</v>
      </c>
      <c r="AA56" s="48">
        <f t="shared" si="11"/>
        <v>0.75657894736842779</v>
      </c>
      <c r="AB56" s="48">
        <f t="shared" si="12"/>
        <v>7.1030701754387398</v>
      </c>
      <c r="AC56" s="47" t="str">
        <f t="shared" si="13"/>
        <v>win</v>
      </c>
      <c r="AD56" s="47" t="str">
        <f t="shared" si="14"/>
        <v>win</v>
      </c>
      <c r="AE56" s="46" t="str">
        <f t="shared" si="15"/>
        <v>win</v>
      </c>
      <c r="AF56" s="45">
        <f t="shared" si="16"/>
        <v>40.379999999997636</v>
      </c>
    </row>
    <row r="57" spans="1:32" s="63" customFormat="1" ht="11.25" customHeight="1">
      <c r="A57" s="43" t="s">
        <v>160</v>
      </c>
      <c r="B57" s="57">
        <v>2009</v>
      </c>
      <c r="C57" s="62" t="s">
        <v>155</v>
      </c>
      <c r="D57" s="62" t="s">
        <v>234</v>
      </c>
      <c r="E57" s="42">
        <v>1.58081</v>
      </c>
      <c r="F57" s="44">
        <v>1.5753299999999999</v>
      </c>
      <c r="G57" s="58">
        <f t="shared" si="0"/>
        <v>54.800000000001518</v>
      </c>
      <c r="H57" s="58" t="str">
        <f t="shared" si="1"/>
        <v>50-54.99</v>
      </c>
      <c r="I57" s="56" t="str">
        <f t="shared" si="17"/>
        <v>T</v>
      </c>
      <c r="J57" s="55">
        <f t="shared" si="2"/>
        <v>1.5753299999999999</v>
      </c>
      <c r="K57" s="55">
        <f t="shared" si="3"/>
        <v>1.5862900000000002</v>
      </c>
      <c r="L57" s="54">
        <f>IF(NOT(H57=""),E57+('BO GBPUSD Par'!$B$1/10000)+0.00025,"")</f>
        <v>1.5815600000000001</v>
      </c>
      <c r="M57" s="55">
        <f t="shared" si="4"/>
        <v>1.5810600000000001</v>
      </c>
      <c r="N57" s="55">
        <f t="shared" si="5"/>
        <v>1.5700999999999998</v>
      </c>
      <c r="O57" s="54">
        <f>IF(NOT(H57=""),F57-('BO GBPUSD Par'!$B$1/10000),"")</f>
        <v>1.57483</v>
      </c>
      <c r="P57" s="53">
        <f>IF(O57="","",ABS('BO GBPUSD Par'!$B$4/T57/10))</f>
        <v>8.025682182985322E-2</v>
      </c>
      <c r="Q57" s="52">
        <f>IF(F57="","",IF(G57&lt;20,'BO GBPUSD Par'!$B$8,IF(AND(G57&gt;=20,G57&lt;25),'BO GBPUSD Par'!$B$9,IF(AND(G57&gt;=25,G57&lt;30),'BO GBPUSD Par'!$B$10,IF(AND(G57&gt;=30,G57&lt;35),'BO GBPUSD Par'!$B$11,IF(AND(G57&gt;=35,G57&lt;40),'BO GBPUSD Par'!$B$12,IF(AND(G57&gt;=40,G57&lt;45),'BO GBPUSD Par'!$B$13,IF(AND(G57&gt;=45,G57&lt;50),'BO GBPUSD Par'!$B$14,IF(AND(G57&gt;=50,G57&lt;55),'BO GBPUSD Par'!$B$15,IF(AND(G57&gt;=55,G57&lt;60),'BO GBPUSD Par'!$B$16,IF(AND(G57&gt;=60,G57&lt;65),'BO GBPUSD Par'!$B$17,IF(AND(G57&gt;=65,G57&lt;70),'BO GBPUSD Par'!$B$18,IF(AND(G57&gt;=70,G57&lt;75),'BO GBPUSD Par'!$B$19,IF(AND(G57&gt;=75,G57&lt;80),'BO GBPUSD Par'!$B$20,IF(AND(G57&gt;=80,G57&lt;85),'BO GBPUSD Par'!$B$21,IF(AND(G57&gt;=85,G57&lt;90),'BO GBPUSD Par'!$B$22,IF(AND(G57&gt;=90,G57&lt;95),'BO GBPUSD Par'!$B$23,IF(AND(G57&gt;=95,G57&lt;100),'BO GBPUSD Par'!$B$24,IF(AND(G57&gt;=100,G57&lt;120),'BO GBPUSD Par'!$B$25,IF(AND(G57&gt;=120,G57&lt;500),'BO GBPUSD Par'!$B$26,))))))))))))))))))))</f>
        <v>1</v>
      </c>
      <c r="R57" s="52">
        <f>IF(F57="","",IF(G57&lt;20,'BO GBPUSD Par'!$C$8,IF(AND(G57&gt;=20,G57&lt;25),'BO GBPUSD Par'!$C$9,IF(AND(G57&gt;=25,G57&lt;30),'BO GBPUSD Par'!$C$10,IF(AND(G57&gt;=30,G57&lt;35),'BO GBPUSD Par'!$C$11,IF(AND(G57&gt;=35,G57&lt;40),'BO GBPUSD Par'!$C$12,IF(AND(G57&gt;=40,G57&lt;45),'BO GBPUSD Par'!$C$13,IF(AND(G57&gt;=45,G57&lt;50),'BO GBPUSD Par'!$C$14,IF(AND(G57&gt;=50,G57&lt;55),'BO GBPUSD Par'!$C$15,IF(AND(G57&gt;=55,G57&lt;60),'BO GBPUSD Par'!$C$16,IF(AND(G57&gt;=60,G57&lt;65),'BO GBPUSD Par'!$C$17,IF(AND(G57&gt;=65,G57&lt;70),'BO GBPUSD Par'!$C$18,IF(AND(G57&gt;=70,G57&lt;75),'BO GBPUSD Par'!$C$19,IF(AND(G57&gt;=75,G57&lt;80),'BO GBPUSD Par'!$C$20,IF(AND(G57&gt;=80,G57&lt;85),'BO GBPUSD Par'!$C$21,IF(AND(G57&gt;=85,G57&lt;90),'BO GBPUSD Par'!$C$22,IF(AND(G57&gt;=90,G57&lt;95),'BO GBPUSD Par'!$C$23,IF(AND(G57&gt;=95,G57&lt;100),'BO GBPUSD Par'!$C$24,IF(AND(G57&gt;=100,G57&lt;120),'BO GBPUSD Par'!$C$25,IF(AND(G57&gt;=120,G57&lt;500),'BO GBPUSD Par'!$C$26,))))))))))))))))))))</f>
        <v>1</v>
      </c>
      <c r="S57" s="51">
        <f t="shared" si="6"/>
        <v>47.300000000001234</v>
      </c>
      <c r="T57" s="51">
        <f t="shared" si="7"/>
        <v>-62.300000000001802</v>
      </c>
      <c r="U57" s="50">
        <f t="shared" si="8"/>
        <v>1.3171247357293907</v>
      </c>
      <c r="V57" s="42">
        <v>1.56019</v>
      </c>
      <c r="W57" s="60">
        <v>1.58029</v>
      </c>
      <c r="X57" s="59">
        <v>1.5514699999999999</v>
      </c>
      <c r="Y57" s="49">
        <f t="shared" si="9"/>
        <v>151.39999999999932</v>
      </c>
      <c r="Z57" s="47" t="str">
        <f t="shared" si="10"/>
        <v>bear</v>
      </c>
      <c r="AA57" s="48">
        <f t="shared" si="11"/>
        <v>0.90510948905108357</v>
      </c>
      <c r="AB57" s="48">
        <f t="shared" si="12"/>
        <v>4.354014598540024</v>
      </c>
      <c r="AC57" s="47" t="str">
        <f t="shared" si="13"/>
        <v>win</v>
      </c>
      <c r="AD57" s="47" t="str">
        <f t="shared" si="14"/>
        <v>win</v>
      </c>
      <c r="AE57" s="46" t="str">
        <f t="shared" si="15"/>
        <v>win</v>
      </c>
      <c r="AF57" s="45">
        <f t="shared" si="16"/>
        <v>47.300000000001234</v>
      </c>
    </row>
    <row r="58" spans="1:32" s="63" customFormat="1" ht="11.25" customHeight="1">
      <c r="A58" s="43" t="s">
        <v>335</v>
      </c>
      <c r="B58" s="57">
        <v>2009</v>
      </c>
      <c r="C58" s="62" t="s">
        <v>155</v>
      </c>
      <c r="D58" s="62" t="s">
        <v>235</v>
      </c>
      <c r="E58" s="42">
        <v>1.5870200000000001</v>
      </c>
      <c r="F58" s="44">
        <v>1.5832299999999999</v>
      </c>
      <c r="G58" s="58">
        <f t="shared" si="0"/>
        <v>37.900000000001825</v>
      </c>
      <c r="H58" s="58" t="str">
        <f t="shared" si="1"/>
        <v>35-39.99</v>
      </c>
      <c r="I58" s="56" t="str">
        <f t="shared" si="17"/>
        <v>NT</v>
      </c>
      <c r="J58" s="55">
        <f t="shared" si="2"/>
        <v>1.5836089999999998</v>
      </c>
      <c r="K58" s="55">
        <f t="shared" si="3"/>
        <v>1.5906205000000002</v>
      </c>
      <c r="L58" s="54">
        <f>IF(NOT(H58=""),E58+('BO GBPUSD Par'!$B$1/10000)+0.00025,"")</f>
        <v>1.5877700000000001</v>
      </c>
      <c r="M58" s="55">
        <f t="shared" si="4"/>
        <v>1.5868910000000003</v>
      </c>
      <c r="N58" s="55">
        <f t="shared" si="5"/>
        <v>1.5798794999999999</v>
      </c>
      <c r="O58" s="54">
        <f>IF(NOT(H58=""),F58-('BO GBPUSD Par'!$B$1/10000),"")</f>
        <v>1.58273</v>
      </c>
      <c r="P58" s="53">
        <f>IF(O58="","",ABS('BO GBPUSD Par'!$B$4/T58/10))</f>
        <v>0.12016342225425705</v>
      </c>
      <c r="Q58" s="52">
        <f>IF(F58="","",IF(G58&lt;20,'BO GBPUSD Par'!$B$8,IF(AND(G58&gt;=20,G58&lt;25),'BO GBPUSD Par'!$B$9,IF(AND(G58&gt;=25,G58&lt;30),'BO GBPUSD Par'!$B$10,IF(AND(G58&gt;=30,G58&lt;35),'BO GBPUSD Par'!$B$11,IF(AND(G58&gt;=35,G58&lt;40),'BO GBPUSD Par'!$B$12,IF(AND(G58&gt;=40,G58&lt;45),'BO GBPUSD Par'!$B$13,IF(AND(G58&gt;=45,G58&lt;50),'BO GBPUSD Par'!$B$14,IF(AND(G58&gt;=50,G58&lt;55),'BO GBPUSD Par'!$B$15,IF(AND(G58&gt;=55,G58&lt;60),'BO GBPUSD Par'!$B$16,IF(AND(G58&gt;=60,G58&lt;65),'BO GBPUSD Par'!$B$17,IF(AND(G58&gt;=65,G58&lt;70),'BO GBPUSD Par'!$B$18,IF(AND(G58&gt;=70,G58&lt;75),'BO GBPUSD Par'!$B$19,IF(AND(G58&gt;=75,G58&lt;80),'BO GBPUSD Par'!$B$20,IF(AND(G58&gt;=80,G58&lt;85),'BO GBPUSD Par'!$B$21,IF(AND(G58&gt;=85,G58&lt;90),'BO GBPUSD Par'!$B$22,IF(AND(G58&gt;=90,G58&lt;95),'BO GBPUSD Par'!$B$23,IF(AND(G58&gt;=95,G58&lt;100),'BO GBPUSD Par'!$B$24,IF(AND(G58&gt;=100,G58&lt;120),'BO GBPUSD Par'!$B$25,IF(AND(G58&gt;=120,G58&lt;500),'BO GBPUSD Par'!$B$26,))))))))))))))))))))</f>
        <v>0.9</v>
      </c>
      <c r="R58" s="52">
        <f>IF(F58="","",IF(G58&lt;20,'BO GBPUSD Par'!$C$8,IF(AND(G58&gt;=20,G58&lt;25),'BO GBPUSD Par'!$C$9,IF(AND(G58&gt;=25,G58&lt;30),'BO GBPUSD Par'!$C$10,IF(AND(G58&gt;=30,G58&lt;35),'BO GBPUSD Par'!$C$11,IF(AND(G58&gt;=35,G58&lt;40),'BO GBPUSD Par'!$C$12,IF(AND(G58&gt;=40,G58&lt;45),'BO GBPUSD Par'!$C$13,IF(AND(G58&gt;=45,G58&lt;50),'BO GBPUSD Par'!$C$14,IF(AND(G58&gt;=50,G58&lt;55),'BO GBPUSD Par'!$C$15,IF(AND(G58&gt;=55,G58&lt;60),'BO GBPUSD Par'!$C$16,IF(AND(G58&gt;=60,G58&lt;65),'BO GBPUSD Par'!$C$17,IF(AND(G58&gt;=65,G58&lt;70),'BO GBPUSD Par'!$C$18,IF(AND(G58&gt;=70,G58&lt;75),'BO GBPUSD Par'!$C$19,IF(AND(G58&gt;=75,G58&lt;80),'BO GBPUSD Par'!$C$20,IF(AND(G58&gt;=80,G58&lt;85),'BO GBPUSD Par'!$C$21,IF(AND(G58&gt;=85,G58&lt;90),'BO GBPUSD Par'!$C$22,IF(AND(G58&gt;=90,G58&lt;95),'BO GBPUSD Par'!$C$23,IF(AND(G58&gt;=95,G58&lt;100),'BO GBPUSD Par'!$C$24,IF(AND(G58&gt;=100,G58&lt;120),'BO GBPUSD Par'!$C$25,IF(AND(G58&gt;=120,G58&lt;500),'BO GBPUSD Par'!$C$26,))))))))))))))))))))</f>
        <v>0.95</v>
      </c>
      <c r="S58" s="51">
        <f t="shared" si="6"/>
        <v>28.505000000000891</v>
      </c>
      <c r="T58" s="51">
        <f t="shared" si="7"/>
        <v>-41.610000000003033</v>
      </c>
      <c r="U58" s="50">
        <f t="shared" si="8"/>
        <v>1.459743904578205</v>
      </c>
      <c r="V58" s="42">
        <v>1.58785</v>
      </c>
      <c r="W58" s="60">
        <v>1.58504</v>
      </c>
      <c r="X58" s="59">
        <v>1.5890500000000001</v>
      </c>
      <c r="Y58" s="49">
        <f t="shared" si="9"/>
        <v>8.2999999999988638</v>
      </c>
      <c r="Z58" s="47" t="str">
        <f t="shared" si="10"/>
        <v>bull</v>
      </c>
      <c r="AA58" s="48">
        <f t="shared" si="11"/>
        <v>0.52242744063324476</v>
      </c>
      <c r="AB58" s="48">
        <f t="shared" si="12"/>
        <v>0.53562005277041624</v>
      </c>
      <c r="AC58" s="47" t="str">
        <f t="shared" si="13"/>
        <v>win</v>
      </c>
      <c r="AD58" s="47" t="str">
        <f t="shared" si="14"/>
        <v>lose</v>
      </c>
      <c r="AE58" s="46" t="str">
        <f t="shared" si="15"/>
        <v>lose</v>
      </c>
      <c r="AF58" s="45">
        <f t="shared" si="16"/>
        <v>-41.610000000003033</v>
      </c>
    </row>
    <row r="59" spans="1:32" s="63" customFormat="1" ht="11.25" customHeight="1">
      <c r="A59" s="43" t="s">
        <v>335</v>
      </c>
      <c r="B59" s="57">
        <v>2009</v>
      </c>
      <c r="C59" s="62" t="s">
        <v>155</v>
      </c>
      <c r="D59" s="62" t="s">
        <v>235</v>
      </c>
      <c r="E59" s="42">
        <v>1.5870200000000001</v>
      </c>
      <c r="F59" s="44">
        <v>1.5832299999999999</v>
      </c>
      <c r="G59" s="58">
        <f t="shared" si="0"/>
        <v>37.900000000001825</v>
      </c>
      <c r="H59" s="58" t="str">
        <f t="shared" si="1"/>
        <v>35-39.99</v>
      </c>
      <c r="I59" s="56" t="str">
        <f t="shared" si="17"/>
        <v>NT</v>
      </c>
      <c r="J59" s="55">
        <f t="shared" si="2"/>
        <v>1.5836089999999998</v>
      </c>
      <c r="K59" s="55">
        <f t="shared" si="3"/>
        <v>1.5906205000000002</v>
      </c>
      <c r="L59" s="54">
        <f>IF(NOT(H59=""),E59+('BO GBPUSD Par'!$B$1/10000)+0.00025,"")</f>
        <v>1.5877700000000001</v>
      </c>
      <c r="M59" s="55">
        <f t="shared" si="4"/>
        <v>1.5868910000000003</v>
      </c>
      <c r="N59" s="55">
        <f t="shared" si="5"/>
        <v>1.5798794999999999</v>
      </c>
      <c r="O59" s="54">
        <f>IF(NOT(H59=""),F59-('BO GBPUSD Par'!$B$1/10000),"")</f>
        <v>1.58273</v>
      </c>
      <c r="P59" s="53">
        <f>IF(O59="","",ABS('BO GBPUSD Par'!$B$4/T59/10))</f>
        <v>0.12016342225425705</v>
      </c>
      <c r="Q59" s="52">
        <f>IF(F59="","",IF(G59&lt;20,'BO GBPUSD Par'!$B$8,IF(AND(G59&gt;=20,G59&lt;25),'BO GBPUSD Par'!$B$9,IF(AND(G59&gt;=25,G59&lt;30),'BO GBPUSD Par'!$B$10,IF(AND(G59&gt;=30,G59&lt;35),'BO GBPUSD Par'!$B$11,IF(AND(G59&gt;=35,G59&lt;40),'BO GBPUSD Par'!$B$12,IF(AND(G59&gt;=40,G59&lt;45),'BO GBPUSD Par'!$B$13,IF(AND(G59&gt;=45,G59&lt;50),'BO GBPUSD Par'!$B$14,IF(AND(G59&gt;=50,G59&lt;55),'BO GBPUSD Par'!$B$15,IF(AND(G59&gt;=55,G59&lt;60),'BO GBPUSD Par'!$B$16,IF(AND(G59&gt;=60,G59&lt;65),'BO GBPUSD Par'!$B$17,IF(AND(G59&gt;=65,G59&lt;70),'BO GBPUSD Par'!$B$18,IF(AND(G59&gt;=70,G59&lt;75),'BO GBPUSD Par'!$B$19,IF(AND(G59&gt;=75,G59&lt;80),'BO GBPUSD Par'!$B$20,IF(AND(G59&gt;=80,G59&lt;85),'BO GBPUSD Par'!$B$21,IF(AND(G59&gt;=85,G59&lt;90),'BO GBPUSD Par'!$B$22,IF(AND(G59&gt;=90,G59&lt;95),'BO GBPUSD Par'!$B$23,IF(AND(G59&gt;=95,G59&lt;100),'BO GBPUSD Par'!$B$24,IF(AND(G59&gt;=100,G59&lt;120),'BO GBPUSD Par'!$B$25,IF(AND(G59&gt;=120,G59&lt;500),'BO GBPUSD Par'!$B$26,))))))))))))))))))))</f>
        <v>0.9</v>
      </c>
      <c r="R59" s="52">
        <f>IF(F59="","",IF(G59&lt;20,'BO GBPUSD Par'!$C$8,IF(AND(G59&gt;=20,G59&lt;25),'BO GBPUSD Par'!$C$9,IF(AND(G59&gt;=25,G59&lt;30),'BO GBPUSD Par'!$C$10,IF(AND(G59&gt;=30,G59&lt;35),'BO GBPUSD Par'!$C$11,IF(AND(G59&gt;=35,G59&lt;40),'BO GBPUSD Par'!$C$12,IF(AND(G59&gt;=40,G59&lt;45),'BO GBPUSD Par'!$C$13,IF(AND(G59&gt;=45,G59&lt;50),'BO GBPUSD Par'!$C$14,IF(AND(G59&gt;=50,G59&lt;55),'BO GBPUSD Par'!$C$15,IF(AND(G59&gt;=55,G59&lt;60),'BO GBPUSD Par'!$C$16,IF(AND(G59&gt;=60,G59&lt;65),'BO GBPUSD Par'!$C$17,IF(AND(G59&gt;=65,G59&lt;70),'BO GBPUSD Par'!$C$18,IF(AND(G59&gt;=70,G59&lt;75),'BO GBPUSD Par'!$C$19,IF(AND(G59&gt;=75,G59&lt;80),'BO GBPUSD Par'!$C$20,IF(AND(G59&gt;=80,G59&lt;85),'BO GBPUSD Par'!$C$21,IF(AND(G59&gt;=85,G59&lt;90),'BO GBPUSD Par'!$C$22,IF(AND(G59&gt;=90,G59&lt;95),'BO GBPUSD Par'!$C$23,IF(AND(G59&gt;=95,G59&lt;100),'BO GBPUSD Par'!$C$24,IF(AND(G59&gt;=100,G59&lt;120),'BO GBPUSD Par'!$C$25,IF(AND(G59&gt;=120,G59&lt;500),'BO GBPUSD Par'!$C$26,))))))))))))))))))))</f>
        <v>0.95</v>
      </c>
      <c r="S59" s="51">
        <f t="shared" si="6"/>
        <v>28.505000000000891</v>
      </c>
      <c r="T59" s="51">
        <f t="shared" si="7"/>
        <v>-41.610000000003033</v>
      </c>
      <c r="U59" s="50">
        <f t="shared" si="8"/>
        <v>1.459743904578205</v>
      </c>
      <c r="V59" s="42">
        <v>1.58134</v>
      </c>
      <c r="W59" s="42">
        <v>1.58657</v>
      </c>
      <c r="X59" s="59">
        <v>1.5755399999999999</v>
      </c>
      <c r="Y59" s="49">
        <f t="shared" si="9"/>
        <v>18.899999999999473</v>
      </c>
      <c r="Z59" s="47" t="str">
        <f t="shared" si="10"/>
        <v>bear</v>
      </c>
      <c r="AA59" s="48">
        <f t="shared" si="11"/>
        <v>0.88126649076516095</v>
      </c>
      <c r="AB59" s="48">
        <f t="shared" si="12"/>
        <v>2.0290237467017427</v>
      </c>
      <c r="AC59" s="47" t="str">
        <f t="shared" si="13"/>
        <v>win</v>
      </c>
      <c r="AD59" s="47" t="str">
        <f t="shared" si="14"/>
        <v>win</v>
      </c>
      <c r="AE59" s="46" t="str">
        <f t="shared" si="15"/>
        <v>win</v>
      </c>
      <c r="AF59" s="45">
        <f t="shared" si="16"/>
        <v>28.505000000000891</v>
      </c>
    </row>
    <row r="60" spans="1:32" s="63" customFormat="1" ht="11.25" customHeight="1">
      <c r="A60" s="43" t="s">
        <v>159</v>
      </c>
      <c r="B60" s="57">
        <v>2009</v>
      </c>
      <c r="C60" s="62" t="s">
        <v>155</v>
      </c>
      <c r="D60" s="62" t="s">
        <v>236</v>
      </c>
      <c r="E60" s="42">
        <v>1.5907199999999999</v>
      </c>
      <c r="F60" s="44">
        <v>1.5864499999999999</v>
      </c>
      <c r="G60" s="58">
        <f t="shared" si="0"/>
        <v>42.69999999999996</v>
      </c>
      <c r="H60" s="58" t="str">
        <f t="shared" si="1"/>
        <v>40-44.99</v>
      </c>
      <c r="I60" s="56" t="str">
        <f t="shared" si="17"/>
        <v>NT</v>
      </c>
      <c r="J60" s="55">
        <f t="shared" si="2"/>
        <v>1.5868769999999999</v>
      </c>
      <c r="K60" s="55">
        <f t="shared" si="3"/>
        <v>1.5949899999999999</v>
      </c>
      <c r="L60" s="54">
        <f>IF(NOT(H60=""),E60+('BO GBPUSD Par'!$B$1/10000)+0.00025,"")</f>
        <v>1.5914699999999999</v>
      </c>
      <c r="M60" s="55">
        <f t="shared" si="4"/>
        <v>1.590543</v>
      </c>
      <c r="N60" s="55">
        <f t="shared" si="5"/>
        <v>1.58243</v>
      </c>
      <c r="O60" s="54">
        <f>IF(NOT(H60=""),F60-('BO GBPUSD Par'!$B$1/10000),"")</f>
        <v>1.58595</v>
      </c>
      <c r="P60" s="53">
        <f>IF(O60="","",ABS('BO GBPUSD Par'!$B$4/T60/10))</f>
        <v>0.10886131069017908</v>
      </c>
      <c r="Q60" s="52">
        <f>IF(F60="","",IF(G60&lt;20,'BO GBPUSD Par'!$B$8,IF(AND(G60&gt;=20,G60&lt;25),'BO GBPUSD Par'!$B$9,IF(AND(G60&gt;=25,G60&lt;30),'BO GBPUSD Par'!$B$10,IF(AND(G60&gt;=30,G60&lt;35),'BO GBPUSD Par'!$B$11,IF(AND(G60&gt;=35,G60&lt;40),'BO GBPUSD Par'!$B$12,IF(AND(G60&gt;=40,G60&lt;45),'BO GBPUSD Par'!$B$13,IF(AND(G60&gt;=45,G60&lt;50),'BO GBPUSD Par'!$B$14,IF(AND(G60&gt;=50,G60&lt;55),'BO GBPUSD Par'!$B$15,IF(AND(G60&gt;=55,G60&lt;60),'BO GBPUSD Par'!$B$16,IF(AND(G60&gt;=60,G60&lt;65),'BO GBPUSD Par'!$B$17,IF(AND(G60&gt;=65,G60&lt;70),'BO GBPUSD Par'!$B$18,IF(AND(G60&gt;=70,G60&lt;75),'BO GBPUSD Par'!$B$19,IF(AND(G60&gt;=75,G60&lt;80),'BO GBPUSD Par'!$B$20,IF(AND(G60&gt;=80,G60&lt;85),'BO GBPUSD Par'!$B$21,IF(AND(G60&gt;=85,G60&lt;90),'BO GBPUSD Par'!$B$22,IF(AND(G60&gt;=90,G60&lt;95),'BO GBPUSD Par'!$B$23,IF(AND(G60&gt;=95,G60&lt;100),'BO GBPUSD Par'!$B$24,IF(AND(G60&gt;=100,G60&lt;120),'BO GBPUSD Par'!$B$25,IF(AND(G60&gt;=120,G60&lt;500),'BO GBPUSD Par'!$B$26,))))))))))))))))))))</f>
        <v>0.9</v>
      </c>
      <c r="R60" s="52">
        <f>IF(F60="","",IF(G60&lt;20,'BO GBPUSD Par'!$C$8,IF(AND(G60&gt;=20,G60&lt;25),'BO GBPUSD Par'!$C$9,IF(AND(G60&gt;=25,G60&lt;30),'BO GBPUSD Par'!$C$10,IF(AND(G60&gt;=30,G60&lt;35),'BO GBPUSD Par'!$C$11,IF(AND(G60&gt;=35,G60&lt;40),'BO GBPUSD Par'!$C$12,IF(AND(G60&gt;=40,G60&lt;45),'BO GBPUSD Par'!$C$13,IF(AND(G60&gt;=45,G60&lt;50),'BO GBPUSD Par'!$C$14,IF(AND(G60&gt;=50,G60&lt;55),'BO GBPUSD Par'!$C$15,IF(AND(G60&gt;=55,G60&lt;60),'BO GBPUSD Par'!$C$16,IF(AND(G60&gt;=60,G60&lt;65),'BO GBPUSD Par'!$C$17,IF(AND(G60&gt;=65,G60&lt;70),'BO GBPUSD Par'!$C$18,IF(AND(G60&gt;=70,G60&lt;75),'BO GBPUSD Par'!$C$19,IF(AND(G60&gt;=75,G60&lt;80),'BO GBPUSD Par'!$C$20,IF(AND(G60&gt;=80,G60&lt;85),'BO GBPUSD Par'!$C$21,IF(AND(G60&gt;=85,G60&lt;90),'BO GBPUSD Par'!$C$22,IF(AND(G60&gt;=90,G60&lt;95),'BO GBPUSD Par'!$C$23,IF(AND(G60&gt;=95,G60&lt;100),'BO GBPUSD Par'!$C$24,IF(AND(G60&gt;=100,G60&lt;120),'BO GBPUSD Par'!$C$25,IF(AND(G60&gt;=120,G60&lt;500),'BO GBPUSD Par'!$C$26,))))))))))))))))))))</f>
        <v>1</v>
      </c>
      <c r="S60" s="51">
        <f t="shared" si="6"/>
        <v>35.199999999999676</v>
      </c>
      <c r="T60" s="51">
        <f t="shared" si="7"/>
        <v>-45.930000000000689</v>
      </c>
      <c r="U60" s="50">
        <f t="shared" si="8"/>
        <v>1.3048295454545771</v>
      </c>
      <c r="V60" s="42">
        <v>1.5929500000000001</v>
      </c>
      <c r="W60" s="60">
        <v>1.59009</v>
      </c>
      <c r="X60" s="44">
        <v>1.5929500000000001</v>
      </c>
      <c r="Y60" s="49">
        <f t="shared" si="9"/>
        <v>22.300000000001763</v>
      </c>
      <c r="Z60" s="47" t="str">
        <f t="shared" si="10"/>
        <v>bull</v>
      </c>
      <c r="AA60" s="48">
        <f t="shared" si="11"/>
        <v>0.14754098360653606</v>
      </c>
      <c r="AB60" s="48">
        <f t="shared" si="12"/>
        <v>0.52224824355976063</v>
      </c>
      <c r="AC60" s="47" t="str">
        <f t="shared" si="13"/>
        <v>win</v>
      </c>
      <c r="AD60" s="47" t="str">
        <f t="shared" si="14"/>
        <v>lose</v>
      </c>
      <c r="AE60" s="46" t="str">
        <f t="shared" si="15"/>
        <v>lose</v>
      </c>
      <c r="AF60" s="45">
        <f t="shared" si="16"/>
        <v>-45.930000000000689</v>
      </c>
    </row>
    <row r="61" spans="1:32" s="63" customFormat="1" ht="11.25" customHeight="1">
      <c r="A61" s="43" t="s">
        <v>159</v>
      </c>
      <c r="B61" s="57">
        <v>2009</v>
      </c>
      <c r="C61" s="62" t="s">
        <v>155</v>
      </c>
      <c r="D61" s="62" t="s">
        <v>236</v>
      </c>
      <c r="E61" s="42">
        <v>1.5907199999999999</v>
      </c>
      <c r="F61" s="44">
        <v>1.5864499999999999</v>
      </c>
      <c r="G61" s="58">
        <f t="shared" si="0"/>
        <v>42.69999999999996</v>
      </c>
      <c r="H61" s="58" t="str">
        <f t="shared" si="1"/>
        <v>40-44.99</v>
      </c>
      <c r="I61" s="56" t="str">
        <f t="shared" si="17"/>
        <v>NT</v>
      </c>
      <c r="J61" s="55">
        <f t="shared" si="2"/>
        <v>1.5868769999999999</v>
      </c>
      <c r="K61" s="55">
        <f t="shared" si="3"/>
        <v>1.5949899999999999</v>
      </c>
      <c r="L61" s="54">
        <f>IF(NOT(H61=""),E61+('BO GBPUSD Par'!$B$1/10000)+0.00025,"")</f>
        <v>1.5914699999999999</v>
      </c>
      <c r="M61" s="55">
        <f t="shared" si="4"/>
        <v>1.590543</v>
      </c>
      <c r="N61" s="55">
        <f t="shared" si="5"/>
        <v>1.58243</v>
      </c>
      <c r="O61" s="54">
        <f>IF(NOT(H61=""),F61-('BO GBPUSD Par'!$B$1/10000),"")</f>
        <v>1.58595</v>
      </c>
      <c r="P61" s="53">
        <f>IF(O61="","",ABS('BO GBPUSD Par'!$B$4/T61/10))</f>
        <v>0.10886131069017908</v>
      </c>
      <c r="Q61" s="52">
        <f>IF(F61="","",IF(G61&lt;20,'BO GBPUSD Par'!$B$8,IF(AND(G61&gt;=20,G61&lt;25),'BO GBPUSD Par'!$B$9,IF(AND(G61&gt;=25,G61&lt;30),'BO GBPUSD Par'!$B$10,IF(AND(G61&gt;=30,G61&lt;35),'BO GBPUSD Par'!$B$11,IF(AND(G61&gt;=35,G61&lt;40),'BO GBPUSD Par'!$B$12,IF(AND(G61&gt;=40,G61&lt;45),'BO GBPUSD Par'!$B$13,IF(AND(G61&gt;=45,G61&lt;50),'BO GBPUSD Par'!$B$14,IF(AND(G61&gt;=50,G61&lt;55),'BO GBPUSD Par'!$B$15,IF(AND(G61&gt;=55,G61&lt;60),'BO GBPUSD Par'!$B$16,IF(AND(G61&gt;=60,G61&lt;65),'BO GBPUSD Par'!$B$17,IF(AND(G61&gt;=65,G61&lt;70),'BO GBPUSD Par'!$B$18,IF(AND(G61&gt;=70,G61&lt;75),'BO GBPUSD Par'!$B$19,IF(AND(G61&gt;=75,G61&lt;80),'BO GBPUSD Par'!$B$20,IF(AND(G61&gt;=80,G61&lt;85),'BO GBPUSD Par'!$B$21,IF(AND(G61&gt;=85,G61&lt;90),'BO GBPUSD Par'!$B$22,IF(AND(G61&gt;=90,G61&lt;95),'BO GBPUSD Par'!$B$23,IF(AND(G61&gt;=95,G61&lt;100),'BO GBPUSD Par'!$B$24,IF(AND(G61&gt;=100,G61&lt;120),'BO GBPUSD Par'!$B$25,IF(AND(G61&gt;=120,G61&lt;500),'BO GBPUSD Par'!$B$26,))))))))))))))))))))</f>
        <v>0.9</v>
      </c>
      <c r="R61" s="52">
        <f>IF(F61="","",IF(G61&lt;20,'BO GBPUSD Par'!$C$8,IF(AND(G61&gt;=20,G61&lt;25),'BO GBPUSD Par'!$C$9,IF(AND(G61&gt;=25,G61&lt;30),'BO GBPUSD Par'!$C$10,IF(AND(G61&gt;=30,G61&lt;35),'BO GBPUSD Par'!$C$11,IF(AND(G61&gt;=35,G61&lt;40),'BO GBPUSD Par'!$C$12,IF(AND(G61&gt;=40,G61&lt;45),'BO GBPUSD Par'!$C$13,IF(AND(G61&gt;=45,G61&lt;50),'BO GBPUSD Par'!$C$14,IF(AND(G61&gt;=50,G61&lt;55),'BO GBPUSD Par'!$C$15,IF(AND(G61&gt;=55,G61&lt;60),'BO GBPUSD Par'!$C$16,IF(AND(G61&gt;=60,G61&lt;65),'BO GBPUSD Par'!$C$17,IF(AND(G61&gt;=65,G61&lt;70),'BO GBPUSD Par'!$C$18,IF(AND(G61&gt;=70,G61&lt;75),'BO GBPUSD Par'!$C$19,IF(AND(G61&gt;=75,G61&lt;80),'BO GBPUSD Par'!$C$20,IF(AND(G61&gt;=80,G61&lt;85),'BO GBPUSD Par'!$C$21,IF(AND(G61&gt;=85,G61&lt;90),'BO GBPUSD Par'!$C$22,IF(AND(G61&gt;=90,G61&lt;95),'BO GBPUSD Par'!$C$23,IF(AND(G61&gt;=95,G61&lt;100),'BO GBPUSD Par'!$C$24,IF(AND(G61&gt;=100,G61&lt;120),'BO GBPUSD Par'!$C$25,IF(AND(G61&gt;=120,G61&lt;500),'BO GBPUSD Par'!$C$26,))))))))))))))))))))</f>
        <v>1</v>
      </c>
      <c r="S61" s="51">
        <f t="shared" si="6"/>
        <v>35.199999999999676</v>
      </c>
      <c r="T61" s="51">
        <f t="shared" si="7"/>
        <v>-45.930000000000689</v>
      </c>
      <c r="U61" s="50">
        <f t="shared" si="8"/>
        <v>1.3048295454545771</v>
      </c>
      <c r="V61" s="42">
        <v>1.58521</v>
      </c>
      <c r="W61" s="60">
        <v>1.5877399999999999</v>
      </c>
      <c r="X61" s="59">
        <v>1.58342</v>
      </c>
      <c r="Y61" s="49">
        <f t="shared" si="9"/>
        <v>12.399999999999078</v>
      </c>
      <c r="Z61" s="47" t="str">
        <f t="shared" si="10"/>
        <v>bear</v>
      </c>
      <c r="AA61" s="48">
        <f t="shared" si="11"/>
        <v>0.30210772833723992</v>
      </c>
      <c r="AB61" s="48">
        <f t="shared" si="12"/>
        <v>0.70960187353626902</v>
      </c>
      <c r="AC61" s="47" t="str">
        <f t="shared" si="13"/>
        <v>win</v>
      </c>
      <c r="AD61" s="47" t="str">
        <f t="shared" si="14"/>
        <v>lose</v>
      </c>
      <c r="AE61" s="46" t="str">
        <f t="shared" si="15"/>
        <v>lose</v>
      </c>
      <c r="AF61" s="45">
        <f t="shared" si="16"/>
        <v>-45.930000000000689</v>
      </c>
    </row>
    <row r="62" spans="1:32" s="63" customFormat="1" ht="11.25" customHeight="1">
      <c r="A62" s="43" t="s">
        <v>158</v>
      </c>
      <c r="B62" s="57">
        <v>2009</v>
      </c>
      <c r="C62" s="62" t="s">
        <v>155</v>
      </c>
      <c r="D62" s="62" t="s">
        <v>237</v>
      </c>
      <c r="E62" s="42">
        <v>1.59371</v>
      </c>
      <c r="F62" s="44">
        <v>1.58751</v>
      </c>
      <c r="G62" s="58">
        <f t="shared" si="0"/>
        <v>61.999999999999829</v>
      </c>
      <c r="H62" s="58" t="str">
        <f t="shared" si="1"/>
        <v>60-64.99</v>
      </c>
      <c r="I62" s="56" t="str">
        <f t="shared" si="17"/>
        <v>T</v>
      </c>
      <c r="J62" s="55">
        <f t="shared" si="2"/>
        <v>1.5893699999999999</v>
      </c>
      <c r="K62" s="55">
        <f t="shared" si="3"/>
        <v>1.6011499999999999</v>
      </c>
      <c r="L62" s="54">
        <f>IF(NOT(H62=""),E62+('BO GBPUSD Par'!$B$1/10000)+0.00025,"")</f>
        <v>1.59446</v>
      </c>
      <c r="M62" s="55">
        <f t="shared" si="4"/>
        <v>1.5921000000000001</v>
      </c>
      <c r="N62" s="55">
        <f t="shared" si="5"/>
        <v>1.5803200000000002</v>
      </c>
      <c r="O62" s="54">
        <f>IF(NOT(H62=""),F62-('BO GBPUSD Par'!$B$1/10000),"")</f>
        <v>1.58701</v>
      </c>
      <c r="P62" s="53">
        <f>IF(O62="","",ABS('BO GBPUSD Par'!$B$4/T62/10))</f>
        <v>9.8231827111983527E-2</v>
      </c>
      <c r="Q62" s="52">
        <f>IF(F62="","",IF(G62&lt;20,'BO GBPUSD Par'!$B$8,IF(AND(G62&gt;=20,G62&lt;25),'BO GBPUSD Par'!$B$9,IF(AND(G62&gt;=25,G62&lt;30),'BO GBPUSD Par'!$B$10,IF(AND(G62&gt;=30,G62&lt;35),'BO GBPUSD Par'!$B$11,IF(AND(G62&gt;=35,G62&lt;40),'BO GBPUSD Par'!$B$12,IF(AND(G62&gt;=40,G62&lt;45),'BO GBPUSD Par'!$B$13,IF(AND(G62&gt;=45,G62&lt;50),'BO GBPUSD Par'!$B$14,IF(AND(G62&gt;=50,G62&lt;55),'BO GBPUSD Par'!$B$15,IF(AND(G62&gt;=55,G62&lt;60),'BO GBPUSD Par'!$B$16,IF(AND(G62&gt;=60,G62&lt;65),'BO GBPUSD Par'!$B$17,IF(AND(G62&gt;=65,G62&lt;70),'BO GBPUSD Par'!$B$18,IF(AND(G62&gt;=70,G62&lt;75),'BO GBPUSD Par'!$B$19,IF(AND(G62&gt;=75,G62&lt;80),'BO GBPUSD Par'!$B$20,IF(AND(G62&gt;=80,G62&lt;85),'BO GBPUSD Par'!$B$21,IF(AND(G62&gt;=85,G62&lt;90),'BO GBPUSD Par'!$B$22,IF(AND(G62&gt;=90,G62&lt;95),'BO GBPUSD Par'!$B$23,IF(AND(G62&gt;=95,G62&lt;100),'BO GBPUSD Par'!$B$24,IF(AND(G62&gt;=100,G62&lt;120),'BO GBPUSD Par'!$B$25,IF(AND(G62&gt;=120,G62&lt;500),'BO GBPUSD Par'!$B$26,))))))))))))))))))))</f>
        <v>0.7</v>
      </c>
      <c r="R62" s="52">
        <f>IF(F62="","",IF(G62&lt;20,'BO GBPUSD Par'!$C$8,IF(AND(G62&gt;=20,G62&lt;25),'BO GBPUSD Par'!$C$9,IF(AND(G62&gt;=25,G62&lt;30),'BO GBPUSD Par'!$C$10,IF(AND(G62&gt;=30,G62&lt;35),'BO GBPUSD Par'!$C$11,IF(AND(G62&gt;=35,G62&lt;40),'BO GBPUSD Par'!$C$12,IF(AND(G62&gt;=40,G62&lt;45),'BO GBPUSD Par'!$C$13,IF(AND(G62&gt;=45,G62&lt;50),'BO GBPUSD Par'!$C$14,IF(AND(G62&gt;=50,G62&lt;55),'BO GBPUSD Par'!$C$15,IF(AND(G62&gt;=55,G62&lt;60),'BO GBPUSD Par'!$C$16,IF(AND(G62&gt;=60,G62&lt;65),'BO GBPUSD Par'!$C$17,IF(AND(G62&gt;=65,G62&lt;70),'BO GBPUSD Par'!$C$18,IF(AND(G62&gt;=70,G62&lt;75),'BO GBPUSD Par'!$C$19,IF(AND(G62&gt;=75,G62&lt;80),'BO GBPUSD Par'!$C$20,IF(AND(G62&gt;=80,G62&lt;85),'BO GBPUSD Par'!$C$21,IF(AND(G62&gt;=85,G62&lt;90),'BO GBPUSD Par'!$C$22,IF(AND(G62&gt;=90,G62&lt;95),'BO GBPUSD Par'!$C$23,IF(AND(G62&gt;=95,G62&lt;100),'BO GBPUSD Par'!$C$24,IF(AND(G62&gt;=100,G62&lt;120),'BO GBPUSD Par'!$C$25,IF(AND(G62&gt;=120,G62&lt;500),'BO GBPUSD Par'!$C$26,))))))))))))))))))))</f>
        <v>1.2</v>
      </c>
      <c r="S62" s="51">
        <f t="shared" si="6"/>
        <v>66.899999999998627</v>
      </c>
      <c r="T62" s="51">
        <f t="shared" si="7"/>
        <v>-50.900000000000389</v>
      </c>
      <c r="U62" s="50">
        <f t="shared" si="8"/>
        <v>0.76083707025413205</v>
      </c>
      <c r="V62" s="42">
        <v>1.5946</v>
      </c>
      <c r="W62" s="60">
        <v>1.5920000000000001</v>
      </c>
      <c r="X62" s="44">
        <v>1.5946</v>
      </c>
      <c r="Y62" s="49">
        <f t="shared" si="9"/>
        <v>8.9000000000005741</v>
      </c>
      <c r="Z62" s="47" t="str">
        <f t="shared" si="10"/>
        <v>bull</v>
      </c>
      <c r="AA62" s="48">
        <f t="shared" si="11"/>
        <v>0.27580645161288436</v>
      </c>
      <c r="AB62" s="48">
        <f t="shared" si="12"/>
        <v>0.14354838709678375</v>
      </c>
      <c r="AC62" s="47" t="str">
        <f t="shared" si="13"/>
        <v>win</v>
      </c>
      <c r="AD62" s="47" t="str">
        <f t="shared" si="14"/>
        <v>lose</v>
      </c>
      <c r="AE62" s="46" t="str">
        <f t="shared" si="15"/>
        <v>lose</v>
      </c>
      <c r="AF62" s="45">
        <f t="shared" si="16"/>
        <v>-50.900000000000389</v>
      </c>
    </row>
    <row r="63" spans="1:32" s="63" customFormat="1" ht="11.25" customHeight="1">
      <c r="A63" s="43" t="s">
        <v>158</v>
      </c>
      <c r="B63" s="57">
        <v>2009</v>
      </c>
      <c r="C63" s="62" t="s">
        <v>155</v>
      </c>
      <c r="D63" s="62" t="s">
        <v>237</v>
      </c>
      <c r="E63" s="42">
        <v>1.59371</v>
      </c>
      <c r="F63" s="44">
        <v>1.58751</v>
      </c>
      <c r="G63" s="58">
        <f t="shared" si="0"/>
        <v>61.999999999999829</v>
      </c>
      <c r="H63" s="58" t="str">
        <f t="shared" si="1"/>
        <v>60-64.99</v>
      </c>
      <c r="I63" s="56" t="str">
        <f t="shared" si="17"/>
        <v>T</v>
      </c>
      <c r="J63" s="55">
        <f t="shared" si="2"/>
        <v>1.5893699999999999</v>
      </c>
      <c r="K63" s="55">
        <f t="shared" si="3"/>
        <v>1.6011499999999999</v>
      </c>
      <c r="L63" s="54">
        <f>IF(NOT(H63=""),E63+('BO GBPUSD Par'!$B$1/10000)+0.00025,"")</f>
        <v>1.59446</v>
      </c>
      <c r="M63" s="55">
        <f t="shared" si="4"/>
        <v>1.5921000000000001</v>
      </c>
      <c r="N63" s="55">
        <f t="shared" si="5"/>
        <v>1.5803200000000002</v>
      </c>
      <c r="O63" s="54">
        <f>IF(NOT(H63=""),F63-('BO GBPUSD Par'!$B$1/10000),"")</f>
        <v>1.58701</v>
      </c>
      <c r="P63" s="53">
        <f>IF(O63="","",ABS('BO GBPUSD Par'!$B$4/T63/10))</f>
        <v>9.8231827111983527E-2</v>
      </c>
      <c r="Q63" s="52">
        <f>IF(F63="","",IF(G63&lt;20,'BO GBPUSD Par'!$B$8,IF(AND(G63&gt;=20,G63&lt;25),'BO GBPUSD Par'!$B$9,IF(AND(G63&gt;=25,G63&lt;30),'BO GBPUSD Par'!$B$10,IF(AND(G63&gt;=30,G63&lt;35),'BO GBPUSD Par'!$B$11,IF(AND(G63&gt;=35,G63&lt;40),'BO GBPUSD Par'!$B$12,IF(AND(G63&gt;=40,G63&lt;45),'BO GBPUSD Par'!$B$13,IF(AND(G63&gt;=45,G63&lt;50),'BO GBPUSD Par'!$B$14,IF(AND(G63&gt;=50,G63&lt;55),'BO GBPUSD Par'!$B$15,IF(AND(G63&gt;=55,G63&lt;60),'BO GBPUSD Par'!$B$16,IF(AND(G63&gt;=60,G63&lt;65),'BO GBPUSD Par'!$B$17,IF(AND(G63&gt;=65,G63&lt;70),'BO GBPUSD Par'!$B$18,IF(AND(G63&gt;=70,G63&lt;75),'BO GBPUSD Par'!$B$19,IF(AND(G63&gt;=75,G63&lt;80),'BO GBPUSD Par'!$B$20,IF(AND(G63&gt;=80,G63&lt;85),'BO GBPUSD Par'!$B$21,IF(AND(G63&gt;=85,G63&lt;90),'BO GBPUSD Par'!$B$22,IF(AND(G63&gt;=90,G63&lt;95),'BO GBPUSD Par'!$B$23,IF(AND(G63&gt;=95,G63&lt;100),'BO GBPUSD Par'!$B$24,IF(AND(G63&gt;=100,G63&lt;120),'BO GBPUSD Par'!$B$25,IF(AND(G63&gt;=120,G63&lt;500),'BO GBPUSD Par'!$B$26,))))))))))))))))))))</f>
        <v>0.7</v>
      </c>
      <c r="R63" s="52">
        <f>IF(F63="","",IF(G63&lt;20,'BO GBPUSD Par'!$C$8,IF(AND(G63&gt;=20,G63&lt;25),'BO GBPUSD Par'!$C$9,IF(AND(G63&gt;=25,G63&lt;30),'BO GBPUSD Par'!$C$10,IF(AND(G63&gt;=30,G63&lt;35),'BO GBPUSD Par'!$C$11,IF(AND(G63&gt;=35,G63&lt;40),'BO GBPUSD Par'!$C$12,IF(AND(G63&gt;=40,G63&lt;45),'BO GBPUSD Par'!$C$13,IF(AND(G63&gt;=45,G63&lt;50),'BO GBPUSD Par'!$C$14,IF(AND(G63&gt;=50,G63&lt;55),'BO GBPUSD Par'!$C$15,IF(AND(G63&gt;=55,G63&lt;60),'BO GBPUSD Par'!$C$16,IF(AND(G63&gt;=60,G63&lt;65),'BO GBPUSD Par'!$C$17,IF(AND(G63&gt;=65,G63&lt;70),'BO GBPUSD Par'!$C$18,IF(AND(G63&gt;=70,G63&lt;75),'BO GBPUSD Par'!$C$19,IF(AND(G63&gt;=75,G63&lt;80),'BO GBPUSD Par'!$C$20,IF(AND(G63&gt;=80,G63&lt;85),'BO GBPUSD Par'!$C$21,IF(AND(G63&gt;=85,G63&lt;90),'BO GBPUSD Par'!$C$22,IF(AND(G63&gt;=90,G63&lt;95),'BO GBPUSD Par'!$C$23,IF(AND(G63&gt;=95,G63&lt;100),'BO GBPUSD Par'!$C$24,IF(AND(G63&gt;=100,G63&lt;120),'BO GBPUSD Par'!$C$25,IF(AND(G63&gt;=120,G63&lt;500),'BO GBPUSD Par'!$C$26,))))))))))))))))))))</f>
        <v>1.2</v>
      </c>
      <c r="S63" s="51">
        <f t="shared" si="6"/>
        <v>66.899999999998627</v>
      </c>
      <c r="T63" s="51">
        <f t="shared" si="7"/>
        <v>-50.900000000000389</v>
      </c>
      <c r="U63" s="50">
        <f t="shared" si="8"/>
        <v>0.76083707025413205</v>
      </c>
      <c r="V63" s="42">
        <v>1.58633</v>
      </c>
      <c r="W63" s="60">
        <v>1.5906100000000001</v>
      </c>
      <c r="X63" s="59">
        <v>1.57768</v>
      </c>
      <c r="Y63" s="49">
        <f t="shared" si="9"/>
        <v>11.799999999999589</v>
      </c>
      <c r="Z63" s="47" t="str">
        <f t="shared" si="10"/>
        <v>bear</v>
      </c>
      <c r="AA63" s="48">
        <f t="shared" si="11"/>
        <v>0.50000000000001799</v>
      </c>
      <c r="AB63" s="48">
        <f t="shared" si="12"/>
        <v>1.5854838709677472</v>
      </c>
      <c r="AC63" s="47" t="str">
        <f t="shared" si="13"/>
        <v>win</v>
      </c>
      <c r="AD63" s="47" t="str">
        <f t="shared" si="14"/>
        <v>win</v>
      </c>
      <c r="AE63" s="46" t="str">
        <f t="shared" si="15"/>
        <v>win</v>
      </c>
      <c r="AF63" s="45">
        <f t="shared" si="16"/>
        <v>66.899999999998627</v>
      </c>
    </row>
    <row r="64" spans="1:32" s="63" customFormat="1" ht="11.25" customHeight="1">
      <c r="A64" s="43" t="s">
        <v>157</v>
      </c>
      <c r="B64" s="57">
        <v>2009</v>
      </c>
      <c r="C64" s="62" t="s">
        <v>155</v>
      </c>
      <c r="D64" s="62" t="s">
        <v>238</v>
      </c>
      <c r="E64" s="42">
        <v>1.5979099999999999</v>
      </c>
      <c r="F64" s="44">
        <v>1.59307</v>
      </c>
      <c r="G64" s="58">
        <f t="shared" si="0"/>
        <v>48.399999999999551</v>
      </c>
      <c r="H64" s="58" t="str">
        <f t="shared" si="1"/>
        <v>45-49.99</v>
      </c>
      <c r="I64" s="56" t="str">
        <f t="shared" si="17"/>
        <v>NT</v>
      </c>
      <c r="J64" s="55">
        <f t="shared" si="2"/>
        <v>1.5933120000000001</v>
      </c>
      <c r="K64" s="55">
        <f t="shared" si="3"/>
        <v>1.602992</v>
      </c>
      <c r="L64" s="54">
        <f>IF(NOT(H64=""),E64+('BO GBPUSD Par'!$B$1/10000)+0.00025,"")</f>
        <v>1.59866</v>
      </c>
      <c r="M64" s="55">
        <f t="shared" si="4"/>
        <v>1.5979179999999999</v>
      </c>
      <c r="N64" s="55">
        <f t="shared" si="5"/>
        <v>1.588238</v>
      </c>
      <c r="O64" s="54">
        <f>IF(NOT(H64=""),F64-('BO GBPUSD Par'!$B$1/10000),"")</f>
        <v>1.59257</v>
      </c>
      <c r="P64" s="53">
        <f>IF(O64="","",ABS('BO GBPUSD Par'!$B$4/T64/10))</f>
        <v>9.3492894540016566E-2</v>
      </c>
      <c r="Q64" s="52">
        <f>IF(F64="","",IF(G64&lt;20,'BO GBPUSD Par'!$B$8,IF(AND(G64&gt;=20,G64&lt;25),'BO GBPUSD Par'!$B$9,IF(AND(G64&gt;=25,G64&lt;30),'BO GBPUSD Par'!$B$10,IF(AND(G64&gt;=30,G64&lt;35),'BO GBPUSD Par'!$B$11,IF(AND(G64&gt;=35,G64&lt;40),'BO GBPUSD Par'!$B$12,IF(AND(G64&gt;=40,G64&lt;45),'BO GBPUSD Par'!$B$13,IF(AND(G64&gt;=45,G64&lt;50),'BO GBPUSD Par'!$B$14,IF(AND(G64&gt;=50,G64&lt;55),'BO GBPUSD Par'!$B$15,IF(AND(G64&gt;=55,G64&lt;60),'BO GBPUSD Par'!$B$16,IF(AND(G64&gt;=60,G64&lt;65),'BO GBPUSD Par'!$B$17,IF(AND(G64&gt;=65,G64&lt;70),'BO GBPUSD Par'!$B$18,IF(AND(G64&gt;=70,G64&lt;75),'BO GBPUSD Par'!$B$19,IF(AND(G64&gt;=75,G64&lt;80),'BO GBPUSD Par'!$B$20,IF(AND(G64&gt;=80,G64&lt;85),'BO GBPUSD Par'!$B$21,IF(AND(G64&gt;=85,G64&lt;90),'BO GBPUSD Par'!$B$22,IF(AND(G64&gt;=90,G64&lt;95),'BO GBPUSD Par'!$B$23,IF(AND(G64&gt;=95,G64&lt;100),'BO GBPUSD Par'!$B$24,IF(AND(G64&gt;=100,G64&lt;120),'BO GBPUSD Par'!$B$25,IF(AND(G64&gt;=120,G64&lt;500),'BO GBPUSD Par'!$B$26,))))))))))))))))))))</f>
        <v>0.95</v>
      </c>
      <c r="R64" s="52">
        <f>IF(F64="","",IF(G64&lt;20,'BO GBPUSD Par'!$C$8,IF(AND(G64&gt;=20,G64&lt;25),'BO GBPUSD Par'!$C$9,IF(AND(G64&gt;=25,G64&lt;30),'BO GBPUSD Par'!$C$10,IF(AND(G64&gt;=30,G64&lt;35),'BO GBPUSD Par'!$C$11,IF(AND(G64&gt;=35,G64&lt;40),'BO GBPUSD Par'!$C$12,IF(AND(G64&gt;=40,G64&lt;45),'BO GBPUSD Par'!$C$13,IF(AND(G64&gt;=45,G64&lt;50),'BO GBPUSD Par'!$C$14,IF(AND(G64&gt;=50,G64&lt;55),'BO GBPUSD Par'!$C$15,IF(AND(G64&gt;=55,G64&lt;60),'BO GBPUSD Par'!$C$16,IF(AND(G64&gt;=60,G64&lt;65),'BO GBPUSD Par'!$C$17,IF(AND(G64&gt;=65,G64&lt;70),'BO GBPUSD Par'!$C$18,IF(AND(G64&gt;=70,G64&lt;75),'BO GBPUSD Par'!$C$19,IF(AND(G64&gt;=75,G64&lt;80),'BO GBPUSD Par'!$C$20,IF(AND(G64&gt;=80,G64&lt;85),'BO GBPUSD Par'!$C$21,IF(AND(G64&gt;=85,G64&lt;90),'BO GBPUSD Par'!$C$22,IF(AND(G64&gt;=90,G64&lt;95),'BO GBPUSD Par'!$C$23,IF(AND(G64&gt;=95,G64&lt;100),'BO GBPUSD Par'!$C$24,IF(AND(G64&gt;=100,G64&lt;120),'BO GBPUSD Par'!$C$25,IF(AND(G64&gt;=120,G64&lt;500),'BO GBPUSD Par'!$C$26,))))))))))))))))))))</f>
        <v>1.05</v>
      </c>
      <c r="S64" s="51">
        <f t="shared" si="6"/>
        <v>43.320000000000022</v>
      </c>
      <c r="T64" s="51">
        <f t="shared" si="7"/>
        <v>-53.47999999999908</v>
      </c>
      <c r="U64" s="50">
        <f t="shared" si="8"/>
        <v>1.2345337026777252</v>
      </c>
      <c r="V64" s="42">
        <v>1.5925</v>
      </c>
      <c r="W64" s="60">
        <v>1.5931</v>
      </c>
      <c r="X64" s="59">
        <v>1.5925</v>
      </c>
      <c r="Y64" s="49">
        <f t="shared" si="9"/>
        <v>5.6999999999995943</v>
      </c>
      <c r="Z64" s="47" t="str">
        <f t="shared" si="10"/>
        <v>bear</v>
      </c>
      <c r="AA64" s="48">
        <f t="shared" si="11"/>
        <v>6.1983471074328039E-3</v>
      </c>
      <c r="AB64" s="48">
        <f t="shared" si="12"/>
        <v>0.1177685950413152</v>
      </c>
      <c r="AC64" s="47" t="str">
        <f t="shared" si="13"/>
        <v>win</v>
      </c>
      <c r="AD64" s="47" t="str">
        <f t="shared" si="14"/>
        <v>lose</v>
      </c>
      <c r="AE64" s="46" t="str">
        <f t="shared" si="15"/>
        <v>lose</v>
      </c>
      <c r="AF64" s="45">
        <f t="shared" si="16"/>
        <v>-53.47999999999908</v>
      </c>
    </row>
    <row r="65" spans="1:32" s="63" customFormat="1" ht="11.25" customHeight="1">
      <c r="A65" s="43" t="s">
        <v>157</v>
      </c>
      <c r="B65" s="57">
        <v>2009</v>
      </c>
      <c r="C65" s="62" t="s">
        <v>155</v>
      </c>
      <c r="D65" s="62" t="s">
        <v>238</v>
      </c>
      <c r="E65" s="42">
        <v>1.5979099999999999</v>
      </c>
      <c r="F65" s="44">
        <v>1.59307</v>
      </c>
      <c r="G65" s="58">
        <f t="shared" si="0"/>
        <v>48.399999999999551</v>
      </c>
      <c r="H65" s="58" t="str">
        <f t="shared" si="1"/>
        <v>45-49.99</v>
      </c>
      <c r="I65" s="56" t="str">
        <f t="shared" si="17"/>
        <v>NT</v>
      </c>
      <c r="J65" s="55">
        <f t="shared" si="2"/>
        <v>1.5933120000000001</v>
      </c>
      <c r="K65" s="55">
        <f t="shared" si="3"/>
        <v>1.602992</v>
      </c>
      <c r="L65" s="54">
        <f>IF(NOT(H65=""),E65+('BO GBPUSD Par'!$B$1/10000)+0.00025,"")</f>
        <v>1.59866</v>
      </c>
      <c r="M65" s="55">
        <f t="shared" si="4"/>
        <v>1.5979179999999999</v>
      </c>
      <c r="N65" s="55">
        <f t="shared" si="5"/>
        <v>1.588238</v>
      </c>
      <c r="O65" s="54">
        <f>IF(NOT(H65=""),F65-('BO GBPUSD Par'!$B$1/10000),"")</f>
        <v>1.59257</v>
      </c>
      <c r="P65" s="53">
        <f>IF(O65="","",ABS('BO GBPUSD Par'!$B$4/T65/10))</f>
        <v>9.3492894540016566E-2</v>
      </c>
      <c r="Q65" s="52">
        <f>IF(F65="","",IF(G65&lt;20,'BO GBPUSD Par'!$B$8,IF(AND(G65&gt;=20,G65&lt;25),'BO GBPUSD Par'!$B$9,IF(AND(G65&gt;=25,G65&lt;30),'BO GBPUSD Par'!$B$10,IF(AND(G65&gt;=30,G65&lt;35),'BO GBPUSD Par'!$B$11,IF(AND(G65&gt;=35,G65&lt;40),'BO GBPUSD Par'!$B$12,IF(AND(G65&gt;=40,G65&lt;45),'BO GBPUSD Par'!$B$13,IF(AND(G65&gt;=45,G65&lt;50),'BO GBPUSD Par'!$B$14,IF(AND(G65&gt;=50,G65&lt;55),'BO GBPUSD Par'!$B$15,IF(AND(G65&gt;=55,G65&lt;60),'BO GBPUSD Par'!$B$16,IF(AND(G65&gt;=60,G65&lt;65),'BO GBPUSD Par'!$B$17,IF(AND(G65&gt;=65,G65&lt;70),'BO GBPUSD Par'!$B$18,IF(AND(G65&gt;=70,G65&lt;75),'BO GBPUSD Par'!$B$19,IF(AND(G65&gt;=75,G65&lt;80),'BO GBPUSD Par'!$B$20,IF(AND(G65&gt;=80,G65&lt;85),'BO GBPUSD Par'!$B$21,IF(AND(G65&gt;=85,G65&lt;90),'BO GBPUSD Par'!$B$22,IF(AND(G65&gt;=90,G65&lt;95),'BO GBPUSD Par'!$B$23,IF(AND(G65&gt;=95,G65&lt;100),'BO GBPUSD Par'!$B$24,IF(AND(G65&gt;=100,G65&lt;120),'BO GBPUSD Par'!$B$25,IF(AND(G65&gt;=120,G65&lt;500),'BO GBPUSD Par'!$B$26,))))))))))))))))))))</f>
        <v>0.95</v>
      </c>
      <c r="R65" s="52">
        <f>IF(F65="","",IF(G65&lt;20,'BO GBPUSD Par'!$C$8,IF(AND(G65&gt;=20,G65&lt;25),'BO GBPUSD Par'!$C$9,IF(AND(G65&gt;=25,G65&lt;30),'BO GBPUSD Par'!$C$10,IF(AND(G65&gt;=30,G65&lt;35),'BO GBPUSD Par'!$C$11,IF(AND(G65&gt;=35,G65&lt;40),'BO GBPUSD Par'!$C$12,IF(AND(G65&gt;=40,G65&lt;45),'BO GBPUSD Par'!$C$13,IF(AND(G65&gt;=45,G65&lt;50),'BO GBPUSD Par'!$C$14,IF(AND(G65&gt;=50,G65&lt;55),'BO GBPUSD Par'!$C$15,IF(AND(G65&gt;=55,G65&lt;60),'BO GBPUSD Par'!$C$16,IF(AND(G65&gt;=60,G65&lt;65),'BO GBPUSD Par'!$C$17,IF(AND(G65&gt;=65,G65&lt;70),'BO GBPUSD Par'!$C$18,IF(AND(G65&gt;=70,G65&lt;75),'BO GBPUSD Par'!$C$19,IF(AND(G65&gt;=75,G65&lt;80),'BO GBPUSD Par'!$C$20,IF(AND(G65&gt;=80,G65&lt;85),'BO GBPUSD Par'!$C$21,IF(AND(G65&gt;=85,G65&lt;90),'BO GBPUSD Par'!$C$22,IF(AND(G65&gt;=90,G65&lt;95),'BO GBPUSD Par'!$C$23,IF(AND(G65&gt;=95,G65&lt;100),'BO GBPUSD Par'!$C$24,IF(AND(G65&gt;=100,G65&lt;120),'BO GBPUSD Par'!$C$25,IF(AND(G65&gt;=120,G65&lt;500),'BO GBPUSD Par'!$C$26,))))))))))))))))))))</f>
        <v>1.05</v>
      </c>
      <c r="S65" s="51">
        <f t="shared" si="6"/>
        <v>43.320000000000022</v>
      </c>
      <c r="T65" s="51">
        <f t="shared" si="7"/>
        <v>-53.47999999999908</v>
      </c>
      <c r="U65" s="50">
        <f t="shared" si="8"/>
        <v>1.2345337026777252</v>
      </c>
      <c r="V65" s="42">
        <v>1.59853</v>
      </c>
      <c r="W65" s="60">
        <v>1.5928100000000001</v>
      </c>
      <c r="X65" s="59">
        <v>1.6085199999999999</v>
      </c>
      <c r="Y65" s="49">
        <f t="shared" si="9"/>
        <v>6.2000000000006494</v>
      </c>
      <c r="Z65" s="47" t="str">
        <f t="shared" si="10"/>
        <v>bull</v>
      </c>
      <c r="AA65" s="48">
        <f t="shared" si="11"/>
        <v>1.0537190082644483</v>
      </c>
      <c r="AB65" s="48">
        <f t="shared" si="12"/>
        <v>2.1921487603306007</v>
      </c>
      <c r="AC65" s="47" t="str">
        <f t="shared" si="13"/>
        <v>lose</v>
      </c>
      <c r="AD65" s="47" t="str">
        <f t="shared" si="14"/>
        <v>win</v>
      </c>
      <c r="AE65" s="46" t="str">
        <f t="shared" si="15"/>
        <v>lose</v>
      </c>
      <c r="AF65" s="45">
        <f t="shared" si="16"/>
        <v>-53.47999999999908</v>
      </c>
    </row>
    <row r="66" spans="1:32" s="63" customFormat="1" ht="11.25" customHeight="1">
      <c r="A66" s="43" t="s">
        <v>156</v>
      </c>
      <c r="B66" s="57">
        <v>2009</v>
      </c>
      <c r="C66" s="62" t="s">
        <v>155</v>
      </c>
      <c r="D66" s="62" t="s">
        <v>234</v>
      </c>
      <c r="E66" s="42">
        <v>1.5951299999999999</v>
      </c>
      <c r="F66" s="44">
        <v>1.58988</v>
      </c>
      <c r="G66" s="58">
        <f t="shared" si="0"/>
        <v>52.499999999999773</v>
      </c>
      <c r="H66" s="58" t="str">
        <f t="shared" si="1"/>
        <v>50-54.99</v>
      </c>
      <c r="I66" s="56" t="str">
        <f t="shared" si="17"/>
        <v>T</v>
      </c>
      <c r="J66" s="55">
        <f t="shared" si="2"/>
        <v>1.58988</v>
      </c>
      <c r="K66" s="55">
        <f t="shared" si="3"/>
        <v>1.6003799999999999</v>
      </c>
      <c r="L66" s="54">
        <f>IF(NOT(H66=""),E66+('BO GBPUSD Par'!$B$1/10000)+0.00025,"")</f>
        <v>1.59588</v>
      </c>
      <c r="M66" s="55">
        <f t="shared" si="4"/>
        <v>1.59538</v>
      </c>
      <c r="N66" s="55">
        <f t="shared" si="5"/>
        <v>1.5848800000000001</v>
      </c>
      <c r="O66" s="54">
        <f>IF(NOT(H66=""),F66-('BO GBPUSD Par'!$B$1/10000),"")</f>
        <v>1.58938</v>
      </c>
      <c r="P66" s="53">
        <f>IF(O66="","",ABS('BO GBPUSD Par'!$B$4/T66/10))</f>
        <v>8.3333333333333259E-2</v>
      </c>
      <c r="Q66" s="52">
        <f>IF(F66="","",IF(G66&lt;20,'BO GBPUSD Par'!$B$8,IF(AND(G66&gt;=20,G66&lt;25),'BO GBPUSD Par'!$B$9,IF(AND(G66&gt;=25,G66&lt;30),'BO GBPUSD Par'!$B$10,IF(AND(G66&gt;=30,G66&lt;35),'BO GBPUSD Par'!$B$11,IF(AND(G66&gt;=35,G66&lt;40),'BO GBPUSD Par'!$B$12,IF(AND(G66&gt;=40,G66&lt;45),'BO GBPUSD Par'!$B$13,IF(AND(G66&gt;=45,G66&lt;50),'BO GBPUSD Par'!$B$14,IF(AND(G66&gt;=50,G66&lt;55),'BO GBPUSD Par'!$B$15,IF(AND(G66&gt;=55,G66&lt;60),'BO GBPUSD Par'!$B$16,IF(AND(G66&gt;=60,G66&lt;65),'BO GBPUSD Par'!$B$17,IF(AND(G66&gt;=65,G66&lt;70),'BO GBPUSD Par'!$B$18,IF(AND(G66&gt;=70,G66&lt;75),'BO GBPUSD Par'!$B$19,IF(AND(G66&gt;=75,G66&lt;80),'BO GBPUSD Par'!$B$20,IF(AND(G66&gt;=80,G66&lt;85),'BO GBPUSD Par'!$B$21,IF(AND(G66&gt;=85,G66&lt;90),'BO GBPUSD Par'!$B$22,IF(AND(G66&gt;=90,G66&lt;95),'BO GBPUSD Par'!$B$23,IF(AND(G66&gt;=95,G66&lt;100),'BO GBPUSD Par'!$B$24,IF(AND(G66&gt;=100,G66&lt;120),'BO GBPUSD Par'!$B$25,IF(AND(G66&gt;=120,G66&lt;500),'BO GBPUSD Par'!$B$26,))))))))))))))))))))</f>
        <v>1</v>
      </c>
      <c r="R66" s="52">
        <f>IF(F66="","",IF(G66&lt;20,'BO GBPUSD Par'!$C$8,IF(AND(G66&gt;=20,G66&lt;25),'BO GBPUSD Par'!$C$9,IF(AND(G66&gt;=25,G66&lt;30),'BO GBPUSD Par'!$C$10,IF(AND(G66&gt;=30,G66&lt;35),'BO GBPUSD Par'!$C$11,IF(AND(G66&gt;=35,G66&lt;40),'BO GBPUSD Par'!$C$12,IF(AND(G66&gt;=40,G66&lt;45),'BO GBPUSD Par'!$C$13,IF(AND(G66&gt;=45,G66&lt;50),'BO GBPUSD Par'!$C$14,IF(AND(G66&gt;=50,G66&lt;55),'BO GBPUSD Par'!$C$15,IF(AND(G66&gt;=55,G66&lt;60),'BO GBPUSD Par'!$C$16,IF(AND(G66&gt;=60,G66&lt;65),'BO GBPUSD Par'!$C$17,IF(AND(G66&gt;=65,G66&lt;70),'BO GBPUSD Par'!$C$18,IF(AND(G66&gt;=70,G66&lt;75),'BO GBPUSD Par'!$C$19,IF(AND(G66&gt;=75,G66&lt;80),'BO GBPUSD Par'!$C$20,IF(AND(G66&gt;=80,G66&lt;85),'BO GBPUSD Par'!$C$21,IF(AND(G66&gt;=85,G66&lt;90),'BO GBPUSD Par'!$C$22,IF(AND(G66&gt;=90,G66&lt;95),'BO GBPUSD Par'!$C$23,IF(AND(G66&gt;=95,G66&lt;100),'BO GBPUSD Par'!$C$24,IF(AND(G66&gt;=100,G66&lt;120),'BO GBPUSD Par'!$C$25,IF(AND(G66&gt;=120,G66&lt;500),'BO GBPUSD Par'!$C$26,))))))))))))))))))))</f>
        <v>1</v>
      </c>
      <c r="S66" s="51">
        <f t="shared" si="6"/>
        <v>44.999999999999488</v>
      </c>
      <c r="T66" s="51">
        <f t="shared" si="7"/>
        <v>-60.000000000000057</v>
      </c>
      <c r="U66" s="50">
        <f t="shared" si="8"/>
        <v>1.3333333333333497</v>
      </c>
      <c r="V66" s="42">
        <v>1.5865</v>
      </c>
      <c r="W66" s="60">
        <v>1.59067</v>
      </c>
      <c r="X66" s="44">
        <v>1.5853600000000001</v>
      </c>
      <c r="Y66" s="49">
        <f t="shared" si="9"/>
        <v>33.799999999999386</v>
      </c>
      <c r="Z66" s="47" t="str">
        <f t="shared" si="10"/>
        <v>bear</v>
      </c>
      <c r="AA66" s="48">
        <f t="shared" si="11"/>
        <v>0.15047619047620417</v>
      </c>
      <c r="AB66" s="48">
        <f t="shared" si="12"/>
        <v>0.86095238095235738</v>
      </c>
      <c r="AC66" s="47" t="str">
        <f t="shared" si="13"/>
        <v>win</v>
      </c>
      <c r="AD66" s="47" t="str">
        <f t="shared" si="14"/>
        <v>lose</v>
      </c>
      <c r="AE66" s="46" t="str">
        <f t="shared" si="15"/>
        <v>lose</v>
      </c>
      <c r="AF66" s="45">
        <f t="shared" si="16"/>
        <v>-60.000000000000057</v>
      </c>
    </row>
    <row r="67" spans="1:32" s="63" customFormat="1" ht="11.25" customHeight="1">
      <c r="A67" s="43" t="s">
        <v>156</v>
      </c>
      <c r="B67" s="57">
        <v>2009</v>
      </c>
      <c r="C67" s="62" t="s">
        <v>155</v>
      </c>
      <c r="D67" s="62" t="s">
        <v>234</v>
      </c>
      <c r="E67" s="42">
        <v>1.5951299999999999</v>
      </c>
      <c r="F67" s="44">
        <v>1.58988</v>
      </c>
      <c r="G67" s="58">
        <f t="shared" ref="G67:G130" si="18">IF(F67="","",(E67-F67)*10000)</f>
        <v>52.499999999999773</v>
      </c>
      <c r="H67" s="58" t="str">
        <f t="shared" ref="H67:H130" si="19">IF(F67="","",IF(G67&lt;20,"20-",IF(AND(G67&gt;=20,G67&lt;25),"20-24.99",IF(AND(G67&gt;=25,G67&lt;30),"25-29.99",IF(AND(G67&gt;=30,G67&lt;35),"30-34.99",IF(AND(G67&gt;=35,G67&lt;40),"35-39.99",IF(AND(G67&gt;=40,G67&lt;45),"40-44.99",IF(AND(G67&gt;=45,G67&lt;50),"45-49.99",IF(AND(G67&gt;=50,G67&lt;55),"50-54.99",IF(AND(G67&gt;=55,G67&lt;60),"55-59.99",IF(AND(G67&gt;=60,G67&lt;65),"60-64.99",IF(AND(G67&gt;=65,G67&lt;70),"65-69.99",IF(AND(G67&gt;=70,G67&lt;75),"70-74.99",IF(AND(G67&gt;=75,G67&lt;80),"75-79.99",IF(AND(G67&gt;=80,G67&lt;85),"80-84.99",IF(AND(G67&gt;=85,G67&lt;90),"85-89.99",IF(AND(G67&gt;=90,G67&lt;95),"90-94.99",IF(AND(G67&gt;=95,G67&lt;100),"95-99.99",IF(AND(G67&gt;=100,G67&lt;120),"100-119.99",IF(AND(G67&gt;=120,G67&lt;500),"120+",))))))))))))))))))))</f>
        <v>50-54.99</v>
      </c>
      <c r="I67" s="56" t="str">
        <f t="shared" si="17"/>
        <v>T</v>
      </c>
      <c r="J67" s="55">
        <f t="shared" ref="J67:J130" si="20">IF(NOT(H67=""),E67-(G67/10000*Q67),"")</f>
        <v>1.58988</v>
      </c>
      <c r="K67" s="55">
        <f t="shared" ref="K67:K130" si="21">IF(NOT(H67=""),E67+(G67/10000*R67),"")</f>
        <v>1.6003799999999999</v>
      </c>
      <c r="L67" s="54">
        <f>IF(NOT(H67=""),E67+('BO GBPUSD Par'!$B$1/10000)+0.00025,"")</f>
        <v>1.59588</v>
      </c>
      <c r="M67" s="55">
        <f t="shared" ref="M67:M130" si="22">IF(NOT(H67=""),F67+(G67/10000*Q67)+0.00025,"")</f>
        <v>1.59538</v>
      </c>
      <c r="N67" s="55">
        <f t="shared" ref="N67:N130" si="23">IF(NOT(H67=""),F67-(G67/10000*R67)+0.00025,"")</f>
        <v>1.5848800000000001</v>
      </c>
      <c r="O67" s="54">
        <f>IF(NOT(H67=""),F67-('BO GBPUSD Par'!$B$1/10000),"")</f>
        <v>1.58938</v>
      </c>
      <c r="P67" s="53">
        <f>IF(O67="","",ABS('BO GBPUSD Par'!$B$4/T67/10))</f>
        <v>8.3333333333333259E-2</v>
      </c>
      <c r="Q67" s="52">
        <f>IF(F67="","",IF(G67&lt;20,'BO GBPUSD Par'!$B$8,IF(AND(G67&gt;=20,G67&lt;25),'BO GBPUSD Par'!$B$9,IF(AND(G67&gt;=25,G67&lt;30),'BO GBPUSD Par'!$B$10,IF(AND(G67&gt;=30,G67&lt;35),'BO GBPUSD Par'!$B$11,IF(AND(G67&gt;=35,G67&lt;40),'BO GBPUSD Par'!$B$12,IF(AND(G67&gt;=40,G67&lt;45),'BO GBPUSD Par'!$B$13,IF(AND(G67&gt;=45,G67&lt;50),'BO GBPUSD Par'!$B$14,IF(AND(G67&gt;=50,G67&lt;55),'BO GBPUSD Par'!$B$15,IF(AND(G67&gt;=55,G67&lt;60),'BO GBPUSD Par'!$B$16,IF(AND(G67&gt;=60,G67&lt;65),'BO GBPUSD Par'!$B$17,IF(AND(G67&gt;=65,G67&lt;70),'BO GBPUSD Par'!$B$18,IF(AND(G67&gt;=70,G67&lt;75),'BO GBPUSD Par'!$B$19,IF(AND(G67&gt;=75,G67&lt;80),'BO GBPUSD Par'!$B$20,IF(AND(G67&gt;=80,G67&lt;85),'BO GBPUSD Par'!$B$21,IF(AND(G67&gt;=85,G67&lt;90),'BO GBPUSD Par'!$B$22,IF(AND(G67&gt;=90,G67&lt;95),'BO GBPUSD Par'!$B$23,IF(AND(G67&gt;=95,G67&lt;100),'BO GBPUSD Par'!$B$24,IF(AND(G67&gt;=100,G67&lt;120),'BO GBPUSD Par'!$B$25,IF(AND(G67&gt;=120,G67&lt;500),'BO GBPUSD Par'!$B$26,))))))))))))))))))))</f>
        <v>1</v>
      </c>
      <c r="R67" s="52">
        <f>IF(F67="","",IF(G67&lt;20,'BO GBPUSD Par'!$C$8,IF(AND(G67&gt;=20,G67&lt;25),'BO GBPUSD Par'!$C$9,IF(AND(G67&gt;=25,G67&lt;30),'BO GBPUSD Par'!$C$10,IF(AND(G67&gt;=30,G67&lt;35),'BO GBPUSD Par'!$C$11,IF(AND(G67&gt;=35,G67&lt;40),'BO GBPUSD Par'!$C$12,IF(AND(G67&gt;=40,G67&lt;45),'BO GBPUSD Par'!$C$13,IF(AND(G67&gt;=45,G67&lt;50),'BO GBPUSD Par'!$C$14,IF(AND(G67&gt;=50,G67&lt;55),'BO GBPUSD Par'!$C$15,IF(AND(G67&gt;=55,G67&lt;60),'BO GBPUSD Par'!$C$16,IF(AND(G67&gt;=60,G67&lt;65),'BO GBPUSD Par'!$C$17,IF(AND(G67&gt;=65,G67&lt;70),'BO GBPUSD Par'!$C$18,IF(AND(G67&gt;=70,G67&lt;75),'BO GBPUSD Par'!$C$19,IF(AND(G67&gt;=75,G67&lt;80),'BO GBPUSD Par'!$C$20,IF(AND(G67&gt;=80,G67&lt;85),'BO GBPUSD Par'!$C$21,IF(AND(G67&gt;=85,G67&lt;90),'BO GBPUSD Par'!$C$22,IF(AND(G67&gt;=90,G67&lt;95),'BO GBPUSD Par'!$C$23,IF(AND(G67&gt;=95,G67&lt;100),'BO GBPUSD Par'!$C$24,IF(AND(G67&gt;=100,G67&lt;120),'BO GBPUSD Par'!$C$25,IF(AND(G67&gt;=120,G67&lt;500),'BO GBPUSD Par'!$C$26,))))))))))))))))))))</f>
        <v>1</v>
      </c>
      <c r="S67" s="51">
        <f t="shared" ref="S67:S130" si="24">IF(NOT(H67=""),(O67-N67)*10000,"")</f>
        <v>44.999999999999488</v>
      </c>
      <c r="T67" s="51">
        <f t="shared" ref="T67:T130" si="25">IF(NOT(H67=""),(M67-O67)*-10000,"")</f>
        <v>-60.000000000000057</v>
      </c>
      <c r="U67" s="50">
        <f t="shared" ref="U67:U130" si="26">IF(NOT(H67=""),ABS(T67)/S67,"")</f>
        <v>1.3333333333333497</v>
      </c>
      <c r="V67" s="42">
        <v>1.5978300000000001</v>
      </c>
      <c r="W67" s="60">
        <v>1.5874699999999999</v>
      </c>
      <c r="X67" s="59">
        <v>1.6182099999999999</v>
      </c>
      <c r="Y67" s="49">
        <f t="shared" ref="Y67:Y130" si="27">IF(V67="","",IF(Z67="bear",(F67-V67)*10000,IF(Z67="bull",(V67-E67)*10000)))</f>
        <v>27.000000000001467</v>
      </c>
      <c r="Z67" s="47" t="str">
        <f t="shared" ref="Z67:Z130" si="28">IF(V67="","",IF(V67&lt;F67,"bear",IF(V67&gt;E67,"bull")))</f>
        <v>bull</v>
      </c>
      <c r="AA67" s="48">
        <f t="shared" ref="AA67:AA130" si="29">IF(W67="","",IF(Z67="bear",(W67-F67)*10000/G67,IF(Z67="bull",(E67-W67)*10000/G67)))</f>
        <v>1.4590476190476254</v>
      </c>
      <c r="AB67" s="48">
        <f t="shared" ref="AB67:AB130" si="30">IF(Z67="bear",((E67-X67)*10000/G67)-100%,IF(Z67="bull",((X67-F67)*10000/G67)-100%,""))</f>
        <v>4.3961904761904931</v>
      </c>
      <c r="AC67" s="47" t="str">
        <f t="shared" ref="AC67:AC130" si="31">IF(X67="","",IF(AND(Z67="bear",W67&lt;=F67+(G67/10000*Q67)),"win",IF(AND(Z67="bear",W67&gt;F67+(G67/10000*Q67)),"lose",IF(AND(Z67="bull",W67&gt;=E67-(G67/10000*Q67)),"win",IF(AND(Z67="bull",W67&lt;E67-(G67/10000*Q67)),"lose")))))</f>
        <v>lose</v>
      </c>
      <c r="AD67" s="47" t="str">
        <f t="shared" ref="AD67:AD130" si="32">IF(X67="","",IF(AND(Z67="bear",X67&lt;=(F67-(G67/10000*R67))),"win",IF(AND(Z67="bear",X67&gt;(F67-(G67/10000*R67))),"lose",IF(AND(Z67="bull",X67&gt;=(E67+(G67/10000*R67))),"win",IF(AND(Z67="bull",X67&lt;(E67+(G67/10000*R67))),"lose")))))</f>
        <v>win</v>
      </c>
      <c r="AE67" s="46" t="str">
        <f t="shared" ref="AE67:AE130" si="33">IF(X67="","",IF(AND(AC67="win",AD67="win"),"win",IF(OR(AC67="lose",AD67="lose"),"lose")))</f>
        <v>lose</v>
      </c>
      <c r="AF67" s="45">
        <f t="shared" ref="AF67:AF130" si="34">IF(AE67="","",IF(AE67="NT","",IF(AND(Z67="bear",AE67="win"),((O67-N67)*10000),IF(AND(Z67="bear",AE67="lose"),((M67-O67)*-10000),IF(AND(Z67="bull",AE67="win"),((K67-L67)*10000),IF(AND(Z67="bull",AE67="lose"),((L67-J67)*-10000),""))))))</f>
        <v>-60.000000000000057</v>
      </c>
    </row>
    <row r="68" spans="1:32" s="63" customFormat="1" ht="11.25" customHeight="1">
      <c r="A68" s="43" t="s">
        <v>334</v>
      </c>
      <c r="B68" s="57">
        <v>2009</v>
      </c>
      <c r="C68" s="62" t="s">
        <v>155</v>
      </c>
      <c r="D68" s="62" t="s">
        <v>235</v>
      </c>
      <c r="E68" s="42">
        <v>1.6020399999999999</v>
      </c>
      <c r="F68" s="44">
        <v>1.5950899999999999</v>
      </c>
      <c r="G68" s="58">
        <f t="shared" si="18"/>
        <v>69.500000000000114</v>
      </c>
      <c r="H68" s="58" t="str">
        <f t="shared" si="19"/>
        <v>65-69.99</v>
      </c>
      <c r="I68" s="56" t="str">
        <f t="shared" ref="I68:I131" si="35">IF(H68="","",IF(OR(G68&gt;=120,AND(G68&gt;=20,G68&lt;50),AND(G68&gt;=80,G68&lt;90)),"NT","T"))</f>
        <v>T</v>
      </c>
      <c r="J68" s="55">
        <f t="shared" si="20"/>
        <v>1.5954374999999998</v>
      </c>
      <c r="K68" s="55">
        <f t="shared" si="21"/>
        <v>1.6093374999999999</v>
      </c>
      <c r="L68" s="54">
        <f>IF(NOT(H68=""),E68+('BO GBPUSD Par'!$B$1/10000)+0.00025,"")</f>
        <v>1.6027899999999999</v>
      </c>
      <c r="M68" s="55">
        <f t="shared" si="22"/>
        <v>1.6019425</v>
      </c>
      <c r="N68" s="55">
        <f t="shared" si="23"/>
        <v>1.5880425</v>
      </c>
      <c r="O68" s="54">
        <f>IF(NOT(H68=""),F68-('BO GBPUSD Par'!$B$1/10000),"")</f>
        <v>1.59459</v>
      </c>
      <c r="P68" s="53">
        <f>IF(O68="","",ABS('BO GBPUSD Par'!$B$4/T68/10))</f>
        <v>6.8004080244813817E-2</v>
      </c>
      <c r="Q68" s="52">
        <f>IF(F68="","",IF(G68&lt;20,'BO GBPUSD Par'!$B$8,IF(AND(G68&gt;=20,G68&lt;25),'BO GBPUSD Par'!$B$9,IF(AND(G68&gt;=25,G68&lt;30),'BO GBPUSD Par'!$B$10,IF(AND(G68&gt;=30,G68&lt;35),'BO GBPUSD Par'!$B$11,IF(AND(G68&gt;=35,G68&lt;40),'BO GBPUSD Par'!$B$12,IF(AND(G68&gt;=40,G68&lt;45),'BO GBPUSD Par'!$B$13,IF(AND(G68&gt;=45,G68&lt;50),'BO GBPUSD Par'!$B$14,IF(AND(G68&gt;=50,G68&lt;55),'BO GBPUSD Par'!$B$15,IF(AND(G68&gt;=55,G68&lt;60),'BO GBPUSD Par'!$B$16,IF(AND(G68&gt;=60,G68&lt;65),'BO GBPUSD Par'!$B$17,IF(AND(G68&gt;=65,G68&lt;70),'BO GBPUSD Par'!$B$18,IF(AND(G68&gt;=70,G68&lt;75),'BO GBPUSD Par'!$B$19,IF(AND(G68&gt;=75,G68&lt;80),'BO GBPUSD Par'!$B$20,IF(AND(G68&gt;=80,G68&lt;85),'BO GBPUSD Par'!$B$21,IF(AND(G68&gt;=85,G68&lt;90),'BO GBPUSD Par'!$B$22,IF(AND(G68&gt;=90,G68&lt;95),'BO GBPUSD Par'!$B$23,IF(AND(G68&gt;=95,G68&lt;100),'BO GBPUSD Par'!$B$24,IF(AND(G68&gt;=100,G68&lt;120),'BO GBPUSD Par'!$B$25,IF(AND(G68&gt;=120,G68&lt;500),'BO GBPUSD Par'!$B$26,))))))))))))))))))))</f>
        <v>0.95</v>
      </c>
      <c r="R68" s="52">
        <f>IF(F68="","",IF(G68&lt;20,'BO GBPUSD Par'!$C$8,IF(AND(G68&gt;=20,G68&lt;25),'BO GBPUSD Par'!$C$9,IF(AND(G68&gt;=25,G68&lt;30),'BO GBPUSD Par'!$C$10,IF(AND(G68&gt;=30,G68&lt;35),'BO GBPUSD Par'!$C$11,IF(AND(G68&gt;=35,G68&lt;40),'BO GBPUSD Par'!$C$12,IF(AND(G68&gt;=40,G68&lt;45),'BO GBPUSD Par'!$C$13,IF(AND(G68&gt;=45,G68&lt;50),'BO GBPUSD Par'!$C$14,IF(AND(G68&gt;=50,G68&lt;55),'BO GBPUSD Par'!$C$15,IF(AND(G68&gt;=55,G68&lt;60),'BO GBPUSD Par'!$C$16,IF(AND(G68&gt;=60,G68&lt;65),'BO GBPUSD Par'!$C$17,IF(AND(G68&gt;=65,G68&lt;70),'BO GBPUSD Par'!$C$18,IF(AND(G68&gt;=70,G68&lt;75),'BO GBPUSD Par'!$C$19,IF(AND(G68&gt;=75,G68&lt;80),'BO GBPUSD Par'!$C$20,IF(AND(G68&gt;=80,G68&lt;85),'BO GBPUSD Par'!$C$21,IF(AND(G68&gt;=85,G68&lt;90),'BO GBPUSD Par'!$C$22,IF(AND(G68&gt;=90,G68&lt;95),'BO GBPUSD Par'!$C$23,IF(AND(G68&gt;=95,G68&lt;100),'BO GBPUSD Par'!$C$24,IF(AND(G68&gt;=100,G68&lt;120),'BO GBPUSD Par'!$C$25,IF(AND(G68&gt;=120,G68&lt;500),'BO GBPUSD Par'!$C$26,))))))))))))))))))))</f>
        <v>1.05</v>
      </c>
      <c r="S68" s="51">
        <f t="shared" si="24"/>
        <v>65.474999999999284</v>
      </c>
      <c r="T68" s="51">
        <f t="shared" si="25"/>
        <v>-73.525000000000944</v>
      </c>
      <c r="U68" s="50">
        <f t="shared" si="26"/>
        <v>1.122947689958026</v>
      </c>
      <c r="V68" s="42">
        <v>1.6029800000000001</v>
      </c>
      <c r="W68" s="60">
        <v>1.6015999999999999</v>
      </c>
      <c r="X68" s="59">
        <v>1.62429</v>
      </c>
      <c r="Y68" s="49">
        <f t="shared" si="27"/>
        <v>9.4000000000016293</v>
      </c>
      <c r="Z68" s="47" t="str">
        <f t="shared" si="28"/>
        <v>bull</v>
      </c>
      <c r="AA68" s="48">
        <f t="shared" si="29"/>
        <v>6.3309352517984932E-2</v>
      </c>
      <c r="AB68" s="48">
        <f t="shared" si="30"/>
        <v>3.2014388489208727</v>
      </c>
      <c r="AC68" s="47" t="str">
        <f t="shared" si="31"/>
        <v>win</v>
      </c>
      <c r="AD68" s="47" t="str">
        <f t="shared" si="32"/>
        <v>win</v>
      </c>
      <c r="AE68" s="46" t="str">
        <f t="shared" si="33"/>
        <v>win</v>
      </c>
      <c r="AF68" s="45">
        <f t="shared" si="34"/>
        <v>65.474999999999284</v>
      </c>
    </row>
    <row r="69" spans="1:32" s="63" customFormat="1" ht="11.25" customHeight="1">
      <c r="A69" s="43" t="s">
        <v>206</v>
      </c>
      <c r="B69" s="57">
        <v>2009</v>
      </c>
      <c r="C69" s="62" t="s">
        <v>189</v>
      </c>
      <c r="D69" s="62" t="s">
        <v>236</v>
      </c>
      <c r="E69" s="42">
        <v>1.6238900000000001</v>
      </c>
      <c r="F69" s="44">
        <v>1.6200600000000001</v>
      </c>
      <c r="G69" s="58">
        <f t="shared" si="18"/>
        <v>38.299999999999997</v>
      </c>
      <c r="H69" s="58" t="str">
        <f t="shared" si="19"/>
        <v>35-39.99</v>
      </c>
      <c r="I69" s="56" t="str">
        <f t="shared" si="35"/>
        <v>NT</v>
      </c>
      <c r="J69" s="55">
        <f t="shared" si="20"/>
        <v>1.6204430000000001</v>
      </c>
      <c r="K69" s="55">
        <f t="shared" si="21"/>
        <v>1.6275285000000002</v>
      </c>
      <c r="L69" s="54">
        <f>IF(NOT(H69=""),E69+('BO GBPUSD Par'!$B$1/10000)+0.00025,"")</f>
        <v>1.6246400000000001</v>
      </c>
      <c r="M69" s="55">
        <f t="shared" si="22"/>
        <v>1.6237570000000001</v>
      </c>
      <c r="N69" s="55">
        <f t="shared" si="23"/>
        <v>1.6166715</v>
      </c>
      <c r="O69" s="54">
        <f>IF(NOT(H69=""),F69-('BO GBPUSD Par'!$B$1/10000),"")</f>
        <v>1.6195600000000001</v>
      </c>
      <c r="P69" s="53">
        <f>IF(O69="","",ABS('BO GBPUSD Par'!$B$4/T69/10))</f>
        <v>0.11913271384322117</v>
      </c>
      <c r="Q69" s="52">
        <f>IF(F69="","",IF(G69&lt;20,'BO GBPUSD Par'!$B$8,IF(AND(G69&gt;=20,G69&lt;25),'BO GBPUSD Par'!$B$9,IF(AND(G69&gt;=25,G69&lt;30),'BO GBPUSD Par'!$B$10,IF(AND(G69&gt;=30,G69&lt;35),'BO GBPUSD Par'!$B$11,IF(AND(G69&gt;=35,G69&lt;40),'BO GBPUSD Par'!$B$12,IF(AND(G69&gt;=40,G69&lt;45),'BO GBPUSD Par'!$B$13,IF(AND(G69&gt;=45,G69&lt;50),'BO GBPUSD Par'!$B$14,IF(AND(G69&gt;=50,G69&lt;55),'BO GBPUSD Par'!$B$15,IF(AND(G69&gt;=55,G69&lt;60),'BO GBPUSD Par'!$B$16,IF(AND(G69&gt;=60,G69&lt;65),'BO GBPUSD Par'!$B$17,IF(AND(G69&gt;=65,G69&lt;70),'BO GBPUSD Par'!$B$18,IF(AND(G69&gt;=70,G69&lt;75),'BO GBPUSD Par'!$B$19,IF(AND(G69&gt;=75,G69&lt;80),'BO GBPUSD Par'!$B$20,IF(AND(G69&gt;=80,G69&lt;85),'BO GBPUSD Par'!$B$21,IF(AND(G69&gt;=85,G69&lt;90),'BO GBPUSD Par'!$B$22,IF(AND(G69&gt;=90,G69&lt;95),'BO GBPUSD Par'!$B$23,IF(AND(G69&gt;=95,G69&lt;100),'BO GBPUSD Par'!$B$24,IF(AND(G69&gt;=100,G69&lt;120),'BO GBPUSD Par'!$B$25,IF(AND(G69&gt;=120,G69&lt;500),'BO GBPUSD Par'!$B$26,))))))))))))))))))))</f>
        <v>0.9</v>
      </c>
      <c r="R69" s="52">
        <f>IF(F69="","",IF(G69&lt;20,'BO GBPUSD Par'!$C$8,IF(AND(G69&gt;=20,G69&lt;25),'BO GBPUSD Par'!$C$9,IF(AND(G69&gt;=25,G69&lt;30),'BO GBPUSD Par'!$C$10,IF(AND(G69&gt;=30,G69&lt;35),'BO GBPUSD Par'!$C$11,IF(AND(G69&gt;=35,G69&lt;40),'BO GBPUSD Par'!$C$12,IF(AND(G69&gt;=40,G69&lt;45),'BO GBPUSD Par'!$C$13,IF(AND(G69&gt;=45,G69&lt;50),'BO GBPUSD Par'!$C$14,IF(AND(G69&gt;=50,G69&lt;55),'BO GBPUSD Par'!$C$15,IF(AND(G69&gt;=55,G69&lt;60),'BO GBPUSD Par'!$C$16,IF(AND(G69&gt;=60,G69&lt;65),'BO GBPUSD Par'!$C$17,IF(AND(G69&gt;=65,G69&lt;70),'BO GBPUSD Par'!$C$18,IF(AND(G69&gt;=70,G69&lt;75),'BO GBPUSD Par'!$C$19,IF(AND(G69&gt;=75,G69&lt;80),'BO GBPUSD Par'!$C$20,IF(AND(G69&gt;=80,G69&lt;85),'BO GBPUSD Par'!$C$21,IF(AND(G69&gt;=85,G69&lt;90),'BO GBPUSD Par'!$C$22,IF(AND(G69&gt;=90,G69&lt;95),'BO GBPUSD Par'!$C$23,IF(AND(G69&gt;=95,G69&lt;100),'BO GBPUSD Par'!$C$24,IF(AND(G69&gt;=100,G69&lt;120),'BO GBPUSD Par'!$C$25,IF(AND(G69&gt;=120,G69&lt;500),'BO GBPUSD Par'!$C$26,))))))))))))))))))))</f>
        <v>0.95</v>
      </c>
      <c r="S69" s="51">
        <f t="shared" si="24"/>
        <v>28.885000000000716</v>
      </c>
      <c r="T69" s="51">
        <f t="shared" si="25"/>
        <v>-41.970000000000063</v>
      </c>
      <c r="U69" s="50">
        <f t="shared" si="26"/>
        <v>1.4530032889042417</v>
      </c>
      <c r="V69" s="42">
        <v>1.6182399999999999</v>
      </c>
      <c r="W69" s="60">
        <v>1.6204099999999999</v>
      </c>
      <c r="X69" s="44">
        <v>1.6182399999999999</v>
      </c>
      <c r="Y69" s="49">
        <f t="shared" si="27"/>
        <v>18.200000000001548</v>
      </c>
      <c r="Z69" s="47" t="str">
        <f t="shared" si="28"/>
        <v>bear</v>
      </c>
      <c r="AA69" s="48">
        <f t="shared" si="29"/>
        <v>9.1383812010404825E-2</v>
      </c>
      <c r="AB69" s="48">
        <f t="shared" si="30"/>
        <v>0.47519582245434866</v>
      </c>
      <c r="AC69" s="47" t="str">
        <f t="shared" si="31"/>
        <v>win</v>
      </c>
      <c r="AD69" s="47" t="str">
        <f t="shared" si="32"/>
        <v>lose</v>
      </c>
      <c r="AE69" s="46" t="str">
        <f t="shared" si="33"/>
        <v>lose</v>
      </c>
      <c r="AF69" s="45">
        <f t="shared" si="34"/>
        <v>-41.970000000000063</v>
      </c>
    </row>
    <row r="70" spans="1:32" s="63" customFormat="1" ht="11.25" customHeight="1">
      <c r="A70" s="43" t="s">
        <v>205</v>
      </c>
      <c r="B70" s="57">
        <v>2009</v>
      </c>
      <c r="C70" s="62" t="s">
        <v>189</v>
      </c>
      <c r="D70" s="62" t="s">
        <v>237</v>
      </c>
      <c r="E70" s="42">
        <v>1.6457999999999999</v>
      </c>
      <c r="F70" s="44">
        <v>1.63992</v>
      </c>
      <c r="G70" s="58">
        <f t="shared" si="18"/>
        <v>58.799999999998853</v>
      </c>
      <c r="H70" s="58" t="str">
        <f t="shared" si="19"/>
        <v>55-59.99</v>
      </c>
      <c r="I70" s="56" t="str">
        <f t="shared" si="35"/>
        <v>T</v>
      </c>
      <c r="J70" s="55">
        <f t="shared" si="20"/>
        <v>1.6402140000000001</v>
      </c>
      <c r="K70" s="55">
        <f t="shared" si="21"/>
        <v>1.6519739999999998</v>
      </c>
      <c r="L70" s="54">
        <f>IF(NOT(H70=""),E70+('BO GBPUSD Par'!$B$1/10000)+0.00025,"")</f>
        <v>1.64655</v>
      </c>
      <c r="M70" s="55">
        <f t="shared" si="22"/>
        <v>1.645756</v>
      </c>
      <c r="N70" s="55">
        <f t="shared" si="23"/>
        <v>1.6339960000000002</v>
      </c>
      <c r="O70" s="54">
        <f>IF(NOT(H70=""),F70-('BO GBPUSD Par'!$B$1/10000),"")</f>
        <v>1.6394200000000001</v>
      </c>
      <c r="P70" s="53">
        <f>IF(O70="","",ABS('BO GBPUSD Par'!$B$4/T70/10))</f>
        <v>7.8914141414142686E-2</v>
      </c>
      <c r="Q70" s="52">
        <f>IF(F70="","",IF(G70&lt;20,'BO GBPUSD Par'!$B$8,IF(AND(G70&gt;=20,G70&lt;25),'BO GBPUSD Par'!$B$9,IF(AND(G70&gt;=25,G70&lt;30),'BO GBPUSD Par'!$B$10,IF(AND(G70&gt;=30,G70&lt;35),'BO GBPUSD Par'!$B$11,IF(AND(G70&gt;=35,G70&lt;40),'BO GBPUSD Par'!$B$12,IF(AND(G70&gt;=40,G70&lt;45),'BO GBPUSD Par'!$B$13,IF(AND(G70&gt;=45,G70&lt;50),'BO GBPUSD Par'!$B$14,IF(AND(G70&gt;=50,G70&lt;55),'BO GBPUSD Par'!$B$15,IF(AND(G70&gt;=55,G70&lt;60),'BO GBPUSD Par'!$B$16,IF(AND(G70&gt;=60,G70&lt;65),'BO GBPUSD Par'!$B$17,IF(AND(G70&gt;=65,G70&lt;70),'BO GBPUSD Par'!$B$18,IF(AND(G70&gt;=70,G70&lt;75),'BO GBPUSD Par'!$B$19,IF(AND(G70&gt;=75,G70&lt;80),'BO GBPUSD Par'!$B$20,IF(AND(G70&gt;=80,G70&lt;85),'BO GBPUSD Par'!$B$21,IF(AND(G70&gt;=85,G70&lt;90),'BO GBPUSD Par'!$B$22,IF(AND(G70&gt;=90,G70&lt;95),'BO GBPUSD Par'!$B$23,IF(AND(G70&gt;=95,G70&lt;100),'BO GBPUSD Par'!$B$24,IF(AND(G70&gt;=100,G70&lt;120),'BO GBPUSD Par'!$B$25,IF(AND(G70&gt;=120,G70&lt;500),'BO GBPUSD Par'!$B$26,))))))))))))))))))))</f>
        <v>0.95</v>
      </c>
      <c r="R70" s="52">
        <f>IF(F70="","",IF(G70&lt;20,'BO GBPUSD Par'!$C$8,IF(AND(G70&gt;=20,G70&lt;25),'BO GBPUSD Par'!$C$9,IF(AND(G70&gt;=25,G70&lt;30),'BO GBPUSD Par'!$C$10,IF(AND(G70&gt;=30,G70&lt;35),'BO GBPUSD Par'!$C$11,IF(AND(G70&gt;=35,G70&lt;40),'BO GBPUSD Par'!$C$12,IF(AND(G70&gt;=40,G70&lt;45),'BO GBPUSD Par'!$C$13,IF(AND(G70&gt;=45,G70&lt;50),'BO GBPUSD Par'!$C$14,IF(AND(G70&gt;=50,G70&lt;55),'BO GBPUSD Par'!$C$15,IF(AND(G70&gt;=55,G70&lt;60),'BO GBPUSD Par'!$C$16,IF(AND(G70&gt;=60,G70&lt;65),'BO GBPUSD Par'!$C$17,IF(AND(G70&gt;=65,G70&lt;70),'BO GBPUSD Par'!$C$18,IF(AND(G70&gt;=70,G70&lt;75),'BO GBPUSD Par'!$C$19,IF(AND(G70&gt;=75,G70&lt;80),'BO GBPUSD Par'!$C$20,IF(AND(G70&gt;=80,G70&lt;85),'BO GBPUSD Par'!$C$21,IF(AND(G70&gt;=85,G70&lt;90),'BO GBPUSD Par'!$C$22,IF(AND(G70&gt;=90,G70&lt;95),'BO GBPUSD Par'!$C$23,IF(AND(G70&gt;=95,G70&lt;100),'BO GBPUSD Par'!$C$24,IF(AND(G70&gt;=100,G70&lt;120),'BO GBPUSD Par'!$C$25,IF(AND(G70&gt;=120,G70&lt;500),'BO GBPUSD Par'!$C$26,))))))))))))))))))))</f>
        <v>1.05</v>
      </c>
      <c r="S70" s="51">
        <f t="shared" si="24"/>
        <v>54.23999999999873</v>
      </c>
      <c r="T70" s="51">
        <f t="shared" si="25"/>
        <v>-63.359999999998976</v>
      </c>
      <c r="U70" s="50">
        <f t="shared" si="26"/>
        <v>1.1681415929203625</v>
      </c>
      <c r="V70" s="42">
        <v>1.6377600000000001</v>
      </c>
      <c r="W70" s="60">
        <v>1.6416599999999999</v>
      </c>
      <c r="X70" s="59">
        <v>1.63232</v>
      </c>
      <c r="Y70" s="49">
        <f t="shared" si="27"/>
        <v>21.599999999999397</v>
      </c>
      <c r="Z70" s="47" t="str">
        <f t="shared" si="28"/>
        <v>bear</v>
      </c>
      <c r="AA70" s="48">
        <f t="shared" si="29"/>
        <v>0.29591836734691951</v>
      </c>
      <c r="AB70" s="48">
        <f t="shared" si="30"/>
        <v>1.2925170068027549</v>
      </c>
      <c r="AC70" s="47" t="str">
        <f t="shared" si="31"/>
        <v>win</v>
      </c>
      <c r="AD70" s="47" t="str">
        <f t="shared" si="32"/>
        <v>win</v>
      </c>
      <c r="AE70" s="46" t="str">
        <f t="shared" si="33"/>
        <v>win</v>
      </c>
      <c r="AF70" s="45">
        <f t="shared" si="34"/>
        <v>54.23999999999873</v>
      </c>
    </row>
    <row r="71" spans="1:32" s="63" customFormat="1" ht="11.25" customHeight="1">
      <c r="A71" s="43" t="s">
        <v>205</v>
      </c>
      <c r="B71" s="57">
        <v>2009</v>
      </c>
      <c r="C71" s="62" t="s">
        <v>189</v>
      </c>
      <c r="D71" s="62" t="s">
        <v>237</v>
      </c>
      <c r="E71" s="42">
        <v>1.6457999999999999</v>
      </c>
      <c r="F71" s="44">
        <v>1.63992</v>
      </c>
      <c r="G71" s="58">
        <f t="shared" si="18"/>
        <v>58.799999999998853</v>
      </c>
      <c r="H71" s="58" t="str">
        <f t="shared" si="19"/>
        <v>55-59.99</v>
      </c>
      <c r="I71" s="56" t="str">
        <f t="shared" si="35"/>
        <v>T</v>
      </c>
      <c r="J71" s="55">
        <f t="shared" si="20"/>
        <v>1.6402140000000001</v>
      </c>
      <c r="K71" s="55">
        <f t="shared" si="21"/>
        <v>1.6519739999999998</v>
      </c>
      <c r="L71" s="54">
        <f>IF(NOT(H71=""),E71+('BO GBPUSD Par'!$B$1/10000)+0.00025,"")</f>
        <v>1.64655</v>
      </c>
      <c r="M71" s="55">
        <f t="shared" si="22"/>
        <v>1.645756</v>
      </c>
      <c r="N71" s="55">
        <f t="shared" si="23"/>
        <v>1.6339960000000002</v>
      </c>
      <c r="O71" s="54">
        <f>IF(NOT(H71=""),F71-('BO GBPUSD Par'!$B$1/10000),"")</f>
        <v>1.6394200000000001</v>
      </c>
      <c r="P71" s="53">
        <f>IF(O71="","",ABS('BO GBPUSD Par'!$B$4/T71/10))</f>
        <v>7.8914141414142686E-2</v>
      </c>
      <c r="Q71" s="52">
        <f>IF(F71="","",IF(G71&lt;20,'BO GBPUSD Par'!$B$8,IF(AND(G71&gt;=20,G71&lt;25),'BO GBPUSD Par'!$B$9,IF(AND(G71&gt;=25,G71&lt;30),'BO GBPUSD Par'!$B$10,IF(AND(G71&gt;=30,G71&lt;35),'BO GBPUSD Par'!$B$11,IF(AND(G71&gt;=35,G71&lt;40),'BO GBPUSD Par'!$B$12,IF(AND(G71&gt;=40,G71&lt;45),'BO GBPUSD Par'!$B$13,IF(AND(G71&gt;=45,G71&lt;50),'BO GBPUSD Par'!$B$14,IF(AND(G71&gt;=50,G71&lt;55),'BO GBPUSD Par'!$B$15,IF(AND(G71&gt;=55,G71&lt;60),'BO GBPUSD Par'!$B$16,IF(AND(G71&gt;=60,G71&lt;65),'BO GBPUSD Par'!$B$17,IF(AND(G71&gt;=65,G71&lt;70),'BO GBPUSD Par'!$B$18,IF(AND(G71&gt;=70,G71&lt;75),'BO GBPUSD Par'!$B$19,IF(AND(G71&gt;=75,G71&lt;80),'BO GBPUSD Par'!$B$20,IF(AND(G71&gt;=80,G71&lt;85),'BO GBPUSD Par'!$B$21,IF(AND(G71&gt;=85,G71&lt;90),'BO GBPUSD Par'!$B$22,IF(AND(G71&gt;=90,G71&lt;95),'BO GBPUSD Par'!$B$23,IF(AND(G71&gt;=95,G71&lt;100),'BO GBPUSD Par'!$B$24,IF(AND(G71&gt;=100,G71&lt;120),'BO GBPUSD Par'!$B$25,IF(AND(G71&gt;=120,G71&lt;500),'BO GBPUSD Par'!$B$26,))))))))))))))))))))</f>
        <v>0.95</v>
      </c>
      <c r="R71" s="52">
        <f>IF(F71="","",IF(G71&lt;20,'BO GBPUSD Par'!$C$8,IF(AND(G71&gt;=20,G71&lt;25),'BO GBPUSD Par'!$C$9,IF(AND(G71&gt;=25,G71&lt;30),'BO GBPUSD Par'!$C$10,IF(AND(G71&gt;=30,G71&lt;35),'BO GBPUSD Par'!$C$11,IF(AND(G71&gt;=35,G71&lt;40),'BO GBPUSD Par'!$C$12,IF(AND(G71&gt;=40,G71&lt;45),'BO GBPUSD Par'!$C$13,IF(AND(G71&gt;=45,G71&lt;50),'BO GBPUSD Par'!$C$14,IF(AND(G71&gt;=50,G71&lt;55),'BO GBPUSD Par'!$C$15,IF(AND(G71&gt;=55,G71&lt;60),'BO GBPUSD Par'!$C$16,IF(AND(G71&gt;=60,G71&lt;65),'BO GBPUSD Par'!$C$17,IF(AND(G71&gt;=65,G71&lt;70),'BO GBPUSD Par'!$C$18,IF(AND(G71&gt;=70,G71&lt;75),'BO GBPUSD Par'!$C$19,IF(AND(G71&gt;=75,G71&lt;80),'BO GBPUSD Par'!$C$20,IF(AND(G71&gt;=80,G71&lt;85),'BO GBPUSD Par'!$C$21,IF(AND(G71&gt;=85,G71&lt;90),'BO GBPUSD Par'!$C$22,IF(AND(G71&gt;=90,G71&lt;95),'BO GBPUSD Par'!$C$23,IF(AND(G71&gt;=95,G71&lt;100),'BO GBPUSD Par'!$C$24,IF(AND(G71&gt;=100,G71&lt;120),'BO GBPUSD Par'!$C$25,IF(AND(G71&gt;=120,G71&lt;500),'BO GBPUSD Par'!$C$26,))))))))))))))))))))</f>
        <v>1.05</v>
      </c>
      <c r="S71" s="51">
        <f t="shared" si="24"/>
        <v>54.23999999999873</v>
      </c>
      <c r="T71" s="51">
        <f t="shared" si="25"/>
        <v>-63.359999999998976</v>
      </c>
      <c r="U71" s="50">
        <f t="shared" si="26"/>
        <v>1.1681415929203625</v>
      </c>
      <c r="V71" s="42">
        <v>1.6482399999999999</v>
      </c>
      <c r="W71" s="60">
        <v>1.64198</v>
      </c>
      <c r="X71" s="59">
        <v>1.6595800000000001</v>
      </c>
      <c r="Y71" s="49">
        <f t="shared" si="27"/>
        <v>24.399999999999977</v>
      </c>
      <c r="Z71" s="47" t="str">
        <f t="shared" si="28"/>
        <v>bull</v>
      </c>
      <c r="AA71" s="48">
        <f t="shared" si="29"/>
        <v>0.64965986394557984</v>
      </c>
      <c r="AB71" s="48">
        <f t="shared" si="30"/>
        <v>2.3435374149660535</v>
      </c>
      <c r="AC71" s="47" t="str">
        <f t="shared" si="31"/>
        <v>win</v>
      </c>
      <c r="AD71" s="47" t="str">
        <f t="shared" si="32"/>
        <v>win</v>
      </c>
      <c r="AE71" s="46" t="str">
        <f t="shared" si="33"/>
        <v>win</v>
      </c>
      <c r="AF71" s="45">
        <f t="shared" si="34"/>
        <v>54.23999999999873</v>
      </c>
    </row>
    <row r="72" spans="1:32" s="63" customFormat="1" ht="11.25" customHeight="1">
      <c r="A72" s="43" t="s">
        <v>204</v>
      </c>
      <c r="B72" s="57">
        <v>2009</v>
      </c>
      <c r="C72" s="62" t="s">
        <v>189</v>
      </c>
      <c r="D72" s="62" t="s">
        <v>238</v>
      </c>
      <c r="E72" s="42">
        <v>1.6655500000000001</v>
      </c>
      <c r="F72" s="44">
        <v>1.65571</v>
      </c>
      <c r="G72" s="58">
        <f t="shared" si="18"/>
        <v>98.400000000000716</v>
      </c>
      <c r="H72" s="58" t="str">
        <f t="shared" si="19"/>
        <v>95-99.99</v>
      </c>
      <c r="I72" s="56" t="str">
        <f t="shared" si="35"/>
        <v>T</v>
      </c>
      <c r="J72" s="55">
        <f t="shared" si="20"/>
        <v>1.6606300000000001</v>
      </c>
      <c r="K72" s="55">
        <f t="shared" si="21"/>
        <v>1.6773580000000001</v>
      </c>
      <c r="L72" s="54">
        <f>IF(NOT(H72=""),E72+('BO GBPUSD Par'!$B$1/10000)+0.00025,"")</f>
        <v>1.6663000000000001</v>
      </c>
      <c r="M72" s="55">
        <f t="shared" si="22"/>
        <v>1.6608800000000001</v>
      </c>
      <c r="N72" s="55">
        <f t="shared" si="23"/>
        <v>1.6441520000000001</v>
      </c>
      <c r="O72" s="54">
        <f>IF(NOT(H72=""),F72-('BO GBPUSD Par'!$B$1/10000),"")</f>
        <v>1.6552100000000001</v>
      </c>
      <c r="P72" s="53">
        <f>IF(O72="","",ABS('BO GBPUSD Par'!$B$4/T72/10))</f>
        <v>8.8183421516753846E-2</v>
      </c>
      <c r="Q72" s="52">
        <f>IF(F72="","",IF(G72&lt;20,'BO GBPUSD Par'!$B$8,IF(AND(G72&gt;=20,G72&lt;25),'BO GBPUSD Par'!$B$9,IF(AND(G72&gt;=25,G72&lt;30),'BO GBPUSD Par'!$B$10,IF(AND(G72&gt;=30,G72&lt;35),'BO GBPUSD Par'!$B$11,IF(AND(G72&gt;=35,G72&lt;40),'BO GBPUSD Par'!$B$12,IF(AND(G72&gt;=40,G72&lt;45),'BO GBPUSD Par'!$B$13,IF(AND(G72&gt;=45,G72&lt;50),'BO GBPUSD Par'!$B$14,IF(AND(G72&gt;=50,G72&lt;55),'BO GBPUSD Par'!$B$15,IF(AND(G72&gt;=55,G72&lt;60),'BO GBPUSD Par'!$B$16,IF(AND(G72&gt;=60,G72&lt;65),'BO GBPUSD Par'!$B$17,IF(AND(G72&gt;=65,G72&lt;70),'BO GBPUSD Par'!$B$18,IF(AND(G72&gt;=70,G72&lt;75),'BO GBPUSD Par'!$B$19,IF(AND(G72&gt;=75,G72&lt;80),'BO GBPUSD Par'!$B$20,IF(AND(G72&gt;=80,G72&lt;85),'BO GBPUSD Par'!$B$21,IF(AND(G72&gt;=85,G72&lt;90),'BO GBPUSD Par'!$B$22,IF(AND(G72&gt;=90,G72&lt;95),'BO GBPUSD Par'!$B$23,IF(AND(G72&gt;=95,G72&lt;100),'BO GBPUSD Par'!$B$24,IF(AND(G72&gt;=100,G72&lt;120),'BO GBPUSD Par'!$B$25,IF(AND(G72&gt;=120,G72&lt;500),'BO GBPUSD Par'!$B$26,))))))))))))))))))))</f>
        <v>0.5</v>
      </c>
      <c r="R72" s="52">
        <f>IF(F72="","",IF(G72&lt;20,'BO GBPUSD Par'!$C$8,IF(AND(G72&gt;=20,G72&lt;25),'BO GBPUSD Par'!$C$9,IF(AND(G72&gt;=25,G72&lt;30),'BO GBPUSD Par'!$C$10,IF(AND(G72&gt;=30,G72&lt;35),'BO GBPUSD Par'!$C$11,IF(AND(G72&gt;=35,G72&lt;40),'BO GBPUSD Par'!$C$12,IF(AND(G72&gt;=40,G72&lt;45),'BO GBPUSD Par'!$C$13,IF(AND(G72&gt;=45,G72&lt;50),'BO GBPUSD Par'!$C$14,IF(AND(G72&gt;=50,G72&lt;55),'BO GBPUSD Par'!$C$15,IF(AND(G72&gt;=55,G72&lt;60),'BO GBPUSD Par'!$C$16,IF(AND(G72&gt;=60,G72&lt;65),'BO GBPUSD Par'!$C$17,IF(AND(G72&gt;=65,G72&lt;70),'BO GBPUSD Par'!$C$18,IF(AND(G72&gt;=70,G72&lt;75),'BO GBPUSD Par'!$C$19,IF(AND(G72&gt;=75,G72&lt;80),'BO GBPUSD Par'!$C$20,IF(AND(G72&gt;=80,G72&lt;85),'BO GBPUSD Par'!$C$21,IF(AND(G72&gt;=85,G72&lt;90),'BO GBPUSD Par'!$C$22,IF(AND(G72&gt;=90,G72&lt;95),'BO GBPUSD Par'!$C$23,IF(AND(G72&gt;=95,G72&lt;100),'BO GBPUSD Par'!$C$24,IF(AND(G72&gt;=100,G72&lt;120),'BO GBPUSD Par'!$C$25,IF(AND(G72&gt;=120,G72&lt;500),'BO GBPUSD Par'!$C$26,))))))))))))))))))))</f>
        <v>1.2</v>
      </c>
      <c r="S72" s="51">
        <f t="shared" si="24"/>
        <v>110.58000000000013</v>
      </c>
      <c r="T72" s="51">
        <f t="shared" si="25"/>
        <v>-56.700000000000642</v>
      </c>
      <c r="U72" s="50">
        <f t="shared" si="26"/>
        <v>0.51275094953880063</v>
      </c>
      <c r="V72" s="42">
        <v>1.6661699999999999</v>
      </c>
      <c r="W72" s="60">
        <v>1.6636500000000001</v>
      </c>
      <c r="X72" s="44">
        <v>1.6661699999999999</v>
      </c>
      <c r="Y72" s="49">
        <f t="shared" si="27"/>
        <v>6.199999999998429</v>
      </c>
      <c r="Z72" s="47" t="str">
        <f t="shared" si="28"/>
        <v>bull</v>
      </c>
      <c r="AA72" s="48">
        <f t="shared" si="29"/>
        <v>0.19308943089430883</v>
      </c>
      <c r="AB72" s="48">
        <f t="shared" si="30"/>
        <v>6.3008130081284364E-2</v>
      </c>
      <c r="AC72" s="47" t="str">
        <f t="shared" si="31"/>
        <v>win</v>
      </c>
      <c r="AD72" s="47" t="str">
        <f t="shared" si="32"/>
        <v>lose</v>
      </c>
      <c r="AE72" s="46" t="str">
        <f t="shared" si="33"/>
        <v>lose</v>
      </c>
      <c r="AF72" s="45">
        <f t="shared" si="34"/>
        <v>-56.700000000000642</v>
      </c>
    </row>
    <row r="73" spans="1:32" s="63" customFormat="1" ht="11.25" customHeight="1">
      <c r="A73" s="43" t="s">
        <v>204</v>
      </c>
      <c r="B73" s="57">
        <v>2009</v>
      </c>
      <c r="C73" s="62" t="s">
        <v>189</v>
      </c>
      <c r="D73" s="62" t="s">
        <v>238</v>
      </c>
      <c r="E73" s="42">
        <v>1.6655500000000001</v>
      </c>
      <c r="F73" s="44">
        <v>1.65571</v>
      </c>
      <c r="G73" s="58">
        <f t="shared" si="18"/>
        <v>98.400000000000716</v>
      </c>
      <c r="H73" s="58" t="str">
        <f t="shared" si="19"/>
        <v>95-99.99</v>
      </c>
      <c r="I73" s="56" t="str">
        <f t="shared" si="35"/>
        <v>T</v>
      </c>
      <c r="J73" s="55">
        <f t="shared" si="20"/>
        <v>1.6606300000000001</v>
      </c>
      <c r="K73" s="55">
        <f t="shared" si="21"/>
        <v>1.6773580000000001</v>
      </c>
      <c r="L73" s="54">
        <f>IF(NOT(H73=""),E73+('BO GBPUSD Par'!$B$1/10000)+0.00025,"")</f>
        <v>1.6663000000000001</v>
      </c>
      <c r="M73" s="55">
        <f t="shared" si="22"/>
        <v>1.6608800000000001</v>
      </c>
      <c r="N73" s="55">
        <f t="shared" si="23"/>
        <v>1.6441520000000001</v>
      </c>
      <c r="O73" s="54">
        <f>IF(NOT(H73=""),F73-('BO GBPUSD Par'!$B$1/10000),"")</f>
        <v>1.6552100000000001</v>
      </c>
      <c r="P73" s="53">
        <f>IF(O73="","",ABS('BO GBPUSD Par'!$B$4/T73/10))</f>
        <v>8.8183421516753846E-2</v>
      </c>
      <c r="Q73" s="52">
        <f>IF(F73="","",IF(G73&lt;20,'BO GBPUSD Par'!$B$8,IF(AND(G73&gt;=20,G73&lt;25),'BO GBPUSD Par'!$B$9,IF(AND(G73&gt;=25,G73&lt;30),'BO GBPUSD Par'!$B$10,IF(AND(G73&gt;=30,G73&lt;35),'BO GBPUSD Par'!$B$11,IF(AND(G73&gt;=35,G73&lt;40),'BO GBPUSD Par'!$B$12,IF(AND(G73&gt;=40,G73&lt;45),'BO GBPUSD Par'!$B$13,IF(AND(G73&gt;=45,G73&lt;50),'BO GBPUSD Par'!$B$14,IF(AND(G73&gt;=50,G73&lt;55),'BO GBPUSD Par'!$B$15,IF(AND(G73&gt;=55,G73&lt;60),'BO GBPUSD Par'!$B$16,IF(AND(G73&gt;=60,G73&lt;65),'BO GBPUSD Par'!$B$17,IF(AND(G73&gt;=65,G73&lt;70),'BO GBPUSD Par'!$B$18,IF(AND(G73&gt;=70,G73&lt;75),'BO GBPUSD Par'!$B$19,IF(AND(G73&gt;=75,G73&lt;80),'BO GBPUSD Par'!$B$20,IF(AND(G73&gt;=80,G73&lt;85),'BO GBPUSD Par'!$B$21,IF(AND(G73&gt;=85,G73&lt;90),'BO GBPUSD Par'!$B$22,IF(AND(G73&gt;=90,G73&lt;95),'BO GBPUSD Par'!$B$23,IF(AND(G73&gt;=95,G73&lt;100),'BO GBPUSD Par'!$B$24,IF(AND(G73&gt;=100,G73&lt;120),'BO GBPUSD Par'!$B$25,IF(AND(G73&gt;=120,G73&lt;500),'BO GBPUSD Par'!$B$26,))))))))))))))))))))</f>
        <v>0.5</v>
      </c>
      <c r="R73" s="52">
        <f>IF(F73="","",IF(G73&lt;20,'BO GBPUSD Par'!$C$8,IF(AND(G73&gt;=20,G73&lt;25),'BO GBPUSD Par'!$C$9,IF(AND(G73&gt;=25,G73&lt;30),'BO GBPUSD Par'!$C$10,IF(AND(G73&gt;=30,G73&lt;35),'BO GBPUSD Par'!$C$11,IF(AND(G73&gt;=35,G73&lt;40),'BO GBPUSD Par'!$C$12,IF(AND(G73&gt;=40,G73&lt;45),'BO GBPUSD Par'!$C$13,IF(AND(G73&gt;=45,G73&lt;50),'BO GBPUSD Par'!$C$14,IF(AND(G73&gt;=50,G73&lt;55),'BO GBPUSD Par'!$C$15,IF(AND(G73&gt;=55,G73&lt;60),'BO GBPUSD Par'!$C$16,IF(AND(G73&gt;=60,G73&lt;65),'BO GBPUSD Par'!$C$17,IF(AND(G73&gt;=65,G73&lt;70),'BO GBPUSD Par'!$C$18,IF(AND(G73&gt;=70,G73&lt;75),'BO GBPUSD Par'!$C$19,IF(AND(G73&gt;=75,G73&lt;80),'BO GBPUSD Par'!$C$20,IF(AND(G73&gt;=80,G73&lt;85),'BO GBPUSD Par'!$C$21,IF(AND(G73&gt;=85,G73&lt;90),'BO GBPUSD Par'!$C$22,IF(AND(G73&gt;=90,G73&lt;95),'BO GBPUSD Par'!$C$23,IF(AND(G73&gt;=95,G73&lt;100),'BO GBPUSD Par'!$C$24,IF(AND(G73&gt;=100,G73&lt;120),'BO GBPUSD Par'!$C$25,IF(AND(G73&gt;=120,G73&lt;500),'BO GBPUSD Par'!$C$26,))))))))))))))))))))</f>
        <v>1.2</v>
      </c>
      <c r="S73" s="51">
        <f t="shared" si="24"/>
        <v>110.58000000000013</v>
      </c>
      <c r="T73" s="51">
        <f t="shared" si="25"/>
        <v>-56.700000000000642</v>
      </c>
      <c r="U73" s="50">
        <f t="shared" si="26"/>
        <v>0.51275094953880063</v>
      </c>
      <c r="V73" s="42">
        <v>1.65449</v>
      </c>
      <c r="W73" s="60">
        <v>1.65886</v>
      </c>
      <c r="X73" s="59">
        <v>1.6241399999999999</v>
      </c>
      <c r="Y73" s="49">
        <f t="shared" si="27"/>
        <v>12.199999999999989</v>
      </c>
      <c r="Z73" s="47" t="str">
        <f t="shared" si="28"/>
        <v>bear</v>
      </c>
      <c r="AA73" s="48">
        <f t="shared" si="29"/>
        <v>0.32012195121950848</v>
      </c>
      <c r="AB73" s="48">
        <f t="shared" si="30"/>
        <v>3.2083333333333197</v>
      </c>
      <c r="AC73" s="47" t="str">
        <f t="shared" si="31"/>
        <v>win</v>
      </c>
      <c r="AD73" s="47" t="str">
        <f t="shared" si="32"/>
        <v>win</v>
      </c>
      <c r="AE73" s="46" t="str">
        <f t="shared" si="33"/>
        <v>win</v>
      </c>
      <c r="AF73" s="45">
        <f t="shared" si="34"/>
        <v>110.58000000000013</v>
      </c>
    </row>
    <row r="74" spans="1:32" s="63" customFormat="1" ht="11.25" customHeight="1">
      <c r="A74" s="43" t="s">
        <v>203</v>
      </c>
      <c r="B74" s="57">
        <v>2009</v>
      </c>
      <c r="C74" s="62" t="s">
        <v>189</v>
      </c>
      <c r="D74" s="62" t="s">
        <v>234</v>
      </c>
      <c r="E74" s="42">
        <v>1.6312599999999999</v>
      </c>
      <c r="F74" s="44">
        <v>1.6209800000000001</v>
      </c>
      <c r="G74" s="58">
        <f t="shared" si="18"/>
        <v>102.79999999999845</v>
      </c>
      <c r="H74" s="58" t="str">
        <f t="shared" si="19"/>
        <v>100-119.99</v>
      </c>
      <c r="I74" s="56" t="str">
        <f t="shared" si="35"/>
        <v>T</v>
      </c>
      <c r="J74" s="55">
        <f t="shared" si="20"/>
        <v>1.62355</v>
      </c>
      <c r="K74" s="55">
        <f t="shared" si="21"/>
        <v>1.6415399999999998</v>
      </c>
      <c r="L74" s="54">
        <f>IF(NOT(H74=""),E74+('BO GBPUSD Par'!$B$1/10000)+0.00025,"")</f>
        <v>1.63201</v>
      </c>
      <c r="M74" s="55">
        <f t="shared" si="22"/>
        <v>1.6289400000000001</v>
      </c>
      <c r="N74" s="55">
        <f t="shared" si="23"/>
        <v>1.6109500000000003</v>
      </c>
      <c r="O74" s="54">
        <f>IF(NOT(H74=""),F74-('BO GBPUSD Par'!$B$1/10000),"")</f>
        <v>1.6204800000000001</v>
      </c>
      <c r="P74" s="53">
        <f>IF(O74="","",ABS('BO GBPUSD Par'!$B$4/T74/10))</f>
        <v>5.9101654846336317E-2</v>
      </c>
      <c r="Q74" s="52">
        <f>IF(F74="","",IF(G74&lt;20,'BO GBPUSD Par'!$B$8,IF(AND(G74&gt;=20,G74&lt;25),'BO GBPUSD Par'!$B$9,IF(AND(G74&gt;=25,G74&lt;30),'BO GBPUSD Par'!$B$10,IF(AND(G74&gt;=30,G74&lt;35),'BO GBPUSD Par'!$B$11,IF(AND(G74&gt;=35,G74&lt;40),'BO GBPUSD Par'!$B$12,IF(AND(G74&gt;=40,G74&lt;45),'BO GBPUSD Par'!$B$13,IF(AND(G74&gt;=45,G74&lt;50),'BO GBPUSD Par'!$B$14,IF(AND(G74&gt;=50,G74&lt;55),'BO GBPUSD Par'!$B$15,IF(AND(G74&gt;=55,G74&lt;60),'BO GBPUSD Par'!$B$16,IF(AND(G74&gt;=60,G74&lt;65),'BO GBPUSD Par'!$B$17,IF(AND(G74&gt;=65,G74&lt;70),'BO GBPUSD Par'!$B$18,IF(AND(G74&gt;=70,G74&lt;75),'BO GBPUSD Par'!$B$19,IF(AND(G74&gt;=75,G74&lt;80),'BO GBPUSD Par'!$B$20,IF(AND(G74&gt;=80,G74&lt;85),'BO GBPUSD Par'!$B$21,IF(AND(G74&gt;=85,G74&lt;90),'BO GBPUSD Par'!$B$22,IF(AND(G74&gt;=90,G74&lt;95),'BO GBPUSD Par'!$B$23,IF(AND(G74&gt;=95,G74&lt;100),'BO GBPUSD Par'!$B$24,IF(AND(G74&gt;=100,G74&lt;120),'BO GBPUSD Par'!$B$25,IF(AND(G74&gt;=120,G74&lt;500),'BO GBPUSD Par'!$B$26,))))))))))))))))))))</f>
        <v>0.75</v>
      </c>
      <c r="R74" s="52">
        <f>IF(F74="","",IF(G74&lt;20,'BO GBPUSD Par'!$C$8,IF(AND(G74&gt;=20,G74&lt;25),'BO GBPUSD Par'!$C$9,IF(AND(G74&gt;=25,G74&lt;30),'BO GBPUSD Par'!$C$10,IF(AND(G74&gt;=30,G74&lt;35),'BO GBPUSD Par'!$C$11,IF(AND(G74&gt;=35,G74&lt;40),'BO GBPUSD Par'!$C$12,IF(AND(G74&gt;=40,G74&lt;45),'BO GBPUSD Par'!$C$13,IF(AND(G74&gt;=45,G74&lt;50),'BO GBPUSD Par'!$C$14,IF(AND(G74&gt;=50,G74&lt;55),'BO GBPUSD Par'!$C$15,IF(AND(G74&gt;=55,G74&lt;60),'BO GBPUSD Par'!$C$16,IF(AND(G74&gt;=60,G74&lt;65),'BO GBPUSD Par'!$C$17,IF(AND(G74&gt;=65,G74&lt;70),'BO GBPUSD Par'!$C$18,IF(AND(G74&gt;=70,G74&lt;75),'BO GBPUSD Par'!$C$19,IF(AND(G74&gt;=75,G74&lt;80),'BO GBPUSD Par'!$C$20,IF(AND(G74&gt;=80,G74&lt;85),'BO GBPUSD Par'!$C$21,IF(AND(G74&gt;=85,G74&lt;90),'BO GBPUSD Par'!$C$22,IF(AND(G74&gt;=90,G74&lt;95),'BO GBPUSD Par'!$C$23,IF(AND(G74&gt;=95,G74&lt;100),'BO GBPUSD Par'!$C$24,IF(AND(G74&gt;=100,G74&lt;120),'BO GBPUSD Par'!$C$25,IF(AND(G74&gt;=120,G74&lt;500),'BO GBPUSD Par'!$C$26,))))))))))))))))))))</f>
        <v>1</v>
      </c>
      <c r="S74" s="51">
        <f t="shared" si="24"/>
        <v>95.299999999998164</v>
      </c>
      <c r="T74" s="51">
        <f t="shared" si="25"/>
        <v>-84.599999999999113</v>
      </c>
      <c r="U74" s="50">
        <f t="shared" si="26"/>
        <v>0.8877229800629669</v>
      </c>
      <c r="V74" s="42">
        <v>1.63402</v>
      </c>
      <c r="W74" s="60">
        <v>1.63076</v>
      </c>
      <c r="X74" s="59">
        <v>1.6432500000000001</v>
      </c>
      <c r="Y74" s="49">
        <f t="shared" si="27"/>
        <v>27.600000000000957</v>
      </c>
      <c r="Z74" s="47" t="str">
        <f t="shared" si="28"/>
        <v>bull</v>
      </c>
      <c r="AA74" s="48">
        <f t="shared" si="29"/>
        <v>4.8638132295715224E-2</v>
      </c>
      <c r="AB74" s="48">
        <f t="shared" si="30"/>
        <v>1.1663424124513959</v>
      </c>
      <c r="AC74" s="47" t="str">
        <f t="shared" si="31"/>
        <v>win</v>
      </c>
      <c r="AD74" s="47" t="str">
        <f t="shared" si="32"/>
        <v>win</v>
      </c>
      <c r="AE74" s="46" t="str">
        <f t="shared" si="33"/>
        <v>win</v>
      </c>
      <c r="AF74" s="45">
        <f t="shared" si="34"/>
        <v>95.299999999998164</v>
      </c>
    </row>
    <row r="75" spans="1:32" s="63" customFormat="1" ht="11.25" customHeight="1">
      <c r="A75" s="43" t="s">
        <v>203</v>
      </c>
      <c r="B75" s="57">
        <v>2009</v>
      </c>
      <c r="C75" s="62" t="s">
        <v>189</v>
      </c>
      <c r="D75" s="62" t="s">
        <v>234</v>
      </c>
      <c r="E75" s="42">
        <v>1.6312599999999999</v>
      </c>
      <c r="F75" s="44">
        <v>1.6209800000000001</v>
      </c>
      <c r="G75" s="58">
        <f t="shared" si="18"/>
        <v>102.79999999999845</v>
      </c>
      <c r="H75" s="58" t="str">
        <f t="shared" si="19"/>
        <v>100-119.99</v>
      </c>
      <c r="I75" s="56" t="str">
        <f t="shared" si="35"/>
        <v>T</v>
      </c>
      <c r="J75" s="55">
        <f t="shared" si="20"/>
        <v>1.62355</v>
      </c>
      <c r="K75" s="55">
        <f t="shared" si="21"/>
        <v>1.6415399999999998</v>
      </c>
      <c r="L75" s="54">
        <f>IF(NOT(H75=""),E75+('BO GBPUSD Par'!$B$1/10000)+0.00025,"")</f>
        <v>1.63201</v>
      </c>
      <c r="M75" s="55">
        <f t="shared" si="22"/>
        <v>1.6289400000000001</v>
      </c>
      <c r="N75" s="55">
        <f t="shared" si="23"/>
        <v>1.6109500000000003</v>
      </c>
      <c r="O75" s="54">
        <f>IF(NOT(H75=""),F75-('BO GBPUSD Par'!$B$1/10000),"")</f>
        <v>1.6204800000000001</v>
      </c>
      <c r="P75" s="53">
        <f>IF(O75="","",ABS('BO GBPUSD Par'!$B$4/T75/10))</f>
        <v>5.9101654846336317E-2</v>
      </c>
      <c r="Q75" s="52">
        <f>IF(F75="","",IF(G75&lt;20,'BO GBPUSD Par'!$B$8,IF(AND(G75&gt;=20,G75&lt;25),'BO GBPUSD Par'!$B$9,IF(AND(G75&gt;=25,G75&lt;30),'BO GBPUSD Par'!$B$10,IF(AND(G75&gt;=30,G75&lt;35),'BO GBPUSD Par'!$B$11,IF(AND(G75&gt;=35,G75&lt;40),'BO GBPUSD Par'!$B$12,IF(AND(G75&gt;=40,G75&lt;45),'BO GBPUSD Par'!$B$13,IF(AND(G75&gt;=45,G75&lt;50),'BO GBPUSD Par'!$B$14,IF(AND(G75&gt;=50,G75&lt;55),'BO GBPUSD Par'!$B$15,IF(AND(G75&gt;=55,G75&lt;60),'BO GBPUSD Par'!$B$16,IF(AND(G75&gt;=60,G75&lt;65),'BO GBPUSD Par'!$B$17,IF(AND(G75&gt;=65,G75&lt;70),'BO GBPUSD Par'!$B$18,IF(AND(G75&gt;=70,G75&lt;75),'BO GBPUSD Par'!$B$19,IF(AND(G75&gt;=75,G75&lt;80),'BO GBPUSD Par'!$B$20,IF(AND(G75&gt;=80,G75&lt;85),'BO GBPUSD Par'!$B$21,IF(AND(G75&gt;=85,G75&lt;90),'BO GBPUSD Par'!$B$22,IF(AND(G75&gt;=90,G75&lt;95),'BO GBPUSD Par'!$B$23,IF(AND(G75&gt;=95,G75&lt;100),'BO GBPUSD Par'!$B$24,IF(AND(G75&gt;=100,G75&lt;120),'BO GBPUSD Par'!$B$25,IF(AND(G75&gt;=120,G75&lt;500),'BO GBPUSD Par'!$B$26,))))))))))))))))))))</f>
        <v>0.75</v>
      </c>
      <c r="R75" s="52">
        <f>IF(F75="","",IF(G75&lt;20,'BO GBPUSD Par'!$C$8,IF(AND(G75&gt;=20,G75&lt;25),'BO GBPUSD Par'!$C$9,IF(AND(G75&gt;=25,G75&lt;30),'BO GBPUSD Par'!$C$10,IF(AND(G75&gt;=30,G75&lt;35),'BO GBPUSD Par'!$C$11,IF(AND(G75&gt;=35,G75&lt;40),'BO GBPUSD Par'!$C$12,IF(AND(G75&gt;=40,G75&lt;45),'BO GBPUSD Par'!$C$13,IF(AND(G75&gt;=45,G75&lt;50),'BO GBPUSD Par'!$C$14,IF(AND(G75&gt;=50,G75&lt;55),'BO GBPUSD Par'!$C$15,IF(AND(G75&gt;=55,G75&lt;60),'BO GBPUSD Par'!$C$16,IF(AND(G75&gt;=60,G75&lt;65),'BO GBPUSD Par'!$C$17,IF(AND(G75&gt;=65,G75&lt;70),'BO GBPUSD Par'!$C$18,IF(AND(G75&gt;=70,G75&lt;75),'BO GBPUSD Par'!$C$19,IF(AND(G75&gt;=75,G75&lt;80),'BO GBPUSD Par'!$C$20,IF(AND(G75&gt;=80,G75&lt;85),'BO GBPUSD Par'!$C$21,IF(AND(G75&gt;=85,G75&lt;90),'BO GBPUSD Par'!$C$22,IF(AND(G75&gt;=90,G75&lt;95),'BO GBPUSD Par'!$C$23,IF(AND(G75&gt;=95,G75&lt;100),'BO GBPUSD Par'!$C$24,IF(AND(G75&gt;=100,G75&lt;120),'BO GBPUSD Par'!$C$25,IF(AND(G75&gt;=120,G75&lt;500),'BO GBPUSD Par'!$C$26,))))))))))))))))))))</f>
        <v>1</v>
      </c>
      <c r="S75" s="51">
        <f t="shared" si="24"/>
        <v>95.299999999998164</v>
      </c>
      <c r="T75" s="51">
        <f t="shared" si="25"/>
        <v>-84.599999999999113</v>
      </c>
      <c r="U75" s="50">
        <f t="shared" si="26"/>
        <v>0.8877229800629669</v>
      </c>
      <c r="V75" s="42">
        <v>1.6183700000000001</v>
      </c>
      <c r="W75" s="60">
        <v>1.6273599999999999</v>
      </c>
      <c r="X75" s="59">
        <v>1.6017300000000001</v>
      </c>
      <c r="Y75" s="49">
        <f t="shared" si="27"/>
        <v>26.100000000000012</v>
      </c>
      <c r="Z75" s="47" t="str">
        <f t="shared" si="28"/>
        <v>bear</v>
      </c>
      <c r="AA75" s="48">
        <f t="shared" si="29"/>
        <v>0.62062256809337812</v>
      </c>
      <c r="AB75" s="48">
        <f t="shared" si="30"/>
        <v>1.8725680933852415</v>
      </c>
      <c r="AC75" s="47" t="str">
        <f t="shared" si="31"/>
        <v>win</v>
      </c>
      <c r="AD75" s="47" t="str">
        <f t="shared" si="32"/>
        <v>win</v>
      </c>
      <c r="AE75" s="46" t="str">
        <f t="shared" si="33"/>
        <v>win</v>
      </c>
      <c r="AF75" s="45">
        <f t="shared" si="34"/>
        <v>95.299999999998164</v>
      </c>
    </row>
    <row r="76" spans="1:32" s="63" customFormat="1" ht="11.25" customHeight="1">
      <c r="A76" s="43" t="s">
        <v>333</v>
      </c>
      <c r="B76" s="57">
        <v>2009</v>
      </c>
      <c r="C76" s="62" t="s">
        <v>189</v>
      </c>
      <c r="D76" s="62" t="s">
        <v>235</v>
      </c>
      <c r="E76" s="42">
        <v>1.6131599999999999</v>
      </c>
      <c r="F76" s="44">
        <v>1.60524</v>
      </c>
      <c r="G76" s="58">
        <f t="shared" si="18"/>
        <v>79.199999999999278</v>
      </c>
      <c r="H76" s="58" t="str">
        <f t="shared" si="19"/>
        <v>75-79.99</v>
      </c>
      <c r="I76" s="56" t="str">
        <f t="shared" si="35"/>
        <v>T</v>
      </c>
      <c r="J76" s="55">
        <f t="shared" si="20"/>
        <v>1.606428</v>
      </c>
      <c r="K76" s="55">
        <f t="shared" si="21"/>
        <v>1.6226639999999999</v>
      </c>
      <c r="L76" s="54">
        <f>IF(NOT(H76=""),E76+('BO GBPUSD Par'!$B$1/10000)+0.00025,"")</f>
        <v>1.61391</v>
      </c>
      <c r="M76" s="55">
        <f t="shared" si="22"/>
        <v>1.612222</v>
      </c>
      <c r="N76" s="55">
        <f t="shared" si="23"/>
        <v>1.5959860000000001</v>
      </c>
      <c r="O76" s="54">
        <f>IF(NOT(H76=""),F76-('BO GBPUSD Par'!$B$1/10000),"")</f>
        <v>1.6047400000000001</v>
      </c>
      <c r="P76" s="53">
        <f>IF(O76="","",ABS('BO GBPUSD Par'!$B$4/T76/10))</f>
        <v>6.6827051590483938E-2</v>
      </c>
      <c r="Q76" s="52">
        <f>IF(F76="","",IF(G76&lt;20,'BO GBPUSD Par'!$B$8,IF(AND(G76&gt;=20,G76&lt;25),'BO GBPUSD Par'!$B$9,IF(AND(G76&gt;=25,G76&lt;30),'BO GBPUSD Par'!$B$10,IF(AND(G76&gt;=30,G76&lt;35),'BO GBPUSD Par'!$B$11,IF(AND(G76&gt;=35,G76&lt;40),'BO GBPUSD Par'!$B$12,IF(AND(G76&gt;=40,G76&lt;45),'BO GBPUSD Par'!$B$13,IF(AND(G76&gt;=45,G76&lt;50),'BO GBPUSD Par'!$B$14,IF(AND(G76&gt;=50,G76&lt;55),'BO GBPUSD Par'!$B$15,IF(AND(G76&gt;=55,G76&lt;60),'BO GBPUSD Par'!$B$16,IF(AND(G76&gt;=60,G76&lt;65),'BO GBPUSD Par'!$B$17,IF(AND(G76&gt;=65,G76&lt;70),'BO GBPUSD Par'!$B$18,IF(AND(G76&gt;=70,G76&lt;75),'BO GBPUSD Par'!$B$19,IF(AND(G76&gt;=75,G76&lt;80),'BO GBPUSD Par'!$B$20,IF(AND(G76&gt;=80,G76&lt;85),'BO GBPUSD Par'!$B$21,IF(AND(G76&gt;=85,G76&lt;90),'BO GBPUSD Par'!$B$22,IF(AND(G76&gt;=90,G76&lt;95),'BO GBPUSD Par'!$B$23,IF(AND(G76&gt;=95,G76&lt;100),'BO GBPUSD Par'!$B$24,IF(AND(G76&gt;=100,G76&lt;120),'BO GBPUSD Par'!$B$25,IF(AND(G76&gt;=120,G76&lt;500),'BO GBPUSD Par'!$B$26,))))))))))))))))))))</f>
        <v>0.85</v>
      </c>
      <c r="R76" s="52">
        <f>IF(F76="","",IF(G76&lt;20,'BO GBPUSD Par'!$C$8,IF(AND(G76&gt;=20,G76&lt;25),'BO GBPUSD Par'!$C$9,IF(AND(G76&gt;=25,G76&lt;30),'BO GBPUSD Par'!$C$10,IF(AND(G76&gt;=30,G76&lt;35),'BO GBPUSD Par'!$C$11,IF(AND(G76&gt;=35,G76&lt;40),'BO GBPUSD Par'!$C$12,IF(AND(G76&gt;=40,G76&lt;45),'BO GBPUSD Par'!$C$13,IF(AND(G76&gt;=45,G76&lt;50),'BO GBPUSD Par'!$C$14,IF(AND(G76&gt;=50,G76&lt;55),'BO GBPUSD Par'!$C$15,IF(AND(G76&gt;=55,G76&lt;60),'BO GBPUSD Par'!$C$16,IF(AND(G76&gt;=60,G76&lt;65),'BO GBPUSD Par'!$C$17,IF(AND(G76&gt;=65,G76&lt;70),'BO GBPUSD Par'!$C$18,IF(AND(G76&gt;=70,G76&lt;75),'BO GBPUSD Par'!$C$19,IF(AND(G76&gt;=75,G76&lt;80),'BO GBPUSD Par'!$C$20,IF(AND(G76&gt;=80,G76&lt;85),'BO GBPUSD Par'!$C$21,IF(AND(G76&gt;=85,G76&lt;90),'BO GBPUSD Par'!$C$22,IF(AND(G76&gt;=90,G76&lt;95),'BO GBPUSD Par'!$C$23,IF(AND(G76&gt;=95,G76&lt;100),'BO GBPUSD Par'!$C$24,IF(AND(G76&gt;=100,G76&lt;120),'BO GBPUSD Par'!$C$25,IF(AND(G76&gt;=120,G76&lt;500),'BO GBPUSD Par'!$C$26,))))))))))))))))))))</f>
        <v>1.2</v>
      </c>
      <c r="S76" s="51">
        <f t="shared" si="24"/>
        <v>87.539999999999281</v>
      </c>
      <c r="T76" s="51">
        <f t="shared" si="25"/>
        <v>-74.819999999999879</v>
      </c>
      <c r="U76" s="50">
        <f t="shared" si="26"/>
        <v>0.85469499657300085</v>
      </c>
      <c r="V76" s="42">
        <v>1.6026499999999999</v>
      </c>
      <c r="W76" s="60">
        <v>1.6096600000000001</v>
      </c>
      <c r="X76" s="59">
        <v>1.6017300000000001</v>
      </c>
      <c r="Y76" s="49">
        <f t="shared" si="27"/>
        <v>25.900000000000922</v>
      </c>
      <c r="Z76" s="47" t="str">
        <f t="shared" si="28"/>
        <v>bear</v>
      </c>
      <c r="AA76" s="48">
        <f t="shared" si="29"/>
        <v>0.55808080808082461</v>
      </c>
      <c r="AB76" s="48">
        <f t="shared" si="30"/>
        <v>0.44318181818180968</v>
      </c>
      <c r="AC76" s="47" t="str">
        <f t="shared" si="31"/>
        <v>win</v>
      </c>
      <c r="AD76" s="47" t="str">
        <f t="shared" si="32"/>
        <v>lose</v>
      </c>
      <c r="AE76" s="46" t="str">
        <f t="shared" si="33"/>
        <v>lose</v>
      </c>
      <c r="AF76" s="45">
        <f t="shared" si="34"/>
        <v>-74.819999999999879</v>
      </c>
    </row>
    <row r="77" spans="1:32" s="63" customFormat="1" ht="11.25" customHeight="1">
      <c r="A77" s="43" t="s">
        <v>333</v>
      </c>
      <c r="B77" s="57">
        <v>2009</v>
      </c>
      <c r="C77" s="62" t="s">
        <v>189</v>
      </c>
      <c r="D77" s="62" t="s">
        <v>235</v>
      </c>
      <c r="E77" s="42">
        <v>1.6131599999999999</v>
      </c>
      <c r="F77" s="44">
        <v>1.60524</v>
      </c>
      <c r="G77" s="58">
        <f t="shared" si="18"/>
        <v>79.199999999999278</v>
      </c>
      <c r="H77" s="58" t="str">
        <f t="shared" si="19"/>
        <v>75-79.99</v>
      </c>
      <c r="I77" s="56" t="str">
        <f t="shared" si="35"/>
        <v>T</v>
      </c>
      <c r="J77" s="55">
        <f t="shared" si="20"/>
        <v>1.606428</v>
      </c>
      <c r="K77" s="55">
        <f t="shared" si="21"/>
        <v>1.6226639999999999</v>
      </c>
      <c r="L77" s="54">
        <f>IF(NOT(H77=""),E77+('BO GBPUSD Par'!$B$1/10000)+0.00025,"")</f>
        <v>1.61391</v>
      </c>
      <c r="M77" s="55">
        <f t="shared" si="22"/>
        <v>1.612222</v>
      </c>
      <c r="N77" s="55">
        <f t="shared" si="23"/>
        <v>1.5959860000000001</v>
      </c>
      <c r="O77" s="54">
        <f>IF(NOT(H77=""),F77-('BO GBPUSD Par'!$B$1/10000),"")</f>
        <v>1.6047400000000001</v>
      </c>
      <c r="P77" s="53">
        <f>IF(O77="","",ABS('BO GBPUSD Par'!$B$4/T77/10))</f>
        <v>6.6827051590483938E-2</v>
      </c>
      <c r="Q77" s="52">
        <f>IF(F77="","",IF(G77&lt;20,'BO GBPUSD Par'!$B$8,IF(AND(G77&gt;=20,G77&lt;25),'BO GBPUSD Par'!$B$9,IF(AND(G77&gt;=25,G77&lt;30),'BO GBPUSD Par'!$B$10,IF(AND(G77&gt;=30,G77&lt;35),'BO GBPUSD Par'!$B$11,IF(AND(G77&gt;=35,G77&lt;40),'BO GBPUSD Par'!$B$12,IF(AND(G77&gt;=40,G77&lt;45),'BO GBPUSD Par'!$B$13,IF(AND(G77&gt;=45,G77&lt;50),'BO GBPUSD Par'!$B$14,IF(AND(G77&gt;=50,G77&lt;55),'BO GBPUSD Par'!$B$15,IF(AND(G77&gt;=55,G77&lt;60),'BO GBPUSD Par'!$B$16,IF(AND(G77&gt;=60,G77&lt;65),'BO GBPUSD Par'!$B$17,IF(AND(G77&gt;=65,G77&lt;70),'BO GBPUSD Par'!$B$18,IF(AND(G77&gt;=70,G77&lt;75),'BO GBPUSD Par'!$B$19,IF(AND(G77&gt;=75,G77&lt;80),'BO GBPUSD Par'!$B$20,IF(AND(G77&gt;=80,G77&lt;85),'BO GBPUSD Par'!$B$21,IF(AND(G77&gt;=85,G77&lt;90),'BO GBPUSD Par'!$B$22,IF(AND(G77&gt;=90,G77&lt;95),'BO GBPUSD Par'!$B$23,IF(AND(G77&gt;=95,G77&lt;100),'BO GBPUSD Par'!$B$24,IF(AND(G77&gt;=100,G77&lt;120),'BO GBPUSD Par'!$B$25,IF(AND(G77&gt;=120,G77&lt;500),'BO GBPUSD Par'!$B$26,))))))))))))))))))))</f>
        <v>0.85</v>
      </c>
      <c r="R77" s="52">
        <f>IF(F77="","",IF(G77&lt;20,'BO GBPUSD Par'!$C$8,IF(AND(G77&gt;=20,G77&lt;25),'BO GBPUSD Par'!$C$9,IF(AND(G77&gt;=25,G77&lt;30),'BO GBPUSD Par'!$C$10,IF(AND(G77&gt;=30,G77&lt;35),'BO GBPUSD Par'!$C$11,IF(AND(G77&gt;=35,G77&lt;40),'BO GBPUSD Par'!$C$12,IF(AND(G77&gt;=40,G77&lt;45),'BO GBPUSD Par'!$C$13,IF(AND(G77&gt;=45,G77&lt;50),'BO GBPUSD Par'!$C$14,IF(AND(G77&gt;=50,G77&lt;55),'BO GBPUSD Par'!$C$15,IF(AND(G77&gt;=55,G77&lt;60),'BO GBPUSD Par'!$C$16,IF(AND(G77&gt;=60,G77&lt;65),'BO GBPUSD Par'!$C$17,IF(AND(G77&gt;=65,G77&lt;70),'BO GBPUSD Par'!$C$18,IF(AND(G77&gt;=70,G77&lt;75),'BO GBPUSD Par'!$C$19,IF(AND(G77&gt;=75,G77&lt;80),'BO GBPUSD Par'!$C$20,IF(AND(G77&gt;=80,G77&lt;85),'BO GBPUSD Par'!$C$21,IF(AND(G77&gt;=85,G77&lt;90),'BO GBPUSD Par'!$C$22,IF(AND(G77&gt;=90,G77&lt;95),'BO GBPUSD Par'!$C$23,IF(AND(G77&gt;=95,G77&lt;100),'BO GBPUSD Par'!$C$24,IF(AND(G77&gt;=100,G77&lt;120),'BO GBPUSD Par'!$C$25,IF(AND(G77&gt;=120,G77&lt;500),'BO GBPUSD Par'!$C$26,))))))))))))))))))))</f>
        <v>1.2</v>
      </c>
      <c r="S77" s="51">
        <f t="shared" si="24"/>
        <v>87.539999999999281</v>
      </c>
      <c r="T77" s="51">
        <f t="shared" si="25"/>
        <v>-74.819999999999879</v>
      </c>
      <c r="U77" s="50">
        <f t="shared" si="26"/>
        <v>0.85469499657300085</v>
      </c>
      <c r="V77" s="42">
        <v>1.6139600000000001</v>
      </c>
      <c r="W77" s="60">
        <v>1.6089199999999999</v>
      </c>
      <c r="X77" s="59">
        <v>1.6240600000000001</v>
      </c>
      <c r="Y77" s="49">
        <f t="shared" si="27"/>
        <v>8.0000000000013394</v>
      </c>
      <c r="Z77" s="47" t="str">
        <f t="shared" si="28"/>
        <v>bull</v>
      </c>
      <c r="AA77" s="48">
        <f t="shared" si="29"/>
        <v>0.53535353535354302</v>
      </c>
      <c r="AB77" s="48">
        <f t="shared" si="30"/>
        <v>1.3762626262626552</v>
      </c>
      <c r="AC77" s="47" t="str">
        <f t="shared" si="31"/>
        <v>win</v>
      </c>
      <c r="AD77" s="47" t="str">
        <f t="shared" si="32"/>
        <v>win</v>
      </c>
      <c r="AE77" s="46" t="str">
        <f t="shared" si="33"/>
        <v>win</v>
      </c>
      <c r="AF77" s="45">
        <f t="shared" si="34"/>
        <v>87.539999999999281</v>
      </c>
    </row>
    <row r="78" spans="1:32" s="63" customFormat="1" ht="11.25" customHeight="1">
      <c r="A78" s="43" t="s">
        <v>202</v>
      </c>
      <c r="B78" s="57">
        <v>2009</v>
      </c>
      <c r="C78" s="62" t="s">
        <v>189</v>
      </c>
      <c r="D78" s="62" t="s">
        <v>236</v>
      </c>
      <c r="E78" s="42">
        <v>1.5951500000000001</v>
      </c>
      <c r="F78" s="44">
        <v>1.59168</v>
      </c>
      <c r="G78" s="58">
        <f t="shared" si="18"/>
        <v>34.700000000000841</v>
      </c>
      <c r="H78" s="58" t="str">
        <f t="shared" si="19"/>
        <v>30-34.99</v>
      </c>
      <c r="I78" s="56" t="str">
        <f t="shared" si="35"/>
        <v>NT</v>
      </c>
      <c r="J78" s="55">
        <f t="shared" si="20"/>
        <v>1.5918535</v>
      </c>
      <c r="K78" s="55">
        <f t="shared" si="21"/>
        <v>1.5987935000000002</v>
      </c>
      <c r="L78" s="54">
        <f>IF(NOT(H78=""),E78+('BO GBPUSD Par'!$B$1/10000)+0.00025,"")</f>
        <v>1.5959000000000001</v>
      </c>
      <c r="M78" s="55">
        <f t="shared" si="22"/>
        <v>1.5952265000000001</v>
      </c>
      <c r="N78" s="55">
        <f t="shared" si="23"/>
        <v>1.5882864999999999</v>
      </c>
      <c r="O78" s="54">
        <f>IF(NOT(H78=""),F78-('BO GBPUSD Par'!$B$1/10000),"")</f>
        <v>1.59118</v>
      </c>
      <c r="P78" s="53">
        <f>IF(O78="","",ABS('BO GBPUSD Par'!$B$4/T78/10))</f>
        <v>0.12356357345854245</v>
      </c>
      <c r="Q78" s="52">
        <f>IF(F78="","",IF(G78&lt;20,'BO GBPUSD Par'!$B$8,IF(AND(G78&gt;=20,G78&lt;25),'BO GBPUSD Par'!$B$9,IF(AND(G78&gt;=25,G78&lt;30),'BO GBPUSD Par'!$B$10,IF(AND(G78&gt;=30,G78&lt;35),'BO GBPUSD Par'!$B$11,IF(AND(G78&gt;=35,G78&lt;40),'BO GBPUSD Par'!$B$12,IF(AND(G78&gt;=40,G78&lt;45),'BO GBPUSD Par'!$B$13,IF(AND(G78&gt;=45,G78&lt;50),'BO GBPUSD Par'!$B$14,IF(AND(G78&gt;=50,G78&lt;55),'BO GBPUSD Par'!$B$15,IF(AND(G78&gt;=55,G78&lt;60),'BO GBPUSD Par'!$B$16,IF(AND(G78&gt;=60,G78&lt;65),'BO GBPUSD Par'!$B$17,IF(AND(G78&gt;=65,G78&lt;70),'BO GBPUSD Par'!$B$18,IF(AND(G78&gt;=70,G78&lt;75),'BO GBPUSD Par'!$B$19,IF(AND(G78&gt;=75,G78&lt;80),'BO GBPUSD Par'!$B$20,IF(AND(G78&gt;=80,G78&lt;85),'BO GBPUSD Par'!$B$21,IF(AND(G78&gt;=85,G78&lt;90),'BO GBPUSD Par'!$B$22,IF(AND(G78&gt;=90,G78&lt;95),'BO GBPUSD Par'!$B$23,IF(AND(G78&gt;=95,G78&lt;100),'BO GBPUSD Par'!$B$24,IF(AND(G78&gt;=100,G78&lt;120),'BO GBPUSD Par'!$B$25,IF(AND(G78&gt;=120,G78&lt;500),'BO GBPUSD Par'!$B$26,))))))))))))))))))))</f>
        <v>0.95</v>
      </c>
      <c r="R78" s="52">
        <f>IF(F78="","",IF(G78&lt;20,'BO GBPUSD Par'!$C$8,IF(AND(G78&gt;=20,G78&lt;25),'BO GBPUSD Par'!$C$9,IF(AND(G78&gt;=25,G78&lt;30),'BO GBPUSD Par'!$C$10,IF(AND(G78&gt;=30,G78&lt;35),'BO GBPUSD Par'!$C$11,IF(AND(G78&gt;=35,G78&lt;40),'BO GBPUSD Par'!$C$12,IF(AND(G78&gt;=40,G78&lt;45),'BO GBPUSD Par'!$C$13,IF(AND(G78&gt;=45,G78&lt;50),'BO GBPUSD Par'!$C$14,IF(AND(G78&gt;=50,G78&lt;55),'BO GBPUSD Par'!$C$15,IF(AND(G78&gt;=55,G78&lt;60),'BO GBPUSD Par'!$C$16,IF(AND(G78&gt;=60,G78&lt;65),'BO GBPUSD Par'!$C$17,IF(AND(G78&gt;=65,G78&lt;70),'BO GBPUSD Par'!$C$18,IF(AND(G78&gt;=70,G78&lt;75),'BO GBPUSD Par'!$C$19,IF(AND(G78&gt;=75,G78&lt;80),'BO GBPUSD Par'!$C$20,IF(AND(G78&gt;=80,G78&lt;85),'BO GBPUSD Par'!$C$21,IF(AND(G78&gt;=85,G78&lt;90),'BO GBPUSD Par'!$C$22,IF(AND(G78&gt;=90,G78&lt;95),'BO GBPUSD Par'!$C$23,IF(AND(G78&gt;=95,G78&lt;100),'BO GBPUSD Par'!$C$24,IF(AND(G78&gt;=100,G78&lt;120),'BO GBPUSD Par'!$C$25,IF(AND(G78&gt;=120,G78&lt;500),'BO GBPUSD Par'!$C$26,))))))))))))))))))))</f>
        <v>1.05</v>
      </c>
      <c r="S78" s="51">
        <f t="shared" si="24"/>
        <v>28.935000000001043</v>
      </c>
      <c r="T78" s="51">
        <f t="shared" si="25"/>
        <v>-40.465000000000643</v>
      </c>
      <c r="U78" s="50">
        <f t="shared" si="26"/>
        <v>1.3984793502678134</v>
      </c>
      <c r="V78" s="42">
        <v>1.5864199999999999</v>
      </c>
      <c r="W78" s="60">
        <v>1.5916699999999999</v>
      </c>
      <c r="X78" s="59">
        <v>1.58013</v>
      </c>
      <c r="Y78" s="49">
        <f t="shared" si="27"/>
        <v>52.600000000000421</v>
      </c>
      <c r="Z78" s="47" t="str">
        <f t="shared" si="28"/>
        <v>bear</v>
      </c>
      <c r="AA78" s="48">
        <f t="shared" si="29"/>
        <v>-2.8818443804222681E-3</v>
      </c>
      <c r="AB78" s="48">
        <f t="shared" si="30"/>
        <v>3.3285302593658992</v>
      </c>
      <c r="AC78" s="47" t="str">
        <f t="shared" si="31"/>
        <v>win</v>
      </c>
      <c r="AD78" s="47" t="str">
        <f t="shared" si="32"/>
        <v>win</v>
      </c>
      <c r="AE78" s="46" t="str">
        <f t="shared" si="33"/>
        <v>win</v>
      </c>
      <c r="AF78" s="45">
        <f t="shared" si="34"/>
        <v>28.935000000001043</v>
      </c>
    </row>
    <row r="79" spans="1:32" s="63" customFormat="1" ht="11.25" customHeight="1">
      <c r="A79" s="43" t="s">
        <v>202</v>
      </c>
      <c r="B79" s="57">
        <v>2009</v>
      </c>
      <c r="C79" s="62" t="s">
        <v>189</v>
      </c>
      <c r="D79" s="62" t="s">
        <v>236</v>
      </c>
      <c r="E79" s="42">
        <v>1.5951500000000001</v>
      </c>
      <c r="F79" s="44">
        <v>1.59168</v>
      </c>
      <c r="G79" s="58">
        <f t="shared" si="18"/>
        <v>34.700000000000841</v>
      </c>
      <c r="H79" s="58" t="str">
        <f t="shared" si="19"/>
        <v>30-34.99</v>
      </c>
      <c r="I79" s="56" t="str">
        <f t="shared" si="35"/>
        <v>NT</v>
      </c>
      <c r="J79" s="55">
        <f t="shared" si="20"/>
        <v>1.5918535</v>
      </c>
      <c r="K79" s="55">
        <f t="shared" si="21"/>
        <v>1.5987935000000002</v>
      </c>
      <c r="L79" s="54">
        <f>IF(NOT(H79=""),E79+('BO GBPUSD Par'!$B$1/10000)+0.00025,"")</f>
        <v>1.5959000000000001</v>
      </c>
      <c r="M79" s="55">
        <f t="shared" si="22"/>
        <v>1.5952265000000001</v>
      </c>
      <c r="N79" s="55">
        <f t="shared" si="23"/>
        <v>1.5882864999999999</v>
      </c>
      <c r="O79" s="54">
        <f>IF(NOT(H79=""),F79-('BO GBPUSD Par'!$B$1/10000),"")</f>
        <v>1.59118</v>
      </c>
      <c r="P79" s="53">
        <f>IF(O79="","",ABS('BO GBPUSD Par'!$B$4/T79/10))</f>
        <v>0.12356357345854245</v>
      </c>
      <c r="Q79" s="52">
        <f>IF(F79="","",IF(G79&lt;20,'BO GBPUSD Par'!$B$8,IF(AND(G79&gt;=20,G79&lt;25),'BO GBPUSD Par'!$B$9,IF(AND(G79&gt;=25,G79&lt;30),'BO GBPUSD Par'!$B$10,IF(AND(G79&gt;=30,G79&lt;35),'BO GBPUSD Par'!$B$11,IF(AND(G79&gt;=35,G79&lt;40),'BO GBPUSD Par'!$B$12,IF(AND(G79&gt;=40,G79&lt;45),'BO GBPUSD Par'!$B$13,IF(AND(G79&gt;=45,G79&lt;50),'BO GBPUSD Par'!$B$14,IF(AND(G79&gt;=50,G79&lt;55),'BO GBPUSD Par'!$B$15,IF(AND(G79&gt;=55,G79&lt;60),'BO GBPUSD Par'!$B$16,IF(AND(G79&gt;=60,G79&lt;65),'BO GBPUSD Par'!$B$17,IF(AND(G79&gt;=65,G79&lt;70),'BO GBPUSD Par'!$B$18,IF(AND(G79&gt;=70,G79&lt;75),'BO GBPUSD Par'!$B$19,IF(AND(G79&gt;=75,G79&lt;80),'BO GBPUSD Par'!$B$20,IF(AND(G79&gt;=80,G79&lt;85),'BO GBPUSD Par'!$B$21,IF(AND(G79&gt;=85,G79&lt;90),'BO GBPUSD Par'!$B$22,IF(AND(G79&gt;=90,G79&lt;95),'BO GBPUSD Par'!$B$23,IF(AND(G79&gt;=95,G79&lt;100),'BO GBPUSD Par'!$B$24,IF(AND(G79&gt;=100,G79&lt;120),'BO GBPUSD Par'!$B$25,IF(AND(G79&gt;=120,G79&lt;500),'BO GBPUSD Par'!$B$26,))))))))))))))))))))</f>
        <v>0.95</v>
      </c>
      <c r="R79" s="52">
        <f>IF(F79="","",IF(G79&lt;20,'BO GBPUSD Par'!$C$8,IF(AND(G79&gt;=20,G79&lt;25),'BO GBPUSD Par'!$C$9,IF(AND(G79&gt;=25,G79&lt;30),'BO GBPUSD Par'!$C$10,IF(AND(G79&gt;=30,G79&lt;35),'BO GBPUSD Par'!$C$11,IF(AND(G79&gt;=35,G79&lt;40),'BO GBPUSD Par'!$C$12,IF(AND(G79&gt;=40,G79&lt;45),'BO GBPUSD Par'!$C$13,IF(AND(G79&gt;=45,G79&lt;50),'BO GBPUSD Par'!$C$14,IF(AND(G79&gt;=50,G79&lt;55),'BO GBPUSD Par'!$C$15,IF(AND(G79&gt;=55,G79&lt;60),'BO GBPUSD Par'!$C$16,IF(AND(G79&gt;=60,G79&lt;65),'BO GBPUSD Par'!$C$17,IF(AND(G79&gt;=65,G79&lt;70),'BO GBPUSD Par'!$C$18,IF(AND(G79&gt;=70,G79&lt;75),'BO GBPUSD Par'!$C$19,IF(AND(G79&gt;=75,G79&lt;80),'BO GBPUSD Par'!$C$20,IF(AND(G79&gt;=80,G79&lt;85),'BO GBPUSD Par'!$C$21,IF(AND(G79&gt;=85,G79&lt;90),'BO GBPUSD Par'!$C$22,IF(AND(G79&gt;=90,G79&lt;95),'BO GBPUSD Par'!$C$23,IF(AND(G79&gt;=95,G79&lt;100),'BO GBPUSD Par'!$C$24,IF(AND(G79&gt;=100,G79&lt;120),'BO GBPUSD Par'!$C$25,IF(AND(G79&gt;=120,G79&lt;500),'BO GBPUSD Par'!$C$26,))))))))))))))))))))</f>
        <v>1.05</v>
      </c>
      <c r="S79" s="51">
        <f t="shared" si="24"/>
        <v>28.935000000001043</v>
      </c>
      <c r="T79" s="51">
        <f t="shared" si="25"/>
        <v>-40.465000000000643</v>
      </c>
      <c r="U79" s="50">
        <f t="shared" si="26"/>
        <v>1.3984793502678134</v>
      </c>
      <c r="V79" s="42">
        <v>1.5974699999999999</v>
      </c>
      <c r="W79" s="60">
        <v>1.5945</v>
      </c>
      <c r="X79" s="59">
        <v>1.6102000000000001</v>
      </c>
      <c r="Y79" s="49">
        <f t="shared" si="27"/>
        <v>23.199999999998777</v>
      </c>
      <c r="Z79" s="47" t="str">
        <f t="shared" si="28"/>
        <v>bull</v>
      </c>
      <c r="AA79" s="48">
        <f t="shared" si="29"/>
        <v>0.18731988472623159</v>
      </c>
      <c r="AB79" s="48">
        <f t="shared" si="30"/>
        <v>4.3371757925071019</v>
      </c>
      <c r="AC79" s="47" t="str">
        <f t="shared" si="31"/>
        <v>win</v>
      </c>
      <c r="AD79" s="47" t="str">
        <f t="shared" si="32"/>
        <v>win</v>
      </c>
      <c r="AE79" s="46" t="str">
        <f t="shared" si="33"/>
        <v>win</v>
      </c>
      <c r="AF79" s="45">
        <f t="shared" si="34"/>
        <v>28.935000000001043</v>
      </c>
    </row>
    <row r="80" spans="1:32" s="63" customFormat="1" ht="11.25" customHeight="1">
      <c r="A80" s="43" t="s">
        <v>201</v>
      </c>
      <c r="B80" s="57">
        <v>2009</v>
      </c>
      <c r="C80" s="62" t="s">
        <v>189</v>
      </c>
      <c r="D80" s="62" t="s">
        <v>237</v>
      </c>
      <c r="E80" s="42">
        <v>1.6065499999999999</v>
      </c>
      <c r="F80" s="44">
        <v>1.59859</v>
      </c>
      <c r="G80" s="58">
        <f t="shared" si="18"/>
        <v>79.599999999999667</v>
      </c>
      <c r="H80" s="58" t="str">
        <f t="shared" si="19"/>
        <v>75-79.99</v>
      </c>
      <c r="I80" s="56" t="str">
        <f t="shared" si="35"/>
        <v>T</v>
      </c>
      <c r="J80" s="55">
        <f t="shared" si="20"/>
        <v>1.5997839999999999</v>
      </c>
      <c r="K80" s="55">
        <f t="shared" si="21"/>
        <v>1.6161019999999999</v>
      </c>
      <c r="L80" s="54">
        <f>IF(NOT(H80=""),E80+('BO GBPUSD Par'!$B$1/10000)+0.00025,"")</f>
        <v>1.6073</v>
      </c>
      <c r="M80" s="55">
        <f t="shared" si="22"/>
        <v>1.6056060000000001</v>
      </c>
      <c r="N80" s="55">
        <f t="shared" si="23"/>
        <v>1.589288</v>
      </c>
      <c r="O80" s="54">
        <f>IF(NOT(H80=""),F80-('BO GBPUSD Par'!$B$1/10000),"")</f>
        <v>1.59809</v>
      </c>
      <c r="P80" s="53">
        <f>IF(O80="","",ABS('BO GBPUSD Par'!$B$4/T80/10))</f>
        <v>6.6524747205959939E-2</v>
      </c>
      <c r="Q80" s="52">
        <f>IF(F80="","",IF(G80&lt;20,'BO GBPUSD Par'!$B$8,IF(AND(G80&gt;=20,G80&lt;25),'BO GBPUSD Par'!$B$9,IF(AND(G80&gt;=25,G80&lt;30),'BO GBPUSD Par'!$B$10,IF(AND(G80&gt;=30,G80&lt;35),'BO GBPUSD Par'!$B$11,IF(AND(G80&gt;=35,G80&lt;40),'BO GBPUSD Par'!$B$12,IF(AND(G80&gt;=40,G80&lt;45),'BO GBPUSD Par'!$B$13,IF(AND(G80&gt;=45,G80&lt;50),'BO GBPUSD Par'!$B$14,IF(AND(G80&gt;=50,G80&lt;55),'BO GBPUSD Par'!$B$15,IF(AND(G80&gt;=55,G80&lt;60),'BO GBPUSD Par'!$B$16,IF(AND(G80&gt;=60,G80&lt;65),'BO GBPUSD Par'!$B$17,IF(AND(G80&gt;=65,G80&lt;70),'BO GBPUSD Par'!$B$18,IF(AND(G80&gt;=70,G80&lt;75),'BO GBPUSD Par'!$B$19,IF(AND(G80&gt;=75,G80&lt;80),'BO GBPUSD Par'!$B$20,IF(AND(G80&gt;=80,G80&lt;85),'BO GBPUSD Par'!$B$21,IF(AND(G80&gt;=85,G80&lt;90),'BO GBPUSD Par'!$B$22,IF(AND(G80&gt;=90,G80&lt;95),'BO GBPUSD Par'!$B$23,IF(AND(G80&gt;=95,G80&lt;100),'BO GBPUSD Par'!$B$24,IF(AND(G80&gt;=100,G80&lt;120),'BO GBPUSD Par'!$B$25,IF(AND(G80&gt;=120,G80&lt;500),'BO GBPUSD Par'!$B$26,))))))))))))))))))))</f>
        <v>0.85</v>
      </c>
      <c r="R80" s="52">
        <f>IF(F80="","",IF(G80&lt;20,'BO GBPUSD Par'!$C$8,IF(AND(G80&gt;=20,G80&lt;25),'BO GBPUSD Par'!$C$9,IF(AND(G80&gt;=25,G80&lt;30),'BO GBPUSD Par'!$C$10,IF(AND(G80&gt;=30,G80&lt;35),'BO GBPUSD Par'!$C$11,IF(AND(G80&gt;=35,G80&lt;40),'BO GBPUSD Par'!$C$12,IF(AND(G80&gt;=40,G80&lt;45),'BO GBPUSD Par'!$C$13,IF(AND(G80&gt;=45,G80&lt;50),'BO GBPUSD Par'!$C$14,IF(AND(G80&gt;=50,G80&lt;55),'BO GBPUSD Par'!$C$15,IF(AND(G80&gt;=55,G80&lt;60),'BO GBPUSD Par'!$C$16,IF(AND(G80&gt;=60,G80&lt;65),'BO GBPUSD Par'!$C$17,IF(AND(G80&gt;=65,G80&lt;70),'BO GBPUSD Par'!$C$18,IF(AND(G80&gt;=70,G80&lt;75),'BO GBPUSD Par'!$C$19,IF(AND(G80&gt;=75,G80&lt;80),'BO GBPUSD Par'!$C$20,IF(AND(G80&gt;=80,G80&lt;85),'BO GBPUSD Par'!$C$21,IF(AND(G80&gt;=85,G80&lt;90),'BO GBPUSD Par'!$C$22,IF(AND(G80&gt;=90,G80&lt;95),'BO GBPUSD Par'!$C$23,IF(AND(G80&gt;=95,G80&lt;100),'BO GBPUSD Par'!$C$24,IF(AND(G80&gt;=100,G80&lt;120),'BO GBPUSD Par'!$C$25,IF(AND(G80&gt;=120,G80&lt;500),'BO GBPUSD Par'!$C$26,))))))))))))))))))))</f>
        <v>1.2</v>
      </c>
      <c r="S80" s="51">
        <f t="shared" si="24"/>
        <v>88.019999999999769</v>
      </c>
      <c r="T80" s="51">
        <f t="shared" si="25"/>
        <v>-75.160000000000778</v>
      </c>
      <c r="U80" s="50">
        <f t="shared" si="26"/>
        <v>0.85389684162691404</v>
      </c>
      <c r="V80" s="42">
        <v>1.60812</v>
      </c>
      <c r="W80" s="60">
        <v>1.60456</v>
      </c>
      <c r="X80" s="59">
        <v>1.6360300000000001</v>
      </c>
      <c r="Y80" s="49">
        <f t="shared" si="27"/>
        <v>15.700000000000713</v>
      </c>
      <c r="Z80" s="47" t="str">
        <f t="shared" si="28"/>
        <v>bull</v>
      </c>
      <c r="AA80" s="48">
        <f t="shared" si="29"/>
        <v>0.24999999999999303</v>
      </c>
      <c r="AB80" s="48">
        <f t="shared" si="30"/>
        <v>3.7035175879397357</v>
      </c>
      <c r="AC80" s="47" t="str">
        <f t="shared" si="31"/>
        <v>win</v>
      </c>
      <c r="AD80" s="47" t="str">
        <f t="shared" si="32"/>
        <v>win</v>
      </c>
      <c r="AE80" s="46" t="str">
        <f t="shared" si="33"/>
        <v>win</v>
      </c>
      <c r="AF80" s="45">
        <f t="shared" si="34"/>
        <v>88.019999999999769</v>
      </c>
    </row>
    <row r="81" spans="1:32" s="63" customFormat="1" ht="11.25" customHeight="1">
      <c r="A81" s="43" t="s">
        <v>200</v>
      </c>
      <c r="B81" s="57">
        <v>2009</v>
      </c>
      <c r="C81" s="62" t="s">
        <v>189</v>
      </c>
      <c r="D81" s="62" t="s">
        <v>238</v>
      </c>
      <c r="E81" s="42">
        <v>1.63873</v>
      </c>
      <c r="F81" s="44">
        <v>1.6305799999999999</v>
      </c>
      <c r="G81" s="58">
        <f t="shared" si="18"/>
        <v>81.500000000001023</v>
      </c>
      <c r="H81" s="58" t="str">
        <f t="shared" si="19"/>
        <v>80-84.99</v>
      </c>
      <c r="I81" s="56" t="str">
        <f t="shared" si="35"/>
        <v>NT</v>
      </c>
      <c r="J81" s="55">
        <f t="shared" si="20"/>
        <v>1.6318025</v>
      </c>
      <c r="K81" s="55">
        <f t="shared" si="21"/>
        <v>1.6468800000000001</v>
      </c>
      <c r="L81" s="54">
        <f>IF(NOT(H81=""),E81+('BO GBPUSD Par'!$B$1/10000)+0.00025,"")</f>
        <v>1.63948</v>
      </c>
      <c r="M81" s="55">
        <f t="shared" si="22"/>
        <v>1.6377575</v>
      </c>
      <c r="N81" s="55">
        <f t="shared" si="23"/>
        <v>1.6226799999999999</v>
      </c>
      <c r="O81" s="54">
        <f>IF(NOT(H81=""),F81-('BO GBPUSD Par'!$B$1/10000),"")</f>
        <v>1.63008</v>
      </c>
      <c r="P81" s="53">
        <f>IF(O81="","",ABS('BO GBPUSD Par'!$B$4/T81/10))</f>
        <v>6.5125366330185577E-2</v>
      </c>
      <c r="Q81" s="52">
        <f>IF(F81="","",IF(G81&lt;20,'BO GBPUSD Par'!$B$8,IF(AND(G81&gt;=20,G81&lt;25),'BO GBPUSD Par'!$B$9,IF(AND(G81&gt;=25,G81&lt;30),'BO GBPUSD Par'!$B$10,IF(AND(G81&gt;=30,G81&lt;35),'BO GBPUSD Par'!$B$11,IF(AND(G81&gt;=35,G81&lt;40),'BO GBPUSD Par'!$B$12,IF(AND(G81&gt;=40,G81&lt;45),'BO GBPUSD Par'!$B$13,IF(AND(G81&gt;=45,G81&lt;50),'BO GBPUSD Par'!$B$14,IF(AND(G81&gt;=50,G81&lt;55),'BO GBPUSD Par'!$B$15,IF(AND(G81&gt;=55,G81&lt;60),'BO GBPUSD Par'!$B$16,IF(AND(G81&gt;=60,G81&lt;65),'BO GBPUSD Par'!$B$17,IF(AND(G81&gt;=65,G81&lt;70),'BO GBPUSD Par'!$B$18,IF(AND(G81&gt;=70,G81&lt;75),'BO GBPUSD Par'!$B$19,IF(AND(G81&gt;=75,G81&lt;80),'BO GBPUSD Par'!$B$20,IF(AND(G81&gt;=80,G81&lt;85),'BO GBPUSD Par'!$B$21,IF(AND(G81&gt;=85,G81&lt;90),'BO GBPUSD Par'!$B$22,IF(AND(G81&gt;=90,G81&lt;95),'BO GBPUSD Par'!$B$23,IF(AND(G81&gt;=95,G81&lt;100),'BO GBPUSD Par'!$B$24,IF(AND(G81&gt;=100,G81&lt;120),'BO GBPUSD Par'!$B$25,IF(AND(G81&gt;=120,G81&lt;500),'BO GBPUSD Par'!$B$26,))))))))))))))))))))</f>
        <v>0.85</v>
      </c>
      <c r="R81" s="52">
        <f>IF(F81="","",IF(G81&lt;20,'BO GBPUSD Par'!$C$8,IF(AND(G81&gt;=20,G81&lt;25),'BO GBPUSD Par'!$C$9,IF(AND(G81&gt;=25,G81&lt;30),'BO GBPUSD Par'!$C$10,IF(AND(G81&gt;=30,G81&lt;35),'BO GBPUSD Par'!$C$11,IF(AND(G81&gt;=35,G81&lt;40),'BO GBPUSD Par'!$C$12,IF(AND(G81&gt;=40,G81&lt;45),'BO GBPUSD Par'!$C$13,IF(AND(G81&gt;=45,G81&lt;50),'BO GBPUSD Par'!$C$14,IF(AND(G81&gt;=50,G81&lt;55),'BO GBPUSD Par'!$C$15,IF(AND(G81&gt;=55,G81&lt;60),'BO GBPUSD Par'!$C$16,IF(AND(G81&gt;=60,G81&lt;65),'BO GBPUSD Par'!$C$17,IF(AND(G81&gt;=65,G81&lt;70),'BO GBPUSD Par'!$C$18,IF(AND(G81&gt;=70,G81&lt;75),'BO GBPUSD Par'!$C$19,IF(AND(G81&gt;=75,G81&lt;80),'BO GBPUSD Par'!$C$20,IF(AND(G81&gt;=80,G81&lt;85),'BO GBPUSD Par'!$C$21,IF(AND(G81&gt;=85,G81&lt;90),'BO GBPUSD Par'!$C$22,IF(AND(G81&gt;=90,G81&lt;95),'BO GBPUSD Par'!$C$23,IF(AND(G81&gt;=95,G81&lt;100),'BO GBPUSD Par'!$C$24,IF(AND(G81&gt;=100,G81&lt;120),'BO GBPUSD Par'!$C$25,IF(AND(G81&gt;=120,G81&lt;500),'BO GBPUSD Par'!$C$26,))))))))))))))))))))</f>
        <v>1</v>
      </c>
      <c r="S81" s="51">
        <f t="shared" si="24"/>
        <v>74.000000000000739</v>
      </c>
      <c r="T81" s="51">
        <f t="shared" si="25"/>
        <v>-76.775000000000034</v>
      </c>
      <c r="U81" s="50">
        <f t="shared" si="26"/>
        <v>1.0374999999999901</v>
      </c>
      <c r="V81" s="42">
        <v>1.6396200000000001</v>
      </c>
      <c r="W81" s="60">
        <v>1.63243</v>
      </c>
      <c r="X81" s="59">
        <v>1.6472100000000001</v>
      </c>
      <c r="Y81" s="49">
        <f t="shared" si="27"/>
        <v>8.9000000000005741</v>
      </c>
      <c r="Z81" s="47" t="str">
        <f t="shared" si="28"/>
        <v>bull</v>
      </c>
      <c r="AA81" s="48">
        <f t="shared" si="29"/>
        <v>0.77300613496931203</v>
      </c>
      <c r="AB81" s="48">
        <f t="shared" si="30"/>
        <v>1.040490797546004</v>
      </c>
      <c r="AC81" s="47" t="str">
        <f t="shared" si="31"/>
        <v>win</v>
      </c>
      <c r="AD81" s="47" t="str">
        <f t="shared" si="32"/>
        <v>win</v>
      </c>
      <c r="AE81" s="46" t="str">
        <f t="shared" si="33"/>
        <v>win</v>
      </c>
      <c r="AF81" s="45">
        <f t="shared" si="34"/>
        <v>74.000000000000739</v>
      </c>
    </row>
    <row r="82" spans="1:32" s="63" customFormat="1" ht="11.25" customHeight="1">
      <c r="A82" s="43" t="s">
        <v>200</v>
      </c>
      <c r="B82" s="57">
        <v>2009</v>
      </c>
      <c r="C82" s="62" t="s">
        <v>189</v>
      </c>
      <c r="D82" s="62" t="s">
        <v>238</v>
      </c>
      <c r="E82" s="42">
        <v>1.63873</v>
      </c>
      <c r="F82" s="44">
        <v>1.6305799999999999</v>
      </c>
      <c r="G82" s="58">
        <f t="shared" si="18"/>
        <v>81.500000000001023</v>
      </c>
      <c r="H82" s="58" t="str">
        <f t="shared" si="19"/>
        <v>80-84.99</v>
      </c>
      <c r="I82" s="56" t="str">
        <f t="shared" si="35"/>
        <v>NT</v>
      </c>
      <c r="J82" s="55">
        <f t="shared" si="20"/>
        <v>1.6318025</v>
      </c>
      <c r="K82" s="55">
        <f t="shared" si="21"/>
        <v>1.6468800000000001</v>
      </c>
      <c r="L82" s="54">
        <f>IF(NOT(H82=""),E82+('BO GBPUSD Par'!$B$1/10000)+0.00025,"")</f>
        <v>1.63948</v>
      </c>
      <c r="M82" s="55">
        <f t="shared" si="22"/>
        <v>1.6377575</v>
      </c>
      <c r="N82" s="55">
        <f t="shared" si="23"/>
        <v>1.6226799999999999</v>
      </c>
      <c r="O82" s="54">
        <f>IF(NOT(H82=""),F82-('BO GBPUSD Par'!$B$1/10000),"")</f>
        <v>1.63008</v>
      </c>
      <c r="P82" s="53">
        <f>IF(O82="","",ABS('BO GBPUSD Par'!$B$4/T82/10))</f>
        <v>6.5125366330185577E-2</v>
      </c>
      <c r="Q82" s="52">
        <f>IF(F82="","",IF(G82&lt;20,'BO GBPUSD Par'!$B$8,IF(AND(G82&gt;=20,G82&lt;25),'BO GBPUSD Par'!$B$9,IF(AND(G82&gt;=25,G82&lt;30),'BO GBPUSD Par'!$B$10,IF(AND(G82&gt;=30,G82&lt;35),'BO GBPUSD Par'!$B$11,IF(AND(G82&gt;=35,G82&lt;40),'BO GBPUSD Par'!$B$12,IF(AND(G82&gt;=40,G82&lt;45),'BO GBPUSD Par'!$B$13,IF(AND(G82&gt;=45,G82&lt;50),'BO GBPUSD Par'!$B$14,IF(AND(G82&gt;=50,G82&lt;55),'BO GBPUSD Par'!$B$15,IF(AND(G82&gt;=55,G82&lt;60),'BO GBPUSD Par'!$B$16,IF(AND(G82&gt;=60,G82&lt;65),'BO GBPUSD Par'!$B$17,IF(AND(G82&gt;=65,G82&lt;70),'BO GBPUSD Par'!$B$18,IF(AND(G82&gt;=70,G82&lt;75),'BO GBPUSD Par'!$B$19,IF(AND(G82&gt;=75,G82&lt;80),'BO GBPUSD Par'!$B$20,IF(AND(G82&gt;=80,G82&lt;85),'BO GBPUSD Par'!$B$21,IF(AND(G82&gt;=85,G82&lt;90),'BO GBPUSD Par'!$B$22,IF(AND(G82&gt;=90,G82&lt;95),'BO GBPUSD Par'!$B$23,IF(AND(G82&gt;=95,G82&lt;100),'BO GBPUSD Par'!$B$24,IF(AND(G82&gt;=100,G82&lt;120),'BO GBPUSD Par'!$B$25,IF(AND(G82&gt;=120,G82&lt;500),'BO GBPUSD Par'!$B$26,))))))))))))))))))))</f>
        <v>0.85</v>
      </c>
      <c r="R82" s="52">
        <f>IF(F82="","",IF(G82&lt;20,'BO GBPUSD Par'!$C$8,IF(AND(G82&gt;=20,G82&lt;25),'BO GBPUSD Par'!$C$9,IF(AND(G82&gt;=25,G82&lt;30),'BO GBPUSD Par'!$C$10,IF(AND(G82&gt;=30,G82&lt;35),'BO GBPUSD Par'!$C$11,IF(AND(G82&gt;=35,G82&lt;40),'BO GBPUSD Par'!$C$12,IF(AND(G82&gt;=40,G82&lt;45),'BO GBPUSD Par'!$C$13,IF(AND(G82&gt;=45,G82&lt;50),'BO GBPUSD Par'!$C$14,IF(AND(G82&gt;=50,G82&lt;55),'BO GBPUSD Par'!$C$15,IF(AND(G82&gt;=55,G82&lt;60),'BO GBPUSD Par'!$C$16,IF(AND(G82&gt;=60,G82&lt;65),'BO GBPUSD Par'!$C$17,IF(AND(G82&gt;=65,G82&lt;70),'BO GBPUSD Par'!$C$18,IF(AND(G82&gt;=70,G82&lt;75),'BO GBPUSD Par'!$C$19,IF(AND(G82&gt;=75,G82&lt;80),'BO GBPUSD Par'!$C$20,IF(AND(G82&gt;=80,G82&lt;85),'BO GBPUSD Par'!$C$21,IF(AND(G82&gt;=85,G82&lt;90),'BO GBPUSD Par'!$C$22,IF(AND(G82&gt;=90,G82&lt;95),'BO GBPUSD Par'!$C$23,IF(AND(G82&gt;=95,G82&lt;100),'BO GBPUSD Par'!$C$24,IF(AND(G82&gt;=100,G82&lt;120),'BO GBPUSD Par'!$C$25,IF(AND(G82&gt;=120,G82&lt;500),'BO GBPUSD Par'!$C$26,))))))))))))))))))))</f>
        <v>1</v>
      </c>
      <c r="S82" s="51">
        <f t="shared" si="24"/>
        <v>74.000000000000739</v>
      </c>
      <c r="T82" s="51">
        <f t="shared" si="25"/>
        <v>-76.775000000000034</v>
      </c>
      <c r="U82" s="50">
        <f t="shared" si="26"/>
        <v>1.0374999999999901</v>
      </c>
      <c r="V82" s="42">
        <v>1.6299600000000001</v>
      </c>
      <c r="W82" s="60">
        <v>1.63683</v>
      </c>
      <c r="X82" s="59">
        <v>1.62401</v>
      </c>
      <c r="Y82" s="49">
        <f t="shared" si="27"/>
        <v>6.199999999998429</v>
      </c>
      <c r="Z82" s="47" t="str">
        <f t="shared" si="28"/>
        <v>bear</v>
      </c>
      <c r="AA82" s="48">
        <f t="shared" si="29"/>
        <v>0.76687116564417301</v>
      </c>
      <c r="AB82" s="48">
        <f t="shared" si="30"/>
        <v>0.80613496932513895</v>
      </c>
      <c r="AC82" s="47" t="str">
        <f t="shared" si="31"/>
        <v>win</v>
      </c>
      <c r="AD82" s="47" t="str">
        <f t="shared" si="32"/>
        <v>lose</v>
      </c>
      <c r="AE82" s="46" t="str">
        <f t="shared" si="33"/>
        <v>lose</v>
      </c>
      <c r="AF82" s="45">
        <f t="shared" si="34"/>
        <v>-76.775000000000034</v>
      </c>
    </row>
    <row r="83" spans="1:32" s="63" customFormat="1" ht="11.25" customHeight="1">
      <c r="A83" s="43" t="s">
        <v>199</v>
      </c>
      <c r="B83" s="57">
        <v>2009</v>
      </c>
      <c r="C83" s="62" t="s">
        <v>189</v>
      </c>
      <c r="D83" s="62" t="s">
        <v>234</v>
      </c>
      <c r="E83" s="42">
        <v>1.6435999999999999</v>
      </c>
      <c r="F83" s="44">
        <v>1.6386400000000001</v>
      </c>
      <c r="G83" s="58">
        <f t="shared" si="18"/>
        <v>49.599999999998531</v>
      </c>
      <c r="H83" s="58" t="str">
        <f t="shared" si="19"/>
        <v>45-49.99</v>
      </c>
      <c r="I83" s="56" t="str">
        <f t="shared" si="35"/>
        <v>NT</v>
      </c>
      <c r="J83" s="55">
        <f t="shared" si="20"/>
        <v>1.6388880000000001</v>
      </c>
      <c r="K83" s="55">
        <f t="shared" si="21"/>
        <v>1.6488079999999998</v>
      </c>
      <c r="L83" s="54">
        <f>IF(NOT(H83=""),E83+('BO GBPUSD Par'!$B$1/10000)+0.00025,"")</f>
        <v>1.64435</v>
      </c>
      <c r="M83" s="55">
        <f t="shared" si="22"/>
        <v>1.643602</v>
      </c>
      <c r="N83" s="55">
        <f t="shared" si="23"/>
        <v>1.6336820000000003</v>
      </c>
      <c r="O83" s="54">
        <f>IF(NOT(H83=""),F83-('BO GBPUSD Par'!$B$1/10000),"")</f>
        <v>1.6381400000000002</v>
      </c>
      <c r="P83" s="53">
        <f>IF(O83="","",ABS('BO GBPUSD Par'!$B$4/T83/10))</f>
        <v>9.1541559868182576E-2</v>
      </c>
      <c r="Q83" s="52">
        <f>IF(F83="","",IF(G83&lt;20,'BO GBPUSD Par'!$B$8,IF(AND(G83&gt;=20,G83&lt;25),'BO GBPUSD Par'!$B$9,IF(AND(G83&gt;=25,G83&lt;30),'BO GBPUSD Par'!$B$10,IF(AND(G83&gt;=30,G83&lt;35),'BO GBPUSD Par'!$B$11,IF(AND(G83&gt;=35,G83&lt;40),'BO GBPUSD Par'!$B$12,IF(AND(G83&gt;=40,G83&lt;45),'BO GBPUSD Par'!$B$13,IF(AND(G83&gt;=45,G83&lt;50),'BO GBPUSD Par'!$B$14,IF(AND(G83&gt;=50,G83&lt;55),'BO GBPUSD Par'!$B$15,IF(AND(G83&gt;=55,G83&lt;60),'BO GBPUSD Par'!$B$16,IF(AND(G83&gt;=60,G83&lt;65),'BO GBPUSD Par'!$B$17,IF(AND(G83&gt;=65,G83&lt;70),'BO GBPUSD Par'!$B$18,IF(AND(G83&gt;=70,G83&lt;75),'BO GBPUSD Par'!$B$19,IF(AND(G83&gt;=75,G83&lt;80),'BO GBPUSD Par'!$B$20,IF(AND(G83&gt;=80,G83&lt;85),'BO GBPUSD Par'!$B$21,IF(AND(G83&gt;=85,G83&lt;90),'BO GBPUSD Par'!$B$22,IF(AND(G83&gt;=90,G83&lt;95),'BO GBPUSD Par'!$B$23,IF(AND(G83&gt;=95,G83&lt;100),'BO GBPUSD Par'!$B$24,IF(AND(G83&gt;=100,G83&lt;120),'BO GBPUSD Par'!$B$25,IF(AND(G83&gt;=120,G83&lt;500),'BO GBPUSD Par'!$B$26,))))))))))))))))))))</f>
        <v>0.95</v>
      </c>
      <c r="R83" s="52">
        <f>IF(F83="","",IF(G83&lt;20,'BO GBPUSD Par'!$C$8,IF(AND(G83&gt;=20,G83&lt;25),'BO GBPUSD Par'!$C$9,IF(AND(G83&gt;=25,G83&lt;30),'BO GBPUSD Par'!$C$10,IF(AND(G83&gt;=30,G83&lt;35),'BO GBPUSD Par'!$C$11,IF(AND(G83&gt;=35,G83&lt;40),'BO GBPUSD Par'!$C$12,IF(AND(G83&gt;=40,G83&lt;45),'BO GBPUSD Par'!$C$13,IF(AND(G83&gt;=45,G83&lt;50),'BO GBPUSD Par'!$C$14,IF(AND(G83&gt;=50,G83&lt;55),'BO GBPUSD Par'!$C$15,IF(AND(G83&gt;=55,G83&lt;60),'BO GBPUSD Par'!$C$16,IF(AND(G83&gt;=60,G83&lt;65),'BO GBPUSD Par'!$C$17,IF(AND(G83&gt;=65,G83&lt;70),'BO GBPUSD Par'!$C$18,IF(AND(G83&gt;=70,G83&lt;75),'BO GBPUSD Par'!$C$19,IF(AND(G83&gt;=75,G83&lt;80),'BO GBPUSD Par'!$C$20,IF(AND(G83&gt;=80,G83&lt;85),'BO GBPUSD Par'!$C$21,IF(AND(G83&gt;=85,G83&lt;90),'BO GBPUSD Par'!$C$22,IF(AND(G83&gt;=90,G83&lt;95),'BO GBPUSD Par'!$C$23,IF(AND(G83&gt;=95,G83&lt;100),'BO GBPUSD Par'!$C$24,IF(AND(G83&gt;=100,G83&lt;120),'BO GBPUSD Par'!$C$25,IF(AND(G83&gt;=120,G83&lt;500),'BO GBPUSD Par'!$C$26,))))))))))))))))))))</f>
        <v>1.05</v>
      </c>
      <c r="S83" s="51">
        <f t="shared" si="24"/>
        <v>44.579999999998506</v>
      </c>
      <c r="T83" s="51">
        <f t="shared" si="25"/>
        <v>-54.619999999998555</v>
      </c>
      <c r="U83" s="50">
        <f t="shared" si="26"/>
        <v>1.2252131000448718</v>
      </c>
      <c r="V83" s="42">
        <v>1.6368</v>
      </c>
      <c r="W83" s="60">
        <v>1.6412800000000001</v>
      </c>
      <c r="X83" s="44">
        <v>1.6368</v>
      </c>
      <c r="Y83" s="49">
        <f t="shared" si="27"/>
        <v>18.400000000000638</v>
      </c>
      <c r="Z83" s="47" t="str">
        <f t="shared" si="28"/>
        <v>bear</v>
      </c>
      <c r="AA83" s="48">
        <f t="shared" si="29"/>
        <v>0.53225806451613988</v>
      </c>
      <c r="AB83" s="48">
        <f t="shared" si="30"/>
        <v>0.37096774193550797</v>
      </c>
      <c r="AC83" s="47" t="str">
        <f t="shared" si="31"/>
        <v>win</v>
      </c>
      <c r="AD83" s="47" t="str">
        <f t="shared" si="32"/>
        <v>lose</v>
      </c>
      <c r="AE83" s="46" t="str">
        <f t="shared" si="33"/>
        <v>lose</v>
      </c>
      <c r="AF83" s="45">
        <f t="shared" si="34"/>
        <v>-54.619999999998555</v>
      </c>
    </row>
    <row r="84" spans="1:32" s="63" customFormat="1" ht="11.25" customHeight="1">
      <c r="A84" s="43" t="s">
        <v>199</v>
      </c>
      <c r="B84" s="57">
        <v>2009</v>
      </c>
      <c r="C84" s="62" t="s">
        <v>189</v>
      </c>
      <c r="D84" s="62" t="s">
        <v>234</v>
      </c>
      <c r="E84" s="42">
        <v>1.6435999999999999</v>
      </c>
      <c r="F84" s="44">
        <v>1.6386400000000001</v>
      </c>
      <c r="G84" s="58">
        <f t="shared" si="18"/>
        <v>49.599999999998531</v>
      </c>
      <c r="H84" s="58" t="str">
        <f t="shared" si="19"/>
        <v>45-49.99</v>
      </c>
      <c r="I84" s="56" t="str">
        <f t="shared" si="35"/>
        <v>NT</v>
      </c>
      <c r="J84" s="55">
        <f t="shared" si="20"/>
        <v>1.6388880000000001</v>
      </c>
      <c r="K84" s="55">
        <f t="shared" si="21"/>
        <v>1.6488079999999998</v>
      </c>
      <c r="L84" s="54">
        <f>IF(NOT(H84=""),E84+('BO GBPUSD Par'!$B$1/10000)+0.00025,"")</f>
        <v>1.64435</v>
      </c>
      <c r="M84" s="55">
        <f t="shared" si="22"/>
        <v>1.643602</v>
      </c>
      <c r="N84" s="55">
        <f t="shared" si="23"/>
        <v>1.6336820000000003</v>
      </c>
      <c r="O84" s="54">
        <f>IF(NOT(H84=""),F84-('BO GBPUSD Par'!$B$1/10000),"")</f>
        <v>1.6381400000000002</v>
      </c>
      <c r="P84" s="53">
        <f>IF(O84="","",ABS('BO GBPUSD Par'!$B$4/T84/10))</f>
        <v>9.1541559868182576E-2</v>
      </c>
      <c r="Q84" s="52">
        <f>IF(F84="","",IF(G84&lt;20,'BO GBPUSD Par'!$B$8,IF(AND(G84&gt;=20,G84&lt;25),'BO GBPUSD Par'!$B$9,IF(AND(G84&gt;=25,G84&lt;30),'BO GBPUSD Par'!$B$10,IF(AND(G84&gt;=30,G84&lt;35),'BO GBPUSD Par'!$B$11,IF(AND(G84&gt;=35,G84&lt;40),'BO GBPUSD Par'!$B$12,IF(AND(G84&gt;=40,G84&lt;45),'BO GBPUSD Par'!$B$13,IF(AND(G84&gt;=45,G84&lt;50),'BO GBPUSD Par'!$B$14,IF(AND(G84&gt;=50,G84&lt;55),'BO GBPUSD Par'!$B$15,IF(AND(G84&gt;=55,G84&lt;60),'BO GBPUSD Par'!$B$16,IF(AND(G84&gt;=60,G84&lt;65),'BO GBPUSD Par'!$B$17,IF(AND(G84&gt;=65,G84&lt;70),'BO GBPUSD Par'!$B$18,IF(AND(G84&gt;=70,G84&lt;75),'BO GBPUSD Par'!$B$19,IF(AND(G84&gt;=75,G84&lt;80),'BO GBPUSD Par'!$B$20,IF(AND(G84&gt;=80,G84&lt;85),'BO GBPUSD Par'!$B$21,IF(AND(G84&gt;=85,G84&lt;90),'BO GBPUSD Par'!$B$22,IF(AND(G84&gt;=90,G84&lt;95),'BO GBPUSD Par'!$B$23,IF(AND(G84&gt;=95,G84&lt;100),'BO GBPUSD Par'!$B$24,IF(AND(G84&gt;=100,G84&lt;120),'BO GBPUSD Par'!$B$25,IF(AND(G84&gt;=120,G84&lt;500),'BO GBPUSD Par'!$B$26,))))))))))))))))))))</f>
        <v>0.95</v>
      </c>
      <c r="R84" s="52">
        <f>IF(F84="","",IF(G84&lt;20,'BO GBPUSD Par'!$C$8,IF(AND(G84&gt;=20,G84&lt;25),'BO GBPUSD Par'!$C$9,IF(AND(G84&gt;=25,G84&lt;30),'BO GBPUSD Par'!$C$10,IF(AND(G84&gt;=30,G84&lt;35),'BO GBPUSD Par'!$C$11,IF(AND(G84&gt;=35,G84&lt;40),'BO GBPUSD Par'!$C$12,IF(AND(G84&gt;=40,G84&lt;45),'BO GBPUSD Par'!$C$13,IF(AND(G84&gt;=45,G84&lt;50),'BO GBPUSD Par'!$C$14,IF(AND(G84&gt;=50,G84&lt;55),'BO GBPUSD Par'!$C$15,IF(AND(G84&gt;=55,G84&lt;60),'BO GBPUSD Par'!$C$16,IF(AND(G84&gt;=60,G84&lt;65),'BO GBPUSD Par'!$C$17,IF(AND(G84&gt;=65,G84&lt;70),'BO GBPUSD Par'!$C$18,IF(AND(G84&gt;=70,G84&lt;75),'BO GBPUSD Par'!$C$19,IF(AND(G84&gt;=75,G84&lt;80),'BO GBPUSD Par'!$C$20,IF(AND(G84&gt;=80,G84&lt;85),'BO GBPUSD Par'!$C$21,IF(AND(G84&gt;=85,G84&lt;90),'BO GBPUSD Par'!$C$22,IF(AND(G84&gt;=90,G84&lt;95),'BO GBPUSD Par'!$C$23,IF(AND(G84&gt;=95,G84&lt;100),'BO GBPUSD Par'!$C$24,IF(AND(G84&gt;=100,G84&lt;120),'BO GBPUSD Par'!$C$25,IF(AND(G84&gt;=120,G84&lt;500),'BO GBPUSD Par'!$C$26,))))))))))))))))))))</f>
        <v>1.05</v>
      </c>
      <c r="S84" s="51">
        <f t="shared" si="24"/>
        <v>44.579999999998506</v>
      </c>
      <c r="T84" s="51">
        <f t="shared" si="25"/>
        <v>-54.619999999998555</v>
      </c>
      <c r="U84" s="50">
        <f t="shared" si="26"/>
        <v>1.2252131000448718</v>
      </c>
      <c r="V84" s="42">
        <v>1.6454200000000001</v>
      </c>
      <c r="W84" s="60">
        <v>1.64211</v>
      </c>
      <c r="X84" s="59">
        <v>1.64907</v>
      </c>
      <c r="Y84" s="49">
        <f t="shared" si="27"/>
        <v>18.200000000001548</v>
      </c>
      <c r="Z84" s="47" t="str">
        <f t="shared" si="28"/>
        <v>bull</v>
      </c>
      <c r="AA84" s="48">
        <f t="shared" si="29"/>
        <v>0.30040322580645878</v>
      </c>
      <c r="AB84" s="48">
        <f t="shared" si="30"/>
        <v>1.1028225806452112</v>
      </c>
      <c r="AC84" s="47" t="str">
        <f t="shared" si="31"/>
        <v>win</v>
      </c>
      <c r="AD84" s="47" t="str">
        <f t="shared" si="32"/>
        <v>win</v>
      </c>
      <c r="AE84" s="46" t="str">
        <f t="shared" si="33"/>
        <v>win</v>
      </c>
      <c r="AF84" s="45">
        <f t="shared" si="34"/>
        <v>44.579999999998506</v>
      </c>
    </row>
    <row r="85" spans="1:32" s="63" customFormat="1" ht="11.25" customHeight="1">
      <c r="A85" s="43" t="s">
        <v>332</v>
      </c>
      <c r="B85" s="57">
        <v>2009</v>
      </c>
      <c r="C85" s="62" t="s">
        <v>189</v>
      </c>
      <c r="D85" s="62" t="s">
        <v>235</v>
      </c>
      <c r="E85" s="42">
        <v>1.6577299999999999</v>
      </c>
      <c r="F85" s="44">
        <v>1.6517500000000001</v>
      </c>
      <c r="G85" s="58">
        <f t="shared" si="18"/>
        <v>59.799999999998747</v>
      </c>
      <c r="H85" s="58" t="str">
        <f t="shared" si="19"/>
        <v>55-59.99</v>
      </c>
      <c r="I85" s="56" t="str">
        <f t="shared" si="35"/>
        <v>T</v>
      </c>
      <c r="J85" s="55">
        <f t="shared" si="20"/>
        <v>1.6520490000000001</v>
      </c>
      <c r="K85" s="55">
        <f t="shared" si="21"/>
        <v>1.6640089999999998</v>
      </c>
      <c r="L85" s="54">
        <f>IF(NOT(H85=""),E85+('BO GBPUSD Par'!$B$1/10000)+0.00025,"")</f>
        <v>1.65848</v>
      </c>
      <c r="M85" s="55">
        <f t="shared" si="22"/>
        <v>1.657681</v>
      </c>
      <c r="N85" s="55">
        <f t="shared" si="23"/>
        <v>1.6457210000000002</v>
      </c>
      <c r="O85" s="54">
        <f>IF(NOT(H85=""),F85-('BO GBPUSD Par'!$B$1/10000),"")</f>
        <v>1.6512500000000001</v>
      </c>
      <c r="P85" s="53">
        <f>IF(O85="","",ABS('BO GBPUSD Par'!$B$4/T85/10))</f>
        <v>7.7748406157675531E-2</v>
      </c>
      <c r="Q85" s="52">
        <f>IF(F85="","",IF(G85&lt;20,'BO GBPUSD Par'!$B$8,IF(AND(G85&gt;=20,G85&lt;25),'BO GBPUSD Par'!$B$9,IF(AND(G85&gt;=25,G85&lt;30),'BO GBPUSD Par'!$B$10,IF(AND(G85&gt;=30,G85&lt;35),'BO GBPUSD Par'!$B$11,IF(AND(G85&gt;=35,G85&lt;40),'BO GBPUSD Par'!$B$12,IF(AND(G85&gt;=40,G85&lt;45),'BO GBPUSD Par'!$B$13,IF(AND(G85&gt;=45,G85&lt;50),'BO GBPUSD Par'!$B$14,IF(AND(G85&gt;=50,G85&lt;55),'BO GBPUSD Par'!$B$15,IF(AND(G85&gt;=55,G85&lt;60),'BO GBPUSD Par'!$B$16,IF(AND(G85&gt;=60,G85&lt;65),'BO GBPUSD Par'!$B$17,IF(AND(G85&gt;=65,G85&lt;70),'BO GBPUSD Par'!$B$18,IF(AND(G85&gt;=70,G85&lt;75),'BO GBPUSD Par'!$B$19,IF(AND(G85&gt;=75,G85&lt;80),'BO GBPUSD Par'!$B$20,IF(AND(G85&gt;=80,G85&lt;85),'BO GBPUSD Par'!$B$21,IF(AND(G85&gt;=85,G85&lt;90),'BO GBPUSD Par'!$B$22,IF(AND(G85&gt;=90,G85&lt;95),'BO GBPUSD Par'!$B$23,IF(AND(G85&gt;=95,G85&lt;100),'BO GBPUSD Par'!$B$24,IF(AND(G85&gt;=100,G85&lt;120),'BO GBPUSD Par'!$B$25,IF(AND(G85&gt;=120,G85&lt;500),'BO GBPUSD Par'!$B$26,))))))))))))))))))))</f>
        <v>0.95</v>
      </c>
      <c r="R85" s="52">
        <f>IF(F85="","",IF(G85&lt;20,'BO GBPUSD Par'!$C$8,IF(AND(G85&gt;=20,G85&lt;25),'BO GBPUSD Par'!$C$9,IF(AND(G85&gt;=25,G85&lt;30),'BO GBPUSD Par'!$C$10,IF(AND(G85&gt;=30,G85&lt;35),'BO GBPUSD Par'!$C$11,IF(AND(G85&gt;=35,G85&lt;40),'BO GBPUSD Par'!$C$12,IF(AND(G85&gt;=40,G85&lt;45),'BO GBPUSD Par'!$C$13,IF(AND(G85&gt;=45,G85&lt;50),'BO GBPUSD Par'!$C$14,IF(AND(G85&gt;=50,G85&lt;55),'BO GBPUSD Par'!$C$15,IF(AND(G85&gt;=55,G85&lt;60),'BO GBPUSD Par'!$C$16,IF(AND(G85&gt;=60,G85&lt;65),'BO GBPUSD Par'!$C$17,IF(AND(G85&gt;=65,G85&lt;70),'BO GBPUSD Par'!$C$18,IF(AND(G85&gt;=70,G85&lt;75),'BO GBPUSD Par'!$C$19,IF(AND(G85&gt;=75,G85&lt;80),'BO GBPUSD Par'!$C$20,IF(AND(G85&gt;=80,G85&lt;85),'BO GBPUSD Par'!$C$21,IF(AND(G85&gt;=85,G85&lt;90),'BO GBPUSD Par'!$C$22,IF(AND(G85&gt;=90,G85&lt;95),'BO GBPUSD Par'!$C$23,IF(AND(G85&gt;=95,G85&lt;100),'BO GBPUSD Par'!$C$24,IF(AND(G85&gt;=100,G85&lt;120),'BO GBPUSD Par'!$C$25,IF(AND(G85&gt;=120,G85&lt;500),'BO GBPUSD Par'!$C$26,))))))))))))))))))))</f>
        <v>1.05</v>
      </c>
      <c r="S85" s="51">
        <f t="shared" si="24"/>
        <v>55.289999999998955</v>
      </c>
      <c r="T85" s="51">
        <f t="shared" si="25"/>
        <v>-64.309999999998539</v>
      </c>
      <c r="U85" s="50">
        <f t="shared" si="26"/>
        <v>1.1631398082835911</v>
      </c>
      <c r="V85" s="42">
        <v>1.6582600000000001</v>
      </c>
      <c r="W85" s="60">
        <v>1.65608</v>
      </c>
      <c r="X85" s="44">
        <v>1.6582600000000001</v>
      </c>
      <c r="Y85" s="49">
        <f t="shared" si="27"/>
        <v>5.3000000000014147</v>
      </c>
      <c r="Z85" s="47" t="str">
        <f t="shared" si="28"/>
        <v>bull</v>
      </c>
      <c r="AA85" s="48">
        <f t="shared" si="29"/>
        <v>0.27591973244146556</v>
      </c>
      <c r="AB85" s="48">
        <f t="shared" si="30"/>
        <v>8.8628762541831607E-2</v>
      </c>
      <c r="AC85" s="47" t="str">
        <f t="shared" si="31"/>
        <v>win</v>
      </c>
      <c r="AD85" s="47" t="str">
        <f t="shared" si="32"/>
        <v>lose</v>
      </c>
      <c r="AE85" s="46" t="str">
        <f t="shared" si="33"/>
        <v>lose</v>
      </c>
      <c r="AF85" s="45">
        <f t="shared" si="34"/>
        <v>-64.309999999998539</v>
      </c>
    </row>
    <row r="86" spans="1:32" s="63" customFormat="1" ht="11.25" customHeight="1">
      <c r="A86" s="43" t="s">
        <v>332</v>
      </c>
      <c r="B86" s="57">
        <v>2009</v>
      </c>
      <c r="C86" s="62" t="s">
        <v>189</v>
      </c>
      <c r="D86" s="62" t="s">
        <v>235</v>
      </c>
      <c r="E86" s="42">
        <v>1.6577299999999999</v>
      </c>
      <c r="F86" s="44">
        <v>1.6517500000000001</v>
      </c>
      <c r="G86" s="58">
        <f t="shared" si="18"/>
        <v>59.799999999998747</v>
      </c>
      <c r="H86" s="58" t="str">
        <f t="shared" si="19"/>
        <v>55-59.99</v>
      </c>
      <c r="I86" s="56" t="str">
        <f t="shared" si="35"/>
        <v>T</v>
      </c>
      <c r="J86" s="55">
        <f t="shared" si="20"/>
        <v>1.6520490000000001</v>
      </c>
      <c r="K86" s="55">
        <f t="shared" si="21"/>
        <v>1.6640089999999998</v>
      </c>
      <c r="L86" s="54">
        <f>IF(NOT(H86=""),E86+('BO GBPUSD Par'!$B$1/10000)+0.00025,"")</f>
        <v>1.65848</v>
      </c>
      <c r="M86" s="55">
        <f t="shared" si="22"/>
        <v>1.657681</v>
      </c>
      <c r="N86" s="55">
        <f t="shared" si="23"/>
        <v>1.6457210000000002</v>
      </c>
      <c r="O86" s="54">
        <f>IF(NOT(H86=""),F86-('BO GBPUSD Par'!$B$1/10000),"")</f>
        <v>1.6512500000000001</v>
      </c>
      <c r="P86" s="53">
        <f>IF(O86="","",ABS('BO GBPUSD Par'!$B$4/T86/10))</f>
        <v>7.7748406157675531E-2</v>
      </c>
      <c r="Q86" s="52">
        <f>IF(F86="","",IF(G86&lt;20,'BO GBPUSD Par'!$B$8,IF(AND(G86&gt;=20,G86&lt;25),'BO GBPUSD Par'!$B$9,IF(AND(G86&gt;=25,G86&lt;30),'BO GBPUSD Par'!$B$10,IF(AND(G86&gt;=30,G86&lt;35),'BO GBPUSD Par'!$B$11,IF(AND(G86&gt;=35,G86&lt;40),'BO GBPUSD Par'!$B$12,IF(AND(G86&gt;=40,G86&lt;45),'BO GBPUSD Par'!$B$13,IF(AND(G86&gt;=45,G86&lt;50),'BO GBPUSD Par'!$B$14,IF(AND(G86&gt;=50,G86&lt;55),'BO GBPUSD Par'!$B$15,IF(AND(G86&gt;=55,G86&lt;60),'BO GBPUSD Par'!$B$16,IF(AND(G86&gt;=60,G86&lt;65),'BO GBPUSD Par'!$B$17,IF(AND(G86&gt;=65,G86&lt;70),'BO GBPUSD Par'!$B$18,IF(AND(G86&gt;=70,G86&lt;75),'BO GBPUSD Par'!$B$19,IF(AND(G86&gt;=75,G86&lt;80),'BO GBPUSD Par'!$B$20,IF(AND(G86&gt;=80,G86&lt;85),'BO GBPUSD Par'!$B$21,IF(AND(G86&gt;=85,G86&lt;90),'BO GBPUSD Par'!$B$22,IF(AND(G86&gt;=90,G86&lt;95),'BO GBPUSD Par'!$B$23,IF(AND(G86&gt;=95,G86&lt;100),'BO GBPUSD Par'!$B$24,IF(AND(G86&gt;=100,G86&lt;120),'BO GBPUSD Par'!$B$25,IF(AND(G86&gt;=120,G86&lt;500),'BO GBPUSD Par'!$B$26,))))))))))))))))))))</f>
        <v>0.95</v>
      </c>
      <c r="R86" s="52">
        <f>IF(F86="","",IF(G86&lt;20,'BO GBPUSD Par'!$C$8,IF(AND(G86&gt;=20,G86&lt;25),'BO GBPUSD Par'!$C$9,IF(AND(G86&gt;=25,G86&lt;30),'BO GBPUSD Par'!$C$10,IF(AND(G86&gt;=30,G86&lt;35),'BO GBPUSD Par'!$C$11,IF(AND(G86&gt;=35,G86&lt;40),'BO GBPUSD Par'!$C$12,IF(AND(G86&gt;=40,G86&lt;45),'BO GBPUSD Par'!$C$13,IF(AND(G86&gt;=45,G86&lt;50),'BO GBPUSD Par'!$C$14,IF(AND(G86&gt;=50,G86&lt;55),'BO GBPUSD Par'!$C$15,IF(AND(G86&gt;=55,G86&lt;60),'BO GBPUSD Par'!$C$16,IF(AND(G86&gt;=60,G86&lt;65),'BO GBPUSD Par'!$C$17,IF(AND(G86&gt;=65,G86&lt;70),'BO GBPUSD Par'!$C$18,IF(AND(G86&gt;=70,G86&lt;75),'BO GBPUSD Par'!$C$19,IF(AND(G86&gt;=75,G86&lt;80),'BO GBPUSD Par'!$C$20,IF(AND(G86&gt;=80,G86&lt;85),'BO GBPUSD Par'!$C$21,IF(AND(G86&gt;=85,G86&lt;90),'BO GBPUSD Par'!$C$22,IF(AND(G86&gt;=90,G86&lt;95),'BO GBPUSD Par'!$C$23,IF(AND(G86&gt;=95,G86&lt;100),'BO GBPUSD Par'!$C$24,IF(AND(G86&gt;=100,G86&lt;120),'BO GBPUSD Par'!$C$25,IF(AND(G86&gt;=120,G86&lt;500),'BO GBPUSD Par'!$C$26,))))))))))))))))))))</f>
        <v>1.05</v>
      </c>
      <c r="S86" s="51">
        <f t="shared" si="24"/>
        <v>55.289999999998955</v>
      </c>
      <c r="T86" s="51">
        <f t="shared" si="25"/>
        <v>-64.309999999998539</v>
      </c>
      <c r="U86" s="50">
        <f t="shared" si="26"/>
        <v>1.1631398082835911</v>
      </c>
      <c r="V86" s="42">
        <v>1.65021</v>
      </c>
      <c r="W86" s="60">
        <v>1.65656</v>
      </c>
      <c r="X86" s="59">
        <v>1.6331800000000001</v>
      </c>
      <c r="Y86" s="49">
        <f t="shared" si="27"/>
        <v>15.400000000000968</v>
      </c>
      <c r="Z86" s="47" t="str">
        <f t="shared" si="28"/>
        <v>bear</v>
      </c>
      <c r="AA86" s="48">
        <f t="shared" si="29"/>
        <v>0.8043478260869702</v>
      </c>
      <c r="AB86" s="48">
        <f t="shared" si="30"/>
        <v>3.105351170568623</v>
      </c>
      <c r="AC86" s="47" t="str">
        <f t="shared" si="31"/>
        <v>win</v>
      </c>
      <c r="AD86" s="47" t="str">
        <f t="shared" si="32"/>
        <v>win</v>
      </c>
      <c r="AE86" s="46" t="str">
        <f t="shared" si="33"/>
        <v>win</v>
      </c>
      <c r="AF86" s="45">
        <f t="shared" si="34"/>
        <v>55.289999999998955</v>
      </c>
    </row>
    <row r="87" spans="1:32" s="63" customFormat="1" ht="11.25" customHeight="1">
      <c r="A87" s="43" t="s">
        <v>198</v>
      </c>
      <c r="B87" s="57">
        <v>2009</v>
      </c>
      <c r="C87" s="62" t="s">
        <v>189</v>
      </c>
      <c r="D87" s="62" t="s">
        <v>236</v>
      </c>
      <c r="E87" s="42">
        <v>1.6391800000000001</v>
      </c>
      <c r="F87" s="44">
        <v>1.6349800000000001</v>
      </c>
      <c r="G87" s="58">
        <f t="shared" si="18"/>
        <v>41.999999999999815</v>
      </c>
      <c r="H87" s="58" t="str">
        <f t="shared" si="19"/>
        <v>40-44.99</v>
      </c>
      <c r="I87" s="56" t="str">
        <f t="shared" si="35"/>
        <v>NT</v>
      </c>
      <c r="J87" s="55">
        <f t="shared" si="20"/>
        <v>1.6354000000000002</v>
      </c>
      <c r="K87" s="55">
        <f t="shared" si="21"/>
        <v>1.6433800000000001</v>
      </c>
      <c r="L87" s="54">
        <f>IF(NOT(H87=""),E87+('BO GBPUSD Par'!$B$1/10000)+0.00025,"")</f>
        <v>1.6399300000000001</v>
      </c>
      <c r="M87" s="55">
        <f t="shared" si="22"/>
        <v>1.6390100000000001</v>
      </c>
      <c r="N87" s="55">
        <f t="shared" si="23"/>
        <v>1.6310300000000002</v>
      </c>
      <c r="O87" s="54">
        <f>IF(NOT(H87=""),F87-('BO GBPUSD Par'!$B$1/10000),"")</f>
        <v>1.6344800000000002</v>
      </c>
      <c r="P87" s="53">
        <f>IF(O87="","",ABS('BO GBPUSD Par'!$B$4/T87/10))</f>
        <v>0.11037527593819171</v>
      </c>
      <c r="Q87" s="52">
        <f>IF(F87="","",IF(G87&lt;20,'BO GBPUSD Par'!$B$8,IF(AND(G87&gt;=20,G87&lt;25),'BO GBPUSD Par'!$B$9,IF(AND(G87&gt;=25,G87&lt;30),'BO GBPUSD Par'!$B$10,IF(AND(G87&gt;=30,G87&lt;35),'BO GBPUSD Par'!$B$11,IF(AND(G87&gt;=35,G87&lt;40),'BO GBPUSD Par'!$B$12,IF(AND(G87&gt;=40,G87&lt;45),'BO GBPUSD Par'!$B$13,IF(AND(G87&gt;=45,G87&lt;50),'BO GBPUSD Par'!$B$14,IF(AND(G87&gt;=50,G87&lt;55),'BO GBPUSD Par'!$B$15,IF(AND(G87&gt;=55,G87&lt;60),'BO GBPUSD Par'!$B$16,IF(AND(G87&gt;=60,G87&lt;65),'BO GBPUSD Par'!$B$17,IF(AND(G87&gt;=65,G87&lt;70),'BO GBPUSD Par'!$B$18,IF(AND(G87&gt;=70,G87&lt;75),'BO GBPUSD Par'!$B$19,IF(AND(G87&gt;=75,G87&lt;80),'BO GBPUSD Par'!$B$20,IF(AND(G87&gt;=80,G87&lt;85),'BO GBPUSD Par'!$B$21,IF(AND(G87&gt;=85,G87&lt;90),'BO GBPUSD Par'!$B$22,IF(AND(G87&gt;=90,G87&lt;95),'BO GBPUSD Par'!$B$23,IF(AND(G87&gt;=95,G87&lt;100),'BO GBPUSD Par'!$B$24,IF(AND(G87&gt;=100,G87&lt;120),'BO GBPUSD Par'!$B$25,IF(AND(G87&gt;=120,G87&lt;500),'BO GBPUSD Par'!$B$26,))))))))))))))))))))</f>
        <v>0.9</v>
      </c>
      <c r="R87" s="52">
        <f>IF(F87="","",IF(G87&lt;20,'BO GBPUSD Par'!$C$8,IF(AND(G87&gt;=20,G87&lt;25),'BO GBPUSD Par'!$C$9,IF(AND(G87&gt;=25,G87&lt;30),'BO GBPUSD Par'!$C$10,IF(AND(G87&gt;=30,G87&lt;35),'BO GBPUSD Par'!$C$11,IF(AND(G87&gt;=35,G87&lt;40),'BO GBPUSD Par'!$C$12,IF(AND(G87&gt;=40,G87&lt;45),'BO GBPUSD Par'!$C$13,IF(AND(G87&gt;=45,G87&lt;50),'BO GBPUSD Par'!$C$14,IF(AND(G87&gt;=50,G87&lt;55),'BO GBPUSD Par'!$C$15,IF(AND(G87&gt;=55,G87&lt;60),'BO GBPUSD Par'!$C$16,IF(AND(G87&gt;=60,G87&lt;65),'BO GBPUSD Par'!$C$17,IF(AND(G87&gt;=65,G87&lt;70),'BO GBPUSD Par'!$C$18,IF(AND(G87&gt;=70,G87&lt;75),'BO GBPUSD Par'!$C$19,IF(AND(G87&gt;=75,G87&lt;80),'BO GBPUSD Par'!$C$20,IF(AND(G87&gt;=80,G87&lt;85),'BO GBPUSD Par'!$C$21,IF(AND(G87&gt;=85,G87&lt;90),'BO GBPUSD Par'!$C$22,IF(AND(G87&gt;=90,G87&lt;95),'BO GBPUSD Par'!$C$23,IF(AND(G87&gt;=95,G87&lt;100),'BO GBPUSD Par'!$C$24,IF(AND(G87&gt;=100,G87&lt;120),'BO GBPUSD Par'!$C$25,IF(AND(G87&gt;=120,G87&lt;500),'BO GBPUSD Par'!$C$26,))))))))))))))))))))</f>
        <v>1</v>
      </c>
      <c r="S87" s="51">
        <f t="shared" si="24"/>
        <v>34.499999999999531</v>
      </c>
      <c r="T87" s="51">
        <f t="shared" si="25"/>
        <v>-45.29999999999923</v>
      </c>
      <c r="U87" s="50">
        <f t="shared" si="26"/>
        <v>1.3130434782608651</v>
      </c>
      <c r="V87" s="42">
        <v>1.6329100000000001</v>
      </c>
      <c r="W87" s="60">
        <v>1.63612</v>
      </c>
      <c r="X87" s="59">
        <v>1.63046</v>
      </c>
      <c r="Y87" s="49">
        <f t="shared" si="27"/>
        <v>20.700000000000163</v>
      </c>
      <c r="Z87" s="47" t="str">
        <f t="shared" si="28"/>
        <v>bear</v>
      </c>
      <c r="AA87" s="48">
        <f t="shared" si="29"/>
        <v>0.27142857142855331</v>
      </c>
      <c r="AB87" s="48">
        <f t="shared" si="30"/>
        <v>1.0761904761904999</v>
      </c>
      <c r="AC87" s="47" t="str">
        <f t="shared" si="31"/>
        <v>win</v>
      </c>
      <c r="AD87" s="47" t="str">
        <f t="shared" si="32"/>
        <v>win</v>
      </c>
      <c r="AE87" s="46" t="str">
        <f t="shared" si="33"/>
        <v>win</v>
      </c>
      <c r="AF87" s="45">
        <f t="shared" si="34"/>
        <v>34.499999999999531</v>
      </c>
    </row>
    <row r="88" spans="1:32" s="63" customFormat="1" ht="11.25" customHeight="1">
      <c r="A88" s="43" t="s">
        <v>198</v>
      </c>
      <c r="B88" s="57">
        <v>2009</v>
      </c>
      <c r="C88" s="62" t="s">
        <v>189</v>
      </c>
      <c r="D88" s="62" t="s">
        <v>236</v>
      </c>
      <c r="E88" s="42">
        <v>1.6391800000000001</v>
      </c>
      <c r="F88" s="44">
        <v>1.6349800000000001</v>
      </c>
      <c r="G88" s="58">
        <f t="shared" si="18"/>
        <v>41.999999999999815</v>
      </c>
      <c r="H88" s="58" t="str">
        <f t="shared" si="19"/>
        <v>40-44.99</v>
      </c>
      <c r="I88" s="56" t="str">
        <f t="shared" si="35"/>
        <v>NT</v>
      </c>
      <c r="J88" s="55">
        <f t="shared" si="20"/>
        <v>1.6354000000000002</v>
      </c>
      <c r="K88" s="55">
        <f t="shared" si="21"/>
        <v>1.6433800000000001</v>
      </c>
      <c r="L88" s="54">
        <f>IF(NOT(H88=""),E88+('BO GBPUSD Par'!$B$1/10000)+0.00025,"")</f>
        <v>1.6399300000000001</v>
      </c>
      <c r="M88" s="55">
        <f t="shared" si="22"/>
        <v>1.6390100000000001</v>
      </c>
      <c r="N88" s="55">
        <f t="shared" si="23"/>
        <v>1.6310300000000002</v>
      </c>
      <c r="O88" s="54">
        <f>IF(NOT(H88=""),F88-('BO GBPUSD Par'!$B$1/10000),"")</f>
        <v>1.6344800000000002</v>
      </c>
      <c r="P88" s="53">
        <f>IF(O88="","",ABS('BO GBPUSD Par'!$B$4/T88/10))</f>
        <v>0.11037527593819171</v>
      </c>
      <c r="Q88" s="52">
        <f>IF(F88="","",IF(G88&lt;20,'BO GBPUSD Par'!$B$8,IF(AND(G88&gt;=20,G88&lt;25),'BO GBPUSD Par'!$B$9,IF(AND(G88&gt;=25,G88&lt;30),'BO GBPUSD Par'!$B$10,IF(AND(G88&gt;=30,G88&lt;35),'BO GBPUSD Par'!$B$11,IF(AND(G88&gt;=35,G88&lt;40),'BO GBPUSD Par'!$B$12,IF(AND(G88&gt;=40,G88&lt;45),'BO GBPUSD Par'!$B$13,IF(AND(G88&gt;=45,G88&lt;50),'BO GBPUSD Par'!$B$14,IF(AND(G88&gt;=50,G88&lt;55),'BO GBPUSD Par'!$B$15,IF(AND(G88&gt;=55,G88&lt;60),'BO GBPUSD Par'!$B$16,IF(AND(G88&gt;=60,G88&lt;65),'BO GBPUSD Par'!$B$17,IF(AND(G88&gt;=65,G88&lt;70),'BO GBPUSD Par'!$B$18,IF(AND(G88&gt;=70,G88&lt;75),'BO GBPUSD Par'!$B$19,IF(AND(G88&gt;=75,G88&lt;80),'BO GBPUSD Par'!$B$20,IF(AND(G88&gt;=80,G88&lt;85),'BO GBPUSD Par'!$B$21,IF(AND(G88&gt;=85,G88&lt;90),'BO GBPUSD Par'!$B$22,IF(AND(G88&gt;=90,G88&lt;95),'BO GBPUSD Par'!$B$23,IF(AND(G88&gt;=95,G88&lt;100),'BO GBPUSD Par'!$B$24,IF(AND(G88&gt;=100,G88&lt;120),'BO GBPUSD Par'!$B$25,IF(AND(G88&gt;=120,G88&lt;500),'BO GBPUSD Par'!$B$26,))))))))))))))))))))</f>
        <v>0.9</v>
      </c>
      <c r="R88" s="52">
        <f>IF(F88="","",IF(G88&lt;20,'BO GBPUSD Par'!$C$8,IF(AND(G88&gt;=20,G88&lt;25),'BO GBPUSD Par'!$C$9,IF(AND(G88&gt;=25,G88&lt;30),'BO GBPUSD Par'!$C$10,IF(AND(G88&gt;=30,G88&lt;35),'BO GBPUSD Par'!$C$11,IF(AND(G88&gt;=35,G88&lt;40),'BO GBPUSD Par'!$C$12,IF(AND(G88&gt;=40,G88&lt;45),'BO GBPUSD Par'!$C$13,IF(AND(G88&gt;=45,G88&lt;50),'BO GBPUSD Par'!$C$14,IF(AND(G88&gt;=50,G88&lt;55),'BO GBPUSD Par'!$C$15,IF(AND(G88&gt;=55,G88&lt;60),'BO GBPUSD Par'!$C$16,IF(AND(G88&gt;=60,G88&lt;65),'BO GBPUSD Par'!$C$17,IF(AND(G88&gt;=65,G88&lt;70),'BO GBPUSD Par'!$C$18,IF(AND(G88&gt;=70,G88&lt;75),'BO GBPUSD Par'!$C$19,IF(AND(G88&gt;=75,G88&lt;80),'BO GBPUSD Par'!$C$20,IF(AND(G88&gt;=80,G88&lt;85),'BO GBPUSD Par'!$C$21,IF(AND(G88&gt;=85,G88&lt;90),'BO GBPUSD Par'!$C$22,IF(AND(G88&gt;=90,G88&lt;95),'BO GBPUSD Par'!$C$23,IF(AND(G88&gt;=95,G88&lt;100),'BO GBPUSD Par'!$C$24,IF(AND(G88&gt;=100,G88&lt;120),'BO GBPUSD Par'!$C$25,IF(AND(G88&gt;=120,G88&lt;500),'BO GBPUSD Par'!$C$26,))))))))))))))))))))</f>
        <v>1</v>
      </c>
      <c r="S88" s="51">
        <f t="shared" si="24"/>
        <v>34.499999999999531</v>
      </c>
      <c r="T88" s="51">
        <f t="shared" si="25"/>
        <v>-45.29999999999923</v>
      </c>
      <c r="U88" s="50">
        <f t="shared" si="26"/>
        <v>1.3130434782608651</v>
      </c>
      <c r="V88" s="42">
        <v>1.64</v>
      </c>
      <c r="W88" s="60">
        <v>1.6326499999999999</v>
      </c>
      <c r="X88" s="59">
        <v>1.6432899999999999</v>
      </c>
      <c r="Y88" s="49">
        <f t="shared" si="27"/>
        <v>8.1999999999982087</v>
      </c>
      <c r="Z88" s="47" t="str">
        <f t="shared" si="28"/>
        <v>bull</v>
      </c>
      <c r="AA88" s="48">
        <f t="shared" si="29"/>
        <v>1.5547619047619463</v>
      </c>
      <c r="AB88" s="48">
        <f t="shared" si="30"/>
        <v>0.97857142857139379</v>
      </c>
      <c r="AC88" s="47" t="str">
        <f t="shared" si="31"/>
        <v>lose</v>
      </c>
      <c r="AD88" s="47" t="str">
        <f t="shared" si="32"/>
        <v>lose</v>
      </c>
      <c r="AE88" s="46" t="str">
        <f t="shared" si="33"/>
        <v>lose</v>
      </c>
      <c r="AF88" s="45">
        <f t="shared" si="34"/>
        <v>-45.29999999999923</v>
      </c>
    </row>
    <row r="89" spans="1:32" s="63" customFormat="1" ht="11.25" customHeight="1">
      <c r="A89" s="43" t="s">
        <v>197</v>
      </c>
      <c r="B89" s="57">
        <v>2009</v>
      </c>
      <c r="C89" s="62" t="s">
        <v>189</v>
      </c>
      <c r="D89" s="62" t="s">
        <v>237</v>
      </c>
      <c r="E89" s="42">
        <v>1.63181</v>
      </c>
      <c r="F89" s="44">
        <v>1.62269</v>
      </c>
      <c r="G89" s="58">
        <f t="shared" si="18"/>
        <v>91.200000000000173</v>
      </c>
      <c r="H89" s="58" t="str">
        <f t="shared" si="19"/>
        <v>90-94.99</v>
      </c>
      <c r="I89" s="56" t="str">
        <f t="shared" si="35"/>
        <v>T</v>
      </c>
      <c r="J89" s="55">
        <f t="shared" si="20"/>
        <v>1.624514</v>
      </c>
      <c r="K89" s="55">
        <f t="shared" si="21"/>
        <v>1.641842</v>
      </c>
      <c r="L89" s="54">
        <f>IF(NOT(H89=""),E89+('BO GBPUSD Par'!$B$1/10000)+0.00025,"")</f>
        <v>1.63256</v>
      </c>
      <c r="M89" s="55">
        <f t="shared" si="22"/>
        <v>1.630236</v>
      </c>
      <c r="N89" s="55">
        <f t="shared" si="23"/>
        <v>1.612908</v>
      </c>
      <c r="O89" s="54">
        <f>IF(NOT(H89=""),F89-('BO GBPUSD Par'!$B$1/10000),"")</f>
        <v>1.62219</v>
      </c>
      <c r="P89" s="53">
        <f>IF(O89="","",ABS('BO GBPUSD Par'!$B$4/T89/10))</f>
        <v>6.2142679592344041E-2</v>
      </c>
      <c r="Q89" s="52">
        <f>IF(F89="","",IF(G89&lt;20,'BO GBPUSD Par'!$B$8,IF(AND(G89&gt;=20,G89&lt;25),'BO GBPUSD Par'!$B$9,IF(AND(G89&gt;=25,G89&lt;30),'BO GBPUSD Par'!$B$10,IF(AND(G89&gt;=30,G89&lt;35),'BO GBPUSD Par'!$B$11,IF(AND(G89&gt;=35,G89&lt;40),'BO GBPUSD Par'!$B$12,IF(AND(G89&gt;=40,G89&lt;45),'BO GBPUSD Par'!$B$13,IF(AND(G89&gt;=45,G89&lt;50),'BO GBPUSD Par'!$B$14,IF(AND(G89&gt;=50,G89&lt;55),'BO GBPUSD Par'!$B$15,IF(AND(G89&gt;=55,G89&lt;60),'BO GBPUSD Par'!$B$16,IF(AND(G89&gt;=60,G89&lt;65),'BO GBPUSD Par'!$B$17,IF(AND(G89&gt;=65,G89&lt;70),'BO GBPUSD Par'!$B$18,IF(AND(G89&gt;=70,G89&lt;75),'BO GBPUSD Par'!$B$19,IF(AND(G89&gt;=75,G89&lt;80),'BO GBPUSD Par'!$B$20,IF(AND(G89&gt;=80,G89&lt;85),'BO GBPUSD Par'!$B$21,IF(AND(G89&gt;=85,G89&lt;90),'BO GBPUSD Par'!$B$22,IF(AND(G89&gt;=90,G89&lt;95),'BO GBPUSD Par'!$B$23,IF(AND(G89&gt;=95,G89&lt;100),'BO GBPUSD Par'!$B$24,IF(AND(G89&gt;=100,G89&lt;120),'BO GBPUSD Par'!$B$25,IF(AND(G89&gt;=120,G89&lt;500),'BO GBPUSD Par'!$B$26,))))))))))))))))))))</f>
        <v>0.8</v>
      </c>
      <c r="R89" s="52">
        <f>IF(F89="","",IF(G89&lt;20,'BO GBPUSD Par'!$C$8,IF(AND(G89&gt;=20,G89&lt;25),'BO GBPUSD Par'!$C$9,IF(AND(G89&gt;=25,G89&lt;30),'BO GBPUSD Par'!$C$10,IF(AND(G89&gt;=30,G89&lt;35),'BO GBPUSD Par'!$C$11,IF(AND(G89&gt;=35,G89&lt;40),'BO GBPUSD Par'!$C$12,IF(AND(G89&gt;=40,G89&lt;45),'BO GBPUSD Par'!$C$13,IF(AND(G89&gt;=45,G89&lt;50),'BO GBPUSD Par'!$C$14,IF(AND(G89&gt;=50,G89&lt;55),'BO GBPUSD Par'!$C$15,IF(AND(G89&gt;=55,G89&lt;60),'BO GBPUSD Par'!$C$16,IF(AND(G89&gt;=60,G89&lt;65),'BO GBPUSD Par'!$C$17,IF(AND(G89&gt;=65,G89&lt;70),'BO GBPUSD Par'!$C$18,IF(AND(G89&gt;=70,G89&lt;75),'BO GBPUSD Par'!$C$19,IF(AND(G89&gt;=75,G89&lt;80),'BO GBPUSD Par'!$C$20,IF(AND(G89&gt;=80,G89&lt;85),'BO GBPUSD Par'!$C$21,IF(AND(G89&gt;=85,G89&lt;90),'BO GBPUSD Par'!$C$22,IF(AND(G89&gt;=90,G89&lt;95),'BO GBPUSD Par'!$C$23,IF(AND(G89&gt;=95,G89&lt;100),'BO GBPUSD Par'!$C$24,IF(AND(G89&gt;=100,G89&lt;120),'BO GBPUSD Par'!$C$25,IF(AND(G89&gt;=120,G89&lt;500),'BO GBPUSD Par'!$C$26,))))))))))))))))))))</f>
        <v>1.1000000000000001</v>
      </c>
      <c r="S89" s="51">
        <f t="shared" si="24"/>
        <v>92.820000000000121</v>
      </c>
      <c r="T89" s="51">
        <f t="shared" si="25"/>
        <v>-80.45999999999998</v>
      </c>
      <c r="U89" s="50">
        <f t="shared" si="26"/>
        <v>0.86683904330963024</v>
      </c>
      <c r="V89" s="42">
        <v>1.6334</v>
      </c>
      <c r="W89" s="60">
        <v>1.6398999999999999</v>
      </c>
      <c r="X89" s="59">
        <v>1.65069</v>
      </c>
      <c r="Y89" s="49">
        <f t="shared" si="27"/>
        <v>15.899999999999803</v>
      </c>
      <c r="Z89" s="47" t="str">
        <f t="shared" si="28"/>
        <v>bull</v>
      </c>
      <c r="AA89" s="48">
        <f t="shared" si="29"/>
        <v>-0.88706140350876272</v>
      </c>
      <c r="AB89" s="48">
        <f t="shared" si="30"/>
        <v>2.0701754385964879</v>
      </c>
      <c r="AC89" s="47" t="str">
        <f t="shared" si="31"/>
        <v>win</v>
      </c>
      <c r="AD89" s="47" t="str">
        <f t="shared" si="32"/>
        <v>win</v>
      </c>
      <c r="AE89" s="46" t="str">
        <f t="shared" si="33"/>
        <v>win</v>
      </c>
      <c r="AF89" s="45">
        <f t="shared" si="34"/>
        <v>92.820000000000121</v>
      </c>
    </row>
    <row r="90" spans="1:32" s="63" customFormat="1" ht="11.25" customHeight="1">
      <c r="A90" s="43" t="s">
        <v>196</v>
      </c>
      <c r="B90" s="57">
        <v>2009</v>
      </c>
      <c r="C90" s="62" t="s">
        <v>189</v>
      </c>
      <c r="D90" s="62" t="s">
        <v>238</v>
      </c>
      <c r="E90" s="42">
        <v>1.6450400000000001</v>
      </c>
      <c r="F90" s="44">
        <v>1.63748</v>
      </c>
      <c r="G90" s="58">
        <f t="shared" si="18"/>
        <v>75.600000000000108</v>
      </c>
      <c r="H90" s="58" t="str">
        <f t="shared" si="19"/>
        <v>75-79.99</v>
      </c>
      <c r="I90" s="56" t="str">
        <f t="shared" si="35"/>
        <v>T</v>
      </c>
      <c r="J90" s="55">
        <f t="shared" si="20"/>
        <v>1.638614</v>
      </c>
      <c r="K90" s="55">
        <f t="shared" si="21"/>
        <v>1.654112</v>
      </c>
      <c r="L90" s="54">
        <f>IF(NOT(H90=""),E90+('BO GBPUSD Par'!$B$1/10000)+0.00025,"")</f>
        <v>1.6457900000000001</v>
      </c>
      <c r="M90" s="55">
        <f t="shared" si="22"/>
        <v>1.6441560000000002</v>
      </c>
      <c r="N90" s="55">
        <f t="shared" si="23"/>
        <v>1.6286580000000002</v>
      </c>
      <c r="O90" s="54">
        <f>IF(NOT(H90=""),F90-('BO GBPUSD Par'!$B$1/10000),"")</f>
        <v>1.6369800000000001</v>
      </c>
      <c r="P90" s="53">
        <f>IF(O90="","",ABS('BO GBPUSD Par'!$B$4/T90/10))</f>
        <v>6.9676700111482026E-2</v>
      </c>
      <c r="Q90" s="52">
        <f>IF(F90="","",IF(G90&lt;20,'BO GBPUSD Par'!$B$8,IF(AND(G90&gt;=20,G90&lt;25),'BO GBPUSD Par'!$B$9,IF(AND(G90&gt;=25,G90&lt;30),'BO GBPUSD Par'!$B$10,IF(AND(G90&gt;=30,G90&lt;35),'BO GBPUSD Par'!$B$11,IF(AND(G90&gt;=35,G90&lt;40),'BO GBPUSD Par'!$B$12,IF(AND(G90&gt;=40,G90&lt;45),'BO GBPUSD Par'!$B$13,IF(AND(G90&gt;=45,G90&lt;50),'BO GBPUSD Par'!$B$14,IF(AND(G90&gt;=50,G90&lt;55),'BO GBPUSD Par'!$B$15,IF(AND(G90&gt;=55,G90&lt;60),'BO GBPUSD Par'!$B$16,IF(AND(G90&gt;=60,G90&lt;65),'BO GBPUSD Par'!$B$17,IF(AND(G90&gt;=65,G90&lt;70),'BO GBPUSD Par'!$B$18,IF(AND(G90&gt;=70,G90&lt;75),'BO GBPUSD Par'!$B$19,IF(AND(G90&gt;=75,G90&lt;80),'BO GBPUSD Par'!$B$20,IF(AND(G90&gt;=80,G90&lt;85),'BO GBPUSD Par'!$B$21,IF(AND(G90&gt;=85,G90&lt;90),'BO GBPUSD Par'!$B$22,IF(AND(G90&gt;=90,G90&lt;95),'BO GBPUSD Par'!$B$23,IF(AND(G90&gt;=95,G90&lt;100),'BO GBPUSD Par'!$B$24,IF(AND(G90&gt;=100,G90&lt;120),'BO GBPUSD Par'!$B$25,IF(AND(G90&gt;=120,G90&lt;500),'BO GBPUSD Par'!$B$26,))))))))))))))))))))</f>
        <v>0.85</v>
      </c>
      <c r="R90" s="52">
        <f>IF(F90="","",IF(G90&lt;20,'BO GBPUSD Par'!$C$8,IF(AND(G90&gt;=20,G90&lt;25),'BO GBPUSD Par'!$C$9,IF(AND(G90&gt;=25,G90&lt;30),'BO GBPUSD Par'!$C$10,IF(AND(G90&gt;=30,G90&lt;35),'BO GBPUSD Par'!$C$11,IF(AND(G90&gt;=35,G90&lt;40),'BO GBPUSD Par'!$C$12,IF(AND(G90&gt;=40,G90&lt;45),'BO GBPUSD Par'!$C$13,IF(AND(G90&gt;=45,G90&lt;50),'BO GBPUSD Par'!$C$14,IF(AND(G90&gt;=50,G90&lt;55),'BO GBPUSD Par'!$C$15,IF(AND(G90&gt;=55,G90&lt;60),'BO GBPUSD Par'!$C$16,IF(AND(G90&gt;=60,G90&lt;65),'BO GBPUSD Par'!$C$17,IF(AND(G90&gt;=65,G90&lt;70),'BO GBPUSD Par'!$C$18,IF(AND(G90&gt;=70,G90&lt;75),'BO GBPUSD Par'!$C$19,IF(AND(G90&gt;=75,G90&lt;80),'BO GBPUSD Par'!$C$20,IF(AND(G90&gt;=80,G90&lt;85),'BO GBPUSD Par'!$C$21,IF(AND(G90&gt;=85,G90&lt;90),'BO GBPUSD Par'!$C$22,IF(AND(G90&gt;=90,G90&lt;95),'BO GBPUSD Par'!$C$23,IF(AND(G90&gt;=95,G90&lt;100),'BO GBPUSD Par'!$C$24,IF(AND(G90&gt;=100,G90&lt;120),'BO GBPUSD Par'!$C$25,IF(AND(G90&gt;=120,G90&lt;500),'BO GBPUSD Par'!$C$26,))))))))))))))))))))</f>
        <v>1.2</v>
      </c>
      <c r="S90" s="51">
        <f t="shared" si="24"/>
        <v>83.219999999999402</v>
      </c>
      <c r="T90" s="51">
        <f t="shared" si="25"/>
        <v>-71.760000000000716</v>
      </c>
      <c r="U90" s="50">
        <f t="shared" si="26"/>
        <v>0.86229271809662622</v>
      </c>
      <c r="V90" s="42">
        <v>1.6468400000000001</v>
      </c>
      <c r="W90" s="60">
        <v>1.64476</v>
      </c>
      <c r="X90" s="59">
        <v>1.6481300000000001</v>
      </c>
      <c r="Y90" s="49">
        <f t="shared" si="27"/>
        <v>18.000000000000238</v>
      </c>
      <c r="Z90" s="47" t="str">
        <f t="shared" si="28"/>
        <v>bull</v>
      </c>
      <c r="AA90" s="48">
        <f t="shared" si="29"/>
        <v>3.7037037037044654E-2</v>
      </c>
      <c r="AB90" s="48">
        <f t="shared" si="30"/>
        <v>0.40873015873016305</v>
      </c>
      <c r="AC90" s="47" t="str">
        <f t="shared" si="31"/>
        <v>win</v>
      </c>
      <c r="AD90" s="47" t="str">
        <f t="shared" si="32"/>
        <v>lose</v>
      </c>
      <c r="AE90" s="46" t="str">
        <f t="shared" si="33"/>
        <v>lose</v>
      </c>
      <c r="AF90" s="45">
        <f t="shared" si="34"/>
        <v>-71.760000000000716</v>
      </c>
    </row>
    <row r="91" spans="1:32" s="63" customFormat="1" ht="11.25" customHeight="1">
      <c r="A91" s="43" t="s">
        <v>196</v>
      </c>
      <c r="B91" s="57">
        <v>2009</v>
      </c>
      <c r="C91" s="62" t="s">
        <v>189</v>
      </c>
      <c r="D91" s="62" t="s">
        <v>238</v>
      </c>
      <c r="E91" s="42">
        <v>1.6450400000000001</v>
      </c>
      <c r="F91" s="44">
        <v>1.63748</v>
      </c>
      <c r="G91" s="58">
        <f t="shared" si="18"/>
        <v>75.600000000000108</v>
      </c>
      <c r="H91" s="58" t="str">
        <f t="shared" si="19"/>
        <v>75-79.99</v>
      </c>
      <c r="I91" s="56" t="str">
        <f t="shared" si="35"/>
        <v>T</v>
      </c>
      <c r="J91" s="55">
        <f t="shared" si="20"/>
        <v>1.638614</v>
      </c>
      <c r="K91" s="55">
        <f t="shared" si="21"/>
        <v>1.654112</v>
      </c>
      <c r="L91" s="54">
        <f>IF(NOT(H91=""),E91+('BO GBPUSD Par'!$B$1/10000)+0.00025,"")</f>
        <v>1.6457900000000001</v>
      </c>
      <c r="M91" s="55">
        <f t="shared" si="22"/>
        <v>1.6441560000000002</v>
      </c>
      <c r="N91" s="55">
        <f t="shared" si="23"/>
        <v>1.6286580000000002</v>
      </c>
      <c r="O91" s="54">
        <f>IF(NOT(H91=""),F91-('BO GBPUSD Par'!$B$1/10000),"")</f>
        <v>1.6369800000000001</v>
      </c>
      <c r="P91" s="53">
        <f>IF(O91="","",ABS('BO GBPUSD Par'!$B$4/T91/10))</f>
        <v>6.9676700111482026E-2</v>
      </c>
      <c r="Q91" s="52">
        <f>IF(F91="","",IF(G91&lt;20,'BO GBPUSD Par'!$B$8,IF(AND(G91&gt;=20,G91&lt;25),'BO GBPUSD Par'!$B$9,IF(AND(G91&gt;=25,G91&lt;30),'BO GBPUSD Par'!$B$10,IF(AND(G91&gt;=30,G91&lt;35),'BO GBPUSD Par'!$B$11,IF(AND(G91&gt;=35,G91&lt;40),'BO GBPUSD Par'!$B$12,IF(AND(G91&gt;=40,G91&lt;45),'BO GBPUSD Par'!$B$13,IF(AND(G91&gt;=45,G91&lt;50),'BO GBPUSD Par'!$B$14,IF(AND(G91&gt;=50,G91&lt;55),'BO GBPUSD Par'!$B$15,IF(AND(G91&gt;=55,G91&lt;60),'BO GBPUSD Par'!$B$16,IF(AND(G91&gt;=60,G91&lt;65),'BO GBPUSD Par'!$B$17,IF(AND(G91&gt;=65,G91&lt;70),'BO GBPUSD Par'!$B$18,IF(AND(G91&gt;=70,G91&lt;75),'BO GBPUSD Par'!$B$19,IF(AND(G91&gt;=75,G91&lt;80),'BO GBPUSD Par'!$B$20,IF(AND(G91&gt;=80,G91&lt;85),'BO GBPUSD Par'!$B$21,IF(AND(G91&gt;=85,G91&lt;90),'BO GBPUSD Par'!$B$22,IF(AND(G91&gt;=90,G91&lt;95),'BO GBPUSD Par'!$B$23,IF(AND(G91&gt;=95,G91&lt;100),'BO GBPUSD Par'!$B$24,IF(AND(G91&gt;=100,G91&lt;120),'BO GBPUSD Par'!$B$25,IF(AND(G91&gt;=120,G91&lt;500),'BO GBPUSD Par'!$B$26,))))))))))))))))))))</f>
        <v>0.85</v>
      </c>
      <c r="R91" s="52">
        <f>IF(F91="","",IF(G91&lt;20,'BO GBPUSD Par'!$C$8,IF(AND(G91&gt;=20,G91&lt;25),'BO GBPUSD Par'!$C$9,IF(AND(G91&gt;=25,G91&lt;30),'BO GBPUSD Par'!$C$10,IF(AND(G91&gt;=30,G91&lt;35),'BO GBPUSD Par'!$C$11,IF(AND(G91&gt;=35,G91&lt;40),'BO GBPUSD Par'!$C$12,IF(AND(G91&gt;=40,G91&lt;45),'BO GBPUSD Par'!$C$13,IF(AND(G91&gt;=45,G91&lt;50),'BO GBPUSD Par'!$C$14,IF(AND(G91&gt;=50,G91&lt;55),'BO GBPUSD Par'!$C$15,IF(AND(G91&gt;=55,G91&lt;60),'BO GBPUSD Par'!$C$16,IF(AND(G91&gt;=60,G91&lt;65),'BO GBPUSD Par'!$C$17,IF(AND(G91&gt;=65,G91&lt;70),'BO GBPUSD Par'!$C$18,IF(AND(G91&gt;=70,G91&lt;75),'BO GBPUSD Par'!$C$19,IF(AND(G91&gt;=75,G91&lt;80),'BO GBPUSD Par'!$C$20,IF(AND(G91&gt;=80,G91&lt;85),'BO GBPUSD Par'!$C$21,IF(AND(G91&gt;=85,G91&lt;90),'BO GBPUSD Par'!$C$22,IF(AND(G91&gt;=90,G91&lt;95),'BO GBPUSD Par'!$C$23,IF(AND(G91&gt;=95,G91&lt;100),'BO GBPUSD Par'!$C$24,IF(AND(G91&gt;=100,G91&lt;120),'BO GBPUSD Par'!$C$25,IF(AND(G91&gt;=120,G91&lt;500),'BO GBPUSD Par'!$C$26,))))))))))))))))))))</f>
        <v>1.2</v>
      </c>
      <c r="S91" s="51">
        <f t="shared" si="24"/>
        <v>83.219999999999402</v>
      </c>
      <c r="T91" s="51">
        <f t="shared" si="25"/>
        <v>-71.760000000000716</v>
      </c>
      <c r="U91" s="50">
        <f t="shared" si="26"/>
        <v>0.86229271809662622</v>
      </c>
      <c r="V91" s="42">
        <v>1.6352500000000001</v>
      </c>
      <c r="W91" s="60">
        <v>1.6435200000000001</v>
      </c>
      <c r="X91" s="59">
        <v>1.62192</v>
      </c>
      <c r="Y91" s="49">
        <f t="shared" si="27"/>
        <v>22.299999999999542</v>
      </c>
      <c r="Z91" s="47" t="str">
        <f t="shared" si="28"/>
        <v>bear</v>
      </c>
      <c r="AA91" s="48">
        <f t="shared" si="29"/>
        <v>0.79894179894180384</v>
      </c>
      <c r="AB91" s="48">
        <f t="shared" si="30"/>
        <v>2.0582010582010577</v>
      </c>
      <c r="AC91" s="47" t="str">
        <f t="shared" si="31"/>
        <v>win</v>
      </c>
      <c r="AD91" s="47" t="str">
        <f t="shared" si="32"/>
        <v>win</v>
      </c>
      <c r="AE91" s="46" t="str">
        <f t="shared" si="33"/>
        <v>win</v>
      </c>
      <c r="AF91" s="45">
        <f t="shared" si="34"/>
        <v>83.219999999999402</v>
      </c>
    </row>
    <row r="92" spans="1:32" s="63" customFormat="1" ht="11.25" customHeight="1">
      <c r="A92" s="43" t="s">
        <v>195</v>
      </c>
      <c r="B92" s="57">
        <v>2009</v>
      </c>
      <c r="C92" s="62" t="s">
        <v>189</v>
      </c>
      <c r="D92" s="62" t="s">
        <v>234</v>
      </c>
      <c r="E92" s="42">
        <v>1.6412599999999999</v>
      </c>
      <c r="F92" s="44">
        <v>1.6345000000000001</v>
      </c>
      <c r="G92" s="58">
        <f t="shared" si="18"/>
        <v>67.599999999998772</v>
      </c>
      <c r="H92" s="58" t="str">
        <f t="shared" si="19"/>
        <v>65-69.99</v>
      </c>
      <c r="I92" s="56" t="str">
        <f t="shared" si="35"/>
        <v>T</v>
      </c>
      <c r="J92" s="55">
        <f t="shared" si="20"/>
        <v>1.634838</v>
      </c>
      <c r="K92" s="55">
        <f t="shared" si="21"/>
        <v>1.6483579999999998</v>
      </c>
      <c r="L92" s="54">
        <f>IF(NOT(H92=""),E92+('BO GBPUSD Par'!$B$1/10000)+0.00025,"")</f>
        <v>1.64201</v>
      </c>
      <c r="M92" s="55">
        <f t="shared" si="22"/>
        <v>1.6411720000000001</v>
      </c>
      <c r="N92" s="55">
        <f t="shared" si="23"/>
        <v>1.6276520000000003</v>
      </c>
      <c r="O92" s="54">
        <f>IF(NOT(H92=""),F92-('BO GBPUSD Par'!$B$1/10000),"")</f>
        <v>1.6340000000000001</v>
      </c>
      <c r="P92" s="53">
        <f>IF(O92="","",ABS('BO GBPUSD Par'!$B$4/T92/10))</f>
        <v>6.9715560513106956E-2</v>
      </c>
      <c r="Q92" s="52">
        <f>IF(F92="","",IF(G92&lt;20,'BO GBPUSD Par'!$B$8,IF(AND(G92&gt;=20,G92&lt;25),'BO GBPUSD Par'!$B$9,IF(AND(G92&gt;=25,G92&lt;30),'BO GBPUSD Par'!$B$10,IF(AND(G92&gt;=30,G92&lt;35),'BO GBPUSD Par'!$B$11,IF(AND(G92&gt;=35,G92&lt;40),'BO GBPUSD Par'!$B$12,IF(AND(G92&gt;=40,G92&lt;45),'BO GBPUSD Par'!$B$13,IF(AND(G92&gt;=45,G92&lt;50),'BO GBPUSD Par'!$B$14,IF(AND(G92&gt;=50,G92&lt;55),'BO GBPUSD Par'!$B$15,IF(AND(G92&gt;=55,G92&lt;60),'BO GBPUSD Par'!$B$16,IF(AND(G92&gt;=60,G92&lt;65),'BO GBPUSD Par'!$B$17,IF(AND(G92&gt;=65,G92&lt;70),'BO GBPUSD Par'!$B$18,IF(AND(G92&gt;=70,G92&lt;75),'BO GBPUSD Par'!$B$19,IF(AND(G92&gt;=75,G92&lt;80),'BO GBPUSD Par'!$B$20,IF(AND(G92&gt;=80,G92&lt;85),'BO GBPUSD Par'!$B$21,IF(AND(G92&gt;=85,G92&lt;90),'BO GBPUSD Par'!$B$22,IF(AND(G92&gt;=90,G92&lt;95),'BO GBPUSD Par'!$B$23,IF(AND(G92&gt;=95,G92&lt;100),'BO GBPUSD Par'!$B$24,IF(AND(G92&gt;=100,G92&lt;120),'BO GBPUSD Par'!$B$25,IF(AND(G92&gt;=120,G92&lt;500),'BO GBPUSD Par'!$B$26,))))))))))))))))))))</f>
        <v>0.95</v>
      </c>
      <c r="R92" s="52">
        <f>IF(F92="","",IF(G92&lt;20,'BO GBPUSD Par'!$C$8,IF(AND(G92&gt;=20,G92&lt;25),'BO GBPUSD Par'!$C$9,IF(AND(G92&gt;=25,G92&lt;30),'BO GBPUSD Par'!$C$10,IF(AND(G92&gt;=30,G92&lt;35),'BO GBPUSD Par'!$C$11,IF(AND(G92&gt;=35,G92&lt;40),'BO GBPUSD Par'!$C$12,IF(AND(G92&gt;=40,G92&lt;45),'BO GBPUSD Par'!$C$13,IF(AND(G92&gt;=45,G92&lt;50),'BO GBPUSD Par'!$C$14,IF(AND(G92&gt;=50,G92&lt;55),'BO GBPUSD Par'!$C$15,IF(AND(G92&gt;=55,G92&lt;60),'BO GBPUSD Par'!$C$16,IF(AND(G92&gt;=60,G92&lt;65),'BO GBPUSD Par'!$C$17,IF(AND(G92&gt;=65,G92&lt;70),'BO GBPUSD Par'!$C$18,IF(AND(G92&gt;=70,G92&lt;75),'BO GBPUSD Par'!$C$19,IF(AND(G92&gt;=75,G92&lt;80),'BO GBPUSD Par'!$C$20,IF(AND(G92&gt;=80,G92&lt;85),'BO GBPUSD Par'!$C$21,IF(AND(G92&gt;=85,G92&lt;90),'BO GBPUSD Par'!$C$22,IF(AND(G92&gt;=90,G92&lt;95),'BO GBPUSD Par'!$C$23,IF(AND(G92&gt;=95,G92&lt;100),'BO GBPUSD Par'!$C$24,IF(AND(G92&gt;=100,G92&lt;120),'BO GBPUSD Par'!$C$25,IF(AND(G92&gt;=120,G92&lt;500),'BO GBPUSD Par'!$C$26,))))))))))))))))))))</f>
        <v>1.05</v>
      </c>
      <c r="S92" s="51">
        <f t="shared" si="24"/>
        <v>63.479999999997986</v>
      </c>
      <c r="T92" s="51">
        <f t="shared" si="25"/>
        <v>-71.719999999999558</v>
      </c>
      <c r="U92" s="50">
        <f t="shared" si="26"/>
        <v>1.1298046628859773</v>
      </c>
      <c r="V92" s="42">
        <v>1.64185</v>
      </c>
      <c r="W92" s="60">
        <v>1.6394299999999999</v>
      </c>
      <c r="X92" s="59">
        <v>1.6467700000000001</v>
      </c>
      <c r="Y92" s="49">
        <f t="shared" si="27"/>
        <v>5.9000000000009045</v>
      </c>
      <c r="Z92" s="47" t="str">
        <f t="shared" si="28"/>
        <v>bull</v>
      </c>
      <c r="AA92" s="48">
        <f t="shared" si="29"/>
        <v>0.27071005917160229</v>
      </c>
      <c r="AB92" s="48">
        <f t="shared" si="30"/>
        <v>0.81508875739648312</v>
      </c>
      <c r="AC92" s="47" t="str">
        <f t="shared" si="31"/>
        <v>win</v>
      </c>
      <c r="AD92" s="47" t="str">
        <f t="shared" si="32"/>
        <v>lose</v>
      </c>
      <c r="AE92" s="46" t="str">
        <f t="shared" si="33"/>
        <v>lose</v>
      </c>
      <c r="AF92" s="45">
        <f t="shared" si="34"/>
        <v>-71.719999999999558</v>
      </c>
    </row>
    <row r="93" spans="1:32" s="63" customFormat="1" ht="11.25" customHeight="1">
      <c r="A93" s="43" t="s">
        <v>195</v>
      </c>
      <c r="B93" s="57">
        <v>2009</v>
      </c>
      <c r="C93" s="62" t="s">
        <v>189</v>
      </c>
      <c r="D93" s="62" t="s">
        <v>234</v>
      </c>
      <c r="E93" s="42">
        <v>1.6412599999999999</v>
      </c>
      <c r="F93" s="44">
        <v>1.6345000000000001</v>
      </c>
      <c r="G93" s="58">
        <f t="shared" si="18"/>
        <v>67.599999999998772</v>
      </c>
      <c r="H93" s="58" t="str">
        <f t="shared" si="19"/>
        <v>65-69.99</v>
      </c>
      <c r="I93" s="56" t="str">
        <f t="shared" si="35"/>
        <v>T</v>
      </c>
      <c r="J93" s="55">
        <f t="shared" si="20"/>
        <v>1.634838</v>
      </c>
      <c r="K93" s="55">
        <f t="shared" si="21"/>
        <v>1.6483579999999998</v>
      </c>
      <c r="L93" s="54">
        <f>IF(NOT(H93=""),E93+('BO GBPUSD Par'!$B$1/10000)+0.00025,"")</f>
        <v>1.64201</v>
      </c>
      <c r="M93" s="55">
        <f t="shared" si="22"/>
        <v>1.6411720000000001</v>
      </c>
      <c r="N93" s="55">
        <f t="shared" si="23"/>
        <v>1.6276520000000003</v>
      </c>
      <c r="O93" s="54">
        <f>IF(NOT(H93=""),F93-('BO GBPUSD Par'!$B$1/10000),"")</f>
        <v>1.6340000000000001</v>
      </c>
      <c r="P93" s="53">
        <f>IF(O93="","",ABS('BO GBPUSD Par'!$B$4/T93/10))</f>
        <v>6.9715560513106956E-2</v>
      </c>
      <c r="Q93" s="52">
        <f>IF(F93="","",IF(G93&lt;20,'BO GBPUSD Par'!$B$8,IF(AND(G93&gt;=20,G93&lt;25),'BO GBPUSD Par'!$B$9,IF(AND(G93&gt;=25,G93&lt;30),'BO GBPUSD Par'!$B$10,IF(AND(G93&gt;=30,G93&lt;35),'BO GBPUSD Par'!$B$11,IF(AND(G93&gt;=35,G93&lt;40),'BO GBPUSD Par'!$B$12,IF(AND(G93&gt;=40,G93&lt;45),'BO GBPUSD Par'!$B$13,IF(AND(G93&gt;=45,G93&lt;50),'BO GBPUSD Par'!$B$14,IF(AND(G93&gt;=50,G93&lt;55),'BO GBPUSD Par'!$B$15,IF(AND(G93&gt;=55,G93&lt;60),'BO GBPUSD Par'!$B$16,IF(AND(G93&gt;=60,G93&lt;65),'BO GBPUSD Par'!$B$17,IF(AND(G93&gt;=65,G93&lt;70),'BO GBPUSD Par'!$B$18,IF(AND(G93&gt;=70,G93&lt;75),'BO GBPUSD Par'!$B$19,IF(AND(G93&gt;=75,G93&lt;80),'BO GBPUSD Par'!$B$20,IF(AND(G93&gt;=80,G93&lt;85),'BO GBPUSD Par'!$B$21,IF(AND(G93&gt;=85,G93&lt;90),'BO GBPUSD Par'!$B$22,IF(AND(G93&gt;=90,G93&lt;95),'BO GBPUSD Par'!$B$23,IF(AND(G93&gt;=95,G93&lt;100),'BO GBPUSD Par'!$B$24,IF(AND(G93&gt;=100,G93&lt;120),'BO GBPUSD Par'!$B$25,IF(AND(G93&gt;=120,G93&lt;500),'BO GBPUSD Par'!$B$26,))))))))))))))))))))</f>
        <v>0.95</v>
      </c>
      <c r="R93" s="52">
        <f>IF(F93="","",IF(G93&lt;20,'BO GBPUSD Par'!$C$8,IF(AND(G93&gt;=20,G93&lt;25),'BO GBPUSD Par'!$C$9,IF(AND(G93&gt;=25,G93&lt;30),'BO GBPUSD Par'!$C$10,IF(AND(G93&gt;=30,G93&lt;35),'BO GBPUSD Par'!$C$11,IF(AND(G93&gt;=35,G93&lt;40),'BO GBPUSD Par'!$C$12,IF(AND(G93&gt;=40,G93&lt;45),'BO GBPUSD Par'!$C$13,IF(AND(G93&gt;=45,G93&lt;50),'BO GBPUSD Par'!$C$14,IF(AND(G93&gt;=50,G93&lt;55),'BO GBPUSD Par'!$C$15,IF(AND(G93&gt;=55,G93&lt;60),'BO GBPUSD Par'!$C$16,IF(AND(G93&gt;=60,G93&lt;65),'BO GBPUSD Par'!$C$17,IF(AND(G93&gt;=65,G93&lt;70),'BO GBPUSD Par'!$C$18,IF(AND(G93&gt;=70,G93&lt;75),'BO GBPUSD Par'!$C$19,IF(AND(G93&gt;=75,G93&lt;80),'BO GBPUSD Par'!$C$20,IF(AND(G93&gt;=80,G93&lt;85),'BO GBPUSD Par'!$C$21,IF(AND(G93&gt;=85,G93&lt;90),'BO GBPUSD Par'!$C$22,IF(AND(G93&gt;=90,G93&lt;95),'BO GBPUSD Par'!$C$23,IF(AND(G93&gt;=95,G93&lt;100),'BO GBPUSD Par'!$C$24,IF(AND(G93&gt;=100,G93&lt;120),'BO GBPUSD Par'!$C$25,IF(AND(G93&gt;=120,G93&lt;500),'BO GBPUSD Par'!$C$26,))))))))))))))))))))</f>
        <v>1.05</v>
      </c>
      <c r="S93" s="51">
        <f t="shared" si="24"/>
        <v>63.479999999997986</v>
      </c>
      <c r="T93" s="51">
        <f t="shared" si="25"/>
        <v>-71.719999999999558</v>
      </c>
      <c r="U93" s="50">
        <f t="shared" si="26"/>
        <v>1.1298046628859773</v>
      </c>
      <c r="V93" s="42">
        <v>1.6289899999999999</v>
      </c>
      <c r="W93" s="60">
        <v>1.63673</v>
      </c>
      <c r="X93" s="59">
        <v>1.6186799999999999</v>
      </c>
      <c r="Y93" s="49">
        <f t="shared" si="27"/>
        <v>55.100000000001259</v>
      </c>
      <c r="Z93" s="47" t="str">
        <f t="shared" si="28"/>
        <v>bear</v>
      </c>
      <c r="AA93" s="48">
        <f t="shared" si="29"/>
        <v>0.32988165680473297</v>
      </c>
      <c r="AB93" s="48">
        <f t="shared" si="30"/>
        <v>2.3402366863905999</v>
      </c>
      <c r="AC93" s="47" t="str">
        <f t="shared" si="31"/>
        <v>win</v>
      </c>
      <c r="AD93" s="47" t="str">
        <f t="shared" si="32"/>
        <v>win</v>
      </c>
      <c r="AE93" s="46" t="str">
        <f t="shared" si="33"/>
        <v>win</v>
      </c>
      <c r="AF93" s="45">
        <f t="shared" si="34"/>
        <v>63.479999999997986</v>
      </c>
    </row>
    <row r="94" spans="1:32" s="63" customFormat="1" ht="11.25" customHeight="1">
      <c r="A94" s="43" t="s">
        <v>331</v>
      </c>
      <c r="B94" s="57">
        <v>2009</v>
      </c>
      <c r="C94" s="62" t="s">
        <v>189</v>
      </c>
      <c r="D94" s="62" t="s">
        <v>235</v>
      </c>
      <c r="E94" s="42">
        <v>1.6375500000000001</v>
      </c>
      <c r="F94" s="44">
        <v>1.6319300000000001</v>
      </c>
      <c r="G94" s="58">
        <f t="shared" si="18"/>
        <v>56.199999999999584</v>
      </c>
      <c r="H94" s="58" t="str">
        <f t="shared" si="19"/>
        <v>55-59.99</v>
      </c>
      <c r="I94" s="56" t="str">
        <f t="shared" si="35"/>
        <v>T</v>
      </c>
      <c r="J94" s="55">
        <f t="shared" si="20"/>
        <v>1.6322110000000001</v>
      </c>
      <c r="K94" s="55">
        <f t="shared" si="21"/>
        <v>1.643451</v>
      </c>
      <c r="L94" s="54">
        <f>IF(NOT(H94=""),E94+('BO GBPUSD Par'!$B$1/10000)+0.00025,"")</f>
        <v>1.6383000000000001</v>
      </c>
      <c r="M94" s="55">
        <f t="shared" si="22"/>
        <v>1.6375190000000002</v>
      </c>
      <c r="N94" s="55">
        <f t="shared" si="23"/>
        <v>1.6262790000000003</v>
      </c>
      <c r="O94" s="54">
        <f>IF(NOT(H94=""),F94-('BO GBPUSD Par'!$B$1/10000),"")</f>
        <v>1.6314300000000002</v>
      </c>
      <c r="P94" s="53">
        <f>IF(O94="","",ABS('BO GBPUSD Par'!$B$4/T94/10))</f>
        <v>8.2115289866973071E-2</v>
      </c>
      <c r="Q94" s="52">
        <f>IF(F94="","",IF(G94&lt;20,'BO GBPUSD Par'!$B$8,IF(AND(G94&gt;=20,G94&lt;25),'BO GBPUSD Par'!$B$9,IF(AND(G94&gt;=25,G94&lt;30),'BO GBPUSD Par'!$B$10,IF(AND(G94&gt;=30,G94&lt;35),'BO GBPUSD Par'!$B$11,IF(AND(G94&gt;=35,G94&lt;40),'BO GBPUSD Par'!$B$12,IF(AND(G94&gt;=40,G94&lt;45),'BO GBPUSD Par'!$B$13,IF(AND(G94&gt;=45,G94&lt;50),'BO GBPUSD Par'!$B$14,IF(AND(G94&gt;=50,G94&lt;55),'BO GBPUSD Par'!$B$15,IF(AND(G94&gt;=55,G94&lt;60),'BO GBPUSD Par'!$B$16,IF(AND(G94&gt;=60,G94&lt;65),'BO GBPUSD Par'!$B$17,IF(AND(G94&gt;=65,G94&lt;70),'BO GBPUSD Par'!$B$18,IF(AND(G94&gt;=70,G94&lt;75),'BO GBPUSD Par'!$B$19,IF(AND(G94&gt;=75,G94&lt;80),'BO GBPUSD Par'!$B$20,IF(AND(G94&gt;=80,G94&lt;85),'BO GBPUSD Par'!$B$21,IF(AND(G94&gt;=85,G94&lt;90),'BO GBPUSD Par'!$B$22,IF(AND(G94&gt;=90,G94&lt;95),'BO GBPUSD Par'!$B$23,IF(AND(G94&gt;=95,G94&lt;100),'BO GBPUSD Par'!$B$24,IF(AND(G94&gt;=100,G94&lt;120),'BO GBPUSD Par'!$B$25,IF(AND(G94&gt;=120,G94&lt;500),'BO GBPUSD Par'!$B$26,))))))))))))))))))))</f>
        <v>0.95</v>
      </c>
      <c r="R94" s="52">
        <f>IF(F94="","",IF(G94&lt;20,'BO GBPUSD Par'!$C$8,IF(AND(G94&gt;=20,G94&lt;25),'BO GBPUSD Par'!$C$9,IF(AND(G94&gt;=25,G94&lt;30),'BO GBPUSD Par'!$C$10,IF(AND(G94&gt;=30,G94&lt;35),'BO GBPUSD Par'!$C$11,IF(AND(G94&gt;=35,G94&lt;40),'BO GBPUSD Par'!$C$12,IF(AND(G94&gt;=40,G94&lt;45),'BO GBPUSD Par'!$C$13,IF(AND(G94&gt;=45,G94&lt;50),'BO GBPUSD Par'!$C$14,IF(AND(G94&gt;=50,G94&lt;55),'BO GBPUSD Par'!$C$15,IF(AND(G94&gt;=55,G94&lt;60),'BO GBPUSD Par'!$C$16,IF(AND(G94&gt;=60,G94&lt;65),'BO GBPUSD Par'!$C$17,IF(AND(G94&gt;=65,G94&lt;70),'BO GBPUSD Par'!$C$18,IF(AND(G94&gt;=70,G94&lt;75),'BO GBPUSD Par'!$C$19,IF(AND(G94&gt;=75,G94&lt;80),'BO GBPUSD Par'!$C$20,IF(AND(G94&gt;=80,G94&lt;85),'BO GBPUSD Par'!$C$21,IF(AND(G94&gt;=85,G94&lt;90),'BO GBPUSD Par'!$C$22,IF(AND(G94&gt;=90,G94&lt;95),'BO GBPUSD Par'!$C$23,IF(AND(G94&gt;=95,G94&lt;100),'BO GBPUSD Par'!$C$24,IF(AND(G94&gt;=100,G94&lt;120),'BO GBPUSD Par'!$C$25,IF(AND(G94&gt;=120,G94&lt;500),'BO GBPUSD Par'!$C$26,))))))))))))))))))))</f>
        <v>1.05</v>
      </c>
      <c r="S94" s="51">
        <f t="shared" si="24"/>
        <v>51.509999999999053</v>
      </c>
      <c r="T94" s="51">
        <f t="shared" si="25"/>
        <v>-60.890000000000114</v>
      </c>
      <c r="U94" s="50">
        <f t="shared" si="26"/>
        <v>1.1821005629975001</v>
      </c>
      <c r="V94" s="42">
        <v>1.63849</v>
      </c>
      <c r="W94" s="60">
        <v>1.6330899999999999</v>
      </c>
      <c r="X94" s="59">
        <v>1.6559900000000001</v>
      </c>
      <c r="Y94" s="49">
        <f t="shared" si="27"/>
        <v>9.3999999999994088</v>
      </c>
      <c r="Z94" s="47" t="str">
        <f t="shared" si="28"/>
        <v>bull</v>
      </c>
      <c r="AA94" s="48">
        <f t="shared" si="29"/>
        <v>0.79359430604985115</v>
      </c>
      <c r="AB94" s="48">
        <f t="shared" si="30"/>
        <v>3.2811387900356142</v>
      </c>
      <c r="AC94" s="47" t="str">
        <f t="shared" si="31"/>
        <v>win</v>
      </c>
      <c r="AD94" s="47" t="str">
        <f t="shared" si="32"/>
        <v>win</v>
      </c>
      <c r="AE94" s="46" t="str">
        <f t="shared" si="33"/>
        <v>win</v>
      </c>
      <c r="AF94" s="45">
        <f t="shared" si="34"/>
        <v>51.509999999999053</v>
      </c>
    </row>
    <row r="95" spans="1:32" s="63" customFormat="1" ht="11.25" customHeight="1">
      <c r="A95" s="43" t="s">
        <v>194</v>
      </c>
      <c r="B95" s="57">
        <v>2009</v>
      </c>
      <c r="C95" s="62" t="s">
        <v>189</v>
      </c>
      <c r="D95" s="62" t="s">
        <v>236</v>
      </c>
      <c r="E95" s="42">
        <v>1.6505300000000001</v>
      </c>
      <c r="F95" s="44">
        <v>1.64601</v>
      </c>
      <c r="G95" s="58">
        <f t="shared" si="18"/>
        <v>45.200000000000799</v>
      </c>
      <c r="H95" s="58" t="str">
        <f t="shared" si="19"/>
        <v>45-49.99</v>
      </c>
      <c r="I95" s="56" t="str">
        <f t="shared" si="35"/>
        <v>NT</v>
      </c>
      <c r="J95" s="55">
        <f t="shared" si="20"/>
        <v>1.646236</v>
      </c>
      <c r="K95" s="55">
        <f t="shared" si="21"/>
        <v>1.6552760000000002</v>
      </c>
      <c r="L95" s="54">
        <f>IF(NOT(H95=""),E95+('BO GBPUSD Par'!$B$1/10000)+0.00025,"")</f>
        <v>1.6512800000000001</v>
      </c>
      <c r="M95" s="55">
        <f t="shared" si="22"/>
        <v>1.6505540000000001</v>
      </c>
      <c r="N95" s="55">
        <f t="shared" si="23"/>
        <v>1.6415139999999999</v>
      </c>
      <c r="O95" s="54">
        <f>IF(NOT(H95=""),F95-('BO GBPUSD Par'!$B$1/10000),"")</f>
        <v>1.64551</v>
      </c>
      <c r="P95" s="53">
        <f>IF(O95="","",ABS('BO GBPUSD Par'!$B$4/T95/10))</f>
        <v>9.9127676447263141E-2</v>
      </c>
      <c r="Q95" s="52">
        <f>IF(F95="","",IF(G95&lt;20,'BO GBPUSD Par'!$B$8,IF(AND(G95&gt;=20,G95&lt;25),'BO GBPUSD Par'!$B$9,IF(AND(G95&gt;=25,G95&lt;30),'BO GBPUSD Par'!$B$10,IF(AND(G95&gt;=30,G95&lt;35),'BO GBPUSD Par'!$B$11,IF(AND(G95&gt;=35,G95&lt;40),'BO GBPUSD Par'!$B$12,IF(AND(G95&gt;=40,G95&lt;45),'BO GBPUSD Par'!$B$13,IF(AND(G95&gt;=45,G95&lt;50),'BO GBPUSD Par'!$B$14,IF(AND(G95&gt;=50,G95&lt;55),'BO GBPUSD Par'!$B$15,IF(AND(G95&gt;=55,G95&lt;60),'BO GBPUSD Par'!$B$16,IF(AND(G95&gt;=60,G95&lt;65),'BO GBPUSD Par'!$B$17,IF(AND(G95&gt;=65,G95&lt;70),'BO GBPUSD Par'!$B$18,IF(AND(G95&gt;=70,G95&lt;75),'BO GBPUSD Par'!$B$19,IF(AND(G95&gt;=75,G95&lt;80),'BO GBPUSD Par'!$B$20,IF(AND(G95&gt;=80,G95&lt;85),'BO GBPUSD Par'!$B$21,IF(AND(G95&gt;=85,G95&lt;90),'BO GBPUSD Par'!$B$22,IF(AND(G95&gt;=90,G95&lt;95),'BO GBPUSD Par'!$B$23,IF(AND(G95&gt;=95,G95&lt;100),'BO GBPUSD Par'!$B$24,IF(AND(G95&gt;=100,G95&lt;120),'BO GBPUSD Par'!$B$25,IF(AND(G95&gt;=120,G95&lt;500),'BO GBPUSD Par'!$B$26,))))))))))))))))))))</f>
        <v>0.95</v>
      </c>
      <c r="R95" s="52">
        <f>IF(F95="","",IF(G95&lt;20,'BO GBPUSD Par'!$C$8,IF(AND(G95&gt;=20,G95&lt;25),'BO GBPUSD Par'!$C$9,IF(AND(G95&gt;=25,G95&lt;30),'BO GBPUSD Par'!$C$10,IF(AND(G95&gt;=30,G95&lt;35),'BO GBPUSD Par'!$C$11,IF(AND(G95&gt;=35,G95&lt;40),'BO GBPUSD Par'!$C$12,IF(AND(G95&gt;=40,G95&lt;45),'BO GBPUSD Par'!$C$13,IF(AND(G95&gt;=45,G95&lt;50),'BO GBPUSD Par'!$C$14,IF(AND(G95&gt;=50,G95&lt;55),'BO GBPUSD Par'!$C$15,IF(AND(G95&gt;=55,G95&lt;60),'BO GBPUSD Par'!$C$16,IF(AND(G95&gt;=60,G95&lt;65),'BO GBPUSD Par'!$C$17,IF(AND(G95&gt;=65,G95&lt;70),'BO GBPUSD Par'!$C$18,IF(AND(G95&gt;=70,G95&lt;75),'BO GBPUSD Par'!$C$19,IF(AND(G95&gt;=75,G95&lt;80),'BO GBPUSD Par'!$C$20,IF(AND(G95&gt;=80,G95&lt;85),'BO GBPUSD Par'!$C$21,IF(AND(G95&gt;=85,G95&lt;90),'BO GBPUSD Par'!$C$22,IF(AND(G95&gt;=90,G95&lt;95),'BO GBPUSD Par'!$C$23,IF(AND(G95&gt;=95,G95&lt;100),'BO GBPUSD Par'!$C$24,IF(AND(G95&gt;=100,G95&lt;120),'BO GBPUSD Par'!$C$25,IF(AND(G95&gt;=120,G95&lt;500),'BO GBPUSD Par'!$C$26,))))))))))))))))))))</f>
        <v>1.05</v>
      </c>
      <c r="S95" s="51">
        <f t="shared" si="24"/>
        <v>39.960000000001102</v>
      </c>
      <c r="T95" s="51">
        <f t="shared" si="25"/>
        <v>-50.440000000000481</v>
      </c>
      <c r="U95" s="50">
        <f t="shared" si="26"/>
        <v>1.2622622622622395</v>
      </c>
      <c r="V95" s="42">
        <v>1.64408</v>
      </c>
      <c r="W95" s="60">
        <v>1.6467799999999999</v>
      </c>
      <c r="X95" s="59">
        <v>1.6404099999999999</v>
      </c>
      <c r="Y95" s="49">
        <f t="shared" si="27"/>
        <v>19.299999999999873</v>
      </c>
      <c r="Z95" s="47" t="str">
        <f t="shared" si="28"/>
        <v>bear</v>
      </c>
      <c r="AA95" s="48">
        <f t="shared" si="29"/>
        <v>0.1703539823008681</v>
      </c>
      <c r="AB95" s="48">
        <f t="shared" si="30"/>
        <v>1.2389380530973342</v>
      </c>
      <c r="AC95" s="47" t="str">
        <f t="shared" si="31"/>
        <v>win</v>
      </c>
      <c r="AD95" s="47" t="str">
        <f t="shared" si="32"/>
        <v>win</v>
      </c>
      <c r="AE95" s="46" t="str">
        <f t="shared" si="33"/>
        <v>win</v>
      </c>
      <c r="AF95" s="45">
        <f t="shared" si="34"/>
        <v>39.960000000001102</v>
      </c>
    </row>
    <row r="96" spans="1:32" s="63" customFormat="1" ht="11.25" customHeight="1">
      <c r="A96" s="43" t="s">
        <v>194</v>
      </c>
      <c r="B96" s="57">
        <v>2009</v>
      </c>
      <c r="C96" s="62" t="s">
        <v>189</v>
      </c>
      <c r="D96" s="62" t="s">
        <v>236</v>
      </c>
      <c r="E96" s="42">
        <v>1.6505300000000001</v>
      </c>
      <c r="F96" s="44">
        <v>1.64601</v>
      </c>
      <c r="G96" s="58">
        <f t="shared" si="18"/>
        <v>45.200000000000799</v>
      </c>
      <c r="H96" s="58" t="str">
        <f t="shared" si="19"/>
        <v>45-49.99</v>
      </c>
      <c r="I96" s="56" t="str">
        <f t="shared" si="35"/>
        <v>NT</v>
      </c>
      <c r="J96" s="55">
        <f t="shared" si="20"/>
        <v>1.646236</v>
      </c>
      <c r="K96" s="55">
        <f t="shared" si="21"/>
        <v>1.6552760000000002</v>
      </c>
      <c r="L96" s="54">
        <f>IF(NOT(H96=""),E96+('BO GBPUSD Par'!$B$1/10000)+0.00025,"")</f>
        <v>1.6512800000000001</v>
      </c>
      <c r="M96" s="55">
        <f t="shared" si="22"/>
        <v>1.6505540000000001</v>
      </c>
      <c r="N96" s="55">
        <f t="shared" si="23"/>
        <v>1.6415139999999999</v>
      </c>
      <c r="O96" s="54">
        <f>IF(NOT(H96=""),F96-('BO GBPUSD Par'!$B$1/10000),"")</f>
        <v>1.64551</v>
      </c>
      <c r="P96" s="53">
        <f>IF(O96="","",ABS('BO GBPUSD Par'!$B$4/T96/10))</f>
        <v>9.9127676447263141E-2</v>
      </c>
      <c r="Q96" s="52">
        <f>IF(F96="","",IF(G96&lt;20,'BO GBPUSD Par'!$B$8,IF(AND(G96&gt;=20,G96&lt;25),'BO GBPUSD Par'!$B$9,IF(AND(G96&gt;=25,G96&lt;30),'BO GBPUSD Par'!$B$10,IF(AND(G96&gt;=30,G96&lt;35),'BO GBPUSD Par'!$B$11,IF(AND(G96&gt;=35,G96&lt;40),'BO GBPUSD Par'!$B$12,IF(AND(G96&gt;=40,G96&lt;45),'BO GBPUSD Par'!$B$13,IF(AND(G96&gt;=45,G96&lt;50),'BO GBPUSD Par'!$B$14,IF(AND(G96&gt;=50,G96&lt;55),'BO GBPUSD Par'!$B$15,IF(AND(G96&gt;=55,G96&lt;60),'BO GBPUSD Par'!$B$16,IF(AND(G96&gt;=60,G96&lt;65),'BO GBPUSD Par'!$B$17,IF(AND(G96&gt;=65,G96&lt;70),'BO GBPUSD Par'!$B$18,IF(AND(G96&gt;=70,G96&lt;75),'BO GBPUSD Par'!$B$19,IF(AND(G96&gt;=75,G96&lt;80),'BO GBPUSD Par'!$B$20,IF(AND(G96&gt;=80,G96&lt;85),'BO GBPUSD Par'!$B$21,IF(AND(G96&gt;=85,G96&lt;90),'BO GBPUSD Par'!$B$22,IF(AND(G96&gt;=90,G96&lt;95),'BO GBPUSD Par'!$B$23,IF(AND(G96&gt;=95,G96&lt;100),'BO GBPUSD Par'!$B$24,IF(AND(G96&gt;=100,G96&lt;120),'BO GBPUSD Par'!$B$25,IF(AND(G96&gt;=120,G96&lt;500),'BO GBPUSD Par'!$B$26,))))))))))))))))))))</f>
        <v>0.95</v>
      </c>
      <c r="R96" s="52">
        <f>IF(F96="","",IF(G96&lt;20,'BO GBPUSD Par'!$C$8,IF(AND(G96&gt;=20,G96&lt;25),'BO GBPUSD Par'!$C$9,IF(AND(G96&gt;=25,G96&lt;30),'BO GBPUSD Par'!$C$10,IF(AND(G96&gt;=30,G96&lt;35),'BO GBPUSD Par'!$C$11,IF(AND(G96&gt;=35,G96&lt;40),'BO GBPUSD Par'!$C$12,IF(AND(G96&gt;=40,G96&lt;45),'BO GBPUSD Par'!$C$13,IF(AND(G96&gt;=45,G96&lt;50),'BO GBPUSD Par'!$C$14,IF(AND(G96&gt;=50,G96&lt;55),'BO GBPUSD Par'!$C$15,IF(AND(G96&gt;=55,G96&lt;60),'BO GBPUSD Par'!$C$16,IF(AND(G96&gt;=60,G96&lt;65),'BO GBPUSD Par'!$C$17,IF(AND(G96&gt;=65,G96&lt;70),'BO GBPUSD Par'!$C$18,IF(AND(G96&gt;=70,G96&lt;75),'BO GBPUSD Par'!$C$19,IF(AND(G96&gt;=75,G96&lt;80),'BO GBPUSD Par'!$C$20,IF(AND(G96&gt;=80,G96&lt;85),'BO GBPUSD Par'!$C$21,IF(AND(G96&gt;=85,G96&lt;90),'BO GBPUSD Par'!$C$22,IF(AND(G96&gt;=90,G96&lt;95),'BO GBPUSD Par'!$C$23,IF(AND(G96&gt;=95,G96&lt;100),'BO GBPUSD Par'!$C$24,IF(AND(G96&gt;=100,G96&lt;120),'BO GBPUSD Par'!$C$25,IF(AND(G96&gt;=120,G96&lt;500),'BO GBPUSD Par'!$C$26,))))))))))))))))))))</f>
        <v>1.05</v>
      </c>
      <c r="S96" s="51">
        <f t="shared" si="24"/>
        <v>39.960000000001102</v>
      </c>
      <c r="T96" s="51">
        <f t="shared" si="25"/>
        <v>-50.440000000000481</v>
      </c>
      <c r="U96" s="50">
        <f t="shared" si="26"/>
        <v>1.2622622622622395</v>
      </c>
      <c r="V96" s="42">
        <v>1.6513800000000001</v>
      </c>
      <c r="W96" s="60">
        <v>1.6447400000000001</v>
      </c>
      <c r="X96" s="44">
        <v>1.6513800000000001</v>
      </c>
      <c r="Y96" s="49">
        <f t="shared" si="27"/>
        <v>8.5000000000001741</v>
      </c>
      <c r="Z96" s="47" t="str">
        <f t="shared" si="28"/>
        <v>bull</v>
      </c>
      <c r="AA96" s="48">
        <f t="shared" si="29"/>
        <v>1.2809734513274027</v>
      </c>
      <c r="AB96" s="48">
        <f t="shared" si="30"/>
        <v>0.18805309734513309</v>
      </c>
      <c r="AC96" s="47" t="str">
        <f t="shared" si="31"/>
        <v>lose</v>
      </c>
      <c r="AD96" s="47" t="str">
        <f t="shared" si="32"/>
        <v>lose</v>
      </c>
      <c r="AE96" s="46" t="str">
        <f t="shared" si="33"/>
        <v>lose</v>
      </c>
      <c r="AF96" s="45">
        <f t="shared" si="34"/>
        <v>-50.440000000000481</v>
      </c>
    </row>
    <row r="97" spans="1:32" s="63" customFormat="1" ht="11.25" customHeight="1">
      <c r="A97" s="43" t="s">
        <v>193</v>
      </c>
      <c r="B97" s="57">
        <v>2009</v>
      </c>
      <c r="C97" s="62" t="s">
        <v>189</v>
      </c>
      <c r="D97" s="62" t="s">
        <v>237</v>
      </c>
      <c r="E97" s="42">
        <v>1.63351</v>
      </c>
      <c r="F97" s="44">
        <v>1.6261300000000001</v>
      </c>
      <c r="G97" s="58">
        <f t="shared" si="18"/>
        <v>73.799999999999415</v>
      </c>
      <c r="H97" s="58" t="str">
        <f t="shared" si="19"/>
        <v>70-74.99</v>
      </c>
      <c r="I97" s="56" t="str">
        <f t="shared" si="35"/>
        <v>T</v>
      </c>
      <c r="J97" s="55">
        <f t="shared" si="20"/>
        <v>1.626868</v>
      </c>
      <c r="K97" s="55">
        <f t="shared" si="21"/>
        <v>1.6416279999999999</v>
      </c>
      <c r="L97" s="54">
        <f>IF(NOT(H97=""),E97+('BO GBPUSD Par'!$B$1/10000)+0.00025,"")</f>
        <v>1.63426</v>
      </c>
      <c r="M97" s="55">
        <f t="shared" si="22"/>
        <v>1.6330220000000002</v>
      </c>
      <c r="N97" s="55">
        <f t="shared" si="23"/>
        <v>1.6182620000000003</v>
      </c>
      <c r="O97" s="54">
        <f>IF(NOT(H97=""),F97-('BO GBPUSD Par'!$B$1/10000),"")</f>
        <v>1.6256300000000001</v>
      </c>
      <c r="P97" s="53">
        <f>IF(O97="","",ABS('BO GBPUSD Par'!$B$4/T97/10))</f>
        <v>6.7640692640692043E-2</v>
      </c>
      <c r="Q97" s="52">
        <f>IF(F97="","",IF(G97&lt;20,'BO GBPUSD Par'!$B$8,IF(AND(G97&gt;=20,G97&lt;25),'BO GBPUSD Par'!$B$9,IF(AND(G97&gt;=25,G97&lt;30),'BO GBPUSD Par'!$B$10,IF(AND(G97&gt;=30,G97&lt;35),'BO GBPUSD Par'!$B$11,IF(AND(G97&gt;=35,G97&lt;40),'BO GBPUSD Par'!$B$12,IF(AND(G97&gt;=40,G97&lt;45),'BO GBPUSD Par'!$B$13,IF(AND(G97&gt;=45,G97&lt;50),'BO GBPUSD Par'!$B$14,IF(AND(G97&gt;=50,G97&lt;55),'BO GBPUSD Par'!$B$15,IF(AND(G97&gt;=55,G97&lt;60),'BO GBPUSD Par'!$B$16,IF(AND(G97&gt;=60,G97&lt;65),'BO GBPUSD Par'!$B$17,IF(AND(G97&gt;=65,G97&lt;70),'BO GBPUSD Par'!$B$18,IF(AND(G97&gt;=70,G97&lt;75),'BO GBPUSD Par'!$B$19,IF(AND(G97&gt;=75,G97&lt;80),'BO GBPUSD Par'!$B$20,IF(AND(G97&gt;=80,G97&lt;85),'BO GBPUSD Par'!$B$21,IF(AND(G97&gt;=85,G97&lt;90),'BO GBPUSD Par'!$B$22,IF(AND(G97&gt;=90,G97&lt;95),'BO GBPUSD Par'!$B$23,IF(AND(G97&gt;=95,G97&lt;100),'BO GBPUSD Par'!$B$24,IF(AND(G97&gt;=100,G97&lt;120),'BO GBPUSD Par'!$B$25,IF(AND(G97&gt;=120,G97&lt;500),'BO GBPUSD Par'!$B$26,))))))))))))))))))))</f>
        <v>0.9</v>
      </c>
      <c r="R97" s="52">
        <f>IF(F97="","",IF(G97&lt;20,'BO GBPUSD Par'!$C$8,IF(AND(G97&gt;=20,G97&lt;25),'BO GBPUSD Par'!$C$9,IF(AND(G97&gt;=25,G97&lt;30),'BO GBPUSD Par'!$C$10,IF(AND(G97&gt;=30,G97&lt;35),'BO GBPUSD Par'!$C$11,IF(AND(G97&gt;=35,G97&lt;40),'BO GBPUSD Par'!$C$12,IF(AND(G97&gt;=40,G97&lt;45),'BO GBPUSD Par'!$C$13,IF(AND(G97&gt;=45,G97&lt;50),'BO GBPUSD Par'!$C$14,IF(AND(G97&gt;=50,G97&lt;55),'BO GBPUSD Par'!$C$15,IF(AND(G97&gt;=55,G97&lt;60),'BO GBPUSD Par'!$C$16,IF(AND(G97&gt;=60,G97&lt;65),'BO GBPUSD Par'!$C$17,IF(AND(G97&gt;=65,G97&lt;70),'BO GBPUSD Par'!$C$18,IF(AND(G97&gt;=70,G97&lt;75),'BO GBPUSD Par'!$C$19,IF(AND(G97&gt;=75,G97&lt;80),'BO GBPUSD Par'!$C$20,IF(AND(G97&gt;=80,G97&lt;85),'BO GBPUSD Par'!$C$21,IF(AND(G97&gt;=85,G97&lt;90),'BO GBPUSD Par'!$C$22,IF(AND(G97&gt;=90,G97&lt;95),'BO GBPUSD Par'!$C$23,IF(AND(G97&gt;=95,G97&lt;100),'BO GBPUSD Par'!$C$24,IF(AND(G97&gt;=100,G97&lt;120),'BO GBPUSD Par'!$C$25,IF(AND(G97&gt;=120,G97&lt;500),'BO GBPUSD Par'!$C$26,))))))))))))))))))))</f>
        <v>1.1000000000000001</v>
      </c>
      <c r="S97" s="51">
        <f t="shared" si="24"/>
        <v>73.679999999998188</v>
      </c>
      <c r="T97" s="51">
        <f t="shared" si="25"/>
        <v>-73.920000000000655</v>
      </c>
      <c r="U97" s="50">
        <f t="shared" si="26"/>
        <v>1.0032573289902615</v>
      </c>
      <c r="V97" s="42">
        <v>1.6246700000000001</v>
      </c>
      <c r="W97" s="60">
        <v>1.63266</v>
      </c>
      <c r="X97" s="59">
        <v>1.6207499999999999</v>
      </c>
      <c r="Y97" s="49">
        <f t="shared" si="27"/>
        <v>14.600000000000168</v>
      </c>
      <c r="Z97" s="47" t="str">
        <f t="shared" si="28"/>
        <v>bear</v>
      </c>
      <c r="AA97" s="48">
        <f t="shared" si="29"/>
        <v>0.88482384823847915</v>
      </c>
      <c r="AB97" s="48">
        <f t="shared" si="30"/>
        <v>0.72899728997292756</v>
      </c>
      <c r="AC97" s="47" t="str">
        <f t="shared" si="31"/>
        <v>win</v>
      </c>
      <c r="AD97" s="47" t="str">
        <f t="shared" si="32"/>
        <v>lose</v>
      </c>
      <c r="AE97" s="46" t="str">
        <f t="shared" si="33"/>
        <v>lose</v>
      </c>
      <c r="AF97" s="45">
        <f t="shared" si="34"/>
        <v>-73.920000000000655</v>
      </c>
    </row>
    <row r="98" spans="1:32" s="63" customFormat="1" ht="11.25" customHeight="1">
      <c r="A98" s="43" t="s">
        <v>193</v>
      </c>
      <c r="B98" s="57">
        <v>2009</v>
      </c>
      <c r="C98" s="62" t="s">
        <v>189</v>
      </c>
      <c r="D98" s="62" t="s">
        <v>237</v>
      </c>
      <c r="E98" s="42">
        <v>1.63351</v>
      </c>
      <c r="F98" s="44">
        <v>1.6261300000000001</v>
      </c>
      <c r="G98" s="58">
        <f t="shared" si="18"/>
        <v>73.799999999999415</v>
      </c>
      <c r="H98" s="58" t="str">
        <f t="shared" si="19"/>
        <v>70-74.99</v>
      </c>
      <c r="I98" s="56" t="str">
        <f t="shared" si="35"/>
        <v>T</v>
      </c>
      <c r="J98" s="55">
        <f t="shared" si="20"/>
        <v>1.626868</v>
      </c>
      <c r="K98" s="55">
        <f t="shared" si="21"/>
        <v>1.6416279999999999</v>
      </c>
      <c r="L98" s="54">
        <f>IF(NOT(H98=""),E98+('BO GBPUSD Par'!$B$1/10000)+0.00025,"")</f>
        <v>1.63426</v>
      </c>
      <c r="M98" s="55">
        <f t="shared" si="22"/>
        <v>1.6330220000000002</v>
      </c>
      <c r="N98" s="55">
        <f t="shared" si="23"/>
        <v>1.6182620000000003</v>
      </c>
      <c r="O98" s="54">
        <f>IF(NOT(H98=""),F98-('BO GBPUSD Par'!$B$1/10000),"")</f>
        <v>1.6256300000000001</v>
      </c>
      <c r="P98" s="53">
        <f>IF(O98="","",ABS('BO GBPUSD Par'!$B$4/T98/10))</f>
        <v>6.7640692640692043E-2</v>
      </c>
      <c r="Q98" s="52">
        <f>IF(F98="","",IF(G98&lt;20,'BO GBPUSD Par'!$B$8,IF(AND(G98&gt;=20,G98&lt;25),'BO GBPUSD Par'!$B$9,IF(AND(G98&gt;=25,G98&lt;30),'BO GBPUSD Par'!$B$10,IF(AND(G98&gt;=30,G98&lt;35),'BO GBPUSD Par'!$B$11,IF(AND(G98&gt;=35,G98&lt;40),'BO GBPUSD Par'!$B$12,IF(AND(G98&gt;=40,G98&lt;45),'BO GBPUSD Par'!$B$13,IF(AND(G98&gt;=45,G98&lt;50),'BO GBPUSD Par'!$B$14,IF(AND(G98&gt;=50,G98&lt;55),'BO GBPUSD Par'!$B$15,IF(AND(G98&gt;=55,G98&lt;60),'BO GBPUSD Par'!$B$16,IF(AND(G98&gt;=60,G98&lt;65),'BO GBPUSD Par'!$B$17,IF(AND(G98&gt;=65,G98&lt;70),'BO GBPUSD Par'!$B$18,IF(AND(G98&gt;=70,G98&lt;75),'BO GBPUSD Par'!$B$19,IF(AND(G98&gt;=75,G98&lt;80),'BO GBPUSD Par'!$B$20,IF(AND(G98&gt;=80,G98&lt;85),'BO GBPUSD Par'!$B$21,IF(AND(G98&gt;=85,G98&lt;90),'BO GBPUSD Par'!$B$22,IF(AND(G98&gt;=90,G98&lt;95),'BO GBPUSD Par'!$B$23,IF(AND(G98&gt;=95,G98&lt;100),'BO GBPUSD Par'!$B$24,IF(AND(G98&gt;=100,G98&lt;120),'BO GBPUSD Par'!$B$25,IF(AND(G98&gt;=120,G98&lt;500),'BO GBPUSD Par'!$B$26,))))))))))))))))))))</f>
        <v>0.9</v>
      </c>
      <c r="R98" s="52">
        <f>IF(F98="","",IF(G98&lt;20,'BO GBPUSD Par'!$C$8,IF(AND(G98&gt;=20,G98&lt;25),'BO GBPUSD Par'!$C$9,IF(AND(G98&gt;=25,G98&lt;30),'BO GBPUSD Par'!$C$10,IF(AND(G98&gt;=30,G98&lt;35),'BO GBPUSD Par'!$C$11,IF(AND(G98&gt;=35,G98&lt;40),'BO GBPUSD Par'!$C$12,IF(AND(G98&gt;=40,G98&lt;45),'BO GBPUSD Par'!$C$13,IF(AND(G98&gt;=45,G98&lt;50),'BO GBPUSD Par'!$C$14,IF(AND(G98&gt;=50,G98&lt;55),'BO GBPUSD Par'!$C$15,IF(AND(G98&gt;=55,G98&lt;60),'BO GBPUSD Par'!$C$16,IF(AND(G98&gt;=60,G98&lt;65),'BO GBPUSD Par'!$C$17,IF(AND(G98&gt;=65,G98&lt;70),'BO GBPUSD Par'!$C$18,IF(AND(G98&gt;=70,G98&lt;75),'BO GBPUSD Par'!$C$19,IF(AND(G98&gt;=75,G98&lt;80),'BO GBPUSD Par'!$C$20,IF(AND(G98&gt;=80,G98&lt;85),'BO GBPUSD Par'!$C$21,IF(AND(G98&gt;=85,G98&lt;90),'BO GBPUSD Par'!$C$22,IF(AND(G98&gt;=90,G98&lt;95),'BO GBPUSD Par'!$C$23,IF(AND(G98&gt;=95,G98&lt;100),'BO GBPUSD Par'!$C$24,IF(AND(G98&gt;=100,G98&lt;120),'BO GBPUSD Par'!$C$25,IF(AND(G98&gt;=120,G98&lt;500),'BO GBPUSD Par'!$C$26,))))))))))))))))))))</f>
        <v>1.1000000000000001</v>
      </c>
      <c r="S98" s="51">
        <f t="shared" si="24"/>
        <v>73.679999999998188</v>
      </c>
      <c r="T98" s="51">
        <f t="shared" si="25"/>
        <v>-73.920000000000655</v>
      </c>
      <c r="U98" s="50">
        <f t="shared" si="26"/>
        <v>1.0032573289902615</v>
      </c>
      <c r="V98" s="42">
        <v>1.63652</v>
      </c>
      <c r="W98" s="60">
        <v>1.62697</v>
      </c>
      <c r="X98" s="59">
        <v>1.6472500000000001</v>
      </c>
      <c r="Y98" s="49">
        <f t="shared" si="27"/>
        <v>30.099999999999572</v>
      </c>
      <c r="Z98" s="47" t="str">
        <f t="shared" si="28"/>
        <v>bull</v>
      </c>
      <c r="AA98" s="48">
        <f t="shared" si="29"/>
        <v>0.8861788617886236</v>
      </c>
      <c r="AB98" s="48">
        <f t="shared" si="30"/>
        <v>1.8617886178862051</v>
      </c>
      <c r="AC98" s="47" t="str">
        <f t="shared" si="31"/>
        <v>win</v>
      </c>
      <c r="AD98" s="47" t="str">
        <f t="shared" si="32"/>
        <v>win</v>
      </c>
      <c r="AE98" s="46" t="str">
        <f t="shared" si="33"/>
        <v>win</v>
      </c>
      <c r="AF98" s="45">
        <f t="shared" si="34"/>
        <v>73.679999999998188</v>
      </c>
    </row>
    <row r="99" spans="1:32" s="63" customFormat="1" ht="11.25" customHeight="1">
      <c r="A99" s="43" t="s">
        <v>192</v>
      </c>
      <c r="B99" s="57">
        <v>2009</v>
      </c>
      <c r="C99" s="62" t="s">
        <v>189</v>
      </c>
      <c r="D99" s="62" t="s">
        <v>238</v>
      </c>
      <c r="E99" s="42">
        <v>1.64791</v>
      </c>
      <c r="F99" s="44">
        <v>1.64439</v>
      </c>
      <c r="G99" s="58">
        <f t="shared" si="18"/>
        <v>35.199999999999676</v>
      </c>
      <c r="H99" s="58" t="str">
        <f t="shared" si="19"/>
        <v>35-39.99</v>
      </c>
      <c r="I99" s="56" t="str">
        <f t="shared" si="35"/>
        <v>NT</v>
      </c>
      <c r="J99" s="55">
        <f t="shared" si="20"/>
        <v>1.6447419999999999</v>
      </c>
      <c r="K99" s="55">
        <f t="shared" si="21"/>
        <v>1.651254</v>
      </c>
      <c r="L99" s="54">
        <f>IF(NOT(H99=""),E99+('BO GBPUSD Par'!$B$1/10000)+0.00025,"")</f>
        <v>1.64866</v>
      </c>
      <c r="M99" s="55">
        <f t="shared" si="22"/>
        <v>1.6478080000000002</v>
      </c>
      <c r="N99" s="55">
        <f t="shared" si="23"/>
        <v>1.6412960000000001</v>
      </c>
      <c r="O99" s="54">
        <f>IF(NOT(H99=""),F99-('BO GBPUSD Par'!$B$1/10000),"")</f>
        <v>1.6438900000000001</v>
      </c>
      <c r="P99" s="53">
        <f>IF(O99="","",ABS('BO GBPUSD Par'!$B$4/T99/10))</f>
        <v>0.12761613067891495</v>
      </c>
      <c r="Q99" s="52">
        <f>IF(F99="","",IF(G99&lt;20,'BO GBPUSD Par'!$B$8,IF(AND(G99&gt;=20,G99&lt;25),'BO GBPUSD Par'!$B$9,IF(AND(G99&gt;=25,G99&lt;30),'BO GBPUSD Par'!$B$10,IF(AND(G99&gt;=30,G99&lt;35),'BO GBPUSD Par'!$B$11,IF(AND(G99&gt;=35,G99&lt;40),'BO GBPUSD Par'!$B$12,IF(AND(G99&gt;=40,G99&lt;45),'BO GBPUSD Par'!$B$13,IF(AND(G99&gt;=45,G99&lt;50),'BO GBPUSD Par'!$B$14,IF(AND(G99&gt;=50,G99&lt;55),'BO GBPUSD Par'!$B$15,IF(AND(G99&gt;=55,G99&lt;60),'BO GBPUSD Par'!$B$16,IF(AND(G99&gt;=60,G99&lt;65),'BO GBPUSD Par'!$B$17,IF(AND(G99&gt;=65,G99&lt;70),'BO GBPUSD Par'!$B$18,IF(AND(G99&gt;=70,G99&lt;75),'BO GBPUSD Par'!$B$19,IF(AND(G99&gt;=75,G99&lt;80),'BO GBPUSD Par'!$B$20,IF(AND(G99&gt;=80,G99&lt;85),'BO GBPUSD Par'!$B$21,IF(AND(G99&gt;=85,G99&lt;90),'BO GBPUSD Par'!$B$22,IF(AND(G99&gt;=90,G99&lt;95),'BO GBPUSD Par'!$B$23,IF(AND(G99&gt;=95,G99&lt;100),'BO GBPUSD Par'!$B$24,IF(AND(G99&gt;=100,G99&lt;120),'BO GBPUSD Par'!$B$25,IF(AND(G99&gt;=120,G99&lt;500),'BO GBPUSD Par'!$B$26,))))))))))))))))))))</f>
        <v>0.9</v>
      </c>
      <c r="R99" s="52">
        <f>IF(F99="","",IF(G99&lt;20,'BO GBPUSD Par'!$C$8,IF(AND(G99&gt;=20,G99&lt;25),'BO GBPUSD Par'!$C$9,IF(AND(G99&gt;=25,G99&lt;30),'BO GBPUSD Par'!$C$10,IF(AND(G99&gt;=30,G99&lt;35),'BO GBPUSD Par'!$C$11,IF(AND(G99&gt;=35,G99&lt;40),'BO GBPUSD Par'!$C$12,IF(AND(G99&gt;=40,G99&lt;45),'BO GBPUSD Par'!$C$13,IF(AND(G99&gt;=45,G99&lt;50),'BO GBPUSD Par'!$C$14,IF(AND(G99&gt;=50,G99&lt;55),'BO GBPUSD Par'!$C$15,IF(AND(G99&gt;=55,G99&lt;60),'BO GBPUSD Par'!$C$16,IF(AND(G99&gt;=60,G99&lt;65),'BO GBPUSD Par'!$C$17,IF(AND(G99&gt;=65,G99&lt;70),'BO GBPUSD Par'!$C$18,IF(AND(G99&gt;=70,G99&lt;75),'BO GBPUSD Par'!$C$19,IF(AND(G99&gt;=75,G99&lt;80),'BO GBPUSD Par'!$C$20,IF(AND(G99&gt;=80,G99&lt;85),'BO GBPUSD Par'!$C$21,IF(AND(G99&gt;=85,G99&lt;90),'BO GBPUSD Par'!$C$22,IF(AND(G99&gt;=90,G99&lt;95),'BO GBPUSD Par'!$C$23,IF(AND(G99&gt;=95,G99&lt;100),'BO GBPUSD Par'!$C$24,IF(AND(G99&gt;=100,G99&lt;120),'BO GBPUSD Par'!$C$25,IF(AND(G99&gt;=120,G99&lt;500),'BO GBPUSD Par'!$C$26,))))))))))))))))))))</f>
        <v>0.95</v>
      </c>
      <c r="S99" s="51">
        <f t="shared" si="24"/>
        <v>25.939999999999852</v>
      </c>
      <c r="T99" s="51">
        <f t="shared" si="25"/>
        <v>-39.180000000000881</v>
      </c>
      <c r="U99" s="50">
        <f t="shared" si="26"/>
        <v>1.5104086353123016</v>
      </c>
      <c r="V99" s="42">
        <v>1.6493899999999999</v>
      </c>
      <c r="W99" s="60">
        <v>1.645</v>
      </c>
      <c r="X99" s="59">
        <v>1.66008</v>
      </c>
      <c r="Y99" s="49">
        <f t="shared" si="27"/>
        <v>14.799999999999258</v>
      </c>
      <c r="Z99" s="47" t="str">
        <f t="shared" si="28"/>
        <v>bull</v>
      </c>
      <c r="AA99" s="48">
        <f t="shared" si="29"/>
        <v>0.82670454545454397</v>
      </c>
      <c r="AB99" s="48">
        <f t="shared" si="30"/>
        <v>3.4573863636363988</v>
      </c>
      <c r="AC99" s="47" t="str">
        <f t="shared" si="31"/>
        <v>win</v>
      </c>
      <c r="AD99" s="47" t="str">
        <f t="shared" si="32"/>
        <v>win</v>
      </c>
      <c r="AE99" s="46" t="str">
        <f t="shared" si="33"/>
        <v>win</v>
      </c>
      <c r="AF99" s="45">
        <f t="shared" si="34"/>
        <v>25.939999999999852</v>
      </c>
    </row>
    <row r="100" spans="1:32" s="63" customFormat="1" ht="11.25" customHeight="1">
      <c r="A100" s="43" t="s">
        <v>192</v>
      </c>
      <c r="B100" s="57">
        <v>2009</v>
      </c>
      <c r="C100" s="62" t="s">
        <v>189</v>
      </c>
      <c r="D100" s="62" t="s">
        <v>238</v>
      </c>
      <c r="E100" s="42">
        <v>1.64791</v>
      </c>
      <c r="F100" s="44">
        <v>1.64439</v>
      </c>
      <c r="G100" s="58">
        <f t="shared" si="18"/>
        <v>35.199999999999676</v>
      </c>
      <c r="H100" s="58" t="str">
        <f t="shared" si="19"/>
        <v>35-39.99</v>
      </c>
      <c r="I100" s="56" t="str">
        <f t="shared" si="35"/>
        <v>NT</v>
      </c>
      <c r="J100" s="55">
        <f t="shared" si="20"/>
        <v>1.6447419999999999</v>
      </c>
      <c r="K100" s="55">
        <f t="shared" si="21"/>
        <v>1.651254</v>
      </c>
      <c r="L100" s="54">
        <f>IF(NOT(H100=""),E100+('BO GBPUSD Par'!$B$1/10000)+0.00025,"")</f>
        <v>1.64866</v>
      </c>
      <c r="M100" s="55">
        <f t="shared" si="22"/>
        <v>1.6478080000000002</v>
      </c>
      <c r="N100" s="55">
        <f t="shared" si="23"/>
        <v>1.6412960000000001</v>
      </c>
      <c r="O100" s="54">
        <f>IF(NOT(H100=""),F100-('BO GBPUSD Par'!$B$1/10000),"")</f>
        <v>1.6438900000000001</v>
      </c>
      <c r="P100" s="53">
        <f>IF(O100="","",ABS('BO GBPUSD Par'!$B$4/T100/10))</f>
        <v>0.12761613067891495</v>
      </c>
      <c r="Q100" s="52">
        <f>IF(F100="","",IF(G100&lt;20,'BO GBPUSD Par'!$B$8,IF(AND(G100&gt;=20,G100&lt;25),'BO GBPUSD Par'!$B$9,IF(AND(G100&gt;=25,G100&lt;30),'BO GBPUSD Par'!$B$10,IF(AND(G100&gt;=30,G100&lt;35),'BO GBPUSD Par'!$B$11,IF(AND(G100&gt;=35,G100&lt;40),'BO GBPUSD Par'!$B$12,IF(AND(G100&gt;=40,G100&lt;45),'BO GBPUSD Par'!$B$13,IF(AND(G100&gt;=45,G100&lt;50),'BO GBPUSD Par'!$B$14,IF(AND(G100&gt;=50,G100&lt;55),'BO GBPUSD Par'!$B$15,IF(AND(G100&gt;=55,G100&lt;60),'BO GBPUSD Par'!$B$16,IF(AND(G100&gt;=60,G100&lt;65),'BO GBPUSD Par'!$B$17,IF(AND(G100&gt;=65,G100&lt;70),'BO GBPUSD Par'!$B$18,IF(AND(G100&gt;=70,G100&lt;75),'BO GBPUSD Par'!$B$19,IF(AND(G100&gt;=75,G100&lt;80),'BO GBPUSD Par'!$B$20,IF(AND(G100&gt;=80,G100&lt;85),'BO GBPUSD Par'!$B$21,IF(AND(G100&gt;=85,G100&lt;90),'BO GBPUSD Par'!$B$22,IF(AND(G100&gt;=90,G100&lt;95),'BO GBPUSD Par'!$B$23,IF(AND(G100&gt;=95,G100&lt;100),'BO GBPUSD Par'!$B$24,IF(AND(G100&gt;=100,G100&lt;120),'BO GBPUSD Par'!$B$25,IF(AND(G100&gt;=120,G100&lt;500),'BO GBPUSD Par'!$B$26,))))))))))))))))))))</f>
        <v>0.9</v>
      </c>
      <c r="R100" s="52">
        <f>IF(F100="","",IF(G100&lt;20,'BO GBPUSD Par'!$C$8,IF(AND(G100&gt;=20,G100&lt;25),'BO GBPUSD Par'!$C$9,IF(AND(G100&gt;=25,G100&lt;30),'BO GBPUSD Par'!$C$10,IF(AND(G100&gt;=30,G100&lt;35),'BO GBPUSD Par'!$C$11,IF(AND(G100&gt;=35,G100&lt;40),'BO GBPUSD Par'!$C$12,IF(AND(G100&gt;=40,G100&lt;45),'BO GBPUSD Par'!$C$13,IF(AND(G100&gt;=45,G100&lt;50),'BO GBPUSD Par'!$C$14,IF(AND(G100&gt;=50,G100&lt;55),'BO GBPUSD Par'!$C$15,IF(AND(G100&gt;=55,G100&lt;60),'BO GBPUSD Par'!$C$16,IF(AND(G100&gt;=60,G100&lt;65),'BO GBPUSD Par'!$C$17,IF(AND(G100&gt;=65,G100&lt;70),'BO GBPUSD Par'!$C$18,IF(AND(G100&gt;=70,G100&lt;75),'BO GBPUSD Par'!$C$19,IF(AND(G100&gt;=75,G100&lt;80),'BO GBPUSD Par'!$C$20,IF(AND(G100&gt;=80,G100&lt;85),'BO GBPUSD Par'!$C$21,IF(AND(G100&gt;=85,G100&lt;90),'BO GBPUSD Par'!$C$22,IF(AND(G100&gt;=90,G100&lt;95),'BO GBPUSD Par'!$C$23,IF(AND(G100&gt;=95,G100&lt;100),'BO GBPUSD Par'!$C$24,IF(AND(G100&gt;=100,G100&lt;120),'BO GBPUSD Par'!$C$25,IF(AND(G100&gt;=120,G100&lt;500),'BO GBPUSD Par'!$C$26,))))))))))))))))))))</f>
        <v>0.95</v>
      </c>
      <c r="S100" s="51">
        <f t="shared" si="24"/>
        <v>25.939999999999852</v>
      </c>
      <c r="T100" s="51">
        <f t="shared" si="25"/>
        <v>-39.180000000000881</v>
      </c>
      <c r="U100" s="50">
        <f t="shared" si="26"/>
        <v>1.5104086353123016</v>
      </c>
      <c r="V100" s="42">
        <v>1.6437900000000001</v>
      </c>
      <c r="W100" s="60">
        <v>1.6477900000000001</v>
      </c>
      <c r="X100" s="59">
        <v>1.6369199999999999</v>
      </c>
      <c r="Y100" s="49">
        <f t="shared" si="27"/>
        <v>5.9999999999993392</v>
      </c>
      <c r="Z100" s="47" t="str">
        <f t="shared" si="28"/>
        <v>bear</v>
      </c>
      <c r="AA100" s="48">
        <f t="shared" si="29"/>
        <v>0.96590909090911958</v>
      </c>
      <c r="AB100" s="48">
        <f t="shared" si="30"/>
        <v>2.1221590909091352</v>
      </c>
      <c r="AC100" s="47" t="str">
        <f t="shared" si="31"/>
        <v>lose</v>
      </c>
      <c r="AD100" s="47" t="str">
        <f t="shared" si="32"/>
        <v>win</v>
      </c>
      <c r="AE100" s="46" t="str">
        <f t="shared" si="33"/>
        <v>lose</v>
      </c>
      <c r="AF100" s="45">
        <f t="shared" si="34"/>
        <v>-39.180000000000881</v>
      </c>
    </row>
    <row r="101" spans="1:32" s="63" customFormat="1" ht="11.25" customHeight="1">
      <c r="A101" s="43" t="s">
        <v>191</v>
      </c>
      <c r="B101" s="57">
        <v>2009</v>
      </c>
      <c r="C101" s="62" t="s">
        <v>189</v>
      </c>
      <c r="D101" s="62" t="s">
        <v>234</v>
      </c>
      <c r="E101" s="42">
        <v>1.6466400000000001</v>
      </c>
      <c r="F101" s="44">
        <v>1.6418299999999999</v>
      </c>
      <c r="G101" s="58">
        <f t="shared" si="18"/>
        <v>48.100000000002026</v>
      </c>
      <c r="H101" s="58" t="str">
        <f t="shared" si="19"/>
        <v>45-49.99</v>
      </c>
      <c r="I101" s="56" t="str">
        <f t="shared" si="35"/>
        <v>NT</v>
      </c>
      <c r="J101" s="55">
        <f t="shared" si="20"/>
        <v>1.6420705</v>
      </c>
      <c r="K101" s="55">
        <f t="shared" si="21"/>
        <v>1.6516905000000004</v>
      </c>
      <c r="L101" s="54">
        <f>IF(NOT(H101=""),E101+('BO GBPUSD Par'!$B$1/10000)+0.00025,"")</f>
        <v>1.6473900000000001</v>
      </c>
      <c r="M101" s="55">
        <f t="shared" si="22"/>
        <v>1.6466495000000001</v>
      </c>
      <c r="N101" s="55">
        <f t="shared" si="23"/>
        <v>1.6370294999999997</v>
      </c>
      <c r="O101" s="54">
        <f>IF(NOT(H101=""),F101-('BO GBPUSD Par'!$B$1/10000),"")</f>
        <v>1.64133</v>
      </c>
      <c r="P101" s="53">
        <f>IF(O101="","",ABS('BO GBPUSD Par'!$B$4/T101/10))</f>
        <v>9.3993796409434435E-2</v>
      </c>
      <c r="Q101" s="52">
        <f>IF(F101="","",IF(G101&lt;20,'BO GBPUSD Par'!$B$8,IF(AND(G101&gt;=20,G101&lt;25),'BO GBPUSD Par'!$B$9,IF(AND(G101&gt;=25,G101&lt;30),'BO GBPUSD Par'!$B$10,IF(AND(G101&gt;=30,G101&lt;35),'BO GBPUSD Par'!$B$11,IF(AND(G101&gt;=35,G101&lt;40),'BO GBPUSD Par'!$B$12,IF(AND(G101&gt;=40,G101&lt;45),'BO GBPUSD Par'!$B$13,IF(AND(G101&gt;=45,G101&lt;50),'BO GBPUSD Par'!$B$14,IF(AND(G101&gt;=50,G101&lt;55),'BO GBPUSD Par'!$B$15,IF(AND(G101&gt;=55,G101&lt;60),'BO GBPUSD Par'!$B$16,IF(AND(G101&gt;=60,G101&lt;65),'BO GBPUSD Par'!$B$17,IF(AND(G101&gt;=65,G101&lt;70),'BO GBPUSD Par'!$B$18,IF(AND(G101&gt;=70,G101&lt;75),'BO GBPUSD Par'!$B$19,IF(AND(G101&gt;=75,G101&lt;80),'BO GBPUSD Par'!$B$20,IF(AND(G101&gt;=80,G101&lt;85),'BO GBPUSD Par'!$B$21,IF(AND(G101&gt;=85,G101&lt;90),'BO GBPUSD Par'!$B$22,IF(AND(G101&gt;=90,G101&lt;95),'BO GBPUSD Par'!$B$23,IF(AND(G101&gt;=95,G101&lt;100),'BO GBPUSD Par'!$B$24,IF(AND(G101&gt;=100,G101&lt;120),'BO GBPUSD Par'!$B$25,IF(AND(G101&gt;=120,G101&lt;500),'BO GBPUSD Par'!$B$26,))))))))))))))))))))</f>
        <v>0.95</v>
      </c>
      <c r="R101" s="52">
        <f>IF(F101="","",IF(G101&lt;20,'BO GBPUSD Par'!$C$8,IF(AND(G101&gt;=20,G101&lt;25),'BO GBPUSD Par'!$C$9,IF(AND(G101&gt;=25,G101&lt;30),'BO GBPUSD Par'!$C$10,IF(AND(G101&gt;=30,G101&lt;35),'BO GBPUSD Par'!$C$11,IF(AND(G101&gt;=35,G101&lt;40),'BO GBPUSD Par'!$C$12,IF(AND(G101&gt;=40,G101&lt;45),'BO GBPUSD Par'!$C$13,IF(AND(G101&gt;=45,G101&lt;50),'BO GBPUSD Par'!$C$14,IF(AND(G101&gt;=50,G101&lt;55),'BO GBPUSD Par'!$C$15,IF(AND(G101&gt;=55,G101&lt;60),'BO GBPUSD Par'!$C$16,IF(AND(G101&gt;=60,G101&lt;65),'BO GBPUSD Par'!$C$17,IF(AND(G101&gt;=65,G101&lt;70),'BO GBPUSD Par'!$C$18,IF(AND(G101&gt;=70,G101&lt;75),'BO GBPUSD Par'!$C$19,IF(AND(G101&gt;=75,G101&lt;80),'BO GBPUSD Par'!$C$20,IF(AND(G101&gt;=80,G101&lt;85),'BO GBPUSD Par'!$C$21,IF(AND(G101&gt;=85,G101&lt;90),'BO GBPUSD Par'!$C$22,IF(AND(G101&gt;=90,G101&lt;95),'BO GBPUSD Par'!$C$23,IF(AND(G101&gt;=95,G101&lt;100),'BO GBPUSD Par'!$C$24,IF(AND(G101&gt;=100,G101&lt;120),'BO GBPUSD Par'!$C$25,IF(AND(G101&gt;=120,G101&lt;500),'BO GBPUSD Par'!$C$26,))))))))))))))))))))</f>
        <v>1.05</v>
      </c>
      <c r="S101" s="51">
        <f t="shared" si="24"/>
        <v>43.005000000002624</v>
      </c>
      <c r="T101" s="51">
        <f t="shared" si="25"/>
        <v>-53.195000000001436</v>
      </c>
      <c r="U101" s="50">
        <f t="shared" si="26"/>
        <v>1.2369491919543818</v>
      </c>
      <c r="V101" s="42">
        <v>1.64117</v>
      </c>
      <c r="W101" s="60">
        <v>1.6437299999999999</v>
      </c>
      <c r="X101" s="59">
        <v>1.6232</v>
      </c>
      <c r="Y101" s="49">
        <f t="shared" si="27"/>
        <v>6.599999999998829</v>
      </c>
      <c r="Z101" s="47" t="str">
        <f t="shared" si="28"/>
        <v>bear</v>
      </c>
      <c r="AA101" s="48">
        <f t="shared" si="29"/>
        <v>0.39501039501038104</v>
      </c>
      <c r="AB101" s="48">
        <f t="shared" si="30"/>
        <v>3.8731808731806945</v>
      </c>
      <c r="AC101" s="47" t="str">
        <f t="shared" si="31"/>
        <v>win</v>
      </c>
      <c r="AD101" s="47" t="str">
        <f t="shared" si="32"/>
        <v>win</v>
      </c>
      <c r="AE101" s="46" t="str">
        <f t="shared" si="33"/>
        <v>win</v>
      </c>
      <c r="AF101" s="45">
        <f t="shared" si="34"/>
        <v>43.005000000002624</v>
      </c>
    </row>
    <row r="102" spans="1:32" s="63" customFormat="1" ht="11.25" customHeight="1">
      <c r="A102" s="43" t="s">
        <v>330</v>
      </c>
      <c r="B102" s="57">
        <v>2009</v>
      </c>
      <c r="C102" s="62" t="s">
        <v>189</v>
      </c>
      <c r="D102" s="62" t="s">
        <v>235</v>
      </c>
      <c r="E102" s="42">
        <v>1.6436500000000001</v>
      </c>
      <c r="F102" s="44">
        <v>1.63717</v>
      </c>
      <c r="G102" s="58">
        <f t="shared" si="18"/>
        <v>64.800000000000409</v>
      </c>
      <c r="H102" s="58" t="str">
        <f t="shared" si="19"/>
        <v>60-64.99</v>
      </c>
      <c r="I102" s="56" t="str">
        <f t="shared" si="35"/>
        <v>T</v>
      </c>
      <c r="J102" s="55">
        <f t="shared" si="20"/>
        <v>1.639114</v>
      </c>
      <c r="K102" s="55">
        <f t="shared" si="21"/>
        <v>1.6514260000000001</v>
      </c>
      <c r="L102" s="54">
        <f>IF(NOT(H102=""),E102+('BO GBPUSD Par'!$B$1/10000)+0.00025,"")</f>
        <v>1.6444000000000001</v>
      </c>
      <c r="M102" s="55">
        <f t="shared" si="22"/>
        <v>1.6419560000000002</v>
      </c>
      <c r="N102" s="55">
        <f t="shared" si="23"/>
        <v>1.6296440000000001</v>
      </c>
      <c r="O102" s="54">
        <f>IF(NOT(H102=""),F102-('BO GBPUSD Par'!$B$1/10000),"")</f>
        <v>1.6366700000000001</v>
      </c>
      <c r="P102" s="53">
        <f>IF(O102="","",ABS('BO GBPUSD Par'!$B$4/T102/10))</f>
        <v>9.4589481649638346E-2</v>
      </c>
      <c r="Q102" s="52">
        <f>IF(F102="","",IF(G102&lt;20,'BO GBPUSD Par'!$B$8,IF(AND(G102&gt;=20,G102&lt;25),'BO GBPUSD Par'!$B$9,IF(AND(G102&gt;=25,G102&lt;30),'BO GBPUSD Par'!$B$10,IF(AND(G102&gt;=30,G102&lt;35),'BO GBPUSD Par'!$B$11,IF(AND(G102&gt;=35,G102&lt;40),'BO GBPUSD Par'!$B$12,IF(AND(G102&gt;=40,G102&lt;45),'BO GBPUSD Par'!$B$13,IF(AND(G102&gt;=45,G102&lt;50),'BO GBPUSD Par'!$B$14,IF(AND(G102&gt;=50,G102&lt;55),'BO GBPUSD Par'!$B$15,IF(AND(G102&gt;=55,G102&lt;60),'BO GBPUSD Par'!$B$16,IF(AND(G102&gt;=60,G102&lt;65),'BO GBPUSD Par'!$B$17,IF(AND(G102&gt;=65,G102&lt;70),'BO GBPUSD Par'!$B$18,IF(AND(G102&gt;=70,G102&lt;75),'BO GBPUSD Par'!$B$19,IF(AND(G102&gt;=75,G102&lt;80),'BO GBPUSD Par'!$B$20,IF(AND(G102&gt;=80,G102&lt;85),'BO GBPUSD Par'!$B$21,IF(AND(G102&gt;=85,G102&lt;90),'BO GBPUSD Par'!$B$22,IF(AND(G102&gt;=90,G102&lt;95),'BO GBPUSD Par'!$B$23,IF(AND(G102&gt;=95,G102&lt;100),'BO GBPUSD Par'!$B$24,IF(AND(G102&gt;=100,G102&lt;120),'BO GBPUSD Par'!$B$25,IF(AND(G102&gt;=120,G102&lt;500),'BO GBPUSD Par'!$B$26,))))))))))))))))))))</f>
        <v>0.7</v>
      </c>
      <c r="R102" s="52">
        <f>IF(F102="","",IF(G102&lt;20,'BO GBPUSD Par'!$C$8,IF(AND(G102&gt;=20,G102&lt;25),'BO GBPUSD Par'!$C$9,IF(AND(G102&gt;=25,G102&lt;30),'BO GBPUSD Par'!$C$10,IF(AND(G102&gt;=30,G102&lt;35),'BO GBPUSD Par'!$C$11,IF(AND(G102&gt;=35,G102&lt;40),'BO GBPUSD Par'!$C$12,IF(AND(G102&gt;=40,G102&lt;45),'BO GBPUSD Par'!$C$13,IF(AND(G102&gt;=45,G102&lt;50),'BO GBPUSD Par'!$C$14,IF(AND(G102&gt;=50,G102&lt;55),'BO GBPUSD Par'!$C$15,IF(AND(G102&gt;=55,G102&lt;60),'BO GBPUSD Par'!$C$16,IF(AND(G102&gt;=60,G102&lt;65),'BO GBPUSD Par'!$C$17,IF(AND(G102&gt;=65,G102&lt;70),'BO GBPUSD Par'!$C$18,IF(AND(G102&gt;=70,G102&lt;75),'BO GBPUSD Par'!$C$19,IF(AND(G102&gt;=75,G102&lt;80),'BO GBPUSD Par'!$C$20,IF(AND(G102&gt;=80,G102&lt;85),'BO GBPUSD Par'!$C$21,IF(AND(G102&gt;=85,G102&lt;90),'BO GBPUSD Par'!$C$22,IF(AND(G102&gt;=90,G102&lt;95),'BO GBPUSD Par'!$C$23,IF(AND(G102&gt;=95,G102&lt;100),'BO GBPUSD Par'!$C$24,IF(AND(G102&gt;=100,G102&lt;120),'BO GBPUSD Par'!$C$25,IF(AND(G102&gt;=120,G102&lt;500),'BO GBPUSD Par'!$C$26,))))))))))))))))))))</f>
        <v>1.2</v>
      </c>
      <c r="S102" s="51">
        <f t="shared" si="24"/>
        <v>70.259999999999764</v>
      </c>
      <c r="T102" s="51">
        <f t="shared" si="25"/>
        <v>-52.860000000001236</v>
      </c>
      <c r="U102" s="50">
        <f t="shared" si="26"/>
        <v>0.75234842015373493</v>
      </c>
      <c r="V102" s="42">
        <v>1.64975</v>
      </c>
      <c r="W102" s="60">
        <v>1.64097</v>
      </c>
      <c r="X102" s="59">
        <v>1.6558600000000001</v>
      </c>
      <c r="Y102" s="49">
        <f t="shared" si="27"/>
        <v>60.999999999999943</v>
      </c>
      <c r="Z102" s="47" t="str">
        <f t="shared" si="28"/>
        <v>bull</v>
      </c>
      <c r="AA102" s="48">
        <f t="shared" si="29"/>
        <v>0.41358024691358009</v>
      </c>
      <c r="AB102" s="48">
        <f t="shared" si="30"/>
        <v>1.8842592592592555</v>
      </c>
      <c r="AC102" s="47" t="str">
        <f t="shared" si="31"/>
        <v>win</v>
      </c>
      <c r="AD102" s="47" t="str">
        <f t="shared" si="32"/>
        <v>win</v>
      </c>
      <c r="AE102" s="46" t="str">
        <f t="shared" si="33"/>
        <v>win</v>
      </c>
      <c r="AF102" s="45">
        <f t="shared" si="34"/>
        <v>70.259999999999764</v>
      </c>
    </row>
    <row r="103" spans="1:32" s="63" customFormat="1" ht="11.25" customHeight="1">
      <c r="A103" s="43" t="s">
        <v>190</v>
      </c>
      <c r="B103" s="57">
        <v>2009</v>
      </c>
      <c r="C103" s="62" t="s">
        <v>189</v>
      </c>
      <c r="D103" s="62" t="s">
        <v>236</v>
      </c>
      <c r="E103" s="42">
        <v>1.6497299999999999</v>
      </c>
      <c r="F103" s="44">
        <v>1.6452800000000001</v>
      </c>
      <c r="G103" s="58">
        <f t="shared" si="18"/>
        <v>44.49999999999843</v>
      </c>
      <c r="H103" s="58" t="str">
        <f t="shared" si="19"/>
        <v>40-44.99</v>
      </c>
      <c r="I103" s="56" t="str">
        <f t="shared" si="35"/>
        <v>NT</v>
      </c>
      <c r="J103" s="55">
        <f t="shared" si="20"/>
        <v>1.6457250000000001</v>
      </c>
      <c r="K103" s="55">
        <f t="shared" si="21"/>
        <v>1.6541799999999998</v>
      </c>
      <c r="L103" s="54">
        <f>IF(NOT(H103=""),E103+('BO GBPUSD Par'!$B$1/10000)+0.00025,"")</f>
        <v>1.6504799999999999</v>
      </c>
      <c r="M103" s="55">
        <f t="shared" si="22"/>
        <v>1.649535</v>
      </c>
      <c r="N103" s="55">
        <f t="shared" si="23"/>
        <v>1.6410800000000003</v>
      </c>
      <c r="O103" s="54">
        <f>IF(NOT(H103=""),F103-('BO GBPUSD Par'!$B$1/10000),"")</f>
        <v>1.6447800000000001</v>
      </c>
      <c r="P103" s="53">
        <f>IF(O103="","",ABS('BO GBPUSD Par'!$B$4/T103/10))</f>
        <v>0.10515247108307393</v>
      </c>
      <c r="Q103" s="52">
        <f>IF(F103="","",IF(G103&lt;20,'BO GBPUSD Par'!$B$8,IF(AND(G103&gt;=20,G103&lt;25),'BO GBPUSD Par'!$B$9,IF(AND(G103&gt;=25,G103&lt;30),'BO GBPUSD Par'!$B$10,IF(AND(G103&gt;=30,G103&lt;35),'BO GBPUSD Par'!$B$11,IF(AND(G103&gt;=35,G103&lt;40),'BO GBPUSD Par'!$B$12,IF(AND(G103&gt;=40,G103&lt;45),'BO GBPUSD Par'!$B$13,IF(AND(G103&gt;=45,G103&lt;50),'BO GBPUSD Par'!$B$14,IF(AND(G103&gt;=50,G103&lt;55),'BO GBPUSD Par'!$B$15,IF(AND(G103&gt;=55,G103&lt;60),'BO GBPUSD Par'!$B$16,IF(AND(G103&gt;=60,G103&lt;65),'BO GBPUSD Par'!$B$17,IF(AND(G103&gt;=65,G103&lt;70),'BO GBPUSD Par'!$B$18,IF(AND(G103&gt;=70,G103&lt;75),'BO GBPUSD Par'!$B$19,IF(AND(G103&gt;=75,G103&lt;80),'BO GBPUSD Par'!$B$20,IF(AND(G103&gt;=80,G103&lt;85),'BO GBPUSD Par'!$B$21,IF(AND(G103&gt;=85,G103&lt;90),'BO GBPUSD Par'!$B$22,IF(AND(G103&gt;=90,G103&lt;95),'BO GBPUSD Par'!$B$23,IF(AND(G103&gt;=95,G103&lt;100),'BO GBPUSD Par'!$B$24,IF(AND(G103&gt;=100,G103&lt;120),'BO GBPUSD Par'!$B$25,IF(AND(G103&gt;=120,G103&lt;500),'BO GBPUSD Par'!$B$26,))))))))))))))))))))</f>
        <v>0.9</v>
      </c>
      <c r="R103" s="52">
        <f>IF(F103="","",IF(G103&lt;20,'BO GBPUSD Par'!$C$8,IF(AND(G103&gt;=20,G103&lt;25),'BO GBPUSD Par'!$C$9,IF(AND(G103&gt;=25,G103&lt;30),'BO GBPUSD Par'!$C$10,IF(AND(G103&gt;=30,G103&lt;35),'BO GBPUSD Par'!$C$11,IF(AND(G103&gt;=35,G103&lt;40),'BO GBPUSD Par'!$C$12,IF(AND(G103&gt;=40,G103&lt;45),'BO GBPUSD Par'!$C$13,IF(AND(G103&gt;=45,G103&lt;50),'BO GBPUSD Par'!$C$14,IF(AND(G103&gt;=50,G103&lt;55),'BO GBPUSD Par'!$C$15,IF(AND(G103&gt;=55,G103&lt;60),'BO GBPUSD Par'!$C$16,IF(AND(G103&gt;=60,G103&lt;65),'BO GBPUSD Par'!$C$17,IF(AND(G103&gt;=65,G103&lt;70),'BO GBPUSD Par'!$C$18,IF(AND(G103&gt;=70,G103&lt;75),'BO GBPUSD Par'!$C$19,IF(AND(G103&gt;=75,G103&lt;80),'BO GBPUSD Par'!$C$20,IF(AND(G103&gt;=80,G103&lt;85),'BO GBPUSD Par'!$C$21,IF(AND(G103&gt;=85,G103&lt;90),'BO GBPUSD Par'!$C$22,IF(AND(G103&gt;=90,G103&lt;95),'BO GBPUSD Par'!$C$23,IF(AND(G103&gt;=95,G103&lt;100),'BO GBPUSD Par'!$C$24,IF(AND(G103&gt;=100,G103&lt;120),'BO GBPUSD Par'!$C$25,IF(AND(G103&gt;=120,G103&lt;500),'BO GBPUSD Par'!$C$26,))))))))))))))))))))</f>
        <v>1</v>
      </c>
      <c r="S103" s="51">
        <f t="shared" si="24"/>
        <v>36.999999999998145</v>
      </c>
      <c r="T103" s="51">
        <f t="shared" si="25"/>
        <v>-47.549999999998427</v>
      </c>
      <c r="U103" s="50">
        <f t="shared" si="26"/>
        <v>1.285135135135157</v>
      </c>
      <c r="V103" s="42">
        <v>1.64425</v>
      </c>
      <c r="W103" s="60">
        <v>1.6478299999999999</v>
      </c>
      <c r="X103" s="59">
        <v>1.64279</v>
      </c>
      <c r="Y103" s="49">
        <f t="shared" si="27"/>
        <v>10.300000000000864</v>
      </c>
      <c r="Z103" s="47" t="str">
        <f t="shared" si="28"/>
        <v>bear</v>
      </c>
      <c r="AA103" s="48">
        <f t="shared" si="29"/>
        <v>0.57303370786515062</v>
      </c>
      <c r="AB103" s="48">
        <f t="shared" si="30"/>
        <v>0.55955056179779583</v>
      </c>
      <c r="AC103" s="47" t="str">
        <f t="shared" si="31"/>
        <v>win</v>
      </c>
      <c r="AD103" s="47" t="str">
        <f t="shared" si="32"/>
        <v>lose</v>
      </c>
      <c r="AE103" s="46" t="str">
        <f t="shared" si="33"/>
        <v>lose</v>
      </c>
      <c r="AF103" s="45">
        <f t="shared" si="34"/>
        <v>-47.549999999998427</v>
      </c>
    </row>
    <row r="104" spans="1:32" s="63" customFormat="1" ht="11.25" customHeight="1">
      <c r="A104" s="43" t="s">
        <v>190</v>
      </c>
      <c r="B104" s="57">
        <v>2009</v>
      </c>
      <c r="C104" s="62" t="s">
        <v>189</v>
      </c>
      <c r="D104" s="62" t="s">
        <v>236</v>
      </c>
      <c r="E104" s="42">
        <v>1.6497299999999999</v>
      </c>
      <c r="F104" s="44">
        <v>1.6452800000000001</v>
      </c>
      <c r="G104" s="58">
        <f t="shared" si="18"/>
        <v>44.49999999999843</v>
      </c>
      <c r="H104" s="58" t="str">
        <f t="shared" si="19"/>
        <v>40-44.99</v>
      </c>
      <c r="I104" s="56" t="str">
        <f t="shared" si="35"/>
        <v>NT</v>
      </c>
      <c r="J104" s="55">
        <f t="shared" si="20"/>
        <v>1.6457250000000001</v>
      </c>
      <c r="K104" s="55">
        <f t="shared" si="21"/>
        <v>1.6541799999999998</v>
      </c>
      <c r="L104" s="54">
        <f>IF(NOT(H104=""),E104+('BO GBPUSD Par'!$B$1/10000)+0.00025,"")</f>
        <v>1.6504799999999999</v>
      </c>
      <c r="M104" s="55">
        <f t="shared" si="22"/>
        <v>1.649535</v>
      </c>
      <c r="N104" s="55">
        <f t="shared" si="23"/>
        <v>1.6410800000000003</v>
      </c>
      <c r="O104" s="54">
        <f>IF(NOT(H104=""),F104-('BO GBPUSD Par'!$B$1/10000),"")</f>
        <v>1.6447800000000001</v>
      </c>
      <c r="P104" s="53">
        <f>IF(O104="","",ABS('BO GBPUSD Par'!$B$4/T104/10))</f>
        <v>0.10515247108307393</v>
      </c>
      <c r="Q104" s="52">
        <f>IF(F104="","",IF(G104&lt;20,'BO GBPUSD Par'!$B$8,IF(AND(G104&gt;=20,G104&lt;25),'BO GBPUSD Par'!$B$9,IF(AND(G104&gt;=25,G104&lt;30),'BO GBPUSD Par'!$B$10,IF(AND(G104&gt;=30,G104&lt;35),'BO GBPUSD Par'!$B$11,IF(AND(G104&gt;=35,G104&lt;40),'BO GBPUSD Par'!$B$12,IF(AND(G104&gt;=40,G104&lt;45),'BO GBPUSD Par'!$B$13,IF(AND(G104&gt;=45,G104&lt;50),'BO GBPUSD Par'!$B$14,IF(AND(G104&gt;=50,G104&lt;55),'BO GBPUSD Par'!$B$15,IF(AND(G104&gt;=55,G104&lt;60),'BO GBPUSD Par'!$B$16,IF(AND(G104&gt;=60,G104&lt;65),'BO GBPUSD Par'!$B$17,IF(AND(G104&gt;=65,G104&lt;70),'BO GBPUSD Par'!$B$18,IF(AND(G104&gt;=70,G104&lt;75),'BO GBPUSD Par'!$B$19,IF(AND(G104&gt;=75,G104&lt;80),'BO GBPUSD Par'!$B$20,IF(AND(G104&gt;=80,G104&lt;85),'BO GBPUSD Par'!$B$21,IF(AND(G104&gt;=85,G104&lt;90),'BO GBPUSD Par'!$B$22,IF(AND(G104&gt;=90,G104&lt;95),'BO GBPUSD Par'!$B$23,IF(AND(G104&gt;=95,G104&lt;100),'BO GBPUSD Par'!$B$24,IF(AND(G104&gt;=100,G104&lt;120),'BO GBPUSD Par'!$B$25,IF(AND(G104&gt;=120,G104&lt;500),'BO GBPUSD Par'!$B$26,))))))))))))))))))))</f>
        <v>0.9</v>
      </c>
      <c r="R104" s="52">
        <f>IF(F104="","",IF(G104&lt;20,'BO GBPUSD Par'!$C$8,IF(AND(G104&gt;=20,G104&lt;25),'BO GBPUSD Par'!$C$9,IF(AND(G104&gt;=25,G104&lt;30),'BO GBPUSD Par'!$C$10,IF(AND(G104&gt;=30,G104&lt;35),'BO GBPUSD Par'!$C$11,IF(AND(G104&gt;=35,G104&lt;40),'BO GBPUSD Par'!$C$12,IF(AND(G104&gt;=40,G104&lt;45),'BO GBPUSD Par'!$C$13,IF(AND(G104&gt;=45,G104&lt;50),'BO GBPUSD Par'!$C$14,IF(AND(G104&gt;=50,G104&lt;55),'BO GBPUSD Par'!$C$15,IF(AND(G104&gt;=55,G104&lt;60),'BO GBPUSD Par'!$C$16,IF(AND(G104&gt;=60,G104&lt;65),'BO GBPUSD Par'!$C$17,IF(AND(G104&gt;=65,G104&lt;70),'BO GBPUSD Par'!$C$18,IF(AND(G104&gt;=70,G104&lt;75),'BO GBPUSD Par'!$C$19,IF(AND(G104&gt;=75,G104&lt;80),'BO GBPUSD Par'!$C$20,IF(AND(G104&gt;=80,G104&lt;85),'BO GBPUSD Par'!$C$21,IF(AND(G104&gt;=85,G104&lt;90),'BO GBPUSD Par'!$C$22,IF(AND(G104&gt;=90,G104&lt;95),'BO GBPUSD Par'!$C$23,IF(AND(G104&gt;=95,G104&lt;100),'BO GBPUSD Par'!$C$24,IF(AND(G104&gt;=100,G104&lt;120),'BO GBPUSD Par'!$C$25,IF(AND(G104&gt;=120,G104&lt;500),'BO GBPUSD Par'!$C$26,))))))))))))))))))))</f>
        <v>1</v>
      </c>
      <c r="S104" s="51">
        <f t="shared" si="24"/>
        <v>36.999999999998145</v>
      </c>
      <c r="T104" s="51">
        <f t="shared" si="25"/>
        <v>-47.549999999998427</v>
      </c>
      <c r="U104" s="50">
        <f t="shared" si="26"/>
        <v>1.285135135135157</v>
      </c>
      <c r="V104" s="42">
        <v>1.6523099999999999</v>
      </c>
      <c r="W104" s="60">
        <v>1.6468</v>
      </c>
      <c r="X104" s="59">
        <v>1.6658900000000001</v>
      </c>
      <c r="Y104" s="49">
        <f t="shared" si="27"/>
        <v>25.800000000000267</v>
      </c>
      <c r="Z104" s="47" t="str">
        <f t="shared" si="28"/>
        <v>bull</v>
      </c>
      <c r="AA104" s="48">
        <f t="shared" si="29"/>
        <v>0.65842696629213049</v>
      </c>
      <c r="AB104" s="48">
        <f t="shared" si="30"/>
        <v>3.6314606741574709</v>
      </c>
      <c r="AC104" s="47" t="str">
        <f t="shared" si="31"/>
        <v>win</v>
      </c>
      <c r="AD104" s="47" t="str">
        <f t="shared" si="32"/>
        <v>win</v>
      </c>
      <c r="AE104" s="46" t="str">
        <f t="shared" si="33"/>
        <v>win</v>
      </c>
      <c r="AF104" s="45">
        <f t="shared" si="34"/>
        <v>36.999999999998145</v>
      </c>
    </row>
    <row r="105" spans="1:32" s="63" customFormat="1" ht="11.25" customHeight="1">
      <c r="A105" s="43" t="s">
        <v>188</v>
      </c>
      <c r="B105" s="57">
        <v>2009</v>
      </c>
      <c r="C105" s="62" t="s">
        <v>189</v>
      </c>
      <c r="D105" s="62" t="s">
        <v>237</v>
      </c>
      <c r="E105" s="42">
        <v>1.6655199999999999</v>
      </c>
      <c r="F105" s="44">
        <v>1.6612800000000001</v>
      </c>
      <c r="G105" s="58">
        <f t="shared" si="18"/>
        <v>42.399999999997995</v>
      </c>
      <c r="H105" s="58" t="str">
        <f t="shared" si="19"/>
        <v>40-44.99</v>
      </c>
      <c r="I105" s="56" t="str">
        <f t="shared" si="35"/>
        <v>NT</v>
      </c>
      <c r="J105" s="55">
        <f t="shared" si="20"/>
        <v>1.6617040000000001</v>
      </c>
      <c r="K105" s="55">
        <f t="shared" si="21"/>
        <v>1.6697599999999997</v>
      </c>
      <c r="L105" s="54">
        <f>IF(NOT(H105=""),E105+('BO GBPUSD Par'!$B$1/10000)+0.00025,"")</f>
        <v>1.6662699999999999</v>
      </c>
      <c r="M105" s="55">
        <f t="shared" si="22"/>
        <v>1.665346</v>
      </c>
      <c r="N105" s="55">
        <f t="shared" si="23"/>
        <v>1.6572900000000004</v>
      </c>
      <c r="O105" s="54">
        <f>IF(NOT(H105=""),F105-('BO GBPUSD Par'!$B$1/10000),"")</f>
        <v>1.6607800000000001</v>
      </c>
      <c r="P105" s="53">
        <f>IF(O105="","",ABS('BO GBPUSD Par'!$B$4/T105/10))</f>
        <v>0.10950503723171631</v>
      </c>
      <c r="Q105" s="52">
        <f>IF(F105="","",IF(G105&lt;20,'BO GBPUSD Par'!$B$8,IF(AND(G105&gt;=20,G105&lt;25),'BO GBPUSD Par'!$B$9,IF(AND(G105&gt;=25,G105&lt;30),'BO GBPUSD Par'!$B$10,IF(AND(G105&gt;=30,G105&lt;35),'BO GBPUSD Par'!$B$11,IF(AND(G105&gt;=35,G105&lt;40),'BO GBPUSD Par'!$B$12,IF(AND(G105&gt;=40,G105&lt;45),'BO GBPUSD Par'!$B$13,IF(AND(G105&gt;=45,G105&lt;50),'BO GBPUSD Par'!$B$14,IF(AND(G105&gt;=50,G105&lt;55),'BO GBPUSD Par'!$B$15,IF(AND(G105&gt;=55,G105&lt;60),'BO GBPUSD Par'!$B$16,IF(AND(G105&gt;=60,G105&lt;65),'BO GBPUSD Par'!$B$17,IF(AND(G105&gt;=65,G105&lt;70),'BO GBPUSD Par'!$B$18,IF(AND(G105&gt;=70,G105&lt;75),'BO GBPUSD Par'!$B$19,IF(AND(G105&gt;=75,G105&lt;80),'BO GBPUSD Par'!$B$20,IF(AND(G105&gt;=80,G105&lt;85),'BO GBPUSD Par'!$B$21,IF(AND(G105&gt;=85,G105&lt;90),'BO GBPUSD Par'!$B$22,IF(AND(G105&gt;=90,G105&lt;95),'BO GBPUSD Par'!$B$23,IF(AND(G105&gt;=95,G105&lt;100),'BO GBPUSD Par'!$B$24,IF(AND(G105&gt;=100,G105&lt;120),'BO GBPUSD Par'!$B$25,IF(AND(G105&gt;=120,G105&lt;500),'BO GBPUSD Par'!$B$26,))))))))))))))))))))</f>
        <v>0.9</v>
      </c>
      <c r="R105" s="52">
        <f>IF(F105="","",IF(G105&lt;20,'BO GBPUSD Par'!$C$8,IF(AND(G105&gt;=20,G105&lt;25),'BO GBPUSD Par'!$C$9,IF(AND(G105&gt;=25,G105&lt;30),'BO GBPUSD Par'!$C$10,IF(AND(G105&gt;=30,G105&lt;35),'BO GBPUSD Par'!$C$11,IF(AND(G105&gt;=35,G105&lt;40),'BO GBPUSD Par'!$C$12,IF(AND(G105&gt;=40,G105&lt;45),'BO GBPUSD Par'!$C$13,IF(AND(G105&gt;=45,G105&lt;50),'BO GBPUSD Par'!$C$14,IF(AND(G105&gt;=50,G105&lt;55),'BO GBPUSD Par'!$C$15,IF(AND(G105&gt;=55,G105&lt;60),'BO GBPUSD Par'!$C$16,IF(AND(G105&gt;=60,G105&lt;65),'BO GBPUSD Par'!$C$17,IF(AND(G105&gt;=65,G105&lt;70),'BO GBPUSD Par'!$C$18,IF(AND(G105&gt;=70,G105&lt;75),'BO GBPUSD Par'!$C$19,IF(AND(G105&gt;=75,G105&lt;80),'BO GBPUSD Par'!$C$20,IF(AND(G105&gt;=80,G105&lt;85),'BO GBPUSD Par'!$C$21,IF(AND(G105&gt;=85,G105&lt;90),'BO GBPUSD Par'!$C$22,IF(AND(G105&gt;=90,G105&lt;95),'BO GBPUSD Par'!$C$23,IF(AND(G105&gt;=95,G105&lt;100),'BO GBPUSD Par'!$C$24,IF(AND(G105&gt;=100,G105&lt;120),'BO GBPUSD Par'!$C$25,IF(AND(G105&gt;=120,G105&lt;500),'BO GBPUSD Par'!$C$26,))))))))))))))))))))</f>
        <v>1</v>
      </c>
      <c r="S105" s="51">
        <f t="shared" si="24"/>
        <v>34.899999999997711</v>
      </c>
      <c r="T105" s="51">
        <f t="shared" si="25"/>
        <v>-45.659999999998476</v>
      </c>
      <c r="U105" s="50">
        <f t="shared" si="26"/>
        <v>1.3083094555874346</v>
      </c>
      <c r="V105" s="42">
        <v>1.6711499999999999</v>
      </c>
      <c r="W105" s="60">
        <v>1.6679999999999999</v>
      </c>
      <c r="X105" s="59">
        <v>1.6742699999999999</v>
      </c>
      <c r="Y105" s="49">
        <f t="shared" si="27"/>
        <v>56.300000000000239</v>
      </c>
      <c r="Z105" s="47" t="str">
        <f t="shared" si="28"/>
        <v>bull</v>
      </c>
      <c r="AA105" s="48">
        <f t="shared" si="29"/>
        <v>-0.584905660377395</v>
      </c>
      <c r="AB105" s="48">
        <f t="shared" si="30"/>
        <v>2.063679245283125</v>
      </c>
      <c r="AC105" s="47" t="str">
        <f t="shared" si="31"/>
        <v>win</v>
      </c>
      <c r="AD105" s="47" t="str">
        <f t="shared" si="32"/>
        <v>win</v>
      </c>
      <c r="AE105" s="46" t="str">
        <f t="shared" si="33"/>
        <v>win</v>
      </c>
      <c r="AF105" s="45">
        <f t="shared" si="34"/>
        <v>34.899999999997711</v>
      </c>
    </row>
    <row r="106" spans="1:32" s="63" customFormat="1" ht="11.25" customHeight="1">
      <c r="A106" s="43" t="s">
        <v>188</v>
      </c>
      <c r="B106" s="57">
        <v>2009</v>
      </c>
      <c r="C106" s="62" t="s">
        <v>189</v>
      </c>
      <c r="D106" s="62" t="s">
        <v>237</v>
      </c>
      <c r="E106" s="42">
        <v>1.6655199999999999</v>
      </c>
      <c r="F106" s="44">
        <v>1.6612800000000001</v>
      </c>
      <c r="G106" s="58">
        <f t="shared" si="18"/>
        <v>42.399999999997995</v>
      </c>
      <c r="H106" s="58" t="str">
        <f t="shared" si="19"/>
        <v>40-44.99</v>
      </c>
      <c r="I106" s="56" t="str">
        <f t="shared" si="35"/>
        <v>NT</v>
      </c>
      <c r="J106" s="55">
        <f t="shared" si="20"/>
        <v>1.6617040000000001</v>
      </c>
      <c r="K106" s="55">
        <f t="shared" si="21"/>
        <v>1.6697599999999997</v>
      </c>
      <c r="L106" s="54">
        <f>IF(NOT(H106=""),E106+('BO GBPUSD Par'!$B$1/10000)+0.00025,"")</f>
        <v>1.6662699999999999</v>
      </c>
      <c r="M106" s="55">
        <f t="shared" si="22"/>
        <v>1.665346</v>
      </c>
      <c r="N106" s="55">
        <f t="shared" si="23"/>
        <v>1.6572900000000004</v>
      </c>
      <c r="O106" s="54">
        <f>IF(NOT(H106=""),F106-('BO GBPUSD Par'!$B$1/10000),"")</f>
        <v>1.6607800000000001</v>
      </c>
      <c r="P106" s="53">
        <f>IF(O106="","",ABS('BO GBPUSD Par'!$B$4/T106/10))</f>
        <v>0.10950503723171631</v>
      </c>
      <c r="Q106" s="52">
        <f>IF(F106="","",IF(G106&lt;20,'BO GBPUSD Par'!$B$8,IF(AND(G106&gt;=20,G106&lt;25),'BO GBPUSD Par'!$B$9,IF(AND(G106&gt;=25,G106&lt;30),'BO GBPUSD Par'!$B$10,IF(AND(G106&gt;=30,G106&lt;35),'BO GBPUSD Par'!$B$11,IF(AND(G106&gt;=35,G106&lt;40),'BO GBPUSD Par'!$B$12,IF(AND(G106&gt;=40,G106&lt;45),'BO GBPUSD Par'!$B$13,IF(AND(G106&gt;=45,G106&lt;50),'BO GBPUSD Par'!$B$14,IF(AND(G106&gt;=50,G106&lt;55),'BO GBPUSD Par'!$B$15,IF(AND(G106&gt;=55,G106&lt;60),'BO GBPUSD Par'!$B$16,IF(AND(G106&gt;=60,G106&lt;65),'BO GBPUSD Par'!$B$17,IF(AND(G106&gt;=65,G106&lt;70),'BO GBPUSD Par'!$B$18,IF(AND(G106&gt;=70,G106&lt;75),'BO GBPUSD Par'!$B$19,IF(AND(G106&gt;=75,G106&lt;80),'BO GBPUSD Par'!$B$20,IF(AND(G106&gt;=80,G106&lt;85),'BO GBPUSD Par'!$B$21,IF(AND(G106&gt;=85,G106&lt;90),'BO GBPUSD Par'!$B$22,IF(AND(G106&gt;=90,G106&lt;95),'BO GBPUSD Par'!$B$23,IF(AND(G106&gt;=95,G106&lt;100),'BO GBPUSD Par'!$B$24,IF(AND(G106&gt;=100,G106&lt;120),'BO GBPUSD Par'!$B$25,IF(AND(G106&gt;=120,G106&lt;500),'BO GBPUSD Par'!$B$26,))))))))))))))))))))</f>
        <v>0.9</v>
      </c>
      <c r="R106" s="52">
        <f>IF(F106="","",IF(G106&lt;20,'BO GBPUSD Par'!$C$8,IF(AND(G106&gt;=20,G106&lt;25),'BO GBPUSD Par'!$C$9,IF(AND(G106&gt;=25,G106&lt;30),'BO GBPUSD Par'!$C$10,IF(AND(G106&gt;=30,G106&lt;35),'BO GBPUSD Par'!$C$11,IF(AND(G106&gt;=35,G106&lt;40),'BO GBPUSD Par'!$C$12,IF(AND(G106&gt;=40,G106&lt;45),'BO GBPUSD Par'!$C$13,IF(AND(G106&gt;=45,G106&lt;50),'BO GBPUSD Par'!$C$14,IF(AND(G106&gt;=50,G106&lt;55),'BO GBPUSD Par'!$C$15,IF(AND(G106&gt;=55,G106&lt;60),'BO GBPUSD Par'!$C$16,IF(AND(G106&gt;=60,G106&lt;65),'BO GBPUSD Par'!$C$17,IF(AND(G106&gt;=65,G106&lt;70),'BO GBPUSD Par'!$C$18,IF(AND(G106&gt;=70,G106&lt;75),'BO GBPUSD Par'!$C$19,IF(AND(G106&gt;=75,G106&lt;80),'BO GBPUSD Par'!$C$20,IF(AND(G106&gt;=80,G106&lt;85),'BO GBPUSD Par'!$C$21,IF(AND(G106&gt;=85,G106&lt;90),'BO GBPUSD Par'!$C$22,IF(AND(G106&gt;=90,G106&lt;95),'BO GBPUSD Par'!$C$23,IF(AND(G106&gt;=95,G106&lt;100),'BO GBPUSD Par'!$C$24,IF(AND(G106&gt;=100,G106&lt;120),'BO GBPUSD Par'!$C$25,IF(AND(G106&gt;=120,G106&lt;500),'BO GBPUSD Par'!$C$26,))))))))))))))))))))</f>
        <v>1</v>
      </c>
      <c r="S106" s="51">
        <f t="shared" si="24"/>
        <v>34.899999999997711</v>
      </c>
      <c r="T106" s="51">
        <f t="shared" si="25"/>
        <v>-45.659999999998476</v>
      </c>
      <c r="U106" s="50">
        <f t="shared" si="26"/>
        <v>1.3083094555874346</v>
      </c>
      <c r="V106" s="42">
        <v>1.66025</v>
      </c>
      <c r="W106" s="60">
        <v>1.6649</v>
      </c>
      <c r="X106" s="59">
        <v>1.6413800000000001</v>
      </c>
      <c r="Y106" s="49">
        <f t="shared" si="27"/>
        <v>10.300000000000864</v>
      </c>
      <c r="Z106" s="47" t="str">
        <f t="shared" si="28"/>
        <v>bear</v>
      </c>
      <c r="AA106" s="48">
        <f t="shared" si="29"/>
        <v>0.85377358490569044</v>
      </c>
      <c r="AB106" s="48">
        <f t="shared" si="30"/>
        <v>4.6933962264153228</v>
      </c>
      <c r="AC106" s="47" t="str">
        <f t="shared" si="31"/>
        <v>win</v>
      </c>
      <c r="AD106" s="47" t="str">
        <f t="shared" si="32"/>
        <v>win</v>
      </c>
      <c r="AE106" s="46" t="str">
        <f t="shared" si="33"/>
        <v>win</v>
      </c>
      <c r="AF106" s="45">
        <f t="shared" si="34"/>
        <v>34.899999999997711</v>
      </c>
    </row>
    <row r="107" spans="1:32" s="63" customFormat="1" ht="11.25" customHeight="1">
      <c r="A107" s="43" t="s">
        <v>228</v>
      </c>
      <c r="B107" s="57">
        <v>2009</v>
      </c>
      <c r="C107" s="62" t="s">
        <v>207</v>
      </c>
      <c r="D107" s="62" t="s">
        <v>238</v>
      </c>
      <c r="E107" s="42">
        <v>1.64619</v>
      </c>
      <c r="F107" s="44">
        <v>1.6338999999999999</v>
      </c>
      <c r="G107" s="58">
        <f t="shared" si="18"/>
        <v>122.90000000000134</v>
      </c>
      <c r="H107" s="58" t="str">
        <f t="shared" si="19"/>
        <v>120+</v>
      </c>
      <c r="I107" s="56" t="str">
        <f t="shared" si="35"/>
        <v>NT</v>
      </c>
      <c r="J107" s="55">
        <f t="shared" si="20"/>
        <v>1.6338999999999999</v>
      </c>
      <c r="K107" s="55">
        <f t="shared" si="21"/>
        <v>1.6584800000000002</v>
      </c>
      <c r="L107" s="54">
        <f>IF(NOT(H107=""),E107+('BO GBPUSD Par'!$B$1/10000)+0.00025,"")</f>
        <v>1.6469400000000001</v>
      </c>
      <c r="M107" s="55">
        <f t="shared" si="22"/>
        <v>1.6464400000000001</v>
      </c>
      <c r="N107" s="55">
        <f t="shared" si="23"/>
        <v>1.6218599999999999</v>
      </c>
      <c r="O107" s="54">
        <f>IF(NOT(H107=""),F107-('BO GBPUSD Par'!$B$1/10000),"")</f>
        <v>1.6334</v>
      </c>
      <c r="P107" s="53">
        <f>IF(O107="","",ABS('BO GBPUSD Par'!$B$4/T107/10))</f>
        <v>3.8343558282208111E-2</v>
      </c>
      <c r="Q107" s="52">
        <f>IF(F107="","",IF(G107&lt;20,'BO GBPUSD Par'!$B$8,IF(AND(G107&gt;=20,G107&lt;25),'BO GBPUSD Par'!$B$9,IF(AND(G107&gt;=25,G107&lt;30),'BO GBPUSD Par'!$B$10,IF(AND(G107&gt;=30,G107&lt;35),'BO GBPUSD Par'!$B$11,IF(AND(G107&gt;=35,G107&lt;40),'BO GBPUSD Par'!$B$12,IF(AND(G107&gt;=40,G107&lt;45),'BO GBPUSD Par'!$B$13,IF(AND(G107&gt;=45,G107&lt;50),'BO GBPUSD Par'!$B$14,IF(AND(G107&gt;=50,G107&lt;55),'BO GBPUSD Par'!$B$15,IF(AND(G107&gt;=55,G107&lt;60),'BO GBPUSD Par'!$B$16,IF(AND(G107&gt;=60,G107&lt;65),'BO GBPUSD Par'!$B$17,IF(AND(G107&gt;=65,G107&lt;70),'BO GBPUSD Par'!$B$18,IF(AND(G107&gt;=70,G107&lt;75),'BO GBPUSD Par'!$B$19,IF(AND(G107&gt;=75,G107&lt;80),'BO GBPUSD Par'!$B$20,IF(AND(G107&gt;=80,G107&lt;85),'BO GBPUSD Par'!$B$21,IF(AND(G107&gt;=85,G107&lt;90),'BO GBPUSD Par'!$B$22,IF(AND(G107&gt;=90,G107&lt;95),'BO GBPUSD Par'!$B$23,IF(AND(G107&gt;=95,G107&lt;100),'BO GBPUSD Par'!$B$24,IF(AND(G107&gt;=100,G107&lt;120),'BO GBPUSD Par'!$B$25,IF(AND(G107&gt;=120,G107&lt;500),'BO GBPUSD Par'!$B$26,))))))))))))))))))))</f>
        <v>1</v>
      </c>
      <c r="R107" s="52">
        <f>IF(F107="","",IF(G107&lt;20,'BO GBPUSD Par'!$C$8,IF(AND(G107&gt;=20,G107&lt;25),'BO GBPUSD Par'!$C$9,IF(AND(G107&gt;=25,G107&lt;30),'BO GBPUSD Par'!$C$10,IF(AND(G107&gt;=30,G107&lt;35),'BO GBPUSD Par'!$C$11,IF(AND(G107&gt;=35,G107&lt;40),'BO GBPUSD Par'!$C$12,IF(AND(G107&gt;=40,G107&lt;45),'BO GBPUSD Par'!$C$13,IF(AND(G107&gt;=45,G107&lt;50),'BO GBPUSD Par'!$C$14,IF(AND(G107&gt;=50,G107&lt;55),'BO GBPUSD Par'!$C$15,IF(AND(G107&gt;=55,G107&lt;60),'BO GBPUSD Par'!$C$16,IF(AND(G107&gt;=60,G107&lt;65),'BO GBPUSD Par'!$C$17,IF(AND(G107&gt;=65,G107&lt;70),'BO GBPUSD Par'!$C$18,IF(AND(G107&gt;=70,G107&lt;75),'BO GBPUSD Par'!$C$19,IF(AND(G107&gt;=75,G107&lt;80),'BO GBPUSD Par'!$C$20,IF(AND(G107&gt;=80,G107&lt;85),'BO GBPUSD Par'!$C$21,IF(AND(G107&gt;=85,G107&lt;90),'BO GBPUSD Par'!$C$22,IF(AND(G107&gt;=90,G107&lt;95),'BO GBPUSD Par'!$C$23,IF(AND(G107&gt;=95,G107&lt;100),'BO GBPUSD Par'!$C$24,IF(AND(G107&gt;=100,G107&lt;120),'BO GBPUSD Par'!$C$25,IF(AND(G107&gt;=120,G107&lt;500),'BO GBPUSD Par'!$C$26,))))))))))))))))))))</f>
        <v>1</v>
      </c>
      <c r="S107" s="51">
        <f t="shared" si="24"/>
        <v>115.40000000000106</v>
      </c>
      <c r="T107" s="51">
        <f t="shared" si="25"/>
        <v>-130.40000000000163</v>
      </c>
      <c r="U107" s="50">
        <f t="shared" si="26"/>
        <v>1.1299826689774735</v>
      </c>
      <c r="V107" s="42">
        <v>1.64727</v>
      </c>
      <c r="W107" s="60">
        <v>1.6404099999999999</v>
      </c>
      <c r="X107" s="59">
        <v>1.6543399999999999</v>
      </c>
      <c r="Y107" s="49">
        <f t="shared" si="27"/>
        <v>10.799999999999699</v>
      </c>
      <c r="Z107" s="47" t="str">
        <f t="shared" si="28"/>
        <v>bull</v>
      </c>
      <c r="AA107" s="48">
        <f t="shared" si="29"/>
        <v>0.47030105777054965</v>
      </c>
      <c r="AB107" s="48">
        <f t="shared" si="30"/>
        <v>0.66314076484945406</v>
      </c>
      <c r="AC107" s="47" t="str">
        <f t="shared" si="31"/>
        <v>win</v>
      </c>
      <c r="AD107" s="47" t="str">
        <f t="shared" si="32"/>
        <v>lose</v>
      </c>
      <c r="AE107" s="46" t="str">
        <f t="shared" si="33"/>
        <v>lose</v>
      </c>
      <c r="AF107" s="45">
        <f t="shared" si="34"/>
        <v>-130.40000000000163</v>
      </c>
    </row>
    <row r="108" spans="1:32" s="63" customFormat="1" ht="11.25" customHeight="1">
      <c r="A108" s="43" t="s">
        <v>227</v>
      </c>
      <c r="B108" s="57">
        <v>2009</v>
      </c>
      <c r="C108" s="62" t="s">
        <v>207</v>
      </c>
      <c r="D108" s="62" t="s">
        <v>234</v>
      </c>
      <c r="E108" s="42">
        <v>1.64696</v>
      </c>
      <c r="F108" s="44">
        <v>1.64317</v>
      </c>
      <c r="G108" s="58">
        <f t="shared" si="18"/>
        <v>37.899999999999601</v>
      </c>
      <c r="H108" s="58" t="str">
        <f t="shared" si="19"/>
        <v>35-39.99</v>
      </c>
      <c r="I108" s="56" t="str">
        <f t="shared" si="35"/>
        <v>NT</v>
      </c>
      <c r="J108" s="55">
        <f t="shared" si="20"/>
        <v>1.6435489999999999</v>
      </c>
      <c r="K108" s="55">
        <f t="shared" si="21"/>
        <v>1.6505604999999999</v>
      </c>
      <c r="L108" s="54">
        <f>IF(NOT(H108=""),E108+('BO GBPUSD Par'!$B$1/10000)+0.00025,"")</f>
        <v>1.64771</v>
      </c>
      <c r="M108" s="55">
        <f t="shared" si="22"/>
        <v>1.6468310000000002</v>
      </c>
      <c r="N108" s="55">
        <f t="shared" si="23"/>
        <v>1.6398195000000002</v>
      </c>
      <c r="O108" s="54">
        <f>IF(NOT(H108=""),F108-('BO GBPUSD Par'!$B$1/10000),"")</f>
        <v>1.6426700000000001</v>
      </c>
      <c r="P108" s="53">
        <f>IF(O108="","",ABS('BO GBPUSD Par'!$B$4/T108/10))</f>
        <v>0.12016342225426346</v>
      </c>
      <c r="Q108" s="52">
        <f>IF(F108="","",IF(G108&lt;20,'BO GBPUSD Par'!$B$8,IF(AND(G108&gt;=20,G108&lt;25),'BO GBPUSD Par'!$B$9,IF(AND(G108&gt;=25,G108&lt;30),'BO GBPUSD Par'!$B$10,IF(AND(G108&gt;=30,G108&lt;35),'BO GBPUSD Par'!$B$11,IF(AND(G108&gt;=35,G108&lt;40),'BO GBPUSD Par'!$B$12,IF(AND(G108&gt;=40,G108&lt;45),'BO GBPUSD Par'!$B$13,IF(AND(G108&gt;=45,G108&lt;50),'BO GBPUSD Par'!$B$14,IF(AND(G108&gt;=50,G108&lt;55),'BO GBPUSD Par'!$B$15,IF(AND(G108&gt;=55,G108&lt;60),'BO GBPUSD Par'!$B$16,IF(AND(G108&gt;=60,G108&lt;65),'BO GBPUSD Par'!$B$17,IF(AND(G108&gt;=65,G108&lt;70),'BO GBPUSD Par'!$B$18,IF(AND(G108&gt;=70,G108&lt;75),'BO GBPUSD Par'!$B$19,IF(AND(G108&gt;=75,G108&lt;80),'BO GBPUSD Par'!$B$20,IF(AND(G108&gt;=80,G108&lt;85),'BO GBPUSD Par'!$B$21,IF(AND(G108&gt;=85,G108&lt;90),'BO GBPUSD Par'!$B$22,IF(AND(G108&gt;=90,G108&lt;95),'BO GBPUSD Par'!$B$23,IF(AND(G108&gt;=95,G108&lt;100),'BO GBPUSD Par'!$B$24,IF(AND(G108&gt;=100,G108&lt;120),'BO GBPUSD Par'!$B$25,IF(AND(G108&gt;=120,G108&lt;500),'BO GBPUSD Par'!$B$26,))))))))))))))))))))</f>
        <v>0.9</v>
      </c>
      <c r="R108" s="52">
        <f>IF(F108="","",IF(G108&lt;20,'BO GBPUSD Par'!$C$8,IF(AND(G108&gt;=20,G108&lt;25),'BO GBPUSD Par'!$C$9,IF(AND(G108&gt;=25,G108&lt;30),'BO GBPUSD Par'!$C$10,IF(AND(G108&gt;=30,G108&lt;35),'BO GBPUSD Par'!$C$11,IF(AND(G108&gt;=35,G108&lt;40),'BO GBPUSD Par'!$C$12,IF(AND(G108&gt;=40,G108&lt;45),'BO GBPUSD Par'!$C$13,IF(AND(G108&gt;=45,G108&lt;50),'BO GBPUSD Par'!$C$14,IF(AND(G108&gt;=50,G108&lt;55),'BO GBPUSD Par'!$C$15,IF(AND(G108&gt;=55,G108&lt;60),'BO GBPUSD Par'!$C$16,IF(AND(G108&gt;=60,G108&lt;65),'BO GBPUSD Par'!$C$17,IF(AND(G108&gt;=65,G108&lt;70),'BO GBPUSD Par'!$C$18,IF(AND(G108&gt;=70,G108&lt;75),'BO GBPUSD Par'!$C$19,IF(AND(G108&gt;=75,G108&lt;80),'BO GBPUSD Par'!$C$20,IF(AND(G108&gt;=80,G108&lt;85),'BO GBPUSD Par'!$C$21,IF(AND(G108&gt;=85,G108&lt;90),'BO GBPUSD Par'!$C$22,IF(AND(G108&gt;=90,G108&lt;95),'BO GBPUSD Par'!$C$23,IF(AND(G108&gt;=95,G108&lt;100),'BO GBPUSD Par'!$C$24,IF(AND(G108&gt;=100,G108&lt;120),'BO GBPUSD Par'!$C$25,IF(AND(G108&gt;=120,G108&lt;500),'BO GBPUSD Par'!$C$26,))))))))))))))))))))</f>
        <v>0.95</v>
      </c>
      <c r="S108" s="51">
        <f t="shared" si="24"/>
        <v>28.50499999999867</v>
      </c>
      <c r="T108" s="51">
        <f t="shared" si="25"/>
        <v>-41.610000000000809</v>
      </c>
      <c r="U108" s="50">
        <f t="shared" si="26"/>
        <v>1.4597439045782408</v>
      </c>
      <c r="V108" s="42">
        <v>1.6409100000000001</v>
      </c>
      <c r="W108" s="60">
        <v>1.64567</v>
      </c>
      <c r="X108" s="59">
        <v>1.6322700000000001</v>
      </c>
      <c r="Y108" s="49">
        <f t="shared" si="27"/>
        <v>22.599999999999287</v>
      </c>
      <c r="Z108" s="47" t="str">
        <f t="shared" si="28"/>
        <v>bear</v>
      </c>
      <c r="AA108" s="48">
        <f t="shared" si="29"/>
        <v>0.65963060686015118</v>
      </c>
      <c r="AB108" s="48">
        <f t="shared" si="30"/>
        <v>2.8759894459102968</v>
      </c>
      <c r="AC108" s="47" t="str">
        <f t="shared" si="31"/>
        <v>win</v>
      </c>
      <c r="AD108" s="47" t="str">
        <f t="shared" si="32"/>
        <v>win</v>
      </c>
      <c r="AE108" s="46" t="str">
        <f t="shared" si="33"/>
        <v>win</v>
      </c>
      <c r="AF108" s="45">
        <f t="shared" si="34"/>
        <v>28.50499999999867</v>
      </c>
    </row>
    <row r="109" spans="1:32" s="63" customFormat="1" ht="11.25" customHeight="1">
      <c r="A109" s="43" t="s">
        <v>329</v>
      </c>
      <c r="B109" s="57">
        <v>2009</v>
      </c>
      <c r="C109" s="62" t="s">
        <v>207</v>
      </c>
      <c r="D109" s="62" t="s">
        <v>235</v>
      </c>
      <c r="E109" s="42">
        <v>1.6397999999999999</v>
      </c>
      <c r="F109" s="44">
        <v>1.6364700000000001</v>
      </c>
      <c r="G109" s="58">
        <f t="shared" si="18"/>
        <v>33.299999999998334</v>
      </c>
      <c r="H109" s="58" t="str">
        <f t="shared" si="19"/>
        <v>30-34.99</v>
      </c>
      <c r="I109" s="56" t="str">
        <f t="shared" si="35"/>
        <v>NT</v>
      </c>
      <c r="J109" s="55">
        <f t="shared" si="20"/>
        <v>1.6366365</v>
      </c>
      <c r="K109" s="55">
        <f t="shared" si="21"/>
        <v>1.6432964999999997</v>
      </c>
      <c r="L109" s="54">
        <f>IF(NOT(H109=""),E109+('BO GBPUSD Par'!$B$1/10000)+0.00025,"")</f>
        <v>1.64055</v>
      </c>
      <c r="M109" s="55">
        <f t="shared" si="22"/>
        <v>1.6398835</v>
      </c>
      <c r="N109" s="55">
        <f t="shared" si="23"/>
        <v>1.6332235000000004</v>
      </c>
      <c r="O109" s="54">
        <f>IF(NOT(H109=""),F109-('BO GBPUSD Par'!$B$1/10000),"")</f>
        <v>1.6359700000000001</v>
      </c>
      <c r="P109" s="53">
        <f>IF(O109="","",ABS('BO GBPUSD Par'!$B$4/T109/10))</f>
        <v>0.12776287210936818</v>
      </c>
      <c r="Q109" s="52">
        <f>IF(F109="","",IF(G109&lt;20,'BO GBPUSD Par'!$B$8,IF(AND(G109&gt;=20,G109&lt;25),'BO GBPUSD Par'!$B$9,IF(AND(G109&gt;=25,G109&lt;30),'BO GBPUSD Par'!$B$10,IF(AND(G109&gt;=30,G109&lt;35),'BO GBPUSD Par'!$B$11,IF(AND(G109&gt;=35,G109&lt;40),'BO GBPUSD Par'!$B$12,IF(AND(G109&gt;=40,G109&lt;45),'BO GBPUSD Par'!$B$13,IF(AND(G109&gt;=45,G109&lt;50),'BO GBPUSD Par'!$B$14,IF(AND(G109&gt;=50,G109&lt;55),'BO GBPUSD Par'!$B$15,IF(AND(G109&gt;=55,G109&lt;60),'BO GBPUSD Par'!$B$16,IF(AND(G109&gt;=60,G109&lt;65),'BO GBPUSD Par'!$B$17,IF(AND(G109&gt;=65,G109&lt;70),'BO GBPUSD Par'!$B$18,IF(AND(G109&gt;=70,G109&lt;75),'BO GBPUSD Par'!$B$19,IF(AND(G109&gt;=75,G109&lt;80),'BO GBPUSD Par'!$B$20,IF(AND(G109&gt;=80,G109&lt;85),'BO GBPUSD Par'!$B$21,IF(AND(G109&gt;=85,G109&lt;90),'BO GBPUSD Par'!$B$22,IF(AND(G109&gt;=90,G109&lt;95),'BO GBPUSD Par'!$B$23,IF(AND(G109&gt;=95,G109&lt;100),'BO GBPUSD Par'!$B$24,IF(AND(G109&gt;=100,G109&lt;120),'BO GBPUSD Par'!$B$25,IF(AND(G109&gt;=120,G109&lt;500),'BO GBPUSD Par'!$B$26,))))))))))))))))))))</f>
        <v>0.95</v>
      </c>
      <c r="R109" s="52">
        <f>IF(F109="","",IF(G109&lt;20,'BO GBPUSD Par'!$C$8,IF(AND(G109&gt;=20,G109&lt;25),'BO GBPUSD Par'!$C$9,IF(AND(G109&gt;=25,G109&lt;30),'BO GBPUSD Par'!$C$10,IF(AND(G109&gt;=30,G109&lt;35),'BO GBPUSD Par'!$C$11,IF(AND(G109&gt;=35,G109&lt;40),'BO GBPUSD Par'!$C$12,IF(AND(G109&gt;=40,G109&lt;45),'BO GBPUSD Par'!$C$13,IF(AND(G109&gt;=45,G109&lt;50),'BO GBPUSD Par'!$C$14,IF(AND(G109&gt;=50,G109&lt;55),'BO GBPUSD Par'!$C$15,IF(AND(G109&gt;=55,G109&lt;60),'BO GBPUSD Par'!$C$16,IF(AND(G109&gt;=60,G109&lt;65),'BO GBPUSD Par'!$C$17,IF(AND(G109&gt;=65,G109&lt;70),'BO GBPUSD Par'!$C$18,IF(AND(G109&gt;=70,G109&lt;75),'BO GBPUSD Par'!$C$19,IF(AND(G109&gt;=75,G109&lt;80),'BO GBPUSD Par'!$C$20,IF(AND(G109&gt;=80,G109&lt;85),'BO GBPUSD Par'!$C$21,IF(AND(G109&gt;=85,G109&lt;90),'BO GBPUSD Par'!$C$22,IF(AND(G109&gt;=90,G109&lt;95),'BO GBPUSD Par'!$C$23,IF(AND(G109&gt;=95,G109&lt;100),'BO GBPUSD Par'!$C$24,IF(AND(G109&gt;=100,G109&lt;120),'BO GBPUSD Par'!$C$25,IF(AND(G109&gt;=120,G109&lt;500),'BO GBPUSD Par'!$C$26,))))))))))))))))))))</f>
        <v>1.05</v>
      </c>
      <c r="S109" s="51">
        <f t="shared" si="24"/>
        <v>27.46499999999763</v>
      </c>
      <c r="T109" s="51">
        <f t="shared" si="25"/>
        <v>-39.134999999999032</v>
      </c>
      <c r="U109" s="50">
        <f t="shared" si="26"/>
        <v>1.4249044238122122</v>
      </c>
      <c r="V109" s="42">
        <v>1.6422699999999999</v>
      </c>
      <c r="W109" s="60">
        <v>1.63852</v>
      </c>
      <c r="X109" s="59">
        <v>1.64279</v>
      </c>
      <c r="Y109" s="49">
        <f t="shared" si="27"/>
        <v>24.699999999999722</v>
      </c>
      <c r="Z109" s="47" t="str">
        <f t="shared" si="28"/>
        <v>bull</v>
      </c>
      <c r="AA109" s="48">
        <f t="shared" si="29"/>
        <v>0.38438438438438793</v>
      </c>
      <c r="AB109" s="48">
        <f t="shared" si="30"/>
        <v>0.89789789789795704</v>
      </c>
      <c r="AC109" s="47" t="str">
        <f t="shared" si="31"/>
        <v>win</v>
      </c>
      <c r="AD109" s="47" t="str">
        <f t="shared" si="32"/>
        <v>lose</v>
      </c>
      <c r="AE109" s="46" t="str">
        <f t="shared" si="33"/>
        <v>lose</v>
      </c>
      <c r="AF109" s="45">
        <f t="shared" si="34"/>
        <v>-39.134999999999032</v>
      </c>
    </row>
    <row r="110" spans="1:32" s="63" customFormat="1" ht="11.25" customHeight="1">
      <c r="A110" s="43" t="s">
        <v>329</v>
      </c>
      <c r="B110" s="57">
        <v>2009</v>
      </c>
      <c r="C110" s="62" t="s">
        <v>207</v>
      </c>
      <c r="D110" s="62" t="s">
        <v>235</v>
      </c>
      <c r="E110" s="42">
        <v>1.6397999999999999</v>
      </c>
      <c r="F110" s="44">
        <v>1.6364700000000001</v>
      </c>
      <c r="G110" s="58">
        <f t="shared" si="18"/>
        <v>33.299999999998334</v>
      </c>
      <c r="H110" s="58" t="str">
        <f t="shared" si="19"/>
        <v>30-34.99</v>
      </c>
      <c r="I110" s="56" t="str">
        <f t="shared" si="35"/>
        <v>NT</v>
      </c>
      <c r="J110" s="55">
        <f t="shared" si="20"/>
        <v>1.6366365</v>
      </c>
      <c r="K110" s="55">
        <f t="shared" si="21"/>
        <v>1.6432964999999997</v>
      </c>
      <c r="L110" s="54">
        <f>IF(NOT(H110=""),E110+('BO GBPUSD Par'!$B$1/10000)+0.00025,"")</f>
        <v>1.64055</v>
      </c>
      <c r="M110" s="55">
        <f t="shared" si="22"/>
        <v>1.6398835</v>
      </c>
      <c r="N110" s="55">
        <f t="shared" si="23"/>
        <v>1.6332235000000004</v>
      </c>
      <c r="O110" s="54">
        <f>IF(NOT(H110=""),F110-('BO GBPUSD Par'!$B$1/10000),"")</f>
        <v>1.6359700000000001</v>
      </c>
      <c r="P110" s="53">
        <f>IF(O110="","",ABS('BO GBPUSD Par'!$B$4/T110/10))</f>
        <v>0.12776287210936818</v>
      </c>
      <c r="Q110" s="52">
        <f>IF(F110="","",IF(G110&lt;20,'BO GBPUSD Par'!$B$8,IF(AND(G110&gt;=20,G110&lt;25),'BO GBPUSD Par'!$B$9,IF(AND(G110&gt;=25,G110&lt;30),'BO GBPUSD Par'!$B$10,IF(AND(G110&gt;=30,G110&lt;35),'BO GBPUSD Par'!$B$11,IF(AND(G110&gt;=35,G110&lt;40),'BO GBPUSD Par'!$B$12,IF(AND(G110&gt;=40,G110&lt;45),'BO GBPUSD Par'!$B$13,IF(AND(G110&gt;=45,G110&lt;50),'BO GBPUSD Par'!$B$14,IF(AND(G110&gt;=50,G110&lt;55),'BO GBPUSD Par'!$B$15,IF(AND(G110&gt;=55,G110&lt;60),'BO GBPUSD Par'!$B$16,IF(AND(G110&gt;=60,G110&lt;65),'BO GBPUSD Par'!$B$17,IF(AND(G110&gt;=65,G110&lt;70),'BO GBPUSD Par'!$B$18,IF(AND(G110&gt;=70,G110&lt;75),'BO GBPUSD Par'!$B$19,IF(AND(G110&gt;=75,G110&lt;80),'BO GBPUSD Par'!$B$20,IF(AND(G110&gt;=80,G110&lt;85),'BO GBPUSD Par'!$B$21,IF(AND(G110&gt;=85,G110&lt;90),'BO GBPUSD Par'!$B$22,IF(AND(G110&gt;=90,G110&lt;95),'BO GBPUSD Par'!$B$23,IF(AND(G110&gt;=95,G110&lt;100),'BO GBPUSD Par'!$B$24,IF(AND(G110&gt;=100,G110&lt;120),'BO GBPUSD Par'!$B$25,IF(AND(G110&gt;=120,G110&lt;500),'BO GBPUSD Par'!$B$26,))))))))))))))))))))</f>
        <v>0.95</v>
      </c>
      <c r="R110" s="52">
        <f>IF(F110="","",IF(G110&lt;20,'BO GBPUSD Par'!$C$8,IF(AND(G110&gt;=20,G110&lt;25),'BO GBPUSD Par'!$C$9,IF(AND(G110&gt;=25,G110&lt;30),'BO GBPUSD Par'!$C$10,IF(AND(G110&gt;=30,G110&lt;35),'BO GBPUSD Par'!$C$11,IF(AND(G110&gt;=35,G110&lt;40),'BO GBPUSD Par'!$C$12,IF(AND(G110&gt;=40,G110&lt;45),'BO GBPUSD Par'!$C$13,IF(AND(G110&gt;=45,G110&lt;50),'BO GBPUSD Par'!$C$14,IF(AND(G110&gt;=50,G110&lt;55),'BO GBPUSD Par'!$C$15,IF(AND(G110&gt;=55,G110&lt;60),'BO GBPUSD Par'!$C$16,IF(AND(G110&gt;=60,G110&lt;65),'BO GBPUSD Par'!$C$17,IF(AND(G110&gt;=65,G110&lt;70),'BO GBPUSD Par'!$C$18,IF(AND(G110&gt;=70,G110&lt;75),'BO GBPUSD Par'!$C$19,IF(AND(G110&gt;=75,G110&lt;80),'BO GBPUSD Par'!$C$20,IF(AND(G110&gt;=80,G110&lt;85),'BO GBPUSD Par'!$C$21,IF(AND(G110&gt;=85,G110&lt;90),'BO GBPUSD Par'!$C$22,IF(AND(G110&gt;=90,G110&lt;95),'BO GBPUSD Par'!$C$23,IF(AND(G110&gt;=95,G110&lt;100),'BO GBPUSD Par'!$C$24,IF(AND(G110&gt;=100,G110&lt;120),'BO GBPUSD Par'!$C$25,IF(AND(G110&gt;=120,G110&lt;500),'BO GBPUSD Par'!$C$26,))))))))))))))))))))</f>
        <v>1.05</v>
      </c>
      <c r="S110" s="51">
        <f t="shared" si="24"/>
        <v>27.46499999999763</v>
      </c>
      <c r="T110" s="51">
        <f t="shared" si="25"/>
        <v>-39.134999999999032</v>
      </c>
      <c r="U110" s="50">
        <f t="shared" si="26"/>
        <v>1.4249044238122122</v>
      </c>
      <c r="V110" s="42">
        <v>1.6348800000000001</v>
      </c>
      <c r="W110" s="60">
        <v>1.63768</v>
      </c>
      <c r="X110" s="59">
        <v>1.63019</v>
      </c>
      <c r="Y110" s="49">
        <f t="shared" si="27"/>
        <v>15.899999999999803</v>
      </c>
      <c r="Z110" s="47" t="str">
        <f t="shared" si="28"/>
        <v>bear</v>
      </c>
      <c r="AA110" s="48">
        <f t="shared" si="29"/>
        <v>0.3633633633633615</v>
      </c>
      <c r="AB110" s="48">
        <f t="shared" si="30"/>
        <v>1.8858858858859993</v>
      </c>
      <c r="AC110" s="47" t="str">
        <f t="shared" si="31"/>
        <v>win</v>
      </c>
      <c r="AD110" s="47" t="str">
        <f t="shared" si="32"/>
        <v>win</v>
      </c>
      <c r="AE110" s="46" t="str">
        <f t="shared" si="33"/>
        <v>win</v>
      </c>
      <c r="AF110" s="45">
        <f t="shared" si="34"/>
        <v>27.46499999999763</v>
      </c>
    </row>
    <row r="111" spans="1:32" s="63" customFormat="1" ht="11.25" customHeight="1">
      <c r="A111" s="43" t="s">
        <v>226</v>
      </c>
      <c r="B111" s="57">
        <v>2009</v>
      </c>
      <c r="C111" s="62" t="s">
        <v>207</v>
      </c>
      <c r="D111" s="62" t="s">
        <v>236</v>
      </c>
      <c r="E111" s="42">
        <v>1.6327100000000001</v>
      </c>
      <c r="F111" s="44">
        <v>1.6266</v>
      </c>
      <c r="G111" s="58">
        <f t="shared" si="18"/>
        <v>61.100000000000598</v>
      </c>
      <c r="H111" s="58" t="str">
        <f t="shared" si="19"/>
        <v>60-64.99</v>
      </c>
      <c r="I111" s="56" t="str">
        <f t="shared" si="35"/>
        <v>T</v>
      </c>
      <c r="J111" s="55">
        <f t="shared" si="20"/>
        <v>1.628433</v>
      </c>
      <c r="K111" s="55">
        <f t="shared" si="21"/>
        <v>1.6400420000000002</v>
      </c>
      <c r="L111" s="54">
        <f>IF(NOT(H111=""),E111+('BO GBPUSD Par'!$B$1/10000)+0.00025,"")</f>
        <v>1.6334600000000001</v>
      </c>
      <c r="M111" s="55">
        <f t="shared" si="22"/>
        <v>1.6311270000000002</v>
      </c>
      <c r="N111" s="55">
        <f t="shared" si="23"/>
        <v>1.619518</v>
      </c>
      <c r="O111" s="54">
        <f>IF(NOT(H111=""),F111-('BO GBPUSD Par'!$B$1/10000),"")</f>
        <v>1.6261000000000001</v>
      </c>
      <c r="P111" s="53">
        <f>IF(O111="","",ABS('BO GBPUSD Par'!$B$4/T111/10))</f>
        <v>9.9462900338171595E-2</v>
      </c>
      <c r="Q111" s="52">
        <f>IF(F111="","",IF(G111&lt;20,'BO GBPUSD Par'!$B$8,IF(AND(G111&gt;=20,G111&lt;25),'BO GBPUSD Par'!$B$9,IF(AND(G111&gt;=25,G111&lt;30),'BO GBPUSD Par'!$B$10,IF(AND(G111&gt;=30,G111&lt;35),'BO GBPUSD Par'!$B$11,IF(AND(G111&gt;=35,G111&lt;40),'BO GBPUSD Par'!$B$12,IF(AND(G111&gt;=40,G111&lt;45),'BO GBPUSD Par'!$B$13,IF(AND(G111&gt;=45,G111&lt;50),'BO GBPUSD Par'!$B$14,IF(AND(G111&gt;=50,G111&lt;55),'BO GBPUSD Par'!$B$15,IF(AND(G111&gt;=55,G111&lt;60),'BO GBPUSD Par'!$B$16,IF(AND(G111&gt;=60,G111&lt;65),'BO GBPUSD Par'!$B$17,IF(AND(G111&gt;=65,G111&lt;70),'BO GBPUSD Par'!$B$18,IF(AND(G111&gt;=70,G111&lt;75),'BO GBPUSD Par'!$B$19,IF(AND(G111&gt;=75,G111&lt;80),'BO GBPUSD Par'!$B$20,IF(AND(G111&gt;=80,G111&lt;85),'BO GBPUSD Par'!$B$21,IF(AND(G111&gt;=85,G111&lt;90),'BO GBPUSD Par'!$B$22,IF(AND(G111&gt;=90,G111&lt;95),'BO GBPUSD Par'!$B$23,IF(AND(G111&gt;=95,G111&lt;100),'BO GBPUSD Par'!$B$24,IF(AND(G111&gt;=100,G111&lt;120),'BO GBPUSD Par'!$B$25,IF(AND(G111&gt;=120,G111&lt;500),'BO GBPUSD Par'!$B$26,))))))))))))))))))))</f>
        <v>0.7</v>
      </c>
      <c r="R111" s="52">
        <f>IF(F111="","",IF(G111&lt;20,'BO GBPUSD Par'!$C$8,IF(AND(G111&gt;=20,G111&lt;25),'BO GBPUSD Par'!$C$9,IF(AND(G111&gt;=25,G111&lt;30),'BO GBPUSD Par'!$C$10,IF(AND(G111&gt;=30,G111&lt;35),'BO GBPUSD Par'!$C$11,IF(AND(G111&gt;=35,G111&lt;40),'BO GBPUSD Par'!$C$12,IF(AND(G111&gt;=40,G111&lt;45),'BO GBPUSD Par'!$C$13,IF(AND(G111&gt;=45,G111&lt;50),'BO GBPUSD Par'!$C$14,IF(AND(G111&gt;=50,G111&lt;55),'BO GBPUSD Par'!$C$15,IF(AND(G111&gt;=55,G111&lt;60),'BO GBPUSD Par'!$C$16,IF(AND(G111&gt;=60,G111&lt;65),'BO GBPUSD Par'!$C$17,IF(AND(G111&gt;=65,G111&lt;70),'BO GBPUSD Par'!$C$18,IF(AND(G111&gt;=70,G111&lt;75),'BO GBPUSD Par'!$C$19,IF(AND(G111&gt;=75,G111&lt;80),'BO GBPUSD Par'!$C$20,IF(AND(G111&gt;=80,G111&lt;85),'BO GBPUSD Par'!$C$21,IF(AND(G111&gt;=85,G111&lt;90),'BO GBPUSD Par'!$C$22,IF(AND(G111&gt;=90,G111&lt;95),'BO GBPUSD Par'!$C$23,IF(AND(G111&gt;=95,G111&lt;100),'BO GBPUSD Par'!$C$24,IF(AND(G111&gt;=100,G111&lt;120),'BO GBPUSD Par'!$C$25,IF(AND(G111&gt;=120,G111&lt;500),'BO GBPUSD Par'!$C$26,))))))))))))))))))))</f>
        <v>1.2</v>
      </c>
      <c r="S111" s="51">
        <f t="shared" si="24"/>
        <v>65.820000000000874</v>
      </c>
      <c r="T111" s="51">
        <f t="shared" si="25"/>
        <v>-50.270000000001147</v>
      </c>
      <c r="U111" s="50">
        <f t="shared" si="26"/>
        <v>0.76374962017624548</v>
      </c>
      <c r="V111" s="42">
        <v>1.62466</v>
      </c>
      <c r="W111" s="60">
        <v>1.6294200000000001</v>
      </c>
      <c r="X111" s="59">
        <v>1.6094299999999999</v>
      </c>
      <c r="Y111" s="49">
        <f t="shared" si="27"/>
        <v>19.400000000000528</v>
      </c>
      <c r="Z111" s="47" t="str">
        <f t="shared" si="28"/>
        <v>bear</v>
      </c>
      <c r="AA111" s="48">
        <f t="shared" si="29"/>
        <v>0.46153846153846434</v>
      </c>
      <c r="AB111" s="48">
        <f t="shared" si="30"/>
        <v>2.8101472995089951</v>
      </c>
      <c r="AC111" s="47" t="str">
        <f t="shared" si="31"/>
        <v>win</v>
      </c>
      <c r="AD111" s="47" t="str">
        <f t="shared" si="32"/>
        <v>win</v>
      </c>
      <c r="AE111" s="46" t="str">
        <f t="shared" si="33"/>
        <v>win</v>
      </c>
      <c r="AF111" s="45">
        <f t="shared" si="34"/>
        <v>65.820000000000874</v>
      </c>
    </row>
    <row r="112" spans="1:32" s="63" customFormat="1" ht="11.25" customHeight="1">
      <c r="A112" s="43" t="s">
        <v>224</v>
      </c>
      <c r="B112" s="57">
        <v>2009</v>
      </c>
      <c r="C112" s="62" t="s">
        <v>207</v>
      </c>
      <c r="D112" s="62" t="s">
        <v>237</v>
      </c>
      <c r="E112" s="42">
        <v>1.6286099999999999</v>
      </c>
      <c r="F112" s="44">
        <v>1.62151</v>
      </c>
      <c r="G112" s="58">
        <f t="shared" si="18"/>
        <v>70.999999999998835</v>
      </c>
      <c r="H112" s="58" t="str">
        <f t="shared" si="19"/>
        <v>70-74.99</v>
      </c>
      <c r="I112" s="56" t="str">
        <f t="shared" si="35"/>
        <v>T</v>
      </c>
      <c r="J112" s="55">
        <f t="shared" si="20"/>
        <v>1.62222</v>
      </c>
      <c r="K112" s="55">
        <f t="shared" si="21"/>
        <v>1.6364199999999998</v>
      </c>
      <c r="L112" s="54">
        <f>IF(NOT(H112=""),E112+('BO GBPUSD Par'!$B$1/10000)+0.00025,"")</f>
        <v>1.6293599999999999</v>
      </c>
      <c r="M112" s="55">
        <f t="shared" si="22"/>
        <v>1.62815</v>
      </c>
      <c r="N112" s="55">
        <f t="shared" si="23"/>
        <v>1.6139500000000002</v>
      </c>
      <c r="O112" s="54">
        <f>IF(NOT(H112=""),F112-('BO GBPUSD Par'!$B$1/10000),"")</f>
        <v>1.6210100000000001</v>
      </c>
      <c r="P112" s="53">
        <f>IF(O112="","",ABS('BO GBPUSD Par'!$B$4/T112/10))</f>
        <v>7.0028011204482543E-2</v>
      </c>
      <c r="Q112" s="52">
        <f>IF(F112="","",IF(G112&lt;20,'BO GBPUSD Par'!$B$8,IF(AND(G112&gt;=20,G112&lt;25),'BO GBPUSD Par'!$B$9,IF(AND(G112&gt;=25,G112&lt;30),'BO GBPUSD Par'!$B$10,IF(AND(G112&gt;=30,G112&lt;35),'BO GBPUSD Par'!$B$11,IF(AND(G112&gt;=35,G112&lt;40),'BO GBPUSD Par'!$B$12,IF(AND(G112&gt;=40,G112&lt;45),'BO GBPUSD Par'!$B$13,IF(AND(G112&gt;=45,G112&lt;50),'BO GBPUSD Par'!$B$14,IF(AND(G112&gt;=50,G112&lt;55),'BO GBPUSD Par'!$B$15,IF(AND(G112&gt;=55,G112&lt;60),'BO GBPUSD Par'!$B$16,IF(AND(G112&gt;=60,G112&lt;65),'BO GBPUSD Par'!$B$17,IF(AND(G112&gt;=65,G112&lt;70),'BO GBPUSD Par'!$B$18,IF(AND(G112&gt;=70,G112&lt;75),'BO GBPUSD Par'!$B$19,IF(AND(G112&gt;=75,G112&lt;80),'BO GBPUSD Par'!$B$20,IF(AND(G112&gt;=80,G112&lt;85),'BO GBPUSD Par'!$B$21,IF(AND(G112&gt;=85,G112&lt;90),'BO GBPUSD Par'!$B$22,IF(AND(G112&gt;=90,G112&lt;95),'BO GBPUSD Par'!$B$23,IF(AND(G112&gt;=95,G112&lt;100),'BO GBPUSD Par'!$B$24,IF(AND(G112&gt;=100,G112&lt;120),'BO GBPUSD Par'!$B$25,IF(AND(G112&gt;=120,G112&lt;500),'BO GBPUSD Par'!$B$26,))))))))))))))))))))</f>
        <v>0.9</v>
      </c>
      <c r="R112" s="52">
        <f>IF(F112="","",IF(G112&lt;20,'BO GBPUSD Par'!$C$8,IF(AND(G112&gt;=20,G112&lt;25),'BO GBPUSD Par'!$C$9,IF(AND(G112&gt;=25,G112&lt;30),'BO GBPUSD Par'!$C$10,IF(AND(G112&gt;=30,G112&lt;35),'BO GBPUSD Par'!$C$11,IF(AND(G112&gt;=35,G112&lt;40),'BO GBPUSD Par'!$C$12,IF(AND(G112&gt;=40,G112&lt;45),'BO GBPUSD Par'!$C$13,IF(AND(G112&gt;=45,G112&lt;50),'BO GBPUSD Par'!$C$14,IF(AND(G112&gt;=50,G112&lt;55),'BO GBPUSD Par'!$C$15,IF(AND(G112&gt;=55,G112&lt;60),'BO GBPUSD Par'!$C$16,IF(AND(G112&gt;=60,G112&lt;65),'BO GBPUSD Par'!$C$17,IF(AND(G112&gt;=65,G112&lt;70),'BO GBPUSD Par'!$C$18,IF(AND(G112&gt;=70,G112&lt;75),'BO GBPUSD Par'!$C$19,IF(AND(G112&gt;=75,G112&lt;80),'BO GBPUSD Par'!$C$20,IF(AND(G112&gt;=80,G112&lt;85),'BO GBPUSD Par'!$C$21,IF(AND(G112&gt;=85,G112&lt;90),'BO GBPUSD Par'!$C$22,IF(AND(G112&gt;=90,G112&lt;95),'BO GBPUSD Par'!$C$23,IF(AND(G112&gt;=95,G112&lt;100),'BO GBPUSD Par'!$C$24,IF(AND(G112&gt;=100,G112&lt;120),'BO GBPUSD Par'!$C$25,IF(AND(G112&gt;=120,G112&lt;500),'BO GBPUSD Par'!$C$26,))))))))))))))))))))</f>
        <v>1.1000000000000001</v>
      </c>
      <c r="S112" s="51">
        <f t="shared" si="24"/>
        <v>70.599999999998445</v>
      </c>
      <c r="T112" s="51">
        <f t="shared" si="25"/>
        <v>-71.399999999999238</v>
      </c>
      <c r="U112" s="50">
        <f t="shared" si="26"/>
        <v>1.0113314447592183</v>
      </c>
      <c r="V112" s="42">
        <v>1.61954</v>
      </c>
      <c r="W112" s="60">
        <v>1.6259300000000001</v>
      </c>
      <c r="X112" s="59">
        <v>1.6061700000000001</v>
      </c>
      <c r="Y112" s="49">
        <f t="shared" si="27"/>
        <v>19.700000000000273</v>
      </c>
      <c r="Z112" s="47" t="str">
        <f t="shared" si="28"/>
        <v>bear</v>
      </c>
      <c r="AA112" s="48">
        <f t="shared" si="29"/>
        <v>0.62253521126762856</v>
      </c>
      <c r="AB112" s="48">
        <f t="shared" si="30"/>
        <v>2.160563380281713</v>
      </c>
      <c r="AC112" s="47" t="str">
        <f t="shared" si="31"/>
        <v>win</v>
      </c>
      <c r="AD112" s="47" t="str">
        <f t="shared" si="32"/>
        <v>win</v>
      </c>
      <c r="AE112" s="46" t="str">
        <f t="shared" si="33"/>
        <v>win</v>
      </c>
      <c r="AF112" s="45">
        <f t="shared" si="34"/>
        <v>70.599999999998445</v>
      </c>
    </row>
    <row r="113" spans="1:32" s="63" customFormat="1" ht="11.25" customHeight="1">
      <c r="A113" s="43" t="s">
        <v>223</v>
      </c>
      <c r="B113" s="57">
        <v>2009</v>
      </c>
      <c r="C113" s="62" t="s">
        <v>207</v>
      </c>
      <c r="D113" s="62" t="s">
        <v>238</v>
      </c>
      <c r="E113" s="42">
        <v>1.61117</v>
      </c>
      <c r="F113" s="44">
        <v>1.60667</v>
      </c>
      <c r="G113" s="58">
        <f t="shared" si="18"/>
        <v>44.999999999999488</v>
      </c>
      <c r="H113" s="58" t="str">
        <f t="shared" si="19"/>
        <v>40-44.99</v>
      </c>
      <c r="I113" s="56" t="str">
        <f t="shared" si="35"/>
        <v>NT</v>
      </c>
      <c r="J113" s="55">
        <f t="shared" si="20"/>
        <v>1.6071200000000001</v>
      </c>
      <c r="K113" s="55">
        <f t="shared" si="21"/>
        <v>1.6156699999999999</v>
      </c>
      <c r="L113" s="54">
        <f>IF(NOT(H113=""),E113+('BO GBPUSD Par'!$B$1/10000)+0.00025,"")</f>
        <v>1.61192</v>
      </c>
      <c r="M113" s="55">
        <f t="shared" si="22"/>
        <v>1.61097</v>
      </c>
      <c r="N113" s="55">
        <f t="shared" si="23"/>
        <v>1.6024200000000002</v>
      </c>
      <c r="O113" s="54">
        <f>IF(NOT(H113=""),F113-('BO GBPUSD Par'!$B$1/10000),"")</f>
        <v>1.6061700000000001</v>
      </c>
      <c r="P113" s="53">
        <f>IF(O113="","",ABS('BO GBPUSD Par'!$B$4/T113/10))</f>
        <v>0.10416666666666849</v>
      </c>
      <c r="Q113" s="52">
        <f>IF(F113="","",IF(G113&lt;20,'BO GBPUSD Par'!$B$8,IF(AND(G113&gt;=20,G113&lt;25),'BO GBPUSD Par'!$B$9,IF(AND(G113&gt;=25,G113&lt;30),'BO GBPUSD Par'!$B$10,IF(AND(G113&gt;=30,G113&lt;35),'BO GBPUSD Par'!$B$11,IF(AND(G113&gt;=35,G113&lt;40),'BO GBPUSD Par'!$B$12,IF(AND(G113&gt;=40,G113&lt;45),'BO GBPUSD Par'!$B$13,IF(AND(G113&gt;=45,G113&lt;50),'BO GBPUSD Par'!$B$14,IF(AND(G113&gt;=50,G113&lt;55),'BO GBPUSD Par'!$B$15,IF(AND(G113&gt;=55,G113&lt;60),'BO GBPUSD Par'!$B$16,IF(AND(G113&gt;=60,G113&lt;65),'BO GBPUSD Par'!$B$17,IF(AND(G113&gt;=65,G113&lt;70),'BO GBPUSD Par'!$B$18,IF(AND(G113&gt;=70,G113&lt;75),'BO GBPUSD Par'!$B$19,IF(AND(G113&gt;=75,G113&lt;80),'BO GBPUSD Par'!$B$20,IF(AND(G113&gt;=80,G113&lt;85),'BO GBPUSD Par'!$B$21,IF(AND(G113&gt;=85,G113&lt;90),'BO GBPUSD Par'!$B$22,IF(AND(G113&gt;=90,G113&lt;95),'BO GBPUSD Par'!$B$23,IF(AND(G113&gt;=95,G113&lt;100),'BO GBPUSD Par'!$B$24,IF(AND(G113&gt;=100,G113&lt;120),'BO GBPUSD Par'!$B$25,IF(AND(G113&gt;=120,G113&lt;500),'BO GBPUSD Par'!$B$26,))))))))))))))))))))</f>
        <v>0.9</v>
      </c>
      <c r="R113" s="52">
        <f>IF(F113="","",IF(G113&lt;20,'BO GBPUSD Par'!$C$8,IF(AND(G113&gt;=20,G113&lt;25),'BO GBPUSD Par'!$C$9,IF(AND(G113&gt;=25,G113&lt;30),'BO GBPUSD Par'!$C$10,IF(AND(G113&gt;=30,G113&lt;35),'BO GBPUSD Par'!$C$11,IF(AND(G113&gt;=35,G113&lt;40),'BO GBPUSD Par'!$C$12,IF(AND(G113&gt;=40,G113&lt;45),'BO GBPUSD Par'!$C$13,IF(AND(G113&gt;=45,G113&lt;50),'BO GBPUSD Par'!$C$14,IF(AND(G113&gt;=50,G113&lt;55),'BO GBPUSD Par'!$C$15,IF(AND(G113&gt;=55,G113&lt;60),'BO GBPUSD Par'!$C$16,IF(AND(G113&gt;=60,G113&lt;65),'BO GBPUSD Par'!$C$17,IF(AND(G113&gt;=65,G113&lt;70),'BO GBPUSD Par'!$C$18,IF(AND(G113&gt;=70,G113&lt;75),'BO GBPUSD Par'!$C$19,IF(AND(G113&gt;=75,G113&lt;80),'BO GBPUSD Par'!$C$20,IF(AND(G113&gt;=80,G113&lt;85),'BO GBPUSD Par'!$C$21,IF(AND(G113&gt;=85,G113&lt;90),'BO GBPUSD Par'!$C$22,IF(AND(G113&gt;=90,G113&lt;95),'BO GBPUSD Par'!$C$23,IF(AND(G113&gt;=95,G113&lt;100),'BO GBPUSD Par'!$C$24,IF(AND(G113&gt;=100,G113&lt;120),'BO GBPUSD Par'!$C$25,IF(AND(G113&gt;=120,G113&lt;500),'BO GBPUSD Par'!$C$26,))))))))))))))))))))</f>
        <v>1</v>
      </c>
      <c r="S113" s="51">
        <f t="shared" si="24"/>
        <v>37.499999999999204</v>
      </c>
      <c r="T113" s="51">
        <f t="shared" si="25"/>
        <v>-47.999999999999154</v>
      </c>
      <c r="U113" s="50">
        <f t="shared" si="26"/>
        <v>1.2800000000000047</v>
      </c>
      <c r="V113" s="42">
        <v>1.6046400000000001</v>
      </c>
      <c r="W113" s="60">
        <v>1.6136900000000001</v>
      </c>
      <c r="X113" s="59">
        <v>1.59836</v>
      </c>
      <c r="Y113" s="49">
        <f t="shared" si="27"/>
        <v>20.299999999999763</v>
      </c>
      <c r="Z113" s="47" t="str">
        <f t="shared" si="28"/>
        <v>bear</v>
      </c>
      <c r="AA113" s="48">
        <f t="shared" si="29"/>
        <v>1.5600000000000236</v>
      </c>
      <c r="AB113" s="48">
        <f t="shared" si="30"/>
        <v>1.8466666666666964</v>
      </c>
      <c r="AC113" s="47" t="str">
        <f t="shared" si="31"/>
        <v>lose</v>
      </c>
      <c r="AD113" s="47" t="str">
        <f t="shared" si="32"/>
        <v>win</v>
      </c>
      <c r="AE113" s="46" t="str">
        <f t="shared" si="33"/>
        <v>lose</v>
      </c>
      <c r="AF113" s="45">
        <f t="shared" si="34"/>
        <v>-47.999999999999154</v>
      </c>
    </row>
    <row r="114" spans="1:32" s="63" customFormat="1" ht="11.25" customHeight="1">
      <c r="A114" s="43" t="s">
        <v>223</v>
      </c>
      <c r="B114" s="57">
        <v>2009</v>
      </c>
      <c r="C114" s="62" t="s">
        <v>207</v>
      </c>
      <c r="D114" s="62" t="s">
        <v>238</v>
      </c>
      <c r="E114" s="42">
        <v>1.61117</v>
      </c>
      <c r="F114" s="44">
        <v>1.60667</v>
      </c>
      <c r="G114" s="58">
        <f t="shared" si="18"/>
        <v>44.999999999999488</v>
      </c>
      <c r="H114" s="58" t="str">
        <f t="shared" si="19"/>
        <v>40-44.99</v>
      </c>
      <c r="I114" s="56" t="str">
        <f t="shared" si="35"/>
        <v>NT</v>
      </c>
      <c r="J114" s="55">
        <f t="shared" si="20"/>
        <v>1.6071200000000001</v>
      </c>
      <c r="K114" s="55">
        <f t="shared" si="21"/>
        <v>1.6156699999999999</v>
      </c>
      <c r="L114" s="54">
        <f>IF(NOT(H114=""),E114+('BO GBPUSD Par'!$B$1/10000)+0.00025,"")</f>
        <v>1.61192</v>
      </c>
      <c r="M114" s="55">
        <f t="shared" si="22"/>
        <v>1.61097</v>
      </c>
      <c r="N114" s="55">
        <f t="shared" si="23"/>
        <v>1.6024200000000002</v>
      </c>
      <c r="O114" s="54">
        <f>IF(NOT(H114=""),F114-('BO GBPUSD Par'!$B$1/10000),"")</f>
        <v>1.6061700000000001</v>
      </c>
      <c r="P114" s="53">
        <f>IF(O114="","",ABS('BO GBPUSD Par'!$B$4/T114/10))</f>
        <v>0.10416666666666849</v>
      </c>
      <c r="Q114" s="52">
        <f>IF(F114="","",IF(G114&lt;20,'BO GBPUSD Par'!$B$8,IF(AND(G114&gt;=20,G114&lt;25),'BO GBPUSD Par'!$B$9,IF(AND(G114&gt;=25,G114&lt;30),'BO GBPUSD Par'!$B$10,IF(AND(G114&gt;=30,G114&lt;35),'BO GBPUSD Par'!$B$11,IF(AND(G114&gt;=35,G114&lt;40),'BO GBPUSD Par'!$B$12,IF(AND(G114&gt;=40,G114&lt;45),'BO GBPUSD Par'!$B$13,IF(AND(G114&gt;=45,G114&lt;50),'BO GBPUSD Par'!$B$14,IF(AND(G114&gt;=50,G114&lt;55),'BO GBPUSD Par'!$B$15,IF(AND(G114&gt;=55,G114&lt;60),'BO GBPUSD Par'!$B$16,IF(AND(G114&gt;=60,G114&lt;65),'BO GBPUSD Par'!$B$17,IF(AND(G114&gt;=65,G114&lt;70),'BO GBPUSD Par'!$B$18,IF(AND(G114&gt;=70,G114&lt;75),'BO GBPUSD Par'!$B$19,IF(AND(G114&gt;=75,G114&lt;80),'BO GBPUSD Par'!$B$20,IF(AND(G114&gt;=80,G114&lt;85),'BO GBPUSD Par'!$B$21,IF(AND(G114&gt;=85,G114&lt;90),'BO GBPUSD Par'!$B$22,IF(AND(G114&gt;=90,G114&lt;95),'BO GBPUSD Par'!$B$23,IF(AND(G114&gt;=95,G114&lt;100),'BO GBPUSD Par'!$B$24,IF(AND(G114&gt;=100,G114&lt;120),'BO GBPUSD Par'!$B$25,IF(AND(G114&gt;=120,G114&lt;500),'BO GBPUSD Par'!$B$26,))))))))))))))))))))</f>
        <v>0.9</v>
      </c>
      <c r="R114" s="52">
        <f>IF(F114="","",IF(G114&lt;20,'BO GBPUSD Par'!$C$8,IF(AND(G114&gt;=20,G114&lt;25),'BO GBPUSD Par'!$C$9,IF(AND(G114&gt;=25,G114&lt;30),'BO GBPUSD Par'!$C$10,IF(AND(G114&gt;=30,G114&lt;35),'BO GBPUSD Par'!$C$11,IF(AND(G114&gt;=35,G114&lt;40),'BO GBPUSD Par'!$C$12,IF(AND(G114&gt;=40,G114&lt;45),'BO GBPUSD Par'!$C$13,IF(AND(G114&gt;=45,G114&lt;50),'BO GBPUSD Par'!$C$14,IF(AND(G114&gt;=50,G114&lt;55),'BO GBPUSD Par'!$C$15,IF(AND(G114&gt;=55,G114&lt;60),'BO GBPUSD Par'!$C$16,IF(AND(G114&gt;=60,G114&lt;65),'BO GBPUSD Par'!$C$17,IF(AND(G114&gt;=65,G114&lt;70),'BO GBPUSD Par'!$C$18,IF(AND(G114&gt;=70,G114&lt;75),'BO GBPUSD Par'!$C$19,IF(AND(G114&gt;=75,G114&lt;80),'BO GBPUSD Par'!$C$20,IF(AND(G114&gt;=80,G114&lt;85),'BO GBPUSD Par'!$C$21,IF(AND(G114&gt;=85,G114&lt;90),'BO GBPUSD Par'!$C$22,IF(AND(G114&gt;=90,G114&lt;95),'BO GBPUSD Par'!$C$23,IF(AND(G114&gt;=95,G114&lt;100),'BO GBPUSD Par'!$C$24,IF(AND(G114&gt;=100,G114&lt;120),'BO GBPUSD Par'!$C$25,IF(AND(G114&gt;=120,G114&lt;500),'BO GBPUSD Par'!$C$26,))))))))))))))))))))</f>
        <v>1</v>
      </c>
      <c r="S114" s="51">
        <f t="shared" si="24"/>
        <v>37.499999999999204</v>
      </c>
      <c r="T114" s="51">
        <f t="shared" si="25"/>
        <v>-47.999999999999154</v>
      </c>
      <c r="U114" s="50">
        <f t="shared" si="26"/>
        <v>1.2800000000000047</v>
      </c>
      <c r="V114" s="42">
        <v>1.6128100000000001</v>
      </c>
      <c r="W114" s="60">
        <v>1.6097399999999999</v>
      </c>
      <c r="X114" s="59">
        <v>1.6136900000000001</v>
      </c>
      <c r="Y114" s="49">
        <f t="shared" si="27"/>
        <v>16.400000000000858</v>
      </c>
      <c r="Z114" s="47" t="str">
        <f t="shared" si="28"/>
        <v>bull</v>
      </c>
      <c r="AA114" s="48">
        <f t="shared" si="29"/>
        <v>0.31777777777779082</v>
      </c>
      <c r="AB114" s="48">
        <f t="shared" si="30"/>
        <v>0.56000000000002359</v>
      </c>
      <c r="AC114" s="47" t="str">
        <f t="shared" si="31"/>
        <v>win</v>
      </c>
      <c r="AD114" s="47" t="str">
        <f t="shared" si="32"/>
        <v>lose</v>
      </c>
      <c r="AE114" s="46" t="str">
        <f t="shared" si="33"/>
        <v>lose</v>
      </c>
      <c r="AF114" s="45">
        <f t="shared" si="34"/>
        <v>-47.999999999999154</v>
      </c>
    </row>
    <row r="115" spans="1:32" s="63" customFormat="1" ht="11.25" customHeight="1">
      <c r="A115" s="43" t="s">
        <v>222</v>
      </c>
      <c r="B115" s="57">
        <v>2009</v>
      </c>
      <c r="C115" s="62" t="s">
        <v>207</v>
      </c>
      <c r="D115" s="62" t="s">
        <v>234</v>
      </c>
      <c r="E115" s="42">
        <v>1.6113</v>
      </c>
      <c r="F115" s="44">
        <v>1.60748</v>
      </c>
      <c r="G115" s="58">
        <f t="shared" si="18"/>
        <v>38.199999999999349</v>
      </c>
      <c r="H115" s="58" t="str">
        <f t="shared" si="19"/>
        <v>35-39.99</v>
      </c>
      <c r="I115" s="56" t="str">
        <f t="shared" si="35"/>
        <v>NT</v>
      </c>
      <c r="J115" s="55">
        <f t="shared" si="20"/>
        <v>1.6078619999999999</v>
      </c>
      <c r="K115" s="55">
        <f t="shared" si="21"/>
        <v>1.6149289999999998</v>
      </c>
      <c r="L115" s="54">
        <f>IF(NOT(H115=""),E115+('BO GBPUSD Par'!$B$1/10000)+0.00025,"")</f>
        <v>1.61205</v>
      </c>
      <c r="M115" s="55">
        <f t="shared" si="22"/>
        <v>1.6111680000000002</v>
      </c>
      <c r="N115" s="55">
        <f t="shared" si="23"/>
        <v>1.6041010000000002</v>
      </c>
      <c r="O115" s="54">
        <f>IF(NOT(H115=""),F115-('BO GBPUSD Par'!$B$1/10000),"")</f>
        <v>1.6069800000000001</v>
      </c>
      <c r="P115" s="53">
        <f>IF(O115="","",ABS('BO GBPUSD Par'!$B$4/T115/10))</f>
        <v>0.11938872970391365</v>
      </c>
      <c r="Q115" s="52">
        <f>IF(F115="","",IF(G115&lt;20,'BO GBPUSD Par'!$B$8,IF(AND(G115&gt;=20,G115&lt;25),'BO GBPUSD Par'!$B$9,IF(AND(G115&gt;=25,G115&lt;30),'BO GBPUSD Par'!$B$10,IF(AND(G115&gt;=30,G115&lt;35),'BO GBPUSD Par'!$B$11,IF(AND(G115&gt;=35,G115&lt;40),'BO GBPUSD Par'!$B$12,IF(AND(G115&gt;=40,G115&lt;45),'BO GBPUSD Par'!$B$13,IF(AND(G115&gt;=45,G115&lt;50),'BO GBPUSD Par'!$B$14,IF(AND(G115&gt;=50,G115&lt;55),'BO GBPUSD Par'!$B$15,IF(AND(G115&gt;=55,G115&lt;60),'BO GBPUSD Par'!$B$16,IF(AND(G115&gt;=60,G115&lt;65),'BO GBPUSD Par'!$B$17,IF(AND(G115&gt;=65,G115&lt;70),'BO GBPUSD Par'!$B$18,IF(AND(G115&gt;=70,G115&lt;75),'BO GBPUSD Par'!$B$19,IF(AND(G115&gt;=75,G115&lt;80),'BO GBPUSD Par'!$B$20,IF(AND(G115&gt;=80,G115&lt;85),'BO GBPUSD Par'!$B$21,IF(AND(G115&gt;=85,G115&lt;90),'BO GBPUSD Par'!$B$22,IF(AND(G115&gt;=90,G115&lt;95),'BO GBPUSD Par'!$B$23,IF(AND(G115&gt;=95,G115&lt;100),'BO GBPUSD Par'!$B$24,IF(AND(G115&gt;=100,G115&lt;120),'BO GBPUSD Par'!$B$25,IF(AND(G115&gt;=120,G115&lt;500),'BO GBPUSD Par'!$B$26,))))))))))))))))))))</f>
        <v>0.9</v>
      </c>
      <c r="R115" s="52">
        <f>IF(F115="","",IF(G115&lt;20,'BO GBPUSD Par'!$C$8,IF(AND(G115&gt;=20,G115&lt;25),'BO GBPUSD Par'!$C$9,IF(AND(G115&gt;=25,G115&lt;30),'BO GBPUSD Par'!$C$10,IF(AND(G115&gt;=30,G115&lt;35),'BO GBPUSD Par'!$C$11,IF(AND(G115&gt;=35,G115&lt;40),'BO GBPUSD Par'!$C$12,IF(AND(G115&gt;=40,G115&lt;45),'BO GBPUSD Par'!$C$13,IF(AND(G115&gt;=45,G115&lt;50),'BO GBPUSD Par'!$C$14,IF(AND(G115&gt;=50,G115&lt;55),'BO GBPUSD Par'!$C$15,IF(AND(G115&gt;=55,G115&lt;60),'BO GBPUSD Par'!$C$16,IF(AND(G115&gt;=60,G115&lt;65),'BO GBPUSD Par'!$C$17,IF(AND(G115&gt;=65,G115&lt;70),'BO GBPUSD Par'!$C$18,IF(AND(G115&gt;=70,G115&lt;75),'BO GBPUSD Par'!$C$19,IF(AND(G115&gt;=75,G115&lt;80),'BO GBPUSD Par'!$C$20,IF(AND(G115&gt;=80,G115&lt;85),'BO GBPUSD Par'!$C$21,IF(AND(G115&gt;=85,G115&lt;90),'BO GBPUSD Par'!$C$22,IF(AND(G115&gt;=90,G115&lt;95),'BO GBPUSD Par'!$C$23,IF(AND(G115&gt;=95,G115&lt;100),'BO GBPUSD Par'!$C$24,IF(AND(G115&gt;=100,G115&lt;120),'BO GBPUSD Par'!$C$25,IF(AND(G115&gt;=120,G115&lt;500),'BO GBPUSD Par'!$C$26,))))))))))))))))))))</f>
        <v>0.95</v>
      </c>
      <c r="S115" s="51">
        <f t="shared" si="24"/>
        <v>28.789999999998539</v>
      </c>
      <c r="T115" s="51">
        <f t="shared" si="25"/>
        <v>-41.880000000000805</v>
      </c>
      <c r="U115" s="50">
        <f t="shared" si="26"/>
        <v>1.4546717610282365</v>
      </c>
      <c r="V115" s="42">
        <v>1.6125499999999999</v>
      </c>
      <c r="W115" s="60">
        <v>1.6080399999999999</v>
      </c>
      <c r="X115" s="59">
        <v>1.6378900000000001</v>
      </c>
      <c r="Y115" s="49">
        <f t="shared" si="27"/>
        <v>12.499999999999734</v>
      </c>
      <c r="Z115" s="47" t="str">
        <f t="shared" si="28"/>
        <v>bull</v>
      </c>
      <c r="AA115" s="48">
        <f t="shared" si="29"/>
        <v>0.8534031413612817</v>
      </c>
      <c r="AB115" s="48">
        <f t="shared" si="30"/>
        <v>6.9607329842933421</v>
      </c>
      <c r="AC115" s="47" t="str">
        <f t="shared" si="31"/>
        <v>win</v>
      </c>
      <c r="AD115" s="47" t="str">
        <f t="shared" si="32"/>
        <v>win</v>
      </c>
      <c r="AE115" s="46" t="str">
        <f t="shared" si="33"/>
        <v>win</v>
      </c>
      <c r="AF115" s="45">
        <f t="shared" si="34"/>
        <v>28.789999999998539</v>
      </c>
    </row>
    <row r="116" spans="1:32" s="63" customFormat="1" ht="11.25" customHeight="1">
      <c r="A116" s="43" t="s">
        <v>328</v>
      </c>
      <c r="B116" s="57">
        <v>2009</v>
      </c>
      <c r="C116" s="62" t="s">
        <v>207</v>
      </c>
      <c r="D116" s="62" t="s">
        <v>235</v>
      </c>
      <c r="E116" s="42">
        <v>1.6328400000000001</v>
      </c>
      <c r="F116" s="44">
        <v>1.62737</v>
      </c>
      <c r="G116" s="58">
        <f t="shared" si="18"/>
        <v>54.700000000000855</v>
      </c>
      <c r="H116" s="58" t="str">
        <f t="shared" si="19"/>
        <v>50-54.99</v>
      </c>
      <c r="I116" s="56" t="str">
        <f t="shared" si="35"/>
        <v>T</v>
      </c>
      <c r="J116" s="55">
        <f t="shared" si="20"/>
        <v>1.62737</v>
      </c>
      <c r="K116" s="55">
        <f t="shared" si="21"/>
        <v>1.6383100000000002</v>
      </c>
      <c r="L116" s="54">
        <f>IF(NOT(H116=""),E116+('BO GBPUSD Par'!$B$1/10000)+0.00025,"")</f>
        <v>1.6335900000000001</v>
      </c>
      <c r="M116" s="55">
        <f t="shared" si="22"/>
        <v>1.6330900000000002</v>
      </c>
      <c r="N116" s="55">
        <f t="shared" si="23"/>
        <v>1.62215</v>
      </c>
      <c r="O116" s="54">
        <f>IF(NOT(H116=""),F116-('BO GBPUSD Par'!$B$1/10000),"")</f>
        <v>1.62687</v>
      </c>
      <c r="P116" s="53">
        <f>IF(O116="","",ABS('BO GBPUSD Par'!$B$4/T116/10))</f>
        <v>8.0385852090030685E-2</v>
      </c>
      <c r="Q116" s="52">
        <f>IF(F116="","",IF(G116&lt;20,'BO GBPUSD Par'!$B$8,IF(AND(G116&gt;=20,G116&lt;25),'BO GBPUSD Par'!$B$9,IF(AND(G116&gt;=25,G116&lt;30),'BO GBPUSD Par'!$B$10,IF(AND(G116&gt;=30,G116&lt;35),'BO GBPUSD Par'!$B$11,IF(AND(G116&gt;=35,G116&lt;40),'BO GBPUSD Par'!$B$12,IF(AND(G116&gt;=40,G116&lt;45),'BO GBPUSD Par'!$B$13,IF(AND(G116&gt;=45,G116&lt;50),'BO GBPUSD Par'!$B$14,IF(AND(G116&gt;=50,G116&lt;55),'BO GBPUSD Par'!$B$15,IF(AND(G116&gt;=55,G116&lt;60),'BO GBPUSD Par'!$B$16,IF(AND(G116&gt;=60,G116&lt;65),'BO GBPUSD Par'!$B$17,IF(AND(G116&gt;=65,G116&lt;70),'BO GBPUSD Par'!$B$18,IF(AND(G116&gt;=70,G116&lt;75),'BO GBPUSD Par'!$B$19,IF(AND(G116&gt;=75,G116&lt;80),'BO GBPUSD Par'!$B$20,IF(AND(G116&gt;=80,G116&lt;85),'BO GBPUSD Par'!$B$21,IF(AND(G116&gt;=85,G116&lt;90),'BO GBPUSD Par'!$B$22,IF(AND(G116&gt;=90,G116&lt;95),'BO GBPUSD Par'!$B$23,IF(AND(G116&gt;=95,G116&lt;100),'BO GBPUSD Par'!$B$24,IF(AND(G116&gt;=100,G116&lt;120),'BO GBPUSD Par'!$B$25,IF(AND(G116&gt;=120,G116&lt;500),'BO GBPUSD Par'!$B$26,))))))))))))))))))))</f>
        <v>1</v>
      </c>
      <c r="R116" s="52">
        <f>IF(F116="","",IF(G116&lt;20,'BO GBPUSD Par'!$C$8,IF(AND(G116&gt;=20,G116&lt;25),'BO GBPUSD Par'!$C$9,IF(AND(G116&gt;=25,G116&lt;30),'BO GBPUSD Par'!$C$10,IF(AND(G116&gt;=30,G116&lt;35),'BO GBPUSD Par'!$C$11,IF(AND(G116&gt;=35,G116&lt;40),'BO GBPUSD Par'!$C$12,IF(AND(G116&gt;=40,G116&lt;45),'BO GBPUSD Par'!$C$13,IF(AND(G116&gt;=45,G116&lt;50),'BO GBPUSD Par'!$C$14,IF(AND(G116&gt;=50,G116&lt;55),'BO GBPUSD Par'!$C$15,IF(AND(G116&gt;=55,G116&lt;60),'BO GBPUSD Par'!$C$16,IF(AND(G116&gt;=60,G116&lt;65),'BO GBPUSD Par'!$C$17,IF(AND(G116&gt;=65,G116&lt;70),'BO GBPUSD Par'!$C$18,IF(AND(G116&gt;=70,G116&lt;75),'BO GBPUSD Par'!$C$19,IF(AND(G116&gt;=75,G116&lt;80),'BO GBPUSD Par'!$C$20,IF(AND(G116&gt;=80,G116&lt;85),'BO GBPUSD Par'!$C$21,IF(AND(G116&gt;=85,G116&lt;90),'BO GBPUSD Par'!$C$22,IF(AND(G116&gt;=90,G116&lt;95),'BO GBPUSD Par'!$C$23,IF(AND(G116&gt;=95,G116&lt;100),'BO GBPUSD Par'!$C$24,IF(AND(G116&gt;=100,G116&lt;120),'BO GBPUSD Par'!$C$25,IF(AND(G116&gt;=120,G116&lt;500),'BO GBPUSD Par'!$C$26,))))))))))))))))))))</f>
        <v>1</v>
      </c>
      <c r="S116" s="51">
        <f t="shared" si="24"/>
        <v>47.200000000000571</v>
      </c>
      <c r="T116" s="51">
        <f t="shared" si="25"/>
        <v>-62.20000000000114</v>
      </c>
      <c r="U116" s="50">
        <f t="shared" si="26"/>
        <v>1.3177966101694998</v>
      </c>
      <c r="V116" s="42">
        <v>1.6254599999999999</v>
      </c>
      <c r="W116" s="60">
        <v>1.62982</v>
      </c>
      <c r="X116" s="59">
        <v>1.6154200000000001</v>
      </c>
      <c r="Y116" s="49">
        <f t="shared" si="27"/>
        <v>19.100000000000783</v>
      </c>
      <c r="Z116" s="47" t="str">
        <f t="shared" si="28"/>
        <v>bear</v>
      </c>
      <c r="AA116" s="48">
        <f t="shared" si="29"/>
        <v>0.4478976234003702</v>
      </c>
      <c r="AB116" s="48">
        <f t="shared" si="30"/>
        <v>2.184643510054793</v>
      </c>
      <c r="AC116" s="47" t="str">
        <f t="shared" si="31"/>
        <v>win</v>
      </c>
      <c r="AD116" s="47" t="str">
        <f t="shared" si="32"/>
        <v>win</v>
      </c>
      <c r="AE116" s="46" t="str">
        <f t="shared" si="33"/>
        <v>win</v>
      </c>
      <c r="AF116" s="45">
        <f t="shared" si="34"/>
        <v>47.200000000000571</v>
      </c>
    </row>
    <row r="117" spans="1:32" s="63" customFormat="1" ht="11.25" customHeight="1">
      <c r="A117" s="43" t="s">
        <v>220</v>
      </c>
      <c r="B117" s="57">
        <v>2009</v>
      </c>
      <c r="C117" s="62" t="s">
        <v>207</v>
      </c>
      <c r="D117" s="62" t="s">
        <v>236</v>
      </c>
      <c r="E117" s="42">
        <v>1.61452</v>
      </c>
      <c r="F117" s="44">
        <v>1.6098600000000001</v>
      </c>
      <c r="G117" s="58">
        <f t="shared" si="18"/>
        <v>46.599999999998865</v>
      </c>
      <c r="H117" s="58" t="str">
        <f t="shared" si="19"/>
        <v>45-49.99</v>
      </c>
      <c r="I117" s="56" t="str">
        <f t="shared" si="35"/>
        <v>NT</v>
      </c>
      <c r="J117" s="55">
        <f t="shared" si="20"/>
        <v>1.610093</v>
      </c>
      <c r="K117" s="55">
        <f t="shared" si="21"/>
        <v>1.6194129999999998</v>
      </c>
      <c r="L117" s="54">
        <f>IF(NOT(H117=""),E117+('BO GBPUSD Par'!$B$1/10000)+0.00025,"")</f>
        <v>1.61527</v>
      </c>
      <c r="M117" s="55">
        <f t="shared" si="22"/>
        <v>1.6145370000000001</v>
      </c>
      <c r="N117" s="55">
        <f t="shared" si="23"/>
        <v>1.6052170000000003</v>
      </c>
      <c r="O117" s="54">
        <f>IF(NOT(H117=""),F117-('BO GBPUSD Par'!$B$1/10000),"")</f>
        <v>1.6093600000000001</v>
      </c>
      <c r="P117" s="53">
        <f>IF(O117="","",ABS('BO GBPUSD Par'!$B$4/T117/10))</f>
        <v>9.658103148541651E-2</v>
      </c>
      <c r="Q117" s="52">
        <f>IF(F117="","",IF(G117&lt;20,'BO GBPUSD Par'!$B$8,IF(AND(G117&gt;=20,G117&lt;25),'BO GBPUSD Par'!$B$9,IF(AND(G117&gt;=25,G117&lt;30),'BO GBPUSD Par'!$B$10,IF(AND(G117&gt;=30,G117&lt;35),'BO GBPUSD Par'!$B$11,IF(AND(G117&gt;=35,G117&lt;40),'BO GBPUSD Par'!$B$12,IF(AND(G117&gt;=40,G117&lt;45),'BO GBPUSD Par'!$B$13,IF(AND(G117&gt;=45,G117&lt;50),'BO GBPUSD Par'!$B$14,IF(AND(G117&gt;=50,G117&lt;55),'BO GBPUSD Par'!$B$15,IF(AND(G117&gt;=55,G117&lt;60),'BO GBPUSD Par'!$B$16,IF(AND(G117&gt;=60,G117&lt;65),'BO GBPUSD Par'!$B$17,IF(AND(G117&gt;=65,G117&lt;70),'BO GBPUSD Par'!$B$18,IF(AND(G117&gt;=70,G117&lt;75),'BO GBPUSD Par'!$B$19,IF(AND(G117&gt;=75,G117&lt;80),'BO GBPUSD Par'!$B$20,IF(AND(G117&gt;=80,G117&lt;85),'BO GBPUSD Par'!$B$21,IF(AND(G117&gt;=85,G117&lt;90),'BO GBPUSD Par'!$B$22,IF(AND(G117&gt;=90,G117&lt;95),'BO GBPUSD Par'!$B$23,IF(AND(G117&gt;=95,G117&lt;100),'BO GBPUSD Par'!$B$24,IF(AND(G117&gt;=100,G117&lt;120),'BO GBPUSD Par'!$B$25,IF(AND(G117&gt;=120,G117&lt;500),'BO GBPUSD Par'!$B$26,))))))))))))))))))))</f>
        <v>0.95</v>
      </c>
      <c r="R117" s="52">
        <f>IF(F117="","",IF(G117&lt;20,'BO GBPUSD Par'!$C$8,IF(AND(G117&gt;=20,G117&lt;25),'BO GBPUSD Par'!$C$9,IF(AND(G117&gt;=25,G117&lt;30),'BO GBPUSD Par'!$C$10,IF(AND(G117&gt;=30,G117&lt;35),'BO GBPUSD Par'!$C$11,IF(AND(G117&gt;=35,G117&lt;40),'BO GBPUSD Par'!$C$12,IF(AND(G117&gt;=40,G117&lt;45),'BO GBPUSD Par'!$C$13,IF(AND(G117&gt;=45,G117&lt;50),'BO GBPUSD Par'!$C$14,IF(AND(G117&gt;=50,G117&lt;55),'BO GBPUSD Par'!$C$15,IF(AND(G117&gt;=55,G117&lt;60),'BO GBPUSD Par'!$C$16,IF(AND(G117&gt;=60,G117&lt;65),'BO GBPUSD Par'!$C$17,IF(AND(G117&gt;=65,G117&lt;70),'BO GBPUSD Par'!$C$18,IF(AND(G117&gt;=70,G117&lt;75),'BO GBPUSD Par'!$C$19,IF(AND(G117&gt;=75,G117&lt;80),'BO GBPUSD Par'!$C$20,IF(AND(G117&gt;=80,G117&lt;85),'BO GBPUSD Par'!$C$21,IF(AND(G117&gt;=85,G117&lt;90),'BO GBPUSD Par'!$C$22,IF(AND(G117&gt;=90,G117&lt;95),'BO GBPUSD Par'!$C$23,IF(AND(G117&gt;=95,G117&lt;100),'BO GBPUSD Par'!$C$24,IF(AND(G117&gt;=100,G117&lt;120),'BO GBPUSD Par'!$C$25,IF(AND(G117&gt;=120,G117&lt;500),'BO GBPUSD Par'!$C$26,))))))))))))))))))))</f>
        <v>1.05</v>
      </c>
      <c r="S117" s="51">
        <f t="shared" si="24"/>
        <v>41.429999999997861</v>
      </c>
      <c r="T117" s="51">
        <f t="shared" si="25"/>
        <v>-51.769999999999868</v>
      </c>
      <c r="U117" s="50">
        <f t="shared" si="26"/>
        <v>1.2495776007724484</v>
      </c>
      <c r="V117" s="42">
        <v>1.60815</v>
      </c>
      <c r="W117" s="60">
        <v>1.6120300000000001</v>
      </c>
      <c r="X117" s="59">
        <v>1.6032599999999999</v>
      </c>
      <c r="Y117" s="49">
        <f t="shared" si="27"/>
        <v>17.100000000001003</v>
      </c>
      <c r="Z117" s="47" t="str">
        <f t="shared" si="28"/>
        <v>bear</v>
      </c>
      <c r="AA117" s="48">
        <f t="shared" si="29"/>
        <v>0.46566523605151461</v>
      </c>
      <c r="AB117" s="48">
        <f t="shared" si="30"/>
        <v>1.4163090128756055</v>
      </c>
      <c r="AC117" s="47" t="str">
        <f t="shared" si="31"/>
        <v>win</v>
      </c>
      <c r="AD117" s="47" t="str">
        <f t="shared" si="32"/>
        <v>win</v>
      </c>
      <c r="AE117" s="46" t="str">
        <f t="shared" si="33"/>
        <v>win</v>
      </c>
      <c r="AF117" s="45">
        <f t="shared" si="34"/>
        <v>41.429999999997861</v>
      </c>
    </row>
    <row r="118" spans="1:32" s="63" customFormat="1" ht="11.25" customHeight="1">
      <c r="A118" s="43" t="s">
        <v>220</v>
      </c>
      <c r="B118" s="57">
        <v>2009</v>
      </c>
      <c r="C118" s="62" t="s">
        <v>207</v>
      </c>
      <c r="D118" s="62" t="s">
        <v>236</v>
      </c>
      <c r="E118" s="42">
        <v>1.61452</v>
      </c>
      <c r="F118" s="44">
        <v>1.6098600000000001</v>
      </c>
      <c r="G118" s="58">
        <f t="shared" si="18"/>
        <v>46.599999999998865</v>
      </c>
      <c r="H118" s="58" t="str">
        <f t="shared" si="19"/>
        <v>45-49.99</v>
      </c>
      <c r="I118" s="56" t="str">
        <f t="shared" si="35"/>
        <v>NT</v>
      </c>
      <c r="J118" s="55">
        <f t="shared" si="20"/>
        <v>1.610093</v>
      </c>
      <c r="K118" s="55">
        <f t="shared" si="21"/>
        <v>1.6194129999999998</v>
      </c>
      <c r="L118" s="54">
        <f>IF(NOT(H118=""),E118+('BO GBPUSD Par'!$B$1/10000)+0.00025,"")</f>
        <v>1.61527</v>
      </c>
      <c r="M118" s="55">
        <f t="shared" si="22"/>
        <v>1.6145370000000001</v>
      </c>
      <c r="N118" s="55">
        <f t="shared" si="23"/>
        <v>1.6052170000000003</v>
      </c>
      <c r="O118" s="54">
        <f>IF(NOT(H118=""),F118-('BO GBPUSD Par'!$B$1/10000),"")</f>
        <v>1.6093600000000001</v>
      </c>
      <c r="P118" s="53">
        <f>IF(O118="","",ABS('BO GBPUSD Par'!$B$4/T118/10))</f>
        <v>9.658103148541651E-2</v>
      </c>
      <c r="Q118" s="52">
        <f>IF(F118="","",IF(G118&lt;20,'BO GBPUSD Par'!$B$8,IF(AND(G118&gt;=20,G118&lt;25),'BO GBPUSD Par'!$B$9,IF(AND(G118&gt;=25,G118&lt;30),'BO GBPUSD Par'!$B$10,IF(AND(G118&gt;=30,G118&lt;35),'BO GBPUSD Par'!$B$11,IF(AND(G118&gt;=35,G118&lt;40),'BO GBPUSD Par'!$B$12,IF(AND(G118&gt;=40,G118&lt;45),'BO GBPUSD Par'!$B$13,IF(AND(G118&gt;=45,G118&lt;50),'BO GBPUSD Par'!$B$14,IF(AND(G118&gt;=50,G118&lt;55),'BO GBPUSD Par'!$B$15,IF(AND(G118&gt;=55,G118&lt;60),'BO GBPUSD Par'!$B$16,IF(AND(G118&gt;=60,G118&lt;65),'BO GBPUSD Par'!$B$17,IF(AND(G118&gt;=65,G118&lt;70),'BO GBPUSD Par'!$B$18,IF(AND(G118&gt;=70,G118&lt;75),'BO GBPUSD Par'!$B$19,IF(AND(G118&gt;=75,G118&lt;80),'BO GBPUSD Par'!$B$20,IF(AND(G118&gt;=80,G118&lt;85),'BO GBPUSD Par'!$B$21,IF(AND(G118&gt;=85,G118&lt;90),'BO GBPUSD Par'!$B$22,IF(AND(G118&gt;=90,G118&lt;95),'BO GBPUSD Par'!$B$23,IF(AND(G118&gt;=95,G118&lt;100),'BO GBPUSD Par'!$B$24,IF(AND(G118&gt;=100,G118&lt;120),'BO GBPUSD Par'!$B$25,IF(AND(G118&gt;=120,G118&lt;500),'BO GBPUSD Par'!$B$26,))))))))))))))))))))</f>
        <v>0.95</v>
      </c>
      <c r="R118" s="52">
        <f>IF(F118="","",IF(G118&lt;20,'BO GBPUSD Par'!$C$8,IF(AND(G118&gt;=20,G118&lt;25),'BO GBPUSD Par'!$C$9,IF(AND(G118&gt;=25,G118&lt;30),'BO GBPUSD Par'!$C$10,IF(AND(G118&gt;=30,G118&lt;35),'BO GBPUSD Par'!$C$11,IF(AND(G118&gt;=35,G118&lt;40),'BO GBPUSD Par'!$C$12,IF(AND(G118&gt;=40,G118&lt;45),'BO GBPUSD Par'!$C$13,IF(AND(G118&gt;=45,G118&lt;50),'BO GBPUSD Par'!$C$14,IF(AND(G118&gt;=50,G118&lt;55),'BO GBPUSD Par'!$C$15,IF(AND(G118&gt;=55,G118&lt;60),'BO GBPUSD Par'!$C$16,IF(AND(G118&gt;=60,G118&lt;65),'BO GBPUSD Par'!$C$17,IF(AND(G118&gt;=65,G118&lt;70),'BO GBPUSD Par'!$C$18,IF(AND(G118&gt;=70,G118&lt;75),'BO GBPUSD Par'!$C$19,IF(AND(G118&gt;=75,G118&lt;80),'BO GBPUSD Par'!$C$20,IF(AND(G118&gt;=80,G118&lt;85),'BO GBPUSD Par'!$C$21,IF(AND(G118&gt;=85,G118&lt;90),'BO GBPUSD Par'!$C$22,IF(AND(G118&gt;=90,G118&lt;95),'BO GBPUSD Par'!$C$23,IF(AND(G118&gt;=95,G118&lt;100),'BO GBPUSD Par'!$C$24,IF(AND(G118&gt;=100,G118&lt;120),'BO GBPUSD Par'!$C$25,IF(AND(G118&gt;=120,G118&lt;500),'BO GBPUSD Par'!$C$26,))))))))))))))))))))</f>
        <v>1.05</v>
      </c>
      <c r="S118" s="51">
        <f t="shared" si="24"/>
        <v>41.429999999997861</v>
      </c>
      <c r="T118" s="51">
        <f t="shared" si="25"/>
        <v>-51.769999999999868</v>
      </c>
      <c r="U118" s="50">
        <f t="shared" si="26"/>
        <v>1.2495776007724484</v>
      </c>
      <c r="V118" s="42">
        <v>1.6196999999999999</v>
      </c>
      <c r="W118" s="60">
        <v>1.6112599999999999</v>
      </c>
      <c r="X118" s="59">
        <v>1.62914</v>
      </c>
      <c r="Y118" s="49">
        <f t="shared" si="27"/>
        <v>51.799999999999628</v>
      </c>
      <c r="Z118" s="47" t="str">
        <f t="shared" si="28"/>
        <v>bull</v>
      </c>
      <c r="AA118" s="48">
        <f t="shared" si="29"/>
        <v>0.69957081545066957</v>
      </c>
      <c r="AB118" s="48">
        <f t="shared" si="30"/>
        <v>3.1373390557940848</v>
      </c>
      <c r="AC118" s="47" t="str">
        <f t="shared" si="31"/>
        <v>win</v>
      </c>
      <c r="AD118" s="47" t="str">
        <f t="shared" si="32"/>
        <v>win</v>
      </c>
      <c r="AE118" s="46" t="str">
        <f t="shared" si="33"/>
        <v>win</v>
      </c>
      <c r="AF118" s="45">
        <f t="shared" si="34"/>
        <v>41.429999999997861</v>
      </c>
    </row>
    <row r="119" spans="1:32" s="63" customFormat="1" ht="11.25" customHeight="1">
      <c r="A119" s="43" t="s">
        <v>219</v>
      </c>
      <c r="B119" s="57">
        <v>2009</v>
      </c>
      <c r="C119" s="62" t="s">
        <v>207</v>
      </c>
      <c r="D119" s="62" t="s">
        <v>237</v>
      </c>
      <c r="E119" s="42">
        <v>1.6257699999999999</v>
      </c>
      <c r="F119" s="44">
        <v>1.6227799999999999</v>
      </c>
      <c r="G119" s="58">
        <f t="shared" si="18"/>
        <v>29.900000000000482</v>
      </c>
      <c r="H119" s="58" t="str">
        <f t="shared" si="19"/>
        <v>25-29.99</v>
      </c>
      <c r="I119" s="56" t="str">
        <f t="shared" si="35"/>
        <v>NT</v>
      </c>
      <c r="J119" s="55">
        <f t="shared" si="20"/>
        <v>1.6226304999999999</v>
      </c>
      <c r="K119" s="55">
        <f t="shared" si="21"/>
        <v>1.6284609999999999</v>
      </c>
      <c r="L119" s="54">
        <f>IF(NOT(H119=""),E119+('BO GBPUSD Par'!$B$1/10000)+0.00025,"")</f>
        <v>1.62652</v>
      </c>
      <c r="M119" s="55">
        <f t="shared" si="22"/>
        <v>1.6261695</v>
      </c>
      <c r="N119" s="55">
        <f t="shared" si="23"/>
        <v>1.620339</v>
      </c>
      <c r="O119" s="54">
        <f>IF(NOT(H119=""),F119-('BO GBPUSD Par'!$B$1/10000),"")</f>
        <v>1.6222799999999999</v>
      </c>
      <c r="P119" s="53">
        <f>IF(O119="","",ABS('BO GBPUSD Par'!$B$4/T119/10))</f>
        <v>0.12855122766422084</v>
      </c>
      <c r="Q119" s="52">
        <f>IF(F119="","",IF(G119&lt;20,'BO GBPUSD Par'!$B$8,IF(AND(G119&gt;=20,G119&lt;25),'BO GBPUSD Par'!$B$9,IF(AND(G119&gt;=25,G119&lt;30),'BO GBPUSD Par'!$B$10,IF(AND(G119&gt;=30,G119&lt;35),'BO GBPUSD Par'!$B$11,IF(AND(G119&gt;=35,G119&lt;40),'BO GBPUSD Par'!$B$12,IF(AND(G119&gt;=40,G119&lt;45),'BO GBPUSD Par'!$B$13,IF(AND(G119&gt;=45,G119&lt;50),'BO GBPUSD Par'!$B$14,IF(AND(G119&gt;=50,G119&lt;55),'BO GBPUSD Par'!$B$15,IF(AND(G119&gt;=55,G119&lt;60),'BO GBPUSD Par'!$B$16,IF(AND(G119&gt;=60,G119&lt;65),'BO GBPUSD Par'!$B$17,IF(AND(G119&gt;=65,G119&lt;70),'BO GBPUSD Par'!$B$18,IF(AND(G119&gt;=70,G119&lt;75),'BO GBPUSD Par'!$B$19,IF(AND(G119&gt;=75,G119&lt;80),'BO GBPUSD Par'!$B$20,IF(AND(G119&gt;=80,G119&lt;85),'BO GBPUSD Par'!$B$21,IF(AND(G119&gt;=85,G119&lt;90),'BO GBPUSD Par'!$B$22,IF(AND(G119&gt;=90,G119&lt;95),'BO GBPUSD Par'!$B$23,IF(AND(G119&gt;=95,G119&lt;100),'BO GBPUSD Par'!$B$24,IF(AND(G119&gt;=100,G119&lt;120),'BO GBPUSD Par'!$B$25,IF(AND(G119&gt;=120,G119&lt;500),'BO GBPUSD Par'!$B$26,))))))))))))))))))))</f>
        <v>1.05</v>
      </c>
      <c r="R119" s="52">
        <f>IF(F119="","",IF(G119&lt;20,'BO GBPUSD Par'!$C$8,IF(AND(G119&gt;=20,G119&lt;25),'BO GBPUSD Par'!$C$9,IF(AND(G119&gt;=25,G119&lt;30),'BO GBPUSD Par'!$C$10,IF(AND(G119&gt;=30,G119&lt;35),'BO GBPUSD Par'!$C$11,IF(AND(G119&gt;=35,G119&lt;40),'BO GBPUSD Par'!$C$12,IF(AND(G119&gt;=40,G119&lt;45),'BO GBPUSD Par'!$C$13,IF(AND(G119&gt;=45,G119&lt;50),'BO GBPUSD Par'!$C$14,IF(AND(G119&gt;=50,G119&lt;55),'BO GBPUSD Par'!$C$15,IF(AND(G119&gt;=55,G119&lt;60),'BO GBPUSD Par'!$C$16,IF(AND(G119&gt;=60,G119&lt;65),'BO GBPUSD Par'!$C$17,IF(AND(G119&gt;=65,G119&lt;70),'BO GBPUSD Par'!$C$18,IF(AND(G119&gt;=70,G119&lt;75),'BO GBPUSD Par'!$C$19,IF(AND(G119&gt;=75,G119&lt;80),'BO GBPUSD Par'!$C$20,IF(AND(G119&gt;=80,G119&lt;85),'BO GBPUSD Par'!$C$21,IF(AND(G119&gt;=85,G119&lt;90),'BO GBPUSD Par'!$C$22,IF(AND(G119&gt;=90,G119&lt;95),'BO GBPUSD Par'!$C$23,IF(AND(G119&gt;=95,G119&lt;100),'BO GBPUSD Par'!$C$24,IF(AND(G119&gt;=100,G119&lt;120),'BO GBPUSD Par'!$C$25,IF(AND(G119&gt;=120,G119&lt;500),'BO GBPUSD Par'!$C$26,))))))))))))))))))))</f>
        <v>0.9</v>
      </c>
      <c r="S119" s="51">
        <f t="shared" si="24"/>
        <v>19.409999999999705</v>
      </c>
      <c r="T119" s="51">
        <f t="shared" si="25"/>
        <v>-38.895000000001012</v>
      </c>
      <c r="U119" s="50">
        <f t="shared" si="26"/>
        <v>2.0038639876353219</v>
      </c>
      <c r="V119" s="42">
        <v>1.62676</v>
      </c>
      <c r="W119" s="60">
        <v>1.62347</v>
      </c>
      <c r="X119" s="59">
        <v>1.6343300000000001</v>
      </c>
      <c r="Y119" s="49">
        <f t="shared" si="27"/>
        <v>9.900000000000464</v>
      </c>
      <c r="Z119" s="47" t="str">
        <f t="shared" si="28"/>
        <v>bull</v>
      </c>
      <c r="AA119" s="48">
        <f t="shared" si="29"/>
        <v>0.7692307692307464</v>
      </c>
      <c r="AB119" s="48">
        <f t="shared" si="30"/>
        <v>2.862876254180597</v>
      </c>
      <c r="AC119" s="47" t="str">
        <f t="shared" si="31"/>
        <v>win</v>
      </c>
      <c r="AD119" s="47" t="str">
        <f t="shared" si="32"/>
        <v>win</v>
      </c>
      <c r="AE119" s="46" t="str">
        <f t="shared" si="33"/>
        <v>win</v>
      </c>
      <c r="AF119" s="45">
        <f t="shared" si="34"/>
        <v>19.409999999999705</v>
      </c>
    </row>
    <row r="120" spans="1:32" s="63" customFormat="1" ht="11.25" customHeight="1">
      <c r="A120" s="43" t="s">
        <v>218</v>
      </c>
      <c r="B120" s="57">
        <v>2009</v>
      </c>
      <c r="C120" s="62" t="s">
        <v>207</v>
      </c>
      <c r="D120" s="62" t="s">
        <v>238</v>
      </c>
      <c r="E120" s="42">
        <v>1.6356299999999999</v>
      </c>
      <c r="F120" s="44">
        <v>1.63008</v>
      </c>
      <c r="G120" s="58">
        <f t="shared" si="18"/>
        <v>55.499999999999439</v>
      </c>
      <c r="H120" s="58" t="str">
        <f t="shared" si="19"/>
        <v>55-59.99</v>
      </c>
      <c r="I120" s="56" t="str">
        <f t="shared" si="35"/>
        <v>T</v>
      </c>
      <c r="J120" s="55">
        <f t="shared" si="20"/>
        <v>1.6303574999999999</v>
      </c>
      <c r="K120" s="55">
        <f t="shared" si="21"/>
        <v>1.6414574999999998</v>
      </c>
      <c r="L120" s="54">
        <f>IF(NOT(H120=""),E120+('BO GBPUSD Par'!$B$1/10000)+0.00025,"")</f>
        <v>1.6363799999999999</v>
      </c>
      <c r="M120" s="55">
        <f t="shared" si="22"/>
        <v>1.6356025000000001</v>
      </c>
      <c r="N120" s="55">
        <f t="shared" si="23"/>
        <v>1.6245025000000002</v>
      </c>
      <c r="O120" s="54">
        <f>IF(NOT(H120=""),F120-('BO GBPUSD Par'!$B$1/10000),"")</f>
        <v>1.62958</v>
      </c>
      <c r="P120" s="53">
        <f>IF(O120="","",ABS('BO GBPUSD Par'!$B$4/T120/10))</f>
        <v>8.3022000830219433E-2</v>
      </c>
      <c r="Q120" s="52">
        <f>IF(F120="","",IF(G120&lt;20,'BO GBPUSD Par'!$B$8,IF(AND(G120&gt;=20,G120&lt;25),'BO GBPUSD Par'!$B$9,IF(AND(G120&gt;=25,G120&lt;30),'BO GBPUSD Par'!$B$10,IF(AND(G120&gt;=30,G120&lt;35),'BO GBPUSD Par'!$B$11,IF(AND(G120&gt;=35,G120&lt;40),'BO GBPUSD Par'!$B$12,IF(AND(G120&gt;=40,G120&lt;45),'BO GBPUSD Par'!$B$13,IF(AND(G120&gt;=45,G120&lt;50),'BO GBPUSD Par'!$B$14,IF(AND(G120&gt;=50,G120&lt;55),'BO GBPUSD Par'!$B$15,IF(AND(G120&gt;=55,G120&lt;60),'BO GBPUSD Par'!$B$16,IF(AND(G120&gt;=60,G120&lt;65),'BO GBPUSD Par'!$B$17,IF(AND(G120&gt;=65,G120&lt;70),'BO GBPUSD Par'!$B$18,IF(AND(G120&gt;=70,G120&lt;75),'BO GBPUSD Par'!$B$19,IF(AND(G120&gt;=75,G120&lt;80),'BO GBPUSD Par'!$B$20,IF(AND(G120&gt;=80,G120&lt;85),'BO GBPUSD Par'!$B$21,IF(AND(G120&gt;=85,G120&lt;90),'BO GBPUSD Par'!$B$22,IF(AND(G120&gt;=90,G120&lt;95),'BO GBPUSD Par'!$B$23,IF(AND(G120&gt;=95,G120&lt;100),'BO GBPUSD Par'!$B$24,IF(AND(G120&gt;=100,G120&lt;120),'BO GBPUSD Par'!$B$25,IF(AND(G120&gt;=120,G120&lt;500),'BO GBPUSD Par'!$B$26,))))))))))))))))))))</f>
        <v>0.95</v>
      </c>
      <c r="R120" s="52">
        <f>IF(F120="","",IF(G120&lt;20,'BO GBPUSD Par'!$C$8,IF(AND(G120&gt;=20,G120&lt;25),'BO GBPUSD Par'!$C$9,IF(AND(G120&gt;=25,G120&lt;30),'BO GBPUSD Par'!$C$10,IF(AND(G120&gt;=30,G120&lt;35),'BO GBPUSD Par'!$C$11,IF(AND(G120&gt;=35,G120&lt;40),'BO GBPUSD Par'!$C$12,IF(AND(G120&gt;=40,G120&lt;45),'BO GBPUSD Par'!$C$13,IF(AND(G120&gt;=45,G120&lt;50),'BO GBPUSD Par'!$C$14,IF(AND(G120&gt;=50,G120&lt;55),'BO GBPUSD Par'!$C$15,IF(AND(G120&gt;=55,G120&lt;60),'BO GBPUSD Par'!$C$16,IF(AND(G120&gt;=60,G120&lt;65),'BO GBPUSD Par'!$C$17,IF(AND(G120&gt;=65,G120&lt;70),'BO GBPUSD Par'!$C$18,IF(AND(G120&gt;=70,G120&lt;75),'BO GBPUSD Par'!$C$19,IF(AND(G120&gt;=75,G120&lt;80),'BO GBPUSD Par'!$C$20,IF(AND(G120&gt;=80,G120&lt;85),'BO GBPUSD Par'!$C$21,IF(AND(G120&gt;=85,G120&lt;90),'BO GBPUSD Par'!$C$22,IF(AND(G120&gt;=90,G120&lt;95),'BO GBPUSD Par'!$C$23,IF(AND(G120&gt;=95,G120&lt;100),'BO GBPUSD Par'!$C$24,IF(AND(G120&gt;=100,G120&lt;120),'BO GBPUSD Par'!$C$25,IF(AND(G120&gt;=120,G120&lt;500),'BO GBPUSD Par'!$C$26,))))))))))))))))))))</f>
        <v>1.05</v>
      </c>
      <c r="S120" s="51">
        <f t="shared" si="24"/>
        <v>50.774999999998457</v>
      </c>
      <c r="T120" s="51">
        <f t="shared" si="25"/>
        <v>-60.225000000000421</v>
      </c>
      <c r="U120" s="50">
        <f t="shared" si="26"/>
        <v>1.1861152141802511</v>
      </c>
      <c r="V120" s="42">
        <v>1.6391800000000001</v>
      </c>
      <c r="W120" s="60">
        <v>1.63306</v>
      </c>
      <c r="X120" s="59">
        <v>1.64659</v>
      </c>
      <c r="Y120" s="49">
        <f t="shared" si="27"/>
        <v>35.500000000001641</v>
      </c>
      <c r="Z120" s="47" t="str">
        <f t="shared" si="28"/>
        <v>bull</v>
      </c>
      <c r="AA120" s="48">
        <f t="shared" si="29"/>
        <v>0.46306306306306078</v>
      </c>
      <c r="AB120" s="48">
        <f t="shared" si="30"/>
        <v>1.9747747747748092</v>
      </c>
      <c r="AC120" s="47" t="str">
        <f t="shared" si="31"/>
        <v>win</v>
      </c>
      <c r="AD120" s="47" t="str">
        <f t="shared" si="32"/>
        <v>win</v>
      </c>
      <c r="AE120" s="46" t="str">
        <f t="shared" si="33"/>
        <v>win</v>
      </c>
      <c r="AF120" s="45">
        <f t="shared" si="34"/>
        <v>50.774999999998457</v>
      </c>
    </row>
    <row r="121" spans="1:32" s="63" customFormat="1" ht="11.25" customHeight="1">
      <c r="A121" s="43" t="s">
        <v>217</v>
      </c>
      <c r="B121" s="57">
        <v>2009</v>
      </c>
      <c r="C121" s="62" t="s">
        <v>207</v>
      </c>
      <c r="D121" s="62" t="s">
        <v>234</v>
      </c>
      <c r="E121" s="42">
        <v>1.6411100000000001</v>
      </c>
      <c r="F121" s="44">
        <v>1.63717</v>
      </c>
      <c r="G121" s="58">
        <f t="shared" si="18"/>
        <v>39.400000000000546</v>
      </c>
      <c r="H121" s="58" t="str">
        <f t="shared" si="19"/>
        <v>35-39.99</v>
      </c>
      <c r="I121" s="56" t="str">
        <f t="shared" si="35"/>
        <v>NT</v>
      </c>
      <c r="J121" s="55">
        <f t="shared" si="20"/>
        <v>1.637564</v>
      </c>
      <c r="K121" s="55">
        <f t="shared" si="21"/>
        <v>1.6448530000000001</v>
      </c>
      <c r="L121" s="54">
        <f>IF(NOT(H121=""),E121+('BO GBPUSD Par'!$B$1/10000)+0.00025,"")</f>
        <v>1.6418600000000001</v>
      </c>
      <c r="M121" s="55">
        <f t="shared" si="22"/>
        <v>1.6409660000000001</v>
      </c>
      <c r="N121" s="55">
        <f t="shared" si="23"/>
        <v>1.633677</v>
      </c>
      <c r="O121" s="54">
        <f>IF(NOT(H121=""),F121-('BO GBPUSD Par'!$B$1/10000),"")</f>
        <v>1.6366700000000001</v>
      </c>
      <c r="P121" s="53">
        <f>IF(O121="","",ABS('BO GBPUSD Par'!$B$4/T121/10))</f>
        <v>0.11638733705772601</v>
      </c>
      <c r="Q121" s="52">
        <f>IF(F121="","",IF(G121&lt;20,'BO GBPUSD Par'!$B$8,IF(AND(G121&gt;=20,G121&lt;25),'BO GBPUSD Par'!$B$9,IF(AND(G121&gt;=25,G121&lt;30),'BO GBPUSD Par'!$B$10,IF(AND(G121&gt;=30,G121&lt;35),'BO GBPUSD Par'!$B$11,IF(AND(G121&gt;=35,G121&lt;40),'BO GBPUSD Par'!$B$12,IF(AND(G121&gt;=40,G121&lt;45),'BO GBPUSD Par'!$B$13,IF(AND(G121&gt;=45,G121&lt;50),'BO GBPUSD Par'!$B$14,IF(AND(G121&gt;=50,G121&lt;55),'BO GBPUSD Par'!$B$15,IF(AND(G121&gt;=55,G121&lt;60),'BO GBPUSD Par'!$B$16,IF(AND(G121&gt;=60,G121&lt;65),'BO GBPUSD Par'!$B$17,IF(AND(G121&gt;=65,G121&lt;70),'BO GBPUSD Par'!$B$18,IF(AND(G121&gt;=70,G121&lt;75),'BO GBPUSD Par'!$B$19,IF(AND(G121&gt;=75,G121&lt;80),'BO GBPUSD Par'!$B$20,IF(AND(G121&gt;=80,G121&lt;85),'BO GBPUSD Par'!$B$21,IF(AND(G121&gt;=85,G121&lt;90),'BO GBPUSD Par'!$B$22,IF(AND(G121&gt;=90,G121&lt;95),'BO GBPUSD Par'!$B$23,IF(AND(G121&gt;=95,G121&lt;100),'BO GBPUSD Par'!$B$24,IF(AND(G121&gt;=100,G121&lt;120),'BO GBPUSD Par'!$B$25,IF(AND(G121&gt;=120,G121&lt;500),'BO GBPUSD Par'!$B$26,))))))))))))))))))))</f>
        <v>0.9</v>
      </c>
      <c r="R121" s="52">
        <f>IF(F121="","",IF(G121&lt;20,'BO GBPUSD Par'!$C$8,IF(AND(G121&gt;=20,G121&lt;25),'BO GBPUSD Par'!$C$9,IF(AND(G121&gt;=25,G121&lt;30),'BO GBPUSD Par'!$C$10,IF(AND(G121&gt;=30,G121&lt;35),'BO GBPUSD Par'!$C$11,IF(AND(G121&gt;=35,G121&lt;40),'BO GBPUSD Par'!$C$12,IF(AND(G121&gt;=40,G121&lt;45),'BO GBPUSD Par'!$C$13,IF(AND(G121&gt;=45,G121&lt;50),'BO GBPUSD Par'!$C$14,IF(AND(G121&gt;=50,G121&lt;55),'BO GBPUSD Par'!$C$15,IF(AND(G121&gt;=55,G121&lt;60),'BO GBPUSD Par'!$C$16,IF(AND(G121&gt;=60,G121&lt;65),'BO GBPUSD Par'!$C$17,IF(AND(G121&gt;=65,G121&lt;70),'BO GBPUSD Par'!$C$18,IF(AND(G121&gt;=70,G121&lt;75),'BO GBPUSD Par'!$C$19,IF(AND(G121&gt;=75,G121&lt;80),'BO GBPUSD Par'!$C$20,IF(AND(G121&gt;=80,G121&lt;85),'BO GBPUSD Par'!$C$21,IF(AND(G121&gt;=85,G121&lt;90),'BO GBPUSD Par'!$C$22,IF(AND(G121&gt;=90,G121&lt;95),'BO GBPUSD Par'!$C$23,IF(AND(G121&gt;=95,G121&lt;100),'BO GBPUSD Par'!$C$24,IF(AND(G121&gt;=100,G121&lt;120),'BO GBPUSD Par'!$C$25,IF(AND(G121&gt;=120,G121&lt;500),'BO GBPUSD Par'!$C$26,))))))))))))))))))))</f>
        <v>0.95</v>
      </c>
      <c r="S121" s="51">
        <f t="shared" si="24"/>
        <v>29.930000000000234</v>
      </c>
      <c r="T121" s="51">
        <f t="shared" si="25"/>
        <v>-42.960000000000775</v>
      </c>
      <c r="U121" s="50">
        <f t="shared" si="26"/>
        <v>1.4353491480120428</v>
      </c>
      <c r="V121" s="42">
        <v>1.63605</v>
      </c>
      <c r="W121" s="60">
        <v>1.6383700000000001</v>
      </c>
      <c r="X121" s="44">
        <v>1.63548</v>
      </c>
      <c r="Y121" s="49">
        <f t="shared" si="27"/>
        <v>11.200000000000099</v>
      </c>
      <c r="Z121" s="47" t="str">
        <f t="shared" si="28"/>
        <v>bear</v>
      </c>
      <c r="AA121" s="48">
        <f t="shared" si="29"/>
        <v>0.30456852791880035</v>
      </c>
      <c r="AB121" s="48">
        <f t="shared" si="30"/>
        <v>0.42893401015227051</v>
      </c>
      <c r="AC121" s="47" t="str">
        <f t="shared" si="31"/>
        <v>win</v>
      </c>
      <c r="AD121" s="47" t="str">
        <f t="shared" si="32"/>
        <v>lose</v>
      </c>
      <c r="AE121" s="46" t="str">
        <f t="shared" si="33"/>
        <v>lose</v>
      </c>
      <c r="AF121" s="45">
        <f t="shared" si="34"/>
        <v>-42.960000000000775</v>
      </c>
    </row>
    <row r="122" spans="1:32" s="63" customFormat="1" ht="11.25" customHeight="1">
      <c r="A122" s="43" t="s">
        <v>217</v>
      </c>
      <c r="B122" s="57">
        <v>2009</v>
      </c>
      <c r="C122" s="62" t="s">
        <v>207</v>
      </c>
      <c r="D122" s="62" t="s">
        <v>234</v>
      </c>
      <c r="E122" s="42">
        <v>1.6411100000000001</v>
      </c>
      <c r="F122" s="44">
        <v>1.63717</v>
      </c>
      <c r="G122" s="58">
        <f t="shared" si="18"/>
        <v>39.400000000000546</v>
      </c>
      <c r="H122" s="58" t="str">
        <f t="shared" si="19"/>
        <v>35-39.99</v>
      </c>
      <c r="I122" s="56" t="str">
        <f t="shared" si="35"/>
        <v>NT</v>
      </c>
      <c r="J122" s="55">
        <f t="shared" si="20"/>
        <v>1.637564</v>
      </c>
      <c r="K122" s="55">
        <f t="shared" si="21"/>
        <v>1.6448530000000001</v>
      </c>
      <c r="L122" s="54">
        <f>IF(NOT(H122=""),E122+('BO GBPUSD Par'!$B$1/10000)+0.00025,"")</f>
        <v>1.6418600000000001</v>
      </c>
      <c r="M122" s="55">
        <f t="shared" si="22"/>
        <v>1.6409660000000001</v>
      </c>
      <c r="N122" s="55">
        <f t="shared" si="23"/>
        <v>1.633677</v>
      </c>
      <c r="O122" s="54">
        <f>IF(NOT(H122=""),F122-('BO GBPUSD Par'!$B$1/10000),"")</f>
        <v>1.6366700000000001</v>
      </c>
      <c r="P122" s="53">
        <f>IF(O122="","",ABS('BO GBPUSD Par'!$B$4/T122/10))</f>
        <v>0.11638733705772601</v>
      </c>
      <c r="Q122" s="52">
        <f>IF(F122="","",IF(G122&lt;20,'BO GBPUSD Par'!$B$8,IF(AND(G122&gt;=20,G122&lt;25),'BO GBPUSD Par'!$B$9,IF(AND(G122&gt;=25,G122&lt;30),'BO GBPUSD Par'!$B$10,IF(AND(G122&gt;=30,G122&lt;35),'BO GBPUSD Par'!$B$11,IF(AND(G122&gt;=35,G122&lt;40),'BO GBPUSD Par'!$B$12,IF(AND(G122&gt;=40,G122&lt;45),'BO GBPUSD Par'!$B$13,IF(AND(G122&gt;=45,G122&lt;50),'BO GBPUSD Par'!$B$14,IF(AND(G122&gt;=50,G122&lt;55),'BO GBPUSD Par'!$B$15,IF(AND(G122&gt;=55,G122&lt;60),'BO GBPUSD Par'!$B$16,IF(AND(G122&gt;=60,G122&lt;65),'BO GBPUSD Par'!$B$17,IF(AND(G122&gt;=65,G122&lt;70),'BO GBPUSD Par'!$B$18,IF(AND(G122&gt;=70,G122&lt;75),'BO GBPUSD Par'!$B$19,IF(AND(G122&gt;=75,G122&lt;80),'BO GBPUSD Par'!$B$20,IF(AND(G122&gt;=80,G122&lt;85),'BO GBPUSD Par'!$B$21,IF(AND(G122&gt;=85,G122&lt;90),'BO GBPUSD Par'!$B$22,IF(AND(G122&gt;=90,G122&lt;95),'BO GBPUSD Par'!$B$23,IF(AND(G122&gt;=95,G122&lt;100),'BO GBPUSD Par'!$B$24,IF(AND(G122&gt;=100,G122&lt;120),'BO GBPUSD Par'!$B$25,IF(AND(G122&gt;=120,G122&lt;500),'BO GBPUSD Par'!$B$26,))))))))))))))))))))</f>
        <v>0.9</v>
      </c>
      <c r="R122" s="52">
        <f>IF(F122="","",IF(G122&lt;20,'BO GBPUSD Par'!$C$8,IF(AND(G122&gt;=20,G122&lt;25),'BO GBPUSD Par'!$C$9,IF(AND(G122&gt;=25,G122&lt;30),'BO GBPUSD Par'!$C$10,IF(AND(G122&gt;=30,G122&lt;35),'BO GBPUSD Par'!$C$11,IF(AND(G122&gt;=35,G122&lt;40),'BO GBPUSD Par'!$C$12,IF(AND(G122&gt;=40,G122&lt;45),'BO GBPUSD Par'!$C$13,IF(AND(G122&gt;=45,G122&lt;50),'BO GBPUSD Par'!$C$14,IF(AND(G122&gt;=50,G122&lt;55),'BO GBPUSD Par'!$C$15,IF(AND(G122&gt;=55,G122&lt;60),'BO GBPUSD Par'!$C$16,IF(AND(G122&gt;=60,G122&lt;65),'BO GBPUSD Par'!$C$17,IF(AND(G122&gt;=65,G122&lt;70),'BO GBPUSD Par'!$C$18,IF(AND(G122&gt;=70,G122&lt;75),'BO GBPUSD Par'!$C$19,IF(AND(G122&gt;=75,G122&lt;80),'BO GBPUSD Par'!$C$20,IF(AND(G122&gt;=80,G122&lt;85),'BO GBPUSD Par'!$C$21,IF(AND(G122&gt;=85,G122&lt;90),'BO GBPUSD Par'!$C$22,IF(AND(G122&gt;=90,G122&lt;95),'BO GBPUSD Par'!$C$23,IF(AND(G122&gt;=95,G122&lt;100),'BO GBPUSD Par'!$C$24,IF(AND(G122&gt;=100,G122&lt;120),'BO GBPUSD Par'!$C$25,IF(AND(G122&gt;=120,G122&lt;500),'BO GBPUSD Par'!$C$26,))))))))))))))))))))</f>
        <v>0.95</v>
      </c>
      <c r="S122" s="51">
        <f t="shared" si="24"/>
        <v>29.930000000000234</v>
      </c>
      <c r="T122" s="51">
        <f t="shared" si="25"/>
        <v>-42.960000000000775</v>
      </c>
      <c r="U122" s="50">
        <f t="shared" si="26"/>
        <v>1.4353491480120428</v>
      </c>
      <c r="V122" s="42">
        <v>1.64205</v>
      </c>
      <c r="W122" s="60">
        <v>1.63811</v>
      </c>
      <c r="X122" s="59">
        <v>1.6480399999999999</v>
      </c>
      <c r="Y122" s="49">
        <f t="shared" si="27"/>
        <v>9.3999999999994088</v>
      </c>
      <c r="Z122" s="47" t="str">
        <f t="shared" si="28"/>
        <v>bull</v>
      </c>
      <c r="AA122" s="48">
        <f t="shared" si="29"/>
        <v>0.76142131979697258</v>
      </c>
      <c r="AB122" s="48">
        <f t="shared" si="30"/>
        <v>1.7588832487309096</v>
      </c>
      <c r="AC122" s="47" t="str">
        <f t="shared" si="31"/>
        <v>win</v>
      </c>
      <c r="AD122" s="47" t="str">
        <f t="shared" si="32"/>
        <v>win</v>
      </c>
      <c r="AE122" s="46" t="str">
        <f t="shared" si="33"/>
        <v>win</v>
      </c>
      <c r="AF122" s="45">
        <f t="shared" si="34"/>
        <v>29.930000000000234</v>
      </c>
    </row>
    <row r="123" spans="1:32" s="63" customFormat="1" ht="11.25" customHeight="1">
      <c r="A123" s="43" t="s">
        <v>327</v>
      </c>
      <c r="B123" s="57">
        <v>2009</v>
      </c>
      <c r="C123" s="62" t="s">
        <v>207</v>
      </c>
      <c r="D123" s="62" t="s">
        <v>235</v>
      </c>
      <c r="E123" s="42">
        <v>1.6412599999999999</v>
      </c>
      <c r="F123" s="44">
        <v>1.6372</v>
      </c>
      <c r="G123" s="58">
        <f t="shared" si="18"/>
        <v>40.599999999999525</v>
      </c>
      <c r="H123" s="58" t="str">
        <f t="shared" si="19"/>
        <v>40-44.99</v>
      </c>
      <c r="I123" s="56" t="str">
        <f t="shared" si="35"/>
        <v>NT</v>
      </c>
      <c r="J123" s="55">
        <f t="shared" si="20"/>
        <v>1.6376059999999999</v>
      </c>
      <c r="K123" s="55">
        <f t="shared" si="21"/>
        <v>1.6453199999999999</v>
      </c>
      <c r="L123" s="54">
        <f>IF(NOT(H123=""),E123+('BO GBPUSD Par'!$B$1/10000)+0.00025,"")</f>
        <v>1.64201</v>
      </c>
      <c r="M123" s="55">
        <f t="shared" si="22"/>
        <v>1.6411040000000001</v>
      </c>
      <c r="N123" s="55">
        <f t="shared" si="23"/>
        <v>1.6333900000000001</v>
      </c>
      <c r="O123" s="54">
        <f>IF(NOT(H123=""),F123-('BO GBPUSD Par'!$B$1/10000),"")</f>
        <v>1.6367</v>
      </c>
      <c r="P123" s="53">
        <f>IF(O123="","",ABS('BO GBPUSD Par'!$B$4/T123/10))</f>
        <v>0.11353315168028873</v>
      </c>
      <c r="Q123" s="52">
        <f>IF(F123="","",IF(G123&lt;20,'BO GBPUSD Par'!$B$8,IF(AND(G123&gt;=20,G123&lt;25),'BO GBPUSD Par'!$B$9,IF(AND(G123&gt;=25,G123&lt;30),'BO GBPUSD Par'!$B$10,IF(AND(G123&gt;=30,G123&lt;35),'BO GBPUSD Par'!$B$11,IF(AND(G123&gt;=35,G123&lt;40),'BO GBPUSD Par'!$B$12,IF(AND(G123&gt;=40,G123&lt;45),'BO GBPUSD Par'!$B$13,IF(AND(G123&gt;=45,G123&lt;50),'BO GBPUSD Par'!$B$14,IF(AND(G123&gt;=50,G123&lt;55),'BO GBPUSD Par'!$B$15,IF(AND(G123&gt;=55,G123&lt;60),'BO GBPUSD Par'!$B$16,IF(AND(G123&gt;=60,G123&lt;65),'BO GBPUSD Par'!$B$17,IF(AND(G123&gt;=65,G123&lt;70),'BO GBPUSD Par'!$B$18,IF(AND(G123&gt;=70,G123&lt;75),'BO GBPUSD Par'!$B$19,IF(AND(G123&gt;=75,G123&lt;80),'BO GBPUSD Par'!$B$20,IF(AND(G123&gt;=80,G123&lt;85),'BO GBPUSD Par'!$B$21,IF(AND(G123&gt;=85,G123&lt;90),'BO GBPUSD Par'!$B$22,IF(AND(G123&gt;=90,G123&lt;95),'BO GBPUSD Par'!$B$23,IF(AND(G123&gt;=95,G123&lt;100),'BO GBPUSD Par'!$B$24,IF(AND(G123&gt;=100,G123&lt;120),'BO GBPUSD Par'!$B$25,IF(AND(G123&gt;=120,G123&lt;500),'BO GBPUSD Par'!$B$26,))))))))))))))))))))</f>
        <v>0.9</v>
      </c>
      <c r="R123" s="52">
        <f>IF(F123="","",IF(G123&lt;20,'BO GBPUSD Par'!$C$8,IF(AND(G123&gt;=20,G123&lt;25),'BO GBPUSD Par'!$C$9,IF(AND(G123&gt;=25,G123&lt;30),'BO GBPUSD Par'!$C$10,IF(AND(G123&gt;=30,G123&lt;35),'BO GBPUSD Par'!$C$11,IF(AND(G123&gt;=35,G123&lt;40),'BO GBPUSD Par'!$C$12,IF(AND(G123&gt;=40,G123&lt;45),'BO GBPUSD Par'!$C$13,IF(AND(G123&gt;=45,G123&lt;50),'BO GBPUSD Par'!$C$14,IF(AND(G123&gt;=50,G123&lt;55),'BO GBPUSD Par'!$C$15,IF(AND(G123&gt;=55,G123&lt;60),'BO GBPUSD Par'!$C$16,IF(AND(G123&gt;=60,G123&lt;65),'BO GBPUSD Par'!$C$17,IF(AND(G123&gt;=65,G123&lt;70),'BO GBPUSD Par'!$C$18,IF(AND(G123&gt;=70,G123&lt;75),'BO GBPUSD Par'!$C$19,IF(AND(G123&gt;=75,G123&lt;80),'BO GBPUSD Par'!$C$20,IF(AND(G123&gt;=80,G123&lt;85),'BO GBPUSD Par'!$C$21,IF(AND(G123&gt;=85,G123&lt;90),'BO GBPUSD Par'!$C$22,IF(AND(G123&gt;=90,G123&lt;95),'BO GBPUSD Par'!$C$23,IF(AND(G123&gt;=95,G123&lt;100),'BO GBPUSD Par'!$C$24,IF(AND(G123&gt;=100,G123&lt;120),'BO GBPUSD Par'!$C$25,IF(AND(G123&gt;=120,G123&lt;500),'BO GBPUSD Par'!$C$26,))))))))))))))))))))</f>
        <v>1</v>
      </c>
      <c r="S123" s="51">
        <f t="shared" si="24"/>
        <v>33.099999999999241</v>
      </c>
      <c r="T123" s="51">
        <f t="shared" si="25"/>
        <v>-44.040000000000745</v>
      </c>
      <c r="U123" s="50">
        <f t="shared" si="26"/>
        <v>1.3305135951662161</v>
      </c>
      <c r="V123" s="42">
        <v>1.63646</v>
      </c>
      <c r="W123" s="60">
        <v>1.63907</v>
      </c>
      <c r="X123" s="59">
        <v>1.6265000000000001</v>
      </c>
      <c r="Y123" s="49">
        <f t="shared" si="27"/>
        <v>7.3999999999996291</v>
      </c>
      <c r="Z123" s="47" t="str">
        <f t="shared" si="28"/>
        <v>bear</v>
      </c>
      <c r="AA123" s="48">
        <f t="shared" si="29"/>
        <v>0.46059113300494092</v>
      </c>
      <c r="AB123" s="48">
        <f t="shared" si="30"/>
        <v>2.63546798029558</v>
      </c>
      <c r="AC123" s="47" t="str">
        <f t="shared" si="31"/>
        <v>win</v>
      </c>
      <c r="AD123" s="47" t="str">
        <f t="shared" si="32"/>
        <v>win</v>
      </c>
      <c r="AE123" s="46" t="str">
        <f t="shared" si="33"/>
        <v>win</v>
      </c>
      <c r="AF123" s="45">
        <f t="shared" si="34"/>
        <v>33.099999999999241</v>
      </c>
    </row>
    <row r="124" spans="1:32" s="63" customFormat="1" ht="11.25" customHeight="1">
      <c r="A124" s="43" t="s">
        <v>215</v>
      </c>
      <c r="B124" s="57">
        <v>2009</v>
      </c>
      <c r="C124" s="62" t="s">
        <v>207</v>
      </c>
      <c r="D124" s="62" t="s">
        <v>236</v>
      </c>
      <c r="E124" s="42">
        <v>1.64117</v>
      </c>
      <c r="F124" s="44">
        <v>1.63771</v>
      </c>
      <c r="G124" s="58">
        <f t="shared" si="18"/>
        <v>34.600000000000186</v>
      </c>
      <c r="H124" s="58" t="str">
        <f t="shared" si="19"/>
        <v>30-34.99</v>
      </c>
      <c r="I124" s="56" t="str">
        <f t="shared" si="35"/>
        <v>NT</v>
      </c>
      <c r="J124" s="55">
        <f t="shared" si="20"/>
        <v>1.637883</v>
      </c>
      <c r="K124" s="55">
        <f t="shared" si="21"/>
        <v>1.644803</v>
      </c>
      <c r="L124" s="54">
        <f>IF(NOT(H124=""),E124+('BO GBPUSD Par'!$B$1/10000)+0.00025,"")</f>
        <v>1.64192</v>
      </c>
      <c r="M124" s="55">
        <f t="shared" si="22"/>
        <v>1.6412470000000001</v>
      </c>
      <c r="N124" s="55">
        <f t="shared" si="23"/>
        <v>1.6343270000000001</v>
      </c>
      <c r="O124" s="54">
        <f>IF(NOT(H124=""),F124-('BO GBPUSD Par'!$B$1/10000),"")</f>
        <v>1.6372100000000001</v>
      </c>
      <c r="P124" s="53">
        <f>IF(O124="","",ABS('BO GBPUSD Par'!$B$4/T124/10))</f>
        <v>0.12385434728758768</v>
      </c>
      <c r="Q124" s="52">
        <f>IF(F124="","",IF(G124&lt;20,'BO GBPUSD Par'!$B$8,IF(AND(G124&gt;=20,G124&lt;25),'BO GBPUSD Par'!$B$9,IF(AND(G124&gt;=25,G124&lt;30),'BO GBPUSD Par'!$B$10,IF(AND(G124&gt;=30,G124&lt;35),'BO GBPUSD Par'!$B$11,IF(AND(G124&gt;=35,G124&lt;40),'BO GBPUSD Par'!$B$12,IF(AND(G124&gt;=40,G124&lt;45),'BO GBPUSD Par'!$B$13,IF(AND(G124&gt;=45,G124&lt;50),'BO GBPUSD Par'!$B$14,IF(AND(G124&gt;=50,G124&lt;55),'BO GBPUSD Par'!$B$15,IF(AND(G124&gt;=55,G124&lt;60),'BO GBPUSD Par'!$B$16,IF(AND(G124&gt;=60,G124&lt;65),'BO GBPUSD Par'!$B$17,IF(AND(G124&gt;=65,G124&lt;70),'BO GBPUSD Par'!$B$18,IF(AND(G124&gt;=70,G124&lt;75),'BO GBPUSD Par'!$B$19,IF(AND(G124&gt;=75,G124&lt;80),'BO GBPUSD Par'!$B$20,IF(AND(G124&gt;=80,G124&lt;85),'BO GBPUSD Par'!$B$21,IF(AND(G124&gt;=85,G124&lt;90),'BO GBPUSD Par'!$B$22,IF(AND(G124&gt;=90,G124&lt;95),'BO GBPUSD Par'!$B$23,IF(AND(G124&gt;=95,G124&lt;100),'BO GBPUSD Par'!$B$24,IF(AND(G124&gt;=100,G124&lt;120),'BO GBPUSD Par'!$B$25,IF(AND(G124&gt;=120,G124&lt;500),'BO GBPUSD Par'!$B$26,))))))))))))))))))))</f>
        <v>0.95</v>
      </c>
      <c r="R124" s="52">
        <f>IF(F124="","",IF(G124&lt;20,'BO GBPUSD Par'!$C$8,IF(AND(G124&gt;=20,G124&lt;25),'BO GBPUSD Par'!$C$9,IF(AND(G124&gt;=25,G124&lt;30),'BO GBPUSD Par'!$C$10,IF(AND(G124&gt;=30,G124&lt;35),'BO GBPUSD Par'!$C$11,IF(AND(G124&gt;=35,G124&lt;40),'BO GBPUSD Par'!$C$12,IF(AND(G124&gt;=40,G124&lt;45),'BO GBPUSD Par'!$C$13,IF(AND(G124&gt;=45,G124&lt;50),'BO GBPUSD Par'!$C$14,IF(AND(G124&gt;=50,G124&lt;55),'BO GBPUSD Par'!$C$15,IF(AND(G124&gt;=55,G124&lt;60),'BO GBPUSD Par'!$C$16,IF(AND(G124&gt;=60,G124&lt;65),'BO GBPUSD Par'!$C$17,IF(AND(G124&gt;=65,G124&lt;70),'BO GBPUSD Par'!$C$18,IF(AND(G124&gt;=70,G124&lt;75),'BO GBPUSD Par'!$C$19,IF(AND(G124&gt;=75,G124&lt;80),'BO GBPUSD Par'!$C$20,IF(AND(G124&gt;=80,G124&lt;85),'BO GBPUSD Par'!$C$21,IF(AND(G124&gt;=85,G124&lt;90),'BO GBPUSD Par'!$C$22,IF(AND(G124&gt;=90,G124&lt;95),'BO GBPUSD Par'!$C$23,IF(AND(G124&gt;=95,G124&lt;100),'BO GBPUSD Par'!$C$24,IF(AND(G124&gt;=100,G124&lt;120),'BO GBPUSD Par'!$C$25,IF(AND(G124&gt;=120,G124&lt;500),'BO GBPUSD Par'!$C$26,))))))))))))))))))))</f>
        <v>1.05</v>
      </c>
      <c r="S124" s="51">
        <f t="shared" si="24"/>
        <v>28.829999999999689</v>
      </c>
      <c r="T124" s="51">
        <f t="shared" si="25"/>
        <v>-40.370000000000687</v>
      </c>
      <c r="U124" s="50">
        <f t="shared" si="26"/>
        <v>1.4002774887270595</v>
      </c>
      <c r="V124" s="42">
        <v>1.6425000000000001</v>
      </c>
      <c r="W124" s="60">
        <v>1.6394500000000001</v>
      </c>
      <c r="X124" s="59">
        <v>1.6555500000000001</v>
      </c>
      <c r="Y124" s="49">
        <f t="shared" si="27"/>
        <v>13.300000000000534</v>
      </c>
      <c r="Z124" s="47" t="str">
        <f t="shared" si="28"/>
        <v>bull</v>
      </c>
      <c r="AA124" s="48">
        <f t="shared" si="29"/>
        <v>0.49710982658957648</v>
      </c>
      <c r="AB124" s="48">
        <f t="shared" si="30"/>
        <v>4.1560693641618442</v>
      </c>
      <c r="AC124" s="47" t="str">
        <f t="shared" si="31"/>
        <v>win</v>
      </c>
      <c r="AD124" s="47" t="str">
        <f t="shared" si="32"/>
        <v>win</v>
      </c>
      <c r="AE124" s="46" t="str">
        <f t="shared" si="33"/>
        <v>win</v>
      </c>
      <c r="AF124" s="45">
        <f t="shared" si="34"/>
        <v>28.829999999999689</v>
      </c>
    </row>
    <row r="125" spans="1:32" s="63" customFormat="1" ht="11.25" customHeight="1">
      <c r="A125" s="43" t="s">
        <v>214</v>
      </c>
      <c r="B125" s="57">
        <v>2009</v>
      </c>
      <c r="C125" s="62" t="s">
        <v>207</v>
      </c>
      <c r="D125" s="62" t="s">
        <v>237</v>
      </c>
      <c r="E125" s="42">
        <v>1.6525700000000001</v>
      </c>
      <c r="F125" s="44">
        <v>1.65082</v>
      </c>
      <c r="G125" s="58">
        <f t="shared" si="18"/>
        <v>17.500000000001403</v>
      </c>
      <c r="H125" s="58" t="str">
        <f t="shared" si="19"/>
        <v>20-</v>
      </c>
      <c r="I125" s="56" t="str">
        <f t="shared" si="35"/>
        <v>T</v>
      </c>
      <c r="J125" s="55">
        <f t="shared" si="20"/>
        <v>1.65082</v>
      </c>
      <c r="K125" s="55">
        <f t="shared" si="21"/>
        <v>1.6586950000000007</v>
      </c>
      <c r="L125" s="54">
        <f>IF(NOT(H125=""),E125+('BO GBPUSD Par'!$B$1/10000)+0.00025,"")</f>
        <v>1.6533200000000001</v>
      </c>
      <c r="M125" s="55">
        <f t="shared" si="22"/>
        <v>1.6528200000000002</v>
      </c>
      <c r="N125" s="55">
        <f t="shared" si="23"/>
        <v>1.6449449999999997</v>
      </c>
      <c r="O125" s="54">
        <f>IF(NOT(H125=""),F125-('BO GBPUSD Par'!$B$1/10000),"")</f>
        <v>1.65032</v>
      </c>
      <c r="P125" s="53">
        <f>IF(O125="","",ABS('BO GBPUSD Par'!$B$4/T125/10))</f>
        <v>0.19999999999998649</v>
      </c>
      <c r="Q125" s="52">
        <f>IF(F125="","",IF(G125&lt;20,'BO GBPUSD Par'!$B$8,IF(AND(G125&gt;=20,G125&lt;25),'BO GBPUSD Par'!$B$9,IF(AND(G125&gt;=25,G125&lt;30),'BO GBPUSD Par'!$B$10,IF(AND(G125&gt;=30,G125&lt;35),'BO GBPUSD Par'!$B$11,IF(AND(G125&gt;=35,G125&lt;40),'BO GBPUSD Par'!$B$12,IF(AND(G125&gt;=40,G125&lt;45),'BO GBPUSD Par'!$B$13,IF(AND(G125&gt;=45,G125&lt;50),'BO GBPUSD Par'!$B$14,IF(AND(G125&gt;=50,G125&lt;55),'BO GBPUSD Par'!$B$15,IF(AND(G125&gt;=55,G125&lt;60),'BO GBPUSD Par'!$B$16,IF(AND(G125&gt;=60,G125&lt;65),'BO GBPUSD Par'!$B$17,IF(AND(G125&gt;=65,G125&lt;70),'BO GBPUSD Par'!$B$18,IF(AND(G125&gt;=70,G125&lt;75),'BO GBPUSD Par'!$B$19,IF(AND(G125&gt;=75,G125&lt;80),'BO GBPUSD Par'!$B$20,IF(AND(G125&gt;=80,G125&lt;85),'BO GBPUSD Par'!$B$21,IF(AND(G125&gt;=85,G125&lt;90),'BO GBPUSD Par'!$B$22,IF(AND(G125&gt;=90,G125&lt;95),'BO GBPUSD Par'!$B$23,IF(AND(G125&gt;=95,G125&lt;100),'BO GBPUSD Par'!$B$24,IF(AND(G125&gt;=100,G125&lt;120),'BO GBPUSD Par'!$B$25,IF(AND(G125&gt;=120,G125&lt;500),'BO GBPUSD Par'!$B$26,))))))))))))))))))))</f>
        <v>1</v>
      </c>
      <c r="R125" s="52">
        <f>IF(F125="","",IF(G125&lt;20,'BO GBPUSD Par'!$C$8,IF(AND(G125&gt;=20,G125&lt;25),'BO GBPUSD Par'!$C$9,IF(AND(G125&gt;=25,G125&lt;30),'BO GBPUSD Par'!$C$10,IF(AND(G125&gt;=30,G125&lt;35),'BO GBPUSD Par'!$C$11,IF(AND(G125&gt;=35,G125&lt;40),'BO GBPUSD Par'!$C$12,IF(AND(G125&gt;=40,G125&lt;45),'BO GBPUSD Par'!$C$13,IF(AND(G125&gt;=45,G125&lt;50),'BO GBPUSD Par'!$C$14,IF(AND(G125&gt;=50,G125&lt;55),'BO GBPUSD Par'!$C$15,IF(AND(G125&gt;=55,G125&lt;60),'BO GBPUSD Par'!$C$16,IF(AND(G125&gt;=60,G125&lt;65),'BO GBPUSD Par'!$C$17,IF(AND(G125&gt;=65,G125&lt;70),'BO GBPUSD Par'!$C$18,IF(AND(G125&gt;=70,G125&lt;75),'BO GBPUSD Par'!$C$19,IF(AND(G125&gt;=75,G125&lt;80),'BO GBPUSD Par'!$C$20,IF(AND(G125&gt;=80,G125&lt;85),'BO GBPUSD Par'!$C$21,IF(AND(G125&gt;=85,G125&lt;90),'BO GBPUSD Par'!$C$22,IF(AND(G125&gt;=90,G125&lt;95),'BO GBPUSD Par'!$C$23,IF(AND(G125&gt;=95,G125&lt;100),'BO GBPUSD Par'!$C$24,IF(AND(G125&gt;=100,G125&lt;120),'BO GBPUSD Par'!$C$25,IF(AND(G125&gt;=120,G125&lt;500),'BO GBPUSD Par'!$C$26,))))))))))))))))))))</f>
        <v>3.5</v>
      </c>
      <c r="S125" s="51">
        <f t="shared" si="24"/>
        <v>53.750000000003517</v>
      </c>
      <c r="T125" s="51">
        <f t="shared" si="25"/>
        <v>-25.000000000001688</v>
      </c>
      <c r="U125" s="50">
        <f t="shared" si="26"/>
        <v>0.46511627906976838</v>
      </c>
      <c r="V125" s="42">
        <v>1.6485399999999999</v>
      </c>
      <c r="W125" s="60">
        <v>1.6508499999999999</v>
      </c>
      <c r="X125" s="59">
        <v>1.63828</v>
      </c>
      <c r="Y125" s="49">
        <f t="shared" si="27"/>
        <v>22.800000000000598</v>
      </c>
      <c r="Z125" s="47" t="str">
        <f t="shared" si="28"/>
        <v>bear</v>
      </c>
      <c r="AA125" s="48">
        <f t="shared" si="29"/>
        <v>1.7142857142841191E-2</v>
      </c>
      <c r="AB125" s="48">
        <f t="shared" si="30"/>
        <v>7.1657142857137099</v>
      </c>
      <c r="AC125" s="47" t="str">
        <f t="shared" si="31"/>
        <v>win</v>
      </c>
      <c r="AD125" s="47" t="str">
        <f t="shared" si="32"/>
        <v>win</v>
      </c>
      <c r="AE125" s="46" t="str">
        <f t="shared" si="33"/>
        <v>win</v>
      </c>
      <c r="AF125" s="45">
        <f t="shared" si="34"/>
        <v>53.750000000003517</v>
      </c>
    </row>
    <row r="126" spans="1:32" s="63" customFormat="1" ht="11.25" customHeight="1">
      <c r="A126" s="43" t="s">
        <v>213</v>
      </c>
      <c r="B126" s="57">
        <v>2009</v>
      </c>
      <c r="C126" s="62" t="s">
        <v>207</v>
      </c>
      <c r="D126" s="62" t="s">
        <v>238</v>
      </c>
      <c r="E126" s="42">
        <v>1.64174</v>
      </c>
      <c r="F126" s="44">
        <v>1.6358299999999999</v>
      </c>
      <c r="G126" s="58">
        <f t="shared" si="18"/>
        <v>59.100000000000819</v>
      </c>
      <c r="H126" s="58" t="str">
        <f t="shared" si="19"/>
        <v>55-59.99</v>
      </c>
      <c r="I126" s="56" t="str">
        <f t="shared" si="35"/>
        <v>T</v>
      </c>
      <c r="J126" s="55">
        <f t="shared" si="20"/>
        <v>1.6361254999999999</v>
      </c>
      <c r="K126" s="55">
        <f t="shared" si="21"/>
        <v>1.6479455000000001</v>
      </c>
      <c r="L126" s="54">
        <f>IF(NOT(H126=""),E126+('BO GBPUSD Par'!$B$1/10000)+0.00025,"")</f>
        <v>1.64249</v>
      </c>
      <c r="M126" s="55">
        <f t="shared" si="22"/>
        <v>1.6416945000000001</v>
      </c>
      <c r="N126" s="55">
        <f t="shared" si="23"/>
        <v>1.6298744999999999</v>
      </c>
      <c r="O126" s="54">
        <f>IF(NOT(H126=""),F126-('BO GBPUSD Par'!$B$1/10000),"")</f>
        <v>1.63533</v>
      </c>
      <c r="P126" s="53">
        <f>IF(O126="","",ABS('BO GBPUSD Par'!$B$4/T126/10))</f>
        <v>7.8560766753082198E-2</v>
      </c>
      <c r="Q126" s="52">
        <f>IF(F126="","",IF(G126&lt;20,'BO GBPUSD Par'!$B$8,IF(AND(G126&gt;=20,G126&lt;25),'BO GBPUSD Par'!$B$9,IF(AND(G126&gt;=25,G126&lt;30),'BO GBPUSD Par'!$B$10,IF(AND(G126&gt;=30,G126&lt;35),'BO GBPUSD Par'!$B$11,IF(AND(G126&gt;=35,G126&lt;40),'BO GBPUSD Par'!$B$12,IF(AND(G126&gt;=40,G126&lt;45),'BO GBPUSD Par'!$B$13,IF(AND(G126&gt;=45,G126&lt;50),'BO GBPUSD Par'!$B$14,IF(AND(G126&gt;=50,G126&lt;55),'BO GBPUSD Par'!$B$15,IF(AND(G126&gt;=55,G126&lt;60),'BO GBPUSD Par'!$B$16,IF(AND(G126&gt;=60,G126&lt;65),'BO GBPUSD Par'!$B$17,IF(AND(G126&gt;=65,G126&lt;70),'BO GBPUSD Par'!$B$18,IF(AND(G126&gt;=70,G126&lt;75),'BO GBPUSD Par'!$B$19,IF(AND(G126&gt;=75,G126&lt;80),'BO GBPUSD Par'!$B$20,IF(AND(G126&gt;=80,G126&lt;85),'BO GBPUSD Par'!$B$21,IF(AND(G126&gt;=85,G126&lt;90),'BO GBPUSD Par'!$B$22,IF(AND(G126&gt;=90,G126&lt;95),'BO GBPUSD Par'!$B$23,IF(AND(G126&gt;=95,G126&lt;100),'BO GBPUSD Par'!$B$24,IF(AND(G126&gt;=100,G126&lt;120),'BO GBPUSD Par'!$B$25,IF(AND(G126&gt;=120,G126&lt;500),'BO GBPUSD Par'!$B$26,))))))))))))))))))))</f>
        <v>0.95</v>
      </c>
      <c r="R126" s="52">
        <f>IF(F126="","",IF(G126&lt;20,'BO GBPUSD Par'!$C$8,IF(AND(G126&gt;=20,G126&lt;25),'BO GBPUSD Par'!$C$9,IF(AND(G126&gt;=25,G126&lt;30),'BO GBPUSD Par'!$C$10,IF(AND(G126&gt;=30,G126&lt;35),'BO GBPUSD Par'!$C$11,IF(AND(G126&gt;=35,G126&lt;40),'BO GBPUSD Par'!$C$12,IF(AND(G126&gt;=40,G126&lt;45),'BO GBPUSD Par'!$C$13,IF(AND(G126&gt;=45,G126&lt;50),'BO GBPUSD Par'!$C$14,IF(AND(G126&gt;=50,G126&lt;55),'BO GBPUSD Par'!$C$15,IF(AND(G126&gt;=55,G126&lt;60),'BO GBPUSD Par'!$C$16,IF(AND(G126&gt;=60,G126&lt;65),'BO GBPUSD Par'!$C$17,IF(AND(G126&gt;=65,G126&lt;70),'BO GBPUSD Par'!$C$18,IF(AND(G126&gt;=70,G126&lt;75),'BO GBPUSD Par'!$C$19,IF(AND(G126&gt;=75,G126&lt;80),'BO GBPUSD Par'!$C$20,IF(AND(G126&gt;=80,G126&lt;85),'BO GBPUSD Par'!$C$21,IF(AND(G126&gt;=85,G126&lt;90),'BO GBPUSD Par'!$C$22,IF(AND(G126&gt;=90,G126&lt;95),'BO GBPUSD Par'!$C$23,IF(AND(G126&gt;=95,G126&lt;100),'BO GBPUSD Par'!$C$24,IF(AND(G126&gt;=100,G126&lt;120),'BO GBPUSD Par'!$C$25,IF(AND(G126&gt;=120,G126&lt;500),'BO GBPUSD Par'!$C$26,))))))))))))))))))))</f>
        <v>1.05</v>
      </c>
      <c r="S126" s="51">
        <f t="shared" si="24"/>
        <v>54.555000000000575</v>
      </c>
      <c r="T126" s="51">
        <f t="shared" si="25"/>
        <v>-63.645000000001062</v>
      </c>
      <c r="U126" s="50">
        <f t="shared" si="26"/>
        <v>1.1666208413527703</v>
      </c>
      <c r="V126" s="42">
        <v>1.63523</v>
      </c>
      <c r="W126" s="60">
        <v>1.6370800000000001</v>
      </c>
      <c r="X126" s="59">
        <v>1.6310100000000001</v>
      </c>
      <c r="Y126" s="49">
        <f t="shared" si="27"/>
        <v>5.9999999999993392</v>
      </c>
      <c r="Z126" s="47" t="str">
        <f t="shared" si="28"/>
        <v>bear</v>
      </c>
      <c r="AA126" s="48">
        <f t="shared" si="29"/>
        <v>0.21150592216585076</v>
      </c>
      <c r="AB126" s="48">
        <f t="shared" si="30"/>
        <v>0.81556683587136325</v>
      </c>
      <c r="AC126" s="47" t="str">
        <f t="shared" si="31"/>
        <v>win</v>
      </c>
      <c r="AD126" s="47" t="str">
        <f t="shared" si="32"/>
        <v>lose</v>
      </c>
      <c r="AE126" s="46" t="str">
        <f t="shared" si="33"/>
        <v>lose</v>
      </c>
      <c r="AF126" s="45">
        <f t="shared" si="34"/>
        <v>-63.645000000001062</v>
      </c>
    </row>
    <row r="127" spans="1:32" s="63" customFormat="1" ht="11.25" customHeight="1">
      <c r="A127" s="43" t="s">
        <v>213</v>
      </c>
      <c r="B127" s="57">
        <v>2009</v>
      </c>
      <c r="C127" s="62" t="s">
        <v>207</v>
      </c>
      <c r="D127" s="62" t="s">
        <v>238</v>
      </c>
      <c r="E127" s="42">
        <v>1.64174</v>
      </c>
      <c r="F127" s="44">
        <v>1.6358299999999999</v>
      </c>
      <c r="G127" s="58">
        <f t="shared" si="18"/>
        <v>59.100000000000819</v>
      </c>
      <c r="H127" s="58" t="str">
        <f t="shared" si="19"/>
        <v>55-59.99</v>
      </c>
      <c r="I127" s="56" t="str">
        <f t="shared" si="35"/>
        <v>T</v>
      </c>
      <c r="J127" s="55">
        <f t="shared" si="20"/>
        <v>1.6361254999999999</v>
      </c>
      <c r="K127" s="55">
        <f t="shared" si="21"/>
        <v>1.6479455000000001</v>
      </c>
      <c r="L127" s="54">
        <f>IF(NOT(H127=""),E127+('BO GBPUSD Par'!$B$1/10000)+0.00025,"")</f>
        <v>1.64249</v>
      </c>
      <c r="M127" s="55">
        <f t="shared" si="22"/>
        <v>1.6416945000000001</v>
      </c>
      <c r="N127" s="55">
        <f t="shared" si="23"/>
        <v>1.6298744999999999</v>
      </c>
      <c r="O127" s="54">
        <f>IF(NOT(H127=""),F127-('BO GBPUSD Par'!$B$1/10000),"")</f>
        <v>1.63533</v>
      </c>
      <c r="P127" s="53">
        <f>IF(O127="","",ABS('BO GBPUSD Par'!$B$4/T127/10))</f>
        <v>7.8560766753082198E-2</v>
      </c>
      <c r="Q127" s="52">
        <f>IF(F127="","",IF(G127&lt;20,'BO GBPUSD Par'!$B$8,IF(AND(G127&gt;=20,G127&lt;25),'BO GBPUSD Par'!$B$9,IF(AND(G127&gt;=25,G127&lt;30),'BO GBPUSD Par'!$B$10,IF(AND(G127&gt;=30,G127&lt;35),'BO GBPUSD Par'!$B$11,IF(AND(G127&gt;=35,G127&lt;40),'BO GBPUSD Par'!$B$12,IF(AND(G127&gt;=40,G127&lt;45),'BO GBPUSD Par'!$B$13,IF(AND(G127&gt;=45,G127&lt;50),'BO GBPUSD Par'!$B$14,IF(AND(G127&gt;=50,G127&lt;55),'BO GBPUSD Par'!$B$15,IF(AND(G127&gt;=55,G127&lt;60),'BO GBPUSD Par'!$B$16,IF(AND(G127&gt;=60,G127&lt;65),'BO GBPUSD Par'!$B$17,IF(AND(G127&gt;=65,G127&lt;70),'BO GBPUSD Par'!$B$18,IF(AND(G127&gt;=70,G127&lt;75),'BO GBPUSD Par'!$B$19,IF(AND(G127&gt;=75,G127&lt;80),'BO GBPUSD Par'!$B$20,IF(AND(G127&gt;=80,G127&lt;85),'BO GBPUSD Par'!$B$21,IF(AND(G127&gt;=85,G127&lt;90),'BO GBPUSD Par'!$B$22,IF(AND(G127&gt;=90,G127&lt;95),'BO GBPUSD Par'!$B$23,IF(AND(G127&gt;=95,G127&lt;100),'BO GBPUSD Par'!$B$24,IF(AND(G127&gt;=100,G127&lt;120),'BO GBPUSD Par'!$B$25,IF(AND(G127&gt;=120,G127&lt;500),'BO GBPUSD Par'!$B$26,))))))))))))))))))))</f>
        <v>0.95</v>
      </c>
      <c r="R127" s="52">
        <f>IF(F127="","",IF(G127&lt;20,'BO GBPUSD Par'!$C$8,IF(AND(G127&gt;=20,G127&lt;25),'BO GBPUSD Par'!$C$9,IF(AND(G127&gt;=25,G127&lt;30),'BO GBPUSD Par'!$C$10,IF(AND(G127&gt;=30,G127&lt;35),'BO GBPUSD Par'!$C$11,IF(AND(G127&gt;=35,G127&lt;40),'BO GBPUSD Par'!$C$12,IF(AND(G127&gt;=40,G127&lt;45),'BO GBPUSD Par'!$C$13,IF(AND(G127&gt;=45,G127&lt;50),'BO GBPUSD Par'!$C$14,IF(AND(G127&gt;=50,G127&lt;55),'BO GBPUSD Par'!$C$15,IF(AND(G127&gt;=55,G127&lt;60),'BO GBPUSD Par'!$C$16,IF(AND(G127&gt;=60,G127&lt;65),'BO GBPUSD Par'!$C$17,IF(AND(G127&gt;=65,G127&lt;70),'BO GBPUSD Par'!$C$18,IF(AND(G127&gt;=70,G127&lt;75),'BO GBPUSD Par'!$C$19,IF(AND(G127&gt;=75,G127&lt;80),'BO GBPUSD Par'!$C$20,IF(AND(G127&gt;=80,G127&lt;85),'BO GBPUSD Par'!$C$21,IF(AND(G127&gt;=85,G127&lt;90),'BO GBPUSD Par'!$C$22,IF(AND(G127&gt;=90,G127&lt;95),'BO GBPUSD Par'!$C$23,IF(AND(G127&gt;=95,G127&lt;100),'BO GBPUSD Par'!$C$24,IF(AND(G127&gt;=100,G127&lt;120),'BO GBPUSD Par'!$C$25,IF(AND(G127&gt;=120,G127&lt;500),'BO GBPUSD Par'!$C$26,))))))))))))))))))))</f>
        <v>1.05</v>
      </c>
      <c r="S127" s="51">
        <f t="shared" si="24"/>
        <v>54.555000000000575</v>
      </c>
      <c r="T127" s="51">
        <f t="shared" si="25"/>
        <v>-63.645000000001062</v>
      </c>
      <c r="U127" s="50">
        <f t="shared" si="26"/>
        <v>1.1666208413527703</v>
      </c>
      <c r="V127" s="42">
        <v>1.64358</v>
      </c>
      <c r="W127" s="60">
        <v>1.6353599999999999</v>
      </c>
      <c r="X127" s="59">
        <v>1.6503300000000001</v>
      </c>
      <c r="Y127" s="49">
        <f t="shared" si="27"/>
        <v>18.400000000000638</v>
      </c>
      <c r="Z127" s="47" t="str">
        <f t="shared" si="28"/>
        <v>bull</v>
      </c>
      <c r="AA127" s="48">
        <f t="shared" si="29"/>
        <v>1.0795262267343424</v>
      </c>
      <c r="AB127" s="48">
        <f t="shared" si="30"/>
        <v>1.4534686971235158</v>
      </c>
      <c r="AC127" s="47" t="str">
        <f t="shared" si="31"/>
        <v>lose</v>
      </c>
      <c r="AD127" s="47" t="str">
        <f t="shared" si="32"/>
        <v>win</v>
      </c>
      <c r="AE127" s="46" t="str">
        <f t="shared" si="33"/>
        <v>lose</v>
      </c>
      <c r="AF127" s="45">
        <f t="shared" si="34"/>
        <v>-63.645000000001062</v>
      </c>
    </row>
    <row r="128" spans="1:32" s="63" customFormat="1" ht="11.25" customHeight="1">
      <c r="A128" s="43" t="s">
        <v>212</v>
      </c>
      <c r="B128" s="57">
        <v>2009</v>
      </c>
      <c r="C128" s="62" t="s">
        <v>207</v>
      </c>
      <c r="D128" s="62" t="s">
        <v>234</v>
      </c>
      <c r="E128" s="42">
        <v>1.65</v>
      </c>
      <c r="F128" s="44">
        <v>1.6465000000000001</v>
      </c>
      <c r="G128" s="58">
        <f t="shared" si="18"/>
        <v>34.999999999998366</v>
      </c>
      <c r="H128" s="58" t="str">
        <f t="shared" si="19"/>
        <v>30-34.99</v>
      </c>
      <c r="I128" s="56" t="str">
        <f t="shared" si="35"/>
        <v>NT</v>
      </c>
      <c r="J128" s="55">
        <f t="shared" si="20"/>
        <v>1.6466750000000001</v>
      </c>
      <c r="K128" s="55">
        <f t="shared" si="21"/>
        <v>1.6536749999999998</v>
      </c>
      <c r="L128" s="54">
        <f>IF(NOT(H128=""),E128+('BO GBPUSD Par'!$B$1/10000)+0.00025,"")</f>
        <v>1.6507499999999999</v>
      </c>
      <c r="M128" s="55">
        <f t="shared" si="22"/>
        <v>1.650075</v>
      </c>
      <c r="N128" s="55">
        <f t="shared" si="23"/>
        <v>1.6430750000000003</v>
      </c>
      <c r="O128" s="54">
        <f>IF(NOT(H128=""),F128-('BO GBPUSD Par'!$B$1/10000),"")</f>
        <v>1.6460000000000001</v>
      </c>
      <c r="P128" s="53">
        <f>IF(O128="","",ABS('BO GBPUSD Par'!$B$4/T128/10))</f>
        <v>0.12269938650307263</v>
      </c>
      <c r="Q128" s="52">
        <f>IF(F128="","",IF(G128&lt;20,'BO GBPUSD Par'!$B$8,IF(AND(G128&gt;=20,G128&lt;25),'BO GBPUSD Par'!$B$9,IF(AND(G128&gt;=25,G128&lt;30),'BO GBPUSD Par'!$B$10,IF(AND(G128&gt;=30,G128&lt;35),'BO GBPUSD Par'!$B$11,IF(AND(G128&gt;=35,G128&lt;40),'BO GBPUSD Par'!$B$12,IF(AND(G128&gt;=40,G128&lt;45),'BO GBPUSD Par'!$B$13,IF(AND(G128&gt;=45,G128&lt;50),'BO GBPUSD Par'!$B$14,IF(AND(G128&gt;=50,G128&lt;55),'BO GBPUSD Par'!$B$15,IF(AND(G128&gt;=55,G128&lt;60),'BO GBPUSD Par'!$B$16,IF(AND(G128&gt;=60,G128&lt;65),'BO GBPUSD Par'!$B$17,IF(AND(G128&gt;=65,G128&lt;70),'BO GBPUSD Par'!$B$18,IF(AND(G128&gt;=70,G128&lt;75),'BO GBPUSD Par'!$B$19,IF(AND(G128&gt;=75,G128&lt;80),'BO GBPUSD Par'!$B$20,IF(AND(G128&gt;=80,G128&lt;85),'BO GBPUSD Par'!$B$21,IF(AND(G128&gt;=85,G128&lt;90),'BO GBPUSD Par'!$B$22,IF(AND(G128&gt;=90,G128&lt;95),'BO GBPUSD Par'!$B$23,IF(AND(G128&gt;=95,G128&lt;100),'BO GBPUSD Par'!$B$24,IF(AND(G128&gt;=100,G128&lt;120),'BO GBPUSD Par'!$B$25,IF(AND(G128&gt;=120,G128&lt;500),'BO GBPUSD Par'!$B$26,))))))))))))))))))))</f>
        <v>0.95</v>
      </c>
      <c r="R128" s="52">
        <f>IF(F128="","",IF(G128&lt;20,'BO GBPUSD Par'!$C$8,IF(AND(G128&gt;=20,G128&lt;25),'BO GBPUSD Par'!$C$9,IF(AND(G128&gt;=25,G128&lt;30),'BO GBPUSD Par'!$C$10,IF(AND(G128&gt;=30,G128&lt;35),'BO GBPUSD Par'!$C$11,IF(AND(G128&gt;=35,G128&lt;40),'BO GBPUSD Par'!$C$12,IF(AND(G128&gt;=40,G128&lt;45),'BO GBPUSD Par'!$C$13,IF(AND(G128&gt;=45,G128&lt;50),'BO GBPUSD Par'!$C$14,IF(AND(G128&gt;=50,G128&lt;55),'BO GBPUSD Par'!$C$15,IF(AND(G128&gt;=55,G128&lt;60),'BO GBPUSD Par'!$C$16,IF(AND(G128&gt;=60,G128&lt;65),'BO GBPUSD Par'!$C$17,IF(AND(G128&gt;=65,G128&lt;70),'BO GBPUSD Par'!$C$18,IF(AND(G128&gt;=70,G128&lt;75),'BO GBPUSD Par'!$C$19,IF(AND(G128&gt;=75,G128&lt;80),'BO GBPUSD Par'!$C$20,IF(AND(G128&gt;=80,G128&lt;85),'BO GBPUSD Par'!$C$21,IF(AND(G128&gt;=85,G128&lt;90),'BO GBPUSD Par'!$C$22,IF(AND(G128&gt;=90,G128&lt;95),'BO GBPUSD Par'!$C$23,IF(AND(G128&gt;=95,G128&lt;100),'BO GBPUSD Par'!$C$24,IF(AND(G128&gt;=100,G128&lt;120),'BO GBPUSD Par'!$C$25,IF(AND(G128&gt;=120,G128&lt;500),'BO GBPUSD Par'!$C$26,))))))))))))))))))))</f>
        <v>1.05</v>
      </c>
      <c r="S128" s="51">
        <f t="shared" si="24"/>
        <v>29.249999999998444</v>
      </c>
      <c r="T128" s="51">
        <f t="shared" si="25"/>
        <v>-40.749999999998288</v>
      </c>
      <c r="U128" s="50">
        <f t="shared" si="26"/>
        <v>1.3931623931624086</v>
      </c>
      <c r="V128" s="42">
        <v>1.6516</v>
      </c>
      <c r="W128" s="60">
        <v>1.64829</v>
      </c>
      <c r="X128" s="59">
        <v>1.65442</v>
      </c>
      <c r="Y128" s="49">
        <f t="shared" si="27"/>
        <v>16.000000000000458</v>
      </c>
      <c r="Z128" s="47" t="str">
        <f t="shared" si="28"/>
        <v>bull</v>
      </c>
      <c r="AA128" s="48">
        <f t="shared" si="29"/>
        <v>0.48857142857141661</v>
      </c>
      <c r="AB128" s="48">
        <f t="shared" si="30"/>
        <v>1.2628571428572277</v>
      </c>
      <c r="AC128" s="47" t="str">
        <f t="shared" si="31"/>
        <v>win</v>
      </c>
      <c r="AD128" s="47" t="str">
        <f t="shared" si="32"/>
        <v>win</v>
      </c>
      <c r="AE128" s="46" t="str">
        <f t="shared" si="33"/>
        <v>win</v>
      </c>
      <c r="AF128" s="45">
        <f t="shared" si="34"/>
        <v>29.249999999998444</v>
      </c>
    </row>
    <row r="129" spans="1:32" s="63" customFormat="1" ht="11.25" customHeight="1">
      <c r="A129" s="43" t="s">
        <v>212</v>
      </c>
      <c r="B129" s="57">
        <v>2009</v>
      </c>
      <c r="C129" s="62" t="s">
        <v>207</v>
      </c>
      <c r="D129" s="62" t="s">
        <v>234</v>
      </c>
      <c r="E129" s="42">
        <v>1.65</v>
      </c>
      <c r="F129" s="44">
        <v>1.6465000000000001</v>
      </c>
      <c r="G129" s="58">
        <f t="shared" si="18"/>
        <v>34.999999999998366</v>
      </c>
      <c r="H129" s="58" t="str">
        <f t="shared" si="19"/>
        <v>30-34.99</v>
      </c>
      <c r="I129" s="56" t="str">
        <f t="shared" si="35"/>
        <v>NT</v>
      </c>
      <c r="J129" s="55">
        <f t="shared" si="20"/>
        <v>1.6466750000000001</v>
      </c>
      <c r="K129" s="55">
        <f t="shared" si="21"/>
        <v>1.6536749999999998</v>
      </c>
      <c r="L129" s="54">
        <f>IF(NOT(H129=""),E129+('BO GBPUSD Par'!$B$1/10000)+0.00025,"")</f>
        <v>1.6507499999999999</v>
      </c>
      <c r="M129" s="55">
        <f t="shared" si="22"/>
        <v>1.650075</v>
      </c>
      <c r="N129" s="55">
        <f t="shared" si="23"/>
        <v>1.6430750000000003</v>
      </c>
      <c r="O129" s="54">
        <f>IF(NOT(H129=""),F129-('BO GBPUSD Par'!$B$1/10000),"")</f>
        <v>1.6460000000000001</v>
      </c>
      <c r="P129" s="53">
        <f>IF(O129="","",ABS('BO GBPUSD Par'!$B$4/T129/10))</f>
        <v>0.12269938650307263</v>
      </c>
      <c r="Q129" s="52">
        <f>IF(F129="","",IF(G129&lt;20,'BO GBPUSD Par'!$B$8,IF(AND(G129&gt;=20,G129&lt;25),'BO GBPUSD Par'!$B$9,IF(AND(G129&gt;=25,G129&lt;30),'BO GBPUSD Par'!$B$10,IF(AND(G129&gt;=30,G129&lt;35),'BO GBPUSD Par'!$B$11,IF(AND(G129&gt;=35,G129&lt;40),'BO GBPUSD Par'!$B$12,IF(AND(G129&gt;=40,G129&lt;45),'BO GBPUSD Par'!$B$13,IF(AND(G129&gt;=45,G129&lt;50),'BO GBPUSD Par'!$B$14,IF(AND(G129&gt;=50,G129&lt;55),'BO GBPUSD Par'!$B$15,IF(AND(G129&gt;=55,G129&lt;60),'BO GBPUSD Par'!$B$16,IF(AND(G129&gt;=60,G129&lt;65),'BO GBPUSD Par'!$B$17,IF(AND(G129&gt;=65,G129&lt;70),'BO GBPUSD Par'!$B$18,IF(AND(G129&gt;=70,G129&lt;75),'BO GBPUSD Par'!$B$19,IF(AND(G129&gt;=75,G129&lt;80),'BO GBPUSD Par'!$B$20,IF(AND(G129&gt;=80,G129&lt;85),'BO GBPUSD Par'!$B$21,IF(AND(G129&gt;=85,G129&lt;90),'BO GBPUSD Par'!$B$22,IF(AND(G129&gt;=90,G129&lt;95),'BO GBPUSD Par'!$B$23,IF(AND(G129&gt;=95,G129&lt;100),'BO GBPUSD Par'!$B$24,IF(AND(G129&gt;=100,G129&lt;120),'BO GBPUSD Par'!$B$25,IF(AND(G129&gt;=120,G129&lt;500),'BO GBPUSD Par'!$B$26,))))))))))))))))))))</f>
        <v>0.95</v>
      </c>
      <c r="R129" s="52">
        <f>IF(F129="","",IF(G129&lt;20,'BO GBPUSD Par'!$C$8,IF(AND(G129&gt;=20,G129&lt;25),'BO GBPUSD Par'!$C$9,IF(AND(G129&gt;=25,G129&lt;30),'BO GBPUSD Par'!$C$10,IF(AND(G129&gt;=30,G129&lt;35),'BO GBPUSD Par'!$C$11,IF(AND(G129&gt;=35,G129&lt;40),'BO GBPUSD Par'!$C$12,IF(AND(G129&gt;=40,G129&lt;45),'BO GBPUSD Par'!$C$13,IF(AND(G129&gt;=45,G129&lt;50),'BO GBPUSD Par'!$C$14,IF(AND(G129&gt;=50,G129&lt;55),'BO GBPUSD Par'!$C$15,IF(AND(G129&gt;=55,G129&lt;60),'BO GBPUSD Par'!$C$16,IF(AND(G129&gt;=60,G129&lt;65),'BO GBPUSD Par'!$C$17,IF(AND(G129&gt;=65,G129&lt;70),'BO GBPUSD Par'!$C$18,IF(AND(G129&gt;=70,G129&lt;75),'BO GBPUSD Par'!$C$19,IF(AND(G129&gt;=75,G129&lt;80),'BO GBPUSD Par'!$C$20,IF(AND(G129&gt;=80,G129&lt;85),'BO GBPUSD Par'!$C$21,IF(AND(G129&gt;=85,G129&lt;90),'BO GBPUSD Par'!$C$22,IF(AND(G129&gt;=90,G129&lt;95),'BO GBPUSD Par'!$C$23,IF(AND(G129&gt;=95,G129&lt;100),'BO GBPUSD Par'!$C$24,IF(AND(G129&gt;=100,G129&lt;120),'BO GBPUSD Par'!$C$25,IF(AND(G129&gt;=120,G129&lt;500),'BO GBPUSD Par'!$C$26,))))))))))))))))))))</f>
        <v>1.05</v>
      </c>
      <c r="S129" s="51">
        <f t="shared" si="24"/>
        <v>29.249999999998444</v>
      </c>
      <c r="T129" s="51">
        <f t="shared" si="25"/>
        <v>-40.749999999998288</v>
      </c>
      <c r="U129" s="50">
        <f t="shared" si="26"/>
        <v>1.3931623931624086</v>
      </c>
      <c r="V129" s="42">
        <v>1.6456200000000001</v>
      </c>
      <c r="W129" s="60">
        <v>1.6488499999999999</v>
      </c>
      <c r="X129" s="44">
        <v>1.6456200000000001</v>
      </c>
      <c r="Y129" s="49">
        <f t="shared" si="27"/>
        <v>8.799999999999919</v>
      </c>
      <c r="Z129" s="47" t="str">
        <f t="shared" si="28"/>
        <v>bear</v>
      </c>
      <c r="AA129" s="48">
        <f t="shared" si="29"/>
        <v>0.67142857142856061</v>
      </c>
      <c r="AB129" s="48">
        <f t="shared" si="30"/>
        <v>0.25142857142858088</v>
      </c>
      <c r="AC129" s="47" t="str">
        <f t="shared" si="31"/>
        <v>win</v>
      </c>
      <c r="AD129" s="47" t="str">
        <f t="shared" si="32"/>
        <v>lose</v>
      </c>
      <c r="AE129" s="46" t="str">
        <f t="shared" si="33"/>
        <v>lose</v>
      </c>
      <c r="AF129" s="45">
        <f t="shared" si="34"/>
        <v>-40.749999999998288</v>
      </c>
    </row>
    <row r="130" spans="1:32" s="63" customFormat="1" ht="11.25" customHeight="1">
      <c r="A130" s="43" t="s">
        <v>326</v>
      </c>
      <c r="B130" s="57">
        <v>2009</v>
      </c>
      <c r="C130" s="62" t="s">
        <v>207</v>
      </c>
      <c r="D130" s="62" t="s">
        <v>235</v>
      </c>
      <c r="E130" s="42">
        <v>1.6526400000000001</v>
      </c>
      <c r="F130" s="44">
        <v>1.6478200000000001</v>
      </c>
      <c r="G130" s="58">
        <f t="shared" si="18"/>
        <v>48.200000000000465</v>
      </c>
      <c r="H130" s="58" t="str">
        <f t="shared" si="19"/>
        <v>45-49.99</v>
      </c>
      <c r="I130" s="56" t="str">
        <f t="shared" si="35"/>
        <v>NT</v>
      </c>
      <c r="J130" s="55">
        <f t="shared" si="20"/>
        <v>1.648061</v>
      </c>
      <c r="K130" s="55">
        <f t="shared" si="21"/>
        <v>1.6577010000000001</v>
      </c>
      <c r="L130" s="54">
        <f>IF(NOT(H130=""),E130+('BO GBPUSD Par'!$B$1/10000)+0.00025,"")</f>
        <v>1.6533900000000001</v>
      </c>
      <c r="M130" s="55">
        <f t="shared" si="22"/>
        <v>1.6526490000000003</v>
      </c>
      <c r="N130" s="55">
        <f t="shared" si="23"/>
        <v>1.6430090000000002</v>
      </c>
      <c r="O130" s="54">
        <f>IF(NOT(H130=""),F130-('BO GBPUSD Par'!$B$1/10000),"")</f>
        <v>1.6473200000000001</v>
      </c>
      <c r="P130" s="53">
        <f>IF(O130="","",ABS('BO GBPUSD Par'!$B$4/T130/10))</f>
        <v>9.382623381497221E-2</v>
      </c>
      <c r="Q130" s="52">
        <f>IF(F130="","",IF(G130&lt;20,'BO GBPUSD Par'!$B$8,IF(AND(G130&gt;=20,G130&lt;25),'BO GBPUSD Par'!$B$9,IF(AND(G130&gt;=25,G130&lt;30),'BO GBPUSD Par'!$B$10,IF(AND(G130&gt;=30,G130&lt;35),'BO GBPUSD Par'!$B$11,IF(AND(G130&gt;=35,G130&lt;40),'BO GBPUSD Par'!$B$12,IF(AND(G130&gt;=40,G130&lt;45),'BO GBPUSD Par'!$B$13,IF(AND(G130&gt;=45,G130&lt;50),'BO GBPUSD Par'!$B$14,IF(AND(G130&gt;=50,G130&lt;55),'BO GBPUSD Par'!$B$15,IF(AND(G130&gt;=55,G130&lt;60),'BO GBPUSD Par'!$B$16,IF(AND(G130&gt;=60,G130&lt;65),'BO GBPUSD Par'!$B$17,IF(AND(G130&gt;=65,G130&lt;70),'BO GBPUSD Par'!$B$18,IF(AND(G130&gt;=70,G130&lt;75),'BO GBPUSD Par'!$B$19,IF(AND(G130&gt;=75,G130&lt;80),'BO GBPUSD Par'!$B$20,IF(AND(G130&gt;=80,G130&lt;85),'BO GBPUSD Par'!$B$21,IF(AND(G130&gt;=85,G130&lt;90),'BO GBPUSD Par'!$B$22,IF(AND(G130&gt;=90,G130&lt;95),'BO GBPUSD Par'!$B$23,IF(AND(G130&gt;=95,G130&lt;100),'BO GBPUSD Par'!$B$24,IF(AND(G130&gt;=100,G130&lt;120),'BO GBPUSD Par'!$B$25,IF(AND(G130&gt;=120,G130&lt;500),'BO GBPUSD Par'!$B$26,))))))))))))))))))))</f>
        <v>0.95</v>
      </c>
      <c r="R130" s="52">
        <f>IF(F130="","",IF(G130&lt;20,'BO GBPUSD Par'!$C$8,IF(AND(G130&gt;=20,G130&lt;25),'BO GBPUSD Par'!$C$9,IF(AND(G130&gt;=25,G130&lt;30),'BO GBPUSD Par'!$C$10,IF(AND(G130&gt;=30,G130&lt;35),'BO GBPUSD Par'!$C$11,IF(AND(G130&gt;=35,G130&lt;40),'BO GBPUSD Par'!$C$12,IF(AND(G130&gt;=40,G130&lt;45),'BO GBPUSD Par'!$C$13,IF(AND(G130&gt;=45,G130&lt;50),'BO GBPUSD Par'!$C$14,IF(AND(G130&gt;=50,G130&lt;55),'BO GBPUSD Par'!$C$15,IF(AND(G130&gt;=55,G130&lt;60),'BO GBPUSD Par'!$C$16,IF(AND(G130&gt;=60,G130&lt;65),'BO GBPUSD Par'!$C$17,IF(AND(G130&gt;=65,G130&lt;70),'BO GBPUSD Par'!$C$18,IF(AND(G130&gt;=70,G130&lt;75),'BO GBPUSD Par'!$C$19,IF(AND(G130&gt;=75,G130&lt;80),'BO GBPUSD Par'!$C$20,IF(AND(G130&gt;=80,G130&lt;85),'BO GBPUSD Par'!$C$21,IF(AND(G130&gt;=85,G130&lt;90),'BO GBPUSD Par'!$C$22,IF(AND(G130&gt;=90,G130&lt;95),'BO GBPUSD Par'!$C$23,IF(AND(G130&gt;=95,G130&lt;100),'BO GBPUSD Par'!$C$24,IF(AND(G130&gt;=100,G130&lt;120),'BO GBPUSD Par'!$C$25,IF(AND(G130&gt;=120,G130&lt;500),'BO GBPUSD Par'!$C$26,))))))))))))))))))))</f>
        <v>1.05</v>
      </c>
      <c r="S130" s="51">
        <f t="shared" si="24"/>
        <v>43.109999999999538</v>
      </c>
      <c r="T130" s="51">
        <f t="shared" si="25"/>
        <v>-53.290000000001392</v>
      </c>
      <c r="U130" s="50">
        <f t="shared" si="26"/>
        <v>1.2361401067038267</v>
      </c>
      <c r="V130" s="42">
        <v>1.65358</v>
      </c>
      <c r="W130" s="60">
        <v>1.65161</v>
      </c>
      <c r="X130" s="59">
        <v>1.65415</v>
      </c>
      <c r="Y130" s="49">
        <f t="shared" si="27"/>
        <v>9.3999999999994088</v>
      </c>
      <c r="Z130" s="47" t="str">
        <f t="shared" si="28"/>
        <v>bull</v>
      </c>
      <c r="AA130" s="48">
        <f t="shared" si="29"/>
        <v>0.21369294605810715</v>
      </c>
      <c r="AB130" s="48">
        <f t="shared" si="30"/>
        <v>0.31327800829873165</v>
      </c>
      <c r="AC130" s="47" t="str">
        <f t="shared" si="31"/>
        <v>win</v>
      </c>
      <c r="AD130" s="47" t="str">
        <f t="shared" si="32"/>
        <v>lose</v>
      </c>
      <c r="AE130" s="46" t="str">
        <f t="shared" si="33"/>
        <v>lose</v>
      </c>
      <c r="AF130" s="45">
        <f t="shared" si="34"/>
        <v>-53.290000000001392</v>
      </c>
    </row>
    <row r="131" spans="1:32" s="63" customFormat="1" ht="11.25" customHeight="1">
      <c r="A131" s="43" t="s">
        <v>326</v>
      </c>
      <c r="B131" s="57">
        <v>2009</v>
      </c>
      <c r="C131" s="62" t="s">
        <v>207</v>
      </c>
      <c r="D131" s="62" t="s">
        <v>235</v>
      </c>
      <c r="E131" s="42">
        <v>1.6526400000000001</v>
      </c>
      <c r="F131" s="44">
        <v>1.6478200000000001</v>
      </c>
      <c r="G131" s="58">
        <f t="shared" ref="G131:G194" si="36">IF(F131="","",(E131-F131)*10000)</f>
        <v>48.200000000000465</v>
      </c>
      <c r="H131" s="58" t="str">
        <f t="shared" ref="H131:H194" si="37">IF(F131="","",IF(G131&lt;20,"20-",IF(AND(G131&gt;=20,G131&lt;25),"20-24.99",IF(AND(G131&gt;=25,G131&lt;30),"25-29.99",IF(AND(G131&gt;=30,G131&lt;35),"30-34.99",IF(AND(G131&gt;=35,G131&lt;40),"35-39.99",IF(AND(G131&gt;=40,G131&lt;45),"40-44.99",IF(AND(G131&gt;=45,G131&lt;50),"45-49.99",IF(AND(G131&gt;=50,G131&lt;55),"50-54.99",IF(AND(G131&gt;=55,G131&lt;60),"55-59.99",IF(AND(G131&gt;=60,G131&lt;65),"60-64.99",IF(AND(G131&gt;=65,G131&lt;70),"65-69.99",IF(AND(G131&gt;=70,G131&lt;75),"70-74.99",IF(AND(G131&gt;=75,G131&lt;80),"75-79.99",IF(AND(G131&gt;=80,G131&lt;85),"80-84.99",IF(AND(G131&gt;=85,G131&lt;90),"85-89.99",IF(AND(G131&gt;=90,G131&lt;95),"90-94.99",IF(AND(G131&gt;=95,G131&lt;100),"95-99.99",IF(AND(G131&gt;=100,G131&lt;120),"100-119.99",IF(AND(G131&gt;=120,G131&lt;500),"120+",))))))))))))))))))))</f>
        <v>45-49.99</v>
      </c>
      <c r="I131" s="56" t="str">
        <f t="shared" si="35"/>
        <v>NT</v>
      </c>
      <c r="J131" s="55">
        <f t="shared" ref="J131:J194" si="38">IF(NOT(H131=""),E131-(G131/10000*Q131),"")</f>
        <v>1.648061</v>
      </c>
      <c r="K131" s="55">
        <f t="shared" ref="K131:K194" si="39">IF(NOT(H131=""),E131+(G131/10000*R131),"")</f>
        <v>1.6577010000000001</v>
      </c>
      <c r="L131" s="54">
        <f>IF(NOT(H131=""),E131+('BO GBPUSD Par'!$B$1/10000)+0.00025,"")</f>
        <v>1.6533900000000001</v>
      </c>
      <c r="M131" s="55">
        <f t="shared" ref="M131:M194" si="40">IF(NOT(H131=""),F131+(G131/10000*Q131)+0.00025,"")</f>
        <v>1.6526490000000003</v>
      </c>
      <c r="N131" s="55">
        <f t="shared" ref="N131:N194" si="41">IF(NOT(H131=""),F131-(G131/10000*R131)+0.00025,"")</f>
        <v>1.6430090000000002</v>
      </c>
      <c r="O131" s="54">
        <f>IF(NOT(H131=""),F131-('BO GBPUSD Par'!$B$1/10000),"")</f>
        <v>1.6473200000000001</v>
      </c>
      <c r="P131" s="53">
        <f>IF(O131="","",ABS('BO GBPUSD Par'!$B$4/T131/10))</f>
        <v>9.382623381497221E-2</v>
      </c>
      <c r="Q131" s="52">
        <f>IF(F131="","",IF(G131&lt;20,'BO GBPUSD Par'!$B$8,IF(AND(G131&gt;=20,G131&lt;25),'BO GBPUSD Par'!$B$9,IF(AND(G131&gt;=25,G131&lt;30),'BO GBPUSD Par'!$B$10,IF(AND(G131&gt;=30,G131&lt;35),'BO GBPUSD Par'!$B$11,IF(AND(G131&gt;=35,G131&lt;40),'BO GBPUSD Par'!$B$12,IF(AND(G131&gt;=40,G131&lt;45),'BO GBPUSD Par'!$B$13,IF(AND(G131&gt;=45,G131&lt;50),'BO GBPUSD Par'!$B$14,IF(AND(G131&gt;=50,G131&lt;55),'BO GBPUSD Par'!$B$15,IF(AND(G131&gt;=55,G131&lt;60),'BO GBPUSD Par'!$B$16,IF(AND(G131&gt;=60,G131&lt;65),'BO GBPUSD Par'!$B$17,IF(AND(G131&gt;=65,G131&lt;70),'BO GBPUSD Par'!$B$18,IF(AND(G131&gt;=70,G131&lt;75),'BO GBPUSD Par'!$B$19,IF(AND(G131&gt;=75,G131&lt;80),'BO GBPUSD Par'!$B$20,IF(AND(G131&gt;=80,G131&lt;85),'BO GBPUSD Par'!$B$21,IF(AND(G131&gt;=85,G131&lt;90),'BO GBPUSD Par'!$B$22,IF(AND(G131&gt;=90,G131&lt;95),'BO GBPUSD Par'!$B$23,IF(AND(G131&gt;=95,G131&lt;100),'BO GBPUSD Par'!$B$24,IF(AND(G131&gt;=100,G131&lt;120),'BO GBPUSD Par'!$B$25,IF(AND(G131&gt;=120,G131&lt;500),'BO GBPUSD Par'!$B$26,))))))))))))))))))))</f>
        <v>0.95</v>
      </c>
      <c r="R131" s="52">
        <f>IF(F131="","",IF(G131&lt;20,'BO GBPUSD Par'!$C$8,IF(AND(G131&gt;=20,G131&lt;25),'BO GBPUSD Par'!$C$9,IF(AND(G131&gt;=25,G131&lt;30),'BO GBPUSD Par'!$C$10,IF(AND(G131&gt;=30,G131&lt;35),'BO GBPUSD Par'!$C$11,IF(AND(G131&gt;=35,G131&lt;40),'BO GBPUSD Par'!$C$12,IF(AND(G131&gt;=40,G131&lt;45),'BO GBPUSD Par'!$C$13,IF(AND(G131&gt;=45,G131&lt;50),'BO GBPUSD Par'!$C$14,IF(AND(G131&gt;=50,G131&lt;55),'BO GBPUSD Par'!$C$15,IF(AND(G131&gt;=55,G131&lt;60),'BO GBPUSD Par'!$C$16,IF(AND(G131&gt;=60,G131&lt;65),'BO GBPUSD Par'!$C$17,IF(AND(G131&gt;=65,G131&lt;70),'BO GBPUSD Par'!$C$18,IF(AND(G131&gt;=70,G131&lt;75),'BO GBPUSD Par'!$C$19,IF(AND(G131&gt;=75,G131&lt;80),'BO GBPUSD Par'!$C$20,IF(AND(G131&gt;=80,G131&lt;85),'BO GBPUSD Par'!$C$21,IF(AND(G131&gt;=85,G131&lt;90),'BO GBPUSD Par'!$C$22,IF(AND(G131&gt;=90,G131&lt;95),'BO GBPUSD Par'!$C$23,IF(AND(G131&gt;=95,G131&lt;100),'BO GBPUSD Par'!$C$24,IF(AND(G131&gt;=100,G131&lt;120),'BO GBPUSD Par'!$C$25,IF(AND(G131&gt;=120,G131&lt;500),'BO GBPUSD Par'!$C$26,))))))))))))))))))))</f>
        <v>1.05</v>
      </c>
      <c r="S131" s="51">
        <f t="shared" ref="S131:S194" si="42">IF(NOT(H131=""),(O131-N131)*10000,"")</f>
        <v>43.109999999999538</v>
      </c>
      <c r="T131" s="51">
        <f t="shared" ref="T131:T194" si="43">IF(NOT(H131=""),(M131-O131)*-10000,"")</f>
        <v>-53.290000000001392</v>
      </c>
      <c r="U131" s="50">
        <f t="shared" ref="U131:U194" si="44">IF(NOT(H131=""),ABS(T131)/S131,"")</f>
        <v>1.2361401067038267</v>
      </c>
      <c r="V131" s="42">
        <v>1.6456599999999999</v>
      </c>
      <c r="W131" s="60">
        <v>1.6504399999999999</v>
      </c>
      <c r="X131" s="59">
        <v>1.6390199999999999</v>
      </c>
      <c r="Y131" s="49">
        <f t="shared" ref="Y131:Y194" si="45">IF(V131="","",IF(Z131="bear",(F131-V131)*10000,IF(Z131="bull",(V131-E131)*10000)))</f>
        <v>21.600000000001618</v>
      </c>
      <c r="Z131" s="47" t="str">
        <f t="shared" ref="Z131:Z194" si="46">IF(V131="","",IF(V131&lt;F131,"bear",IF(V131&gt;E131,"bull")))</f>
        <v>bear</v>
      </c>
      <c r="AA131" s="48">
        <f t="shared" ref="AA131:AA194" si="47">IF(W131="","",IF(Z131="bear",(W131-F131)*10000/G131,IF(Z131="bull",(E131-W131)*10000/G131)))</f>
        <v>0.543568464730253</v>
      </c>
      <c r="AB131" s="48">
        <f t="shared" ref="AB131:AB194" si="48">IF(Z131="bear",((E131-X131)*10000/G131)-100%,IF(Z131="bull",((X131-F131)*10000/G131)-100%,""))</f>
        <v>1.8257261410788495</v>
      </c>
      <c r="AC131" s="47" t="str">
        <f t="shared" ref="AC131:AC194" si="49">IF(X131="","",IF(AND(Z131="bear",W131&lt;=F131+(G131/10000*Q131)),"win",IF(AND(Z131="bear",W131&gt;F131+(G131/10000*Q131)),"lose",IF(AND(Z131="bull",W131&gt;=E131-(G131/10000*Q131)),"win",IF(AND(Z131="bull",W131&lt;E131-(G131/10000*Q131)),"lose")))))</f>
        <v>win</v>
      </c>
      <c r="AD131" s="47" t="str">
        <f t="shared" ref="AD131:AD194" si="50">IF(X131="","",IF(AND(Z131="bear",X131&lt;=(F131-(G131/10000*R131))),"win",IF(AND(Z131="bear",X131&gt;(F131-(G131/10000*R131))),"lose",IF(AND(Z131="bull",X131&gt;=(E131+(G131/10000*R131))),"win",IF(AND(Z131="bull",X131&lt;(E131+(G131/10000*R131))),"lose")))))</f>
        <v>win</v>
      </c>
      <c r="AE131" s="46" t="str">
        <f t="shared" ref="AE131:AE194" si="51">IF(X131="","",IF(AND(AC131="win",AD131="win"),"win",IF(OR(AC131="lose",AD131="lose"),"lose")))</f>
        <v>win</v>
      </c>
      <c r="AF131" s="45">
        <f t="shared" ref="AF131:AF194" si="52">IF(AE131="","",IF(AE131="NT","",IF(AND(Z131="bear",AE131="win"),((O131-N131)*10000),IF(AND(Z131="bear",AE131="lose"),((M131-O131)*-10000),IF(AND(Z131="bull",AE131="win"),((K131-L131)*10000),IF(AND(Z131="bull",AE131="lose"),((L131-J131)*-10000),""))))))</f>
        <v>43.109999999999538</v>
      </c>
    </row>
    <row r="132" spans="1:32" s="63" customFormat="1" ht="11.25" customHeight="1">
      <c r="A132" s="43" t="s">
        <v>211</v>
      </c>
      <c r="B132" s="57">
        <v>2009</v>
      </c>
      <c r="C132" s="62" t="s">
        <v>207</v>
      </c>
      <c r="D132" s="62" t="s">
        <v>236</v>
      </c>
      <c r="E132" s="42">
        <v>1.6485300000000001</v>
      </c>
      <c r="F132" s="44">
        <v>1.6435299999999999</v>
      </c>
      <c r="G132" s="58">
        <f t="shared" si="36"/>
        <v>50.000000000001151</v>
      </c>
      <c r="H132" s="58" t="str">
        <f t="shared" si="37"/>
        <v>50-54.99</v>
      </c>
      <c r="I132" s="56" t="str">
        <f t="shared" ref="I132:I195" si="53">IF(H132="","",IF(OR(G132&gt;=120,AND(G132&gt;=20,G132&lt;50),AND(G132&gt;=80,G132&lt;90)),"NT","T"))</f>
        <v>T</v>
      </c>
      <c r="J132" s="55">
        <f t="shared" si="38"/>
        <v>1.6435299999999999</v>
      </c>
      <c r="K132" s="55">
        <f t="shared" si="39"/>
        <v>1.6535300000000002</v>
      </c>
      <c r="L132" s="54">
        <f>IF(NOT(H132=""),E132+('BO GBPUSD Par'!$B$1/10000)+0.00025,"")</f>
        <v>1.6492800000000001</v>
      </c>
      <c r="M132" s="55">
        <f t="shared" si="40"/>
        <v>1.6487800000000001</v>
      </c>
      <c r="N132" s="55">
        <f t="shared" si="41"/>
        <v>1.6387799999999999</v>
      </c>
      <c r="O132" s="54">
        <f>IF(NOT(H132=""),F132-('BO GBPUSD Par'!$B$1/10000),"")</f>
        <v>1.64303</v>
      </c>
      <c r="P132" s="53">
        <f>IF(O132="","",ABS('BO GBPUSD Par'!$B$4/T132/10))</f>
        <v>8.6956521739128267E-2</v>
      </c>
      <c r="Q132" s="52">
        <f>IF(F132="","",IF(G132&lt;20,'BO GBPUSD Par'!$B$8,IF(AND(G132&gt;=20,G132&lt;25),'BO GBPUSD Par'!$B$9,IF(AND(G132&gt;=25,G132&lt;30),'BO GBPUSD Par'!$B$10,IF(AND(G132&gt;=30,G132&lt;35),'BO GBPUSD Par'!$B$11,IF(AND(G132&gt;=35,G132&lt;40),'BO GBPUSD Par'!$B$12,IF(AND(G132&gt;=40,G132&lt;45),'BO GBPUSD Par'!$B$13,IF(AND(G132&gt;=45,G132&lt;50),'BO GBPUSD Par'!$B$14,IF(AND(G132&gt;=50,G132&lt;55),'BO GBPUSD Par'!$B$15,IF(AND(G132&gt;=55,G132&lt;60),'BO GBPUSD Par'!$B$16,IF(AND(G132&gt;=60,G132&lt;65),'BO GBPUSD Par'!$B$17,IF(AND(G132&gt;=65,G132&lt;70),'BO GBPUSD Par'!$B$18,IF(AND(G132&gt;=70,G132&lt;75),'BO GBPUSD Par'!$B$19,IF(AND(G132&gt;=75,G132&lt;80),'BO GBPUSD Par'!$B$20,IF(AND(G132&gt;=80,G132&lt;85),'BO GBPUSD Par'!$B$21,IF(AND(G132&gt;=85,G132&lt;90),'BO GBPUSD Par'!$B$22,IF(AND(G132&gt;=90,G132&lt;95),'BO GBPUSD Par'!$B$23,IF(AND(G132&gt;=95,G132&lt;100),'BO GBPUSD Par'!$B$24,IF(AND(G132&gt;=100,G132&lt;120),'BO GBPUSD Par'!$B$25,IF(AND(G132&gt;=120,G132&lt;500),'BO GBPUSD Par'!$B$26,))))))))))))))))))))</f>
        <v>1</v>
      </c>
      <c r="R132" s="52">
        <f>IF(F132="","",IF(G132&lt;20,'BO GBPUSD Par'!$C$8,IF(AND(G132&gt;=20,G132&lt;25),'BO GBPUSD Par'!$C$9,IF(AND(G132&gt;=25,G132&lt;30),'BO GBPUSD Par'!$C$10,IF(AND(G132&gt;=30,G132&lt;35),'BO GBPUSD Par'!$C$11,IF(AND(G132&gt;=35,G132&lt;40),'BO GBPUSD Par'!$C$12,IF(AND(G132&gt;=40,G132&lt;45),'BO GBPUSD Par'!$C$13,IF(AND(G132&gt;=45,G132&lt;50),'BO GBPUSD Par'!$C$14,IF(AND(G132&gt;=50,G132&lt;55),'BO GBPUSD Par'!$C$15,IF(AND(G132&gt;=55,G132&lt;60),'BO GBPUSD Par'!$C$16,IF(AND(G132&gt;=60,G132&lt;65),'BO GBPUSD Par'!$C$17,IF(AND(G132&gt;=65,G132&lt;70),'BO GBPUSD Par'!$C$18,IF(AND(G132&gt;=70,G132&lt;75),'BO GBPUSD Par'!$C$19,IF(AND(G132&gt;=75,G132&lt;80),'BO GBPUSD Par'!$C$20,IF(AND(G132&gt;=80,G132&lt;85),'BO GBPUSD Par'!$C$21,IF(AND(G132&gt;=85,G132&lt;90),'BO GBPUSD Par'!$C$22,IF(AND(G132&gt;=90,G132&lt;95),'BO GBPUSD Par'!$C$23,IF(AND(G132&gt;=95,G132&lt;100),'BO GBPUSD Par'!$C$24,IF(AND(G132&gt;=100,G132&lt;120),'BO GBPUSD Par'!$C$25,IF(AND(G132&gt;=120,G132&lt;500),'BO GBPUSD Par'!$C$26,))))))))))))))))))))</f>
        <v>1</v>
      </c>
      <c r="S132" s="51">
        <f t="shared" si="42"/>
        <v>42.500000000000867</v>
      </c>
      <c r="T132" s="51">
        <f t="shared" si="43"/>
        <v>-57.500000000001435</v>
      </c>
      <c r="U132" s="50">
        <f t="shared" si="44"/>
        <v>1.3529411764705943</v>
      </c>
      <c r="V132" s="42">
        <v>1.6499200000000001</v>
      </c>
      <c r="W132" s="60">
        <v>1.6436200000000001</v>
      </c>
      <c r="X132" s="59">
        <v>1.6555200000000001</v>
      </c>
      <c r="Y132" s="49">
        <f t="shared" si="45"/>
        <v>13.900000000000023</v>
      </c>
      <c r="Z132" s="47" t="str">
        <f t="shared" si="46"/>
        <v>bull</v>
      </c>
      <c r="AA132" s="48">
        <f t="shared" si="47"/>
        <v>0.98199999999997134</v>
      </c>
      <c r="AB132" s="48">
        <f t="shared" si="48"/>
        <v>1.3979999999999784</v>
      </c>
      <c r="AC132" s="47" t="str">
        <f t="shared" si="49"/>
        <v>win</v>
      </c>
      <c r="AD132" s="47" t="str">
        <f t="shared" si="50"/>
        <v>win</v>
      </c>
      <c r="AE132" s="46" t="str">
        <f t="shared" si="51"/>
        <v>win</v>
      </c>
      <c r="AF132" s="45">
        <f t="shared" si="52"/>
        <v>42.500000000000867</v>
      </c>
    </row>
    <row r="133" spans="1:32" s="63" customFormat="1" ht="11.25" customHeight="1">
      <c r="A133" s="43" t="s">
        <v>210</v>
      </c>
      <c r="B133" s="57">
        <v>2009</v>
      </c>
      <c r="C133" s="62" t="s">
        <v>207</v>
      </c>
      <c r="D133" s="62" t="s">
        <v>237</v>
      </c>
      <c r="E133" s="42">
        <v>1.6546000000000001</v>
      </c>
      <c r="F133" s="44">
        <v>1.64649</v>
      </c>
      <c r="G133" s="58">
        <f t="shared" si="36"/>
        <v>81.10000000000062</v>
      </c>
      <c r="H133" s="58" t="str">
        <f t="shared" si="37"/>
        <v>80-84.99</v>
      </c>
      <c r="I133" s="56" t="str">
        <f t="shared" si="53"/>
        <v>NT</v>
      </c>
      <c r="J133" s="55">
        <f t="shared" si="38"/>
        <v>1.6477065</v>
      </c>
      <c r="K133" s="55">
        <f t="shared" si="39"/>
        <v>1.6627100000000001</v>
      </c>
      <c r="L133" s="54">
        <f>IF(NOT(H133=""),E133+('BO GBPUSD Par'!$B$1/10000)+0.00025,"")</f>
        <v>1.6553500000000001</v>
      </c>
      <c r="M133" s="55">
        <f t="shared" si="40"/>
        <v>1.6536335000000002</v>
      </c>
      <c r="N133" s="55">
        <f t="shared" si="41"/>
        <v>1.63863</v>
      </c>
      <c r="O133" s="54">
        <f>IF(NOT(H133=""),F133-('BO GBPUSD Par'!$B$1/10000),"")</f>
        <v>1.6459900000000001</v>
      </c>
      <c r="P133" s="53">
        <f>IF(O133="","",ABS('BO GBPUSD Par'!$B$4/T133/10))</f>
        <v>6.5415058546476237E-2</v>
      </c>
      <c r="Q133" s="52">
        <f>IF(F133="","",IF(G133&lt;20,'BO GBPUSD Par'!$B$8,IF(AND(G133&gt;=20,G133&lt;25),'BO GBPUSD Par'!$B$9,IF(AND(G133&gt;=25,G133&lt;30),'BO GBPUSD Par'!$B$10,IF(AND(G133&gt;=30,G133&lt;35),'BO GBPUSD Par'!$B$11,IF(AND(G133&gt;=35,G133&lt;40),'BO GBPUSD Par'!$B$12,IF(AND(G133&gt;=40,G133&lt;45),'BO GBPUSD Par'!$B$13,IF(AND(G133&gt;=45,G133&lt;50),'BO GBPUSD Par'!$B$14,IF(AND(G133&gt;=50,G133&lt;55),'BO GBPUSD Par'!$B$15,IF(AND(G133&gt;=55,G133&lt;60),'BO GBPUSD Par'!$B$16,IF(AND(G133&gt;=60,G133&lt;65),'BO GBPUSD Par'!$B$17,IF(AND(G133&gt;=65,G133&lt;70),'BO GBPUSD Par'!$B$18,IF(AND(G133&gt;=70,G133&lt;75),'BO GBPUSD Par'!$B$19,IF(AND(G133&gt;=75,G133&lt;80),'BO GBPUSD Par'!$B$20,IF(AND(G133&gt;=80,G133&lt;85),'BO GBPUSD Par'!$B$21,IF(AND(G133&gt;=85,G133&lt;90),'BO GBPUSD Par'!$B$22,IF(AND(G133&gt;=90,G133&lt;95),'BO GBPUSD Par'!$B$23,IF(AND(G133&gt;=95,G133&lt;100),'BO GBPUSD Par'!$B$24,IF(AND(G133&gt;=100,G133&lt;120),'BO GBPUSD Par'!$B$25,IF(AND(G133&gt;=120,G133&lt;500),'BO GBPUSD Par'!$B$26,))))))))))))))))))))</f>
        <v>0.85</v>
      </c>
      <c r="R133" s="52">
        <f>IF(F133="","",IF(G133&lt;20,'BO GBPUSD Par'!$C$8,IF(AND(G133&gt;=20,G133&lt;25),'BO GBPUSD Par'!$C$9,IF(AND(G133&gt;=25,G133&lt;30),'BO GBPUSD Par'!$C$10,IF(AND(G133&gt;=30,G133&lt;35),'BO GBPUSD Par'!$C$11,IF(AND(G133&gt;=35,G133&lt;40),'BO GBPUSD Par'!$C$12,IF(AND(G133&gt;=40,G133&lt;45),'BO GBPUSD Par'!$C$13,IF(AND(G133&gt;=45,G133&lt;50),'BO GBPUSD Par'!$C$14,IF(AND(G133&gt;=50,G133&lt;55),'BO GBPUSD Par'!$C$15,IF(AND(G133&gt;=55,G133&lt;60),'BO GBPUSD Par'!$C$16,IF(AND(G133&gt;=60,G133&lt;65),'BO GBPUSD Par'!$C$17,IF(AND(G133&gt;=65,G133&lt;70),'BO GBPUSD Par'!$C$18,IF(AND(G133&gt;=70,G133&lt;75),'BO GBPUSD Par'!$C$19,IF(AND(G133&gt;=75,G133&lt;80),'BO GBPUSD Par'!$C$20,IF(AND(G133&gt;=80,G133&lt;85),'BO GBPUSD Par'!$C$21,IF(AND(G133&gt;=85,G133&lt;90),'BO GBPUSD Par'!$C$22,IF(AND(G133&gt;=90,G133&lt;95),'BO GBPUSD Par'!$C$23,IF(AND(G133&gt;=95,G133&lt;100),'BO GBPUSD Par'!$C$24,IF(AND(G133&gt;=100,G133&lt;120),'BO GBPUSD Par'!$C$25,IF(AND(G133&gt;=120,G133&lt;500),'BO GBPUSD Par'!$C$26,))))))))))))))))))))</f>
        <v>1</v>
      </c>
      <c r="S133" s="51">
        <f t="shared" si="42"/>
        <v>73.600000000000335</v>
      </c>
      <c r="T133" s="51">
        <f t="shared" si="43"/>
        <v>-76.435000000001367</v>
      </c>
      <c r="U133" s="50">
        <f t="shared" si="44"/>
        <v>1.0385190217391442</v>
      </c>
      <c r="V133" s="42">
        <v>1.65547</v>
      </c>
      <c r="W133" s="60">
        <v>1.6505300000000001</v>
      </c>
      <c r="X133" s="59">
        <v>1.6555200000000001</v>
      </c>
      <c r="Y133" s="49">
        <f t="shared" si="45"/>
        <v>8.6999999999992639</v>
      </c>
      <c r="Z133" s="47" t="str">
        <f t="shared" si="46"/>
        <v>bull</v>
      </c>
      <c r="AA133" s="48">
        <f t="shared" si="47"/>
        <v>0.5018495684340305</v>
      </c>
      <c r="AB133" s="48">
        <f t="shared" si="48"/>
        <v>0.1134401972873027</v>
      </c>
      <c r="AC133" s="47" t="str">
        <f t="shared" si="49"/>
        <v>win</v>
      </c>
      <c r="AD133" s="47" t="str">
        <f t="shared" si="50"/>
        <v>lose</v>
      </c>
      <c r="AE133" s="46" t="str">
        <f t="shared" si="51"/>
        <v>lose</v>
      </c>
      <c r="AF133" s="45">
        <f t="shared" si="52"/>
        <v>-76.435000000001367</v>
      </c>
    </row>
    <row r="134" spans="1:32" s="63" customFormat="1" ht="11.25" customHeight="1">
      <c r="A134" s="43" t="s">
        <v>210</v>
      </c>
      <c r="B134" s="57">
        <v>2009</v>
      </c>
      <c r="C134" s="62" t="s">
        <v>207</v>
      </c>
      <c r="D134" s="62" t="s">
        <v>237</v>
      </c>
      <c r="E134" s="42">
        <v>1.6546000000000001</v>
      </c>
      <c r="F134" s="44">
        <v>1.64649</v>
      </c>
      <c r="G134" s="58">
        <f t="shared" si="36"/>
        <v>81.10000000000062</v>
      </c>
      <c r="H134" s="58" t="str">
        <f t="shared" si="37"/>
        <v>80-84.99</v>
      </c>
      <c r="I134" s="56" t="str">
        <f t="shared" si="53"/>
        <v>NT</v>
      </c>
      <c r="J134" s="55">
        <f t="shared" si="38"/>
        <v>1.6477065</v>
      </c>
      <c r="K134" s="55">
        <f t="shared" si="39"/>
        <v>1.6627100000000001</v>
      </c>
      <c r="L134" s="54">
        <f>IF(NOT(H134=""),E134+('BO GBPUSD Par'!$B$1/10000)+0.00025,"")</f>
        <v>1.6553500000000001</v>
      </c>
      <c r="M134" s="55">
        <f t="shared" si="40"/>
        <v>1.6536335000000002</v>
      </c>
      <c r="N134" s="55">
        <f t="shared" si="41"/>
        <v>1.63863</v>
      </c>
      <c r="O134" s="54">
        <f>IF(NOT(H134=""),F134-('BO GBPUSD Par'!$B$1/10000),"")</f>
        <v>1.6459900000000001</v>
      </c>
      <c r="P134" s="53">
        <f>IF(O134="","",ABS('BO GBPUSD Par'!$B$4/T134/10))</f>
        <v>6.5415058546476237E-2</v>
      </c>
      <c r="Q134" s="52">
        <f>IF(F134="","",IF(G134&lt;20,'BO GBPUSD Par'!$B$8,IF(AND(G134&gt;=20,G134&lt;25),'BO GBPUSD Par'!$B$9,IF(AND(G134&gt;=25,G134&lt;30),'BO GBPUSD Par'!$B$10,IF(AND(G134&gt;=30,G134&lt;35),'BO GBPUSD Par'!$B$11,IF(AND(G134&gt;=35,G134&lt;40),'BO GBPUSD Par'!$B$12,IF(AND(G134&gt;=40,G134&lt;45),'BO GBPUSD Par'!$B$13,IF(AND(G134&gt;=45,G134&lt;50),'BO GBPUSD Par'!$B$14,IF(AND(G134&gt;=50,G134&lt;55),'BO GBPUSD Par'!$B$15,IF(AND(G134&gt;=55,G134&lt;60),'BO GBPUSD Par'!$B$16,IF(AND(G134&gt;=60,G134&lt;65),'BO GBPUSD Par'!$B$17,IF(AND(G134&gt;=65,G134&lt;70),'BO GBPUSD Par'!$B$18,IF(AND(G134&gt;=70,G134&lt;75),'BO GBPUSD Par'!$B$19,IF(AND(G134&gt;=75,G134&lt;80),'BO GBPUSD Par'!$B$20,IF(AND(G134&gt;=80,G134&lt;85),'BO GBPUSD Par'!$B$21,IF(AND(G134&gt;=85,G134&lt;90),'BO GBPUSD Par'!$B$22,IF(AND(G134&gt;=90,G134&lt;95),'BO GBPUSD Par'!$B$23,IF(AND(G134&gt;=95,G134&lt;100),'BO GBPUSD Par'!$B$24,IF(AND(G134&gt;=100,G134&lt;120),'BO GBPUSD Par'!$B$25,IF(AND(G134&gt;=120,G134&lt;500),'BO GBPUSD Par'!$B$26,))))))))))))))))))))</f>
        <v>0.85</v>
      </c>
      <c r="R134" s="52">
        <f>IF(F134="","",IF(G134&lt;20,'BO GBPUSD Par'!$C$8,IF(AND(G134&gt;=20,G134&lt;25),'BO GBPUSD Par'!$C$9,IF(AND(G134&gt;=25,G134&lt;30),'BO GBPUSD Par'!$C$10,IF(AND(G134&gt;=30,G134&lt;35),'BO GBPUSD Par'!$C$11,IF(AND(G134&gt;=35,G134&lt;40),'BO GBPUSD Par'!$C$12,IF(AND(G134&gt;=40,G134&lt;45),'BO GBPUSD Par'!$C$13,IF(AND(G134&gt;=45,G134&lt;50),'BO GBPUSD Par'!$C$14,IF(AND(G134&gt;=50,G134&lt;55),'BO GBPUSD Par'!$C$15,IF(AND(G134&gt;=55,G134&lt;60),'BO GBPUSD Par'!$C$16,IF(AND(G134&gt;=60,G134&lt;65),'BO GBPUSD Par'!$C$17,IF(AND(G134&gt;=65,G134&lt;70),'BO GBPUSD Par'!$C$18,IF(AND(G134&gt;=70,G134&lt;75),'BO GBPUSD Par'!$C$19,IF(AND(G134&gt;=75,G134&lt;80),'BO GBPUSD Par'!$C$20,IF(AND(G134&gt;=80,G134&lt;85),'BO GBPUSD Par'!$C$21,IF(AND(G134&gt;=85,G134&lt;90),'BO GBPUSD Par'!$C$22,IF(AND(G134&gt;=90,G134&lt;95),'BO GBPUSD Par'!$C$23,IF(AND(G134&gt;=95,G134&lt;100),'BO GBPUSD Par'!$C$24,IF(AND(G134&gt;=100,G134&lt;120),'BO GBPUSD Par'!$C$25,IF(AND(G134&gt;=120,G134&lt;500),'BO GBPUSD Par'!$C$26,))))))))))))))))))))</f>
        <v>1</v>
      </c>
      <c r="S134" s="51">
        <f t="shared" si="42"/>
        <v>73.600000000000335</v>
      </c>
      <c r="T134" s="51">
        <f t="shared" si="43"/>
        <v>-76.435000000001367</v>
      </c>
      <c r="U134" s="50">
        <f t="shared" si="44"/>
        <v>1.0385190217391442</v>
      </c>
      <c r="V134" s="42">
        <v>1.6440900000000001</v>
      </c>
      <c r="W134" s="60">
        <v>1.64811</v>
      </c>
      <c r="X134" s="59">
        <v>1.6345799999999999</v>
      </c>
      <c r="Y134" s="49">
        <f t="shared" si="45"/>
        <v>23.999999999999577</v>
      </c>
      <c r="Z134" s="47" t="str">
        <f t="shared" si="46"/>
        <v>bear</v>
      </c>
      <c r="AA134" s="48">
        <f t="shared" si="47"/>
        <v>0.19975339087545529</v>
      </c>
      <c r="AB134" s="48">
        <f t="shared" si="48"/>
        <v>1.4685573366214544</v>
      </c>
      <c r="AC134" s="47" t="str">
        <f t="shared" si="49"/>
        <v>win</v>
      </c>
      <c r="AD134" s="47" t="str">
        <f t="shared" si="50"/>
        <v>win</v>
      </c>
      <c r="AE134" s="46" t="str">
        <f t="shared" si="51"/>
        <v>win</v>
      </c>
      <c r="AF134" s="45">
        <f t="shared" si="52"/>
        <v>73.600000000000335</v>
      </c>
    </row>
    <row r="135" spans="1:32" s="63" customFormat="1" ht="11.25" customHeight="1">
      <c r="A135" s="43" t="s">
        <v>209</v>
      </c>
      <c r="B135" s="57">
        <v>2009</v>
      </c>
      <c r="C135" s="62" t="s">
        <v>207</v>
      </c>
      <c r="D135" s="62" t="s">
        <v>238</v>
      </c>
      <c r="E135" s="42">
        <v>1.64611</v>
      </c>
      <c r="F135" s="44">
        <v>1.6398900000000001</v>
      </c>
      <c r="G135" s="58">
        <f t="shared" si="36"/>
        <v>62.199999999998923</v>
      </c>
      <c r="H135" s="58" t="str">
        <f t="shared" si="37"/>
        <v>60-64.99</v>
      </c>
      <c r="I135" s="56" t="str">
        <f t="shared" si="53"/>
        <v>T</v>
      </c>
      <c r="J135" s="55">
        <f t="shared" si="38"/>
        <v>1.641756</v>
      </c>
      <c r="K135" s="55">
        <f t="shared" si="39"/>
        <v>1.6535739999999999</v>
      </c>
      <c r="L135" s="54">
        <f>IF(NOT(H135=""),E135+('BO GBPUSD Par'!$B$1/10000)+0.00025,"")</f>
        <v>1.64686</v>
      </c>
      <c r="M135" s="55">
        <f t="shared" si="40"/>
        <v>1.6444940000000001</v>
      </c>
      <c r="N135" s="55">
        <f t="shared" si="41"/>
        <v>1.6326760000000002</v>
      </c>
      <c r="O135" s="54">
        <f>IF(NOT(H135=""),F135-('BO GBPUSD Par'!$B$1/10000),"")</f>
        <v>1.6393900000000001</v>
      </c>
      <c r="P135" s="53">
        <f>IF(O135="","",ABS('BO GBPUSD Par'!$B$4/T135/10))</f>
        <v>9.7962382445141105E-2</v>
      </c>
      <c r="Q135" s="52">
        <f>IF(F135="","",IF(G135&lt;20,'BO GBPUSD Par'!$B$8,IF(AND(G135&gt;=20,G135&lt;25),'BO GBPUSD Par'!$B$9,IF(AND(G135&gt;=25,G135&lt;30),'BO GBPUSD Par'!$B$10,IF(AND(G135&gt;=30,G135&lt;35),'BO GBPUSD Par'!$B$11,IF(AND(G135&gt;=35,G135&lt;40),'BO GBPUSD Par'!$B$12,IF(AND(G135&gt;=40,G135&lt;45),'BO GBPUSD Par'!$B$13,IF(AND(G135&gt;=45,G135&lt;50),'BO GBPUSD Par'!$B$14,IF(AND(G135&gt;=50,G135&lt;55),'BO GBPUSD Par'!$B$15,IF(AND(G135&gt;=55,G135&lt;60),'BO GBPUSD Par'!$B$16,IF(AND(G135&gt;=60,G135&lt;65),'BO GBPUSD Par'!$B$17,IF(AND(G135&gt;=65,G135&lt;70),'BO GBPUSD Par'!$B$18,IF(AND(G135&gt;=70,G135&lt;75),'BO GBPUSD Par'!$B$19,IF(AND(G135&gt;=75,G135&lt;80),'BO GBPUSD Par'!$B$20,IF(AND(G135&gt;=80,G135&lt;85),'BO GBPUSD Par'!$B$21,IF(AND(G135&gt;=85,G135&lt;90),'BO GBPUSD Par'!$B$22,IF(AND(G135&gt;=90,G135&lt;95),'BO GBPUSD Par'!$B$23,IF(AND(G135&gt;=95,G135&lt;100),'BO GBPUSD Par'!$B$24,IF(AND(G135&gt;=100,G135&lt;120),'BO GBPUSD Par'!$B$25,IF(AND(G135&gt;=120,G135&lt;500),'BO GBPUSD Par'!$B$26,))))))))))))))))))))</f>
        <v>0.7</v>
      </c>
      <c r="R135" s="52">
        <f>IF(F135="","",IF(G135&lt;20,'BO GBPUSD Par'!$C$8,IF(AND(G135&gt;=20,G135&lt;25),'BO GBPUSD Par'!$C$9,IF(AND(G135&gt;=25,G135&lt;30),'BO GBPUSD Par'!$C$10,IF(AND(G135&gt;=30,G135&lt;35),'BO GBPUSD Par'!$C$11,IF(AND(G135&gt;=35,G135&lt;40),'BO GBPUSD Par'!$C$12,IF(AND(G135&gt;=40,G135&lt;45),'BO GBPUSD Par'!$C$13,IF(AND(G135&gt;=45,G135&lt;50),'BO GBPUSD Par'!$C$14,IF(AND(G135&gt;=50,G135&lt;55),'BO GBPUSD Par'!$C$15,IF(AND(G135&gt;=55,G135&lt;60),'BO GBPUSD Par'!$C$16,IF(AND(G135&gt;=60,G135&lt;65),'BO GBPUSD Par'!$C$17,IF(AND(G135&gt;=65,G135&lt;70),'BO GBPUSD Par'!$C$18,IF(AND(G135&gt;=70,G135&lt;75),'BO GBPUSD Par'!$C$19,IF(AND(G135&gt;=75,G135&lt;80),'BO GBPUSD Par'!$C$20,IF(AND(G135&gt;=80,G135&lt;85),'BO GBPUSD Par'!$C$21,IF(AND(G135&gt;=85,G135&lt;90),'BO GBPUSD Par'!$C$22,IF(AND(G135&gt;=90,G135&lt;95),'BO GBPUSD Par'!$C$23,IF(AND(G135&gt;=95,G135&lt;100),'BO GBPUSD Par'!$C$24,IF(AND(G135&gt;=100,G135&lt;120),'BO GBPUSD Par'!$C$25,IF(AND(G135&gt;=120,G135&lt;500),'BO GBPUSD Par'!$C$26,))))))))))))))))))))</f>
        <v>1.2</v>
      </c>
      <c r="S135" s="51">
        <f t="shared" si="42"/>
        <v>67.139999999998864</v>
      </c>
      <c r="T135" s="51">
        <f t="shared" si="43"/>
        <v>-51.039999999999978</v>
      </c>
      <c r="U135" s="50">
        <f t="shared" si="44"/>
        <v>0.76020256181115342</v>
      </c>
      <c r="V135" s="42">
        <v>1.6385099999999999</v>
      </c>
      <c r="W135" s="60">
        <v>1.6412500000000001</v>
      </c>
      <c r="X135" s="59">
        <v>1.6345799999999999</v>
      </c>
      <c r="Y135" s="49">
        <f t="shared" si="45"/>
        <v>13.800000000001589</v>
      </c>
      <c r="Z135" s="47" t="str">
        <f t="shared" si="46"/>
        <v>bear</v>
      </c>
      <c r="AA135" s="48">
        <f t="shared" si="47"/>
        <v>0.21864951768489571</v>
      </c>
      <c r="AB135" s="48">
        <f t="shared" si="48"/>
        <v>0.85369774919618013</v>
      </c>
      <c r="AC135" s="47" t="str">
        <f t="shared" si="49"/>
        <v>win</v>
      </c>
      <c r="AD135" s="47" t="str">
        <f t="shared" si="50"/>
        <v>lose</v>
      </c>
      <c r="AE135" s="46" t="str">
        <f t="shared" si="51"/>
        <v>lose</v>
      </c>
      <c r="AF135" s="45">
        <f t="shared" si="52"/>
        <v>-51.039999999999978</v>
      </c>
    </row>
    <row r="136" spans="1:32" s="63" customFormat="1" ht="11.25" customHeight="1">
      <c r="A136" s="43" t="s">
        <v>208</v>
      </c>
      <c r="B136" s="57">
        <v>2009</v>
      </c>
      <c r="C136" s="62" t="s">
        <v>207</v>
      </c>
      <c r="D136" s="62" t="s">
        <v>234</v>
      </c>
      <c r="E136" s="42">
        <v>1.6432599999999999</v>
      </c>
      <c r="F136" s="44">
        <v>1.6365799999999999</v>
      </c>
      <c r="G136" s="58">
        <f t="shared" si="36"/>
        <v>66.800000000000196</v>
      </c>
      <c r="H136" s="58" t="str">
        <f t="shared" si="37"/>
        <v>65-69.99</v>
      </c>
      <c r="I136" s="56" t="str">
        <f t="shared" si="53"/>
        <v>T</v>
      </c>
      <c r="J136" s="55">
        <f t="shared" si="38"/>
        <v>1.636914</v>
      </c>
      <c r="K136" s="55">
        <f t="shared" si="39"/>
        <v>1.650274</v>
      </c>
      <c r="L136" s="54">
        <f>IF(NOT(H136=""),E136+('BO GBPUSD Par'!$B$1/10000)+0.00025,"")</f>
        <v>1.64401</v>
      </c>
      <c r="M136" s="55">
        <f t="shared" si="40"/>
        <v>1.643176</v>
      </c>
      <c r="N136" s="55">
        <f t="shared" si="41"/>
        <v>1.6298159999999999</v>
      </c>
      <c r="O136" s="54">
        <f>IF(NOT(H136=""),F136-('BO GBPUSD Par'!$B$1/10000),"")</f>
        <v>1.63608</v>
      </c>
      <c r="P136" s="53">
        <f>IF(O136="","",ABS('BO GBPUSD Par'!$B$4/T136/10))</f>
        <v>7.0462232243517567E-2</v>
      </c>
      <c r="Q136" s="52">
        <f>IF(F136="","",IF(G136&lt;20,'BO GBPUSD Par'!$B$8,IF(AND(G136&gt;=20,G136&lt;25),'BO GBPUSD Par'!$B$9,IF(AND(G136&gt;=25,G136&lt;30),'BO GBPUSD Par'!$B$10,IF(AND(G136&gt;=30,G136&lt;35),'BO GBPUSD Par'!$B$11,IF(AND(G136&gt;=35,G136&lt;40),'BO GBPUSD Par'!$B$12,IF(AND(G136&gt;=40,G136&lt;45),'BO GBPUSD Par'!$B$13,IF(AND(G136&gt;=45,G136&lt;50),'BO GBPUSD Par'!$B$14,IF(AND(G136&gt;=50,G136&lt;55),'BO GBPUSD Par'!$B$15,IF(AND(G136&gt;=55,G136&lt;60),'BO GBPUSD Par'!$B$16,IF(AND(G136&gt;=60,G136&lt;65),'BO GBPUSD Par'!$B$17,IF(AND(G136&gt;=65,G136&lt;70),'BO GBPUSD Par'!$B$18,IF(AND(G136&gt;=70,G136&lt;75),'BO GBPUSD Par'!$B$19,IF(AND(G136&gt;=75,G136&lt;80),'BO GBPUSD Par'!$B$20,IF(AND(G136&gt;=80,G136&lt;85),'BO GBPUSD Par'!$B$21,IF(AND(G136&gt;=85,G136&lt;90),'BO GBPUSD Par'!$B$22,IF(AND(G136&gt;=90,G136&lt;95),'BO GBPUSD Par'!$B$23,IF(AND(G136&gt;=95,G136&lt;100),'BO GBPUSD Par'!$B$24,IF(AND(G136&gt;=100,G136&lt;120),'BO GBPUSD Par'!$B$25,IF(AND(G136&gt;=120,G136&lt;500),'BO GBPUSD Par'!$B$26,))))))))))))))))))))</f>
        <v>0.95</v>
      </c>
      <c r="R136" s="52">
        <f>IF(F136="","",IF(G136&lt;20,'BO GBPUSD Par'!$C$8,IF(AND(G136&gt;=20,G136&lt;25),'BO GBPUSD Par'!$C$9,IF(AND(G136&gt;=25,G136&lt;30),'BO GBPUSD Par'!$C$10,IF(AND(G136&gt;=30,G136&lt;35),'BO GBPUSD Par'!$C$11,IF(AND(G136&gt;=35,G136&lt;40),'BO GBPUSD Par'!$C$12,IF(AND(G136&gt;=40,G136&lt;45),'BO GBPUSD Par'!$C$13,IF(AND(G136&gt;=45,G136&lt;50),'BO GBPUSD Par'!$C$14,IF(AND(G136&gt;=50,G136&lt;55),'BO GBPUSD Par'!$C$15,IF(AND(G136&gt;=55,G136&lt;60),'BO GBPUSD Par'!$C$16,IF(AND(G136&gt;=60,G136&lt;65),'BO GBPUSD Par'!$C$17,IF(AND(G136&gt;=65,G136&lt;70),'BO GBPUSD Par'!$C$18,IF(AND(G136&gt;=70,G136&lt;75),'BO GBPUSD Par'!$C$19,IF(AND(G136&gt;=75,G136&lt;80),'BO GBPUSD Par'!$C$20,IF(AND(G136&gt;=80,G136&lt;85),'BO GBPUSD Par'!$C$21,IF(AND(G136&gt;=85,G136&lt;90),'BO GBPUSD Par'!$C$22,IF(AND(G136&gt;=90,G136&lt;95),'BO GBPUSD Par'!$C$23,IF(AND(G136&gt;=95,G136&lt;100),'BO GBPUSD Par'!$C$24,IF(AND(G136&gt;=100,G136&lt;120),'BO GBPUSD Par'!$C$25,IF(AND(G136&gt;=120,G136&lt;500),'BO GBPUSD Par'!$C$26,))))))))))))))))))))</f>
        <v>1.05</v>
      </c>
      <c r="S136" s="51">
        <f t="shared" si="42"/>
        <v>62.64000000000047</v>
      </c>
      <c r="T136" s="51">
        <f t="shared" si="43"/>
        <v>-70.959999999999908</v>
      </c>
      <c r="U136" s="50">
        <f t="shared" si="44"/>
        <v>1.1328224776500539</v>
      </c>
      <c r="V136" s="42">
        <v>1.64469</v>
      </c>
      <c r="W136" s="60">
        <v>1.6424099999999999</v>
      </c>
      <c r="X136" s="59">
        <v>1.65249</v>
      </c>
      <c r="Y136" s="49">
        <f t="shared" si="45"/>
        <v>14.300000000000423</v>
      </c>
      <c r="Z136" s="47" t="str">
        <f t="shared" si="46"/>
        <v>bull</v>
      </c>
      <c r="AA136" s="48">
        <f t="shared" si="47"/>
        <v>0.12724550898203815</v>
      </c>
      <c r="AB136" s="48">
        <f t="shared" si="48"/>
        <v>1.3817365269461144</v>
      </c>
      <c r="AC136" s="47" t="str">
        <f t="shared" si="49"/>
        <v>win</v>
      </c>
      <c r="AD136" s="47" t="str">
        <f t="shared" si="50"/>
        <v>win</v>
      </c>
      <c r="AE136" s="46" t="str">
        <f t="shared" si="51"/>
        <v>win</v>
      </c>
      <c r="AF136" s="45">
        <f t="shared" si="52"/>
        <v>62.64000000000047</v>
      </c>
    </row>
    <row r="137" spans="1:32" s="63" customFormat="1" ht="11.25" customHeight="1">
      <c r="A137" s="43" t="s">
        <v>325</v>
      </c>
      <c r="B137" s="57">
        <v>2009</v>
      </c>
      <c r="C137" s="62" t="s">
        <v>207</v>
      </c>
      <c r="D137" s="62" t="s">
        <v>235</v>
      </c>
      <c r="E137" s="42">
        <v>1.6547700000000001</v>
      </c>
      <c r="F137" s="44">
        <v>1.6511800000000001</v>
      </c>
      <c r="G137" s="58">
        <f t="shared" si="36"/>
        <v>35.899999999999821</v>
      </c>
      <c r="H137" s="58" t="str">
        <f t="shared" si="37"/>
        <v>35-39.99</v>
      </c>
      <c r="I137" s="56" t="str">
        <f t="shared" si="53"/>
        <v>NT</v>
      </c>
      <c r="J137" s="55">
        <f t="shared" si="38"/>
        <v>1.6515390000000001</v>
      </c>
      <c r="K137" s="55">
        <f t="shared" si="39"/>
        <v>1.6581805000000001</v>
      </c>
      <c r="L137" s="54">
        <f>IF(NOT(H137=""),E137+('BO GBPUSD Par'!$B$1/10000)+0.00025,"")</f>
        <v>1.6555200000000001</v>
      </c>
      <c r="M137" s="55">
        <f t="shared" si="40"/>
        <v>1.6546610000000002</v>
      </c>
      <c r="N137" s="55">
        <f t="shared" si="41"/>
        <v>1.6480195000000002</v>
      </c>
      <c r="O137" s="54">
        <f>IF(NOT(H137=""),F137-('BO GBPUSD Par'!$B$1/10000),"")</f>
        <v>1.6506800000000001</v>
      </c>
      <c r="P137" s="53">
        <f>IF(O137="","",ABS('BO GBPUSD Par'!$B$4/T137/10))</f>
        <v>0.12559658377292099</v>
      </c>
      <c r="Q137" s="52">
        <f>IF(F137="","",IF(G137&lt;20,'BO GBPUSD Par'!$B$8,IF(AND(G137&gt;=20,G137&lt;25),'BO GBPUSD Par'!$B$9,IF(AND(G137&gt;=25,G137&lt;30),'BO GBPUSD Par'!$B$10,IF(AND(G137&gt;=30,G137&lt;35),'BO GBPUSD Par'!$B$11,IF(AND(G137&gt;=35,G137&lt;40),'BO GBPUSD Par'!$B$12,IF(AND(G137&gt;=40,G137&lt;45),'BO GBPUSD Par'!$B$13,IF(AND(G137&gt;=45,G137&lt;50),'BO GBPUSD Par'!$B$14,IF(AND(G137&gt;=50,G137&lt;55),'BO GBPUSD Par'!$B$15,IF(AND(G137&gt;=55,G137&lt;60),'BO GBPUSD Par'!$B$16,IF(AND(G137&gt;=60,G137&lt;65),'BO GBPUSD Par'!$B$17,IF(AND(G137&gt;=65,G137&lt;70),'BO GBPUSD Par'!$B$18,IF(AND(G137&gt;=70,G137&lt;75),'BO GBPUSD Par'!$B$19,IF(AND(G137&gt;=75,G137&lt;80),'BO GBPUSD Par'!$B$20,IF(AND(G137&gt;=80,G137&lt;85),'BO GBPUSD Par'!$B$21,IF(AND(G137&gt;=85,G137&lt;90),'BO GBPUSD Par'!$B$22,IF(AND(G137&gt;=90,G137&lt;95),'BO GBPUSD Par'!$B$23,IF(AND(G137&gt;=95,G137&lt;100),'BO GBPUSD Par'!$B$24,IF(AND(G137&gt;=100,G137&lt;120),'BO GBPUSD Par'!$B$25,IF(AND(G137&gt;=120,G137&lt;500),'BO GBPUSD Par'!$B$26,))))))))))))))))))))</f>
        <v>0.9</v>
      </c>
      <c r="R137" s="52">
        <f>IF(F137="","",IF(G137&lt;20,'BO GBPUSD Par'!$C$8,IF(AND(G137&gt;=20,G137&lt;25),'BO GBPUSD Par'!$C$9,IF(AND(G137&gt;=25,G137&lt;30),'BO GBPUSD Par'!$C$10,IF(AND(G137&gt;=30,G137&lt;35),'BO GBPUSD Par'!$C$11,IF(AND(G137&gt;=35,G137&lt;40),'BO GBPUSD Par'!$C$12,IF(AND(G137&gt;=40,G137&lt;45),'BO GBPUSD Par'!$C$13,IF(AND(G137&gt;=45,G137&lt;50),'BO GBPUSD Par'!$C$14,IF(AND(G137&gt;=50,G137&lt;55),'BO GBPUSD Par'!$C$15,IF(AND(G137&gt;=55,G137&lt;60),'BO GBPUSD Par'!$C$16,IF(AND(G137&gt;=60,G137&lt;65),'BO GBPUSD Par'!$C$17,IF(AND(G137&gt;=65,G137&lt;70),'BO GBPUSD Par'!$C$18,IF(AND(G137&gt;=70,G137&lt;75),'BO GBPUSD Par'!$C$19,IF(AND(G137&gt;=75,G137&lt;80),'BO GBPUSD Par'!$C$20,IF(AND(G137&gt;=80,G137&lt;85),'BO GBPUSD Par'!$C$21,IF(AND(G137&gt;=85,G137&lt;90),'BO GBPUSD Par'!$C$22,IF(AND(G137&gt;=90,G137&lt;95),'BO GBPUSD Par'!$C$23,IF(AND(G137&gt;=95,G137&lt;100),'BO GBPUSD Par'!$C$24,IF(AND(G137&gt;=100,G137&lt;120),'BO GBPUSD Par'!$C$25,IF(AND(G137&gt;=120,G137&lt;500),'BO GBPUSD Par'!$C$26,))))))))))))))))))))</f>
        <v>0.95</v>
      </c>
      <c r="S137" s="51">
        <f t="shared" si="42"/>
        <v>26.604999999999546</v>
      </c>
      <c r="T137" s="51">
        <f t="shared" si="43"/>
        <v>-39.810000000000123</v>
      </c>
      <c r="U137" s="50">
        <f t="shared" si="44"/>
        <v>1.4963352753242174</v>
      </c>
      <c r="V137" s="42">
        <v>1.65663</v>
      </c>
      <c r="W137" s="60">
        <v>1.65249</v>
      </c>
      <c r="X137" s="59">
        <v>1.6573</v>
      </c>
      <c r="Y137" s="49">
        <f t="shared" si="45"/>
        <v>18.599999999999728</v>
      </c>
      <c r="Z137" s="47" t="str">
        <f t="shared" si="46"/>
        <v>bull</v>
      </c>
      <c r="AA137" s="48">
        <f t="shared" si="47"/>
        <v>0.63509749303623153</v>
      </c>
      <c r="AB137" s="48">
        <f t="shared" si="48"/>
        <v>0.70473537604454983</v>
      </c>
      <c r="AC137" s="47" t="str">
        <f t="shared" si="49"/>
        <v>win</v>
      </c>
      <c r="AD137" s="47" t="str">
        <f t="shared" si="50"/>
        <v>lose</v>
      </c>
      <c r="AE137" s="46" t="str">
        <f t="shared" si="51"/>
        <v>lose</v>
      </c>
      <c r="AF137" s="45">
        <f t="shared" si="52"/>
        <v>-39.810000000000123</v>
      </c>
    </row>
    <row r="138" spans="1:32" s="63" customFormat="1" ht="11.25" customHeight="1">
      <c r="A138" s="43" t="s">
        <v>325</v>
      </c>
      <c r="B138" s="57">
        <v>2009</v>
      </c>
      <c r="C138" s="62" t="s">
        <v>207</v>
      </c>
      <c r="D138" s="62" t="s">
        <v>235</v>
      </c>
      <c r="E138" s="42">
        <v>1.6547700000000001</v>
      </c>
      <c r="F138" s="44">
        <v>1.6511800000000001</v>
      </c>
      <c r="G138" s="58">
        <f t="shared" si="36"/>
        <v>35.899999999999821</v>
      </c>
      <c r="H138" s="58" t="str">
        <f t="shared" si="37"/>
        <v>35-39.99</v>
      </c>
      <c r="I138" s="56" t="str">
        <f t="shared" si="53"/>
        <v>NT</v>
      </c>
      <c r="J138" s="55">
        <f t="shared" si="38"/>
        <v>1.6515390000000001</v>
      </c>
      <c r="K138" s="55">
        <f t="shared" si="39"/>
        <v>1.6581805000000001</v>
      </c>
      <c r="L138" s="54">
        <f>IF(NOT(H138=""),E138+('BO GBPUSD Par'!$B$1/10000)+0.00025,"")</f>
        <v>1.6555200000000001</v>
      </c>
      <c r="M138" s="55">
        <f t="shared" si="40"/>
        <v>1.6546610000000002</v>
      </c>
      <c r="N138" s="55">
        <f t="shared" si="41"/>
        <v>1.6480195000000002</v>
      </c>
      <c r="O138" s="54">
        <f>IF(NOT(H138=""),F138-('BO GBPUSD Par'!$B$1/10000),"")</f>
        <v>1.6506800000000001</v>
      </c>
      <c r="P138" s="53">
        <f>IF(O138="","",ABS('BO GBPUSD Par'!$B$4/T138/10))</f>
        <v>0.12559658377292099</v>
      </c>
      <c r="Q138" s="52">
        <f>IF(F138="","",IF(G138&lt;20,'BO GBPUSD Par'!$B$8,IF(AND(G138&gt;=20,G138&lt;25),'BO GBPUSD Par'!$B$9,IF(AND(G138&gt;=25,G138&lt;30),'BO GBPUSD Par'!$B$10,IF(AND(G138&gt;=30,G138&lt;35),'BO GBPUSD Par'!$B$11,IF(AND(G138&gt;=35,G138&lt;40),'BO GBPUSD Par'!$B$12,IF(AND(G138&gt;=40,G138&lt;45),'BO GBPUSD Par'!$B$13,IF(AND(G138&gt;=45,G138&lt;50),'BO GBPUSD Par'!$B$14,IF(AND(G138&gt;=50,G138&lt;55),'BO GBPUSD Par'!$B$15,IF(AND(G138&gt;=55,G138&lt;60),'BO GBPUSD Par'!$B$16,IF(AND(G138&gt;=60,G138&lt;65),'BO GBPUSD Par'!$B$17,IF(AND(G138&gt;=65,G138&lt;70),'BO GBPUSD Par'!$B$18,IF(AND(G138&gt;=70,G138&lt;75),'BO GBPUSD Par'!$B$19,IF(AND(G138&gt;=75,G138&lt;80),'BO GBPUSD Par'!$B$20,IF(AND(G138&gt;=80,G138&lt;85),'BO GBPUSD Par'!$B$21,IF(AND(G138&gt;=85,G138&lt;90),'BO GBPUSD Par'!$B$22,IF(AND(G138&gt;=90,G138&lt;95),'BO GBPUSD Par'!$B$23,IF(AND(G138&gt;=95,G138&lt;100),'BO GBPUSD Par'!$B$24,IF(AND(G138&gt;=100,G138&lt;120),'BO GBPUSD Par'!$B$25,IF(AND(G138&gt;=120,G138&lt;500),'BO GBPUSD Par'!$B$26,))))))))))))))))))))</f>
        <v>0.9</v>
      </c>
      <c r="R138" s="52">
        <f>IF(F138="","",IF(G138&lt;20,'BO GBPUSD Par'!$C$8,IF(AND(G138&gt;=20,G138&lt;25),'BO GBPUSD Par'!$C$9,IF(AND(G138&gt;=25,G138&lt;30),'BO GBPUSD Par'!$C$10,IF(AND(G138&gt;=30,G138&lt;35),'BO GBPUSD Par'!$C$11,IF(AND(G138&gt;=35,G138&lt;40),'BO GBPUSD Par'!$C$12,IF(AND(G138&gt;=40,G138&lt;45),'BO GBPUSD Par'!$C$13,IF(AND(G138&gt;=45,G138&lt;50),'BO GBPUSD Par'!$C$14,IF(AND(G138&gt;=50,G138&lt;55),'BO GBPUSD Par'!$C$15,IF(AND(G138&gt;=55,G138&lt;60),'BO GBPUSD Par'!$C$16,IF(AND(G138&gt;=60,G138&lt;65),'BO GBPUSD Par'!$C$17,IF(AND(G138&gt;=65,G138&lt;70),'BO GBPUSD Par'!$C$18,IF(AND(G138&gt;=70,G138&lt;75),'BO GBPUSD Par'!$C$19,IF(AND(G138&gt;=75,G138&lt;80),'BO GBPUSD Par'!$C$20,IF(AND(G138&gt;=80,G138&lt;85),'BO GBPUSD Par'!$C$21,IF(AND(G138&gt;=85,G138&lt;90),'BO GBPUSD Par'!$C$22,IF(AND(G138&gt;=90,G138&lt;95),'BO GBPUSD Par'!$C$23,IF(AND(G138&gt;=95,G138&lt;100),'BO GBPUSD Par'!$C$24,IF(AND(G138&gt;=100,G138&lt;120),'BO GBPUSD Par'!$C$25,IF(AND(G138&gt;=120,G138&lt;500),'BO GBPUSD Par'!$C$26,))))))))))))))))))))</f>
        <v>0.95</v>
      </c>
      <c r="S138" s="51">
        <f t="shared" si="42"/>
        <v>26.604999999999546</v>
      </c>
      <c r="T138" s="51">
        <f t="shared" si="43"/>
        <v>-39.810000000000123</v>
      </c>
      <c r="U138" s="50">
        <f t="shared" si="44"/>
        <v>1.4963352753242174</v>
      </c>
      <c r="V138" s="42">
        <v>1.64933</v>
      </c>
      <c r="W138" s="60">
        <v>1.65364</v>
      </c>
      <c r="X138" s="59">
        <v>1.6472500000000001</v>
      </c>
      <c r="Y138" s="49">
        <f t="shared" si="45"/>
        <v>18.500000000001293</v>
      </c>
      <c r="Z138" s="47" t="str">
        <f t="shared" si="46"/>
        <v>bear</v>
      </c>
      <c r="AA138" s="48">
        <f t="shared" si="47"/>
        <v>0.68523676880220585</v>
      </c>
      <c r="AB138" s="48">
        <f t="shared" si="48"/>
        <v>1.094707520891367</v>
      </c>
      <c r="AC138" s="47" t="str">
        <f t="shared" si="49"/>
        <v>win</v>
      </c>
      <c r="AD138" s="47" t="str">
        <f t="shared" si="50"/>
        <v>win</v>
      </c>
      <c r="AE138" s="46" t="str">
        <f t="shared" si="51"/>
        <v>win</v>
      </c>
      <c r="AF138" s="45">
        <f t="shared" si="52"/>
        <v>26.604999999999546</v>
      </c>
    </row>
    <row r="139" spans="1:32" s="63" customFormat="1" ht="11.25" customHeight="1">
      <c r="A139" s="43" t="s">
        <v>75</v>
      </c>
      <c r="B139" s="57">
        <v>2009</v>
      </c>
      <c r="C139" s="62" t="s">
        <v>56</v>
      </c>
      <c r="D139" s="62" t="s">
        <v>234</v>
      </c>
      <c r="E139" s="42">
        <v>1.5973999999999999</v>
      </c>
      <c r="F139" s="44">
        <v>1.5924</v>
      </c>
      <c r="G139" s="58">
        <f t="shared" si="36"/>
        <v>49.999999999998934</v>
      </c>
      <c r="H139" s="58" t="str">
        <f t="shared" si="37"/>
        <v>45-49.99</v>
      </c>
      <c r="I139" s="56" t="str">
        <f t="shared" si="53"/>
        <v>NT</v>
      </c>
      <c r="J139" s="55">
        <f t="shared" si="38"/>
        <v>1.5926500000000001</v>
      </c>
      <c r="K139" s="55">
        <f t="shared" si="39"/>
        <v>1.6026499999999999</v>
      </c>
      <c r="L139" s="54">
        <f>IF(NOT(H139=""),E139+('BO GBPUSD Par'!$B$1/10000)+0.00025,"")</f>
        <v>1.59815</v>
      </c>
      <c r="M139" s="55">
        <f t="shared" si="40"/>
        <v>1.5973999999999999</v>
      </c>
      <c r="N139" s="55">
        <f t="shared" si="41"/>
        <v>1.5874000000000001</v>
      </c>
      <c r="O139" s="54">
        <f>IF(NOT(H139=""),F139-('BO GBPUSD Par'!$B$1/10000),"")</f>
        <v>1.5919000000000001</v>
      </c>
      <c r="P139" s="53">
        <f>IF(O139="","",ABS('BO GBPUSD Par'!$B$4/T139/10))</f>
        <v>9.0909090909093576E-2</v>
      </c>
      <c r="Q139" s="52">
        <f>IF(F139="","",IF(G139&lt;20,'BO GBPUSD Par'!$B$8,IF(AND(G139&gt;=20,G139&lt;25),'BO GBPUSD Par'!$B$9,IF(AND(G139&gt;=25,G139&lt;30),'BO GBPUSD Par'!$B$10,IF(AND(G139&gt;=30,G139&lt;35),'BO GBPUSD Par'!$B$11,IF(AND(G139&gt;=35,G139&lt;40),'BO GBPUSD Par'!$B$12,IF(AND(G139&gt;=40,G139&lt;45),'BO GBPUSD Par'!$B$13,IF(AND(G139&gt;=45,G139&lt;50),'BO GBPUSD Par'!$B$14,IF(AND(G139&gt;=50,G139&lt;55),'BO GBPUSD Par'!$B$15,IF(AND(G139&gt;=55,G139&lt;60),'BO GBPUSD Par'!$B$16,IF(AND(G139&gt;=60,G139&lt;65),'BO GBPUSD Par'!$B$17,IF(AND(G139&gt;=65,G139&lt;70),'BO GBPUSD Par'!$B$18,IF(AND(G139&gt;=70,G139&lt;75),'BO GBPUSD Par'!$B$19,IF(AND(G139&gt;=75,G139&lt;80),'BO GBPUSD Par'!$B$20,IF(AND(G139&gt;=80,G139&lt;85),'BO GBPUSD Par'!$B$21,IF(AND(G139&gt;=85,G139&lt;90),'BO GBPUSD Par'!$B$22,IF(AND(G139&gt;=90,G139&lt;95),'BO GBPUSD Par'!$B$23,IF(AND(G139&gt;=95,G139&lt;100),'BO GBPUSD Par'!$B$24,IF(AND(G139&gt;=100,G139&lt;120),'BO GBPUSD Par'!$B$25,IF(AND(G139&gt;=120,G139&lt;500),'BO GBPUSD Par'!$B$26,))))))))))))))))))))</f>
        <v>0.95</v>
      </c>
      <c r="R139" s="52">
        <f>IF(F139="","",IF(G139&lt;20,'BO GBPUSD Par'!$C$8,IF(AND(G139&gt;=20,G139&lt;25),'BO GBPUSD Par'!$C$9,IF(AND(G139&gt;=25,G139&lt;30),'BO GBPUSD Par'!$C$10,IF(AND(G139&gt;=30,G139&lt;35),'BO GBPUSD Par'!$C$11,IF(AND(G139&gt;=35,G139&lt;40),'BO GBPUSD Par'!$C$12,IF(AND(G139&gt;=40,G139&lt;45),'BO GBPUSD Par'!$C$13,IF(AND(G139&gt;=45,G139&lt;50),'BO GBPUSD Par'!$C$14,IF(AND(G139&gt;=50,G139&lt;55),'BO GBPUSD Par'!$C$15,IF(AND(G139&gt;=55,G139&lt;60),'BO GBPUSD Par'!$C$16,IF(AND(G139&gt;=60,G139&lt;65),'BO GBPUSD Par'!$C$17,IF(AND(G139&gt;=65,G139&lt;70),'BO GBPUSD Par'!$C$18,IF(AND(G139&gt;=70,G139&lt;75),'BO GBPUSD Par'!$C$19,IF(AND(G139&gt;=75,G139&lt;80),'BO GBPUSD Par'!$C$20,IF(AND(G139&gt;=80,G139&lt;85),'BO GBPUSD Par'!$C$21,IF(AND(G139&gt;=85,G139&lt;90),'BO GBPUSD Par'!$C$22,IF(AND(G139&gt;=90,G139&lt;95),'BO GBPUSD Par'!$C$23,IF(AND(G139&gt;=95,G139&lt;100),'BO GBPUSD Par'!$C$24,IF(AND(G139&gt;=100,G139&lt;120),'BO GBPUSD Par'!$C$25,IF(AND(G139&gt;=120,G139&lt;500),'BO GBPUSD Par'!$C$26,))))))))))))))))))))</f>
        <v>1.05</v>
      </c>
      <c r="S139" s="51">
        <f t="shared" si="42"/>
        <v>44.999999999999488</v>
      </c>
      <c r="T139" s="51">
        <f t="shared" si="43"/>
        <v>-54.99999999999838</v>
      </c>
      <c r="U139" s="50">
        <f t="shared" si="44"/>
        <v>1.2222222222222001</v>
      </c>
      <c r="V139" s="42">
        <v>1.5991899999999999</v>
      </c>
      <c r="W139" s="60">
        <v>1.59348</v>
      </c>
      <c r="X139" s="59">
        <v>1.6023000000000001</v>
      </c>
      <c r="Y139" s="49">
        <f t="shared" si="45"/>
        <v>17.899999999999583</v>
      </c>
      <c r="Z139" s="47" t="str">
        <f t="shared" si="46"/>
        <v>bull</v>
      </c>
      <c r="AA139" s="48">
        <f t="shared" si="47"/>
        <v>0.78400000000000147</v>
      </c>
      <c r="AB139" s="48">
        <f t="shared" si="48"/>
        <v>0.98000000000004617</v>
      </c>
      <c r="AC139" s="47" t="str">
        <f t="shared" si="49"/>
        <v>win</v>
      </c>
      <c r="AD139" s="47" t="str">
        <f t="shared" si="50"/>
        <v>lose</v>
      </c>
      <c r="AE139" s="46" t="str">
        <f t="shared" si="51"/>
        <v>lose</v>
      </c>
      <c r="AF139" s="45">
        <f t="shared" si="52"/>
        <v>-54.99999999999838</v>
      </c>
    </row>
    <row r="140" spans="1:32" s="63" customFormat="1" ht="11.25" customHeight="1">
      <c r="A140" s="43" t="s">
        <v>324</v>
      </c>
      <c r="B140" s="57">
        <v>2009</v>
      </c>
      <c r="C140" s="62" t="s">
        <v>56</v>
      </c>
      <c r="D140" s="62" t="s">
        <v>235</v>
      </c>
      <c r="E140" s="42">
        <v>1.5947199999999999</v>
      </c>
      <c r="F140" s="44">
        <v>1.58935</v>
      </c>
      <c r="G140" s="58">
        <f t="shared" si="36"/>
        <v>53.699999999998752</v>
      </c>
      <c r="H140" s="58" t="str">
        <f t="shared" si="37"/>
        <v>50-54.99</v>
      </c>
      <c r="I140" s="56" t="str">
        <f t="shared" si="53"/>
        <v>T</v>
      </c>
      <c r="J140" s="55">
        <f t="shared" si="38"/>
        <v>1.58935</v>
      </c>
      <c r="K140" s="55">
        <f t="shared" si="39"/>
        <v>1.6000899999999998</v>
      </c>
      <c r="L140" s="54">
        <f>IF(NOT(H140=""),E140+('BO GBPUSD Par'!$B$1/10000)+0.00025,"")</f>
        <v>1.5954699999999999</v>
      </c>
      <c r="M140" s="55">
        <f t="shared" si="40"/>
        <v>1.59497</v>
      </c>
      <c r="N140" s="55">
        <f t="shared" si="41"/>
        <v>1.5842300000000002</v>
      </c>
      <c r="O140" s="54">
        <f>IF(NOT(H140=""),F140-('BO GBPUSD Par'!$B$1/10000),"")</f>
        <v>1.5888500000000001</v>
      </c>
      <c r="P140" s="53">
        <f>IF(O140="","",ABS('BO GBPUSD Par'!$B$4/T140/10))</f>
        <v>8.169934640523005E-2</v>
      </c>
      <c r="Q140" s="52">
        <f>IF(F140="","",IF(G140&lt;20,'BO GBPUSD Par'!$B$8,IF(AND(G140&gt;=20,G140&lt;25),'BO GBPUSD Par'!$B$9,IF(AND(G140&gt;=25,G140&lt;30),'BO GBPUSD Par'!$B$10,IF(AND(G140&gt;=30,G140&lt;35),'BO GBPUSD Par'!$B$11,IF(AND(G140&gt;=35,G140&lt;40),'BO GBPUSD Par'!$B$12,IF(AND(G140&gt;=40,G140&lt;45),'BO GBPUSD Par'!$B$13,IF(AND(G140&gt;=45,G140&lt;50),'BO GBPUSD Par'!$B$14,IF(AND(G140&gt;=50,G140&lt;55),'BO GBPUSD Par'!$B$15,IF(AND(G140&gt;=55,G140&lt;60),'BO GBPUSD Par'!$B$16,IF(AND(G140&gt;=60,G140&lt;65),'BO GBPUSD Par'!$B$17,IF(AND(G140&gt;=65,G140&lt;70),'BO GBPUSD Par'!$B$18,IF(AND(G140&gt;=70,G140&lt;75),'BO GBPUSD Par'!$B$19,IF(AND(G140&gt;=75,G140&lt;80),'BO GBPUSD Par'!$B$20,IF(AND(G140&gt;=80,G140&lt;85),'BO GBPUSD Par'!$B$21,IF(AND(G140&gt;=85,G140&lt;90),'BO GBPUSD Par'!$B$22,IF(AND(G140&gt;=90,G140&lt;95),'BO GBPUSD Par'!$B$23,IF(AND(G140&gt;=95,G140&lt;100),'BO GBPUSD Par'!$B$24,IF(AND(G140&gt;=100,G140&lt;120),'BO GBPUSD Par'!$B$25,IF(AND(G140&gt;=120,G140&lt;500),'BO GBPUSD Par'!$B$26,))))))))))))))))))))</f>
        <v>1</v>
      </c>
      <c r="R140" s="52">
        <f>IF(F140="","",IF(G140&lt;20,'BO GBPUSD Par'!$C$8,IF(AND(G140&gt;=20,G140&lt;25),'BO GBPUSD Par'!$C$9,IF(AND(G140&gt;=25,G140&lt;30),'BO GBPUSD Par'!$C$10,IF(AND(G140&gt;=30,G140&lt;35),'BO GBPUSD Par'!$C$11,IF(AND(G140&gt;=35,G140&lt;40),'BO GBPUSD Par'!$C$12,IF(AND(G140&gt;=40,G140&lt;45),'BO GBPUSD Par'!$C$13,IF(AND(G140&gt;=45,G140&lt;50),'BO GBPUSD Par'!$C$14,IF(AND(G140&gt;=50,G140&lt;55),'BO GBPUSD Par'!$C$15,IF(AND(G140&gt;=55,G140&lt;60),'BO GBPUSD Par'!$C$16,IF(AND(G140&gt;=60,G140&lt;65),'BO GBPUSD Par'!$C$17,IF(AND(G140&gt;=65,G140&lt;70),'BO GBPUSD Par'!$C$18,IF(AND(G140&gt;=70,G140&lt;75),'BO GBPUSD Par'!$C$19,IF(AND(G140&gt;=75,G140&lt;80),'BO GBPUSD Par'!$C$20,IF(AND(G140&gt;=80,G140&lt;85),'BO GBPUSD Par'!$C$21,IF(AND(G140&gt;=85,G140&lt;90),'BO GBPUSD Par'!$C$22,IF(AND(G140&gt;=90,G140&lt;95),'BO GBPUSD Par'!$C$23,IF(AND(G140&gt;=95,G140&lt;100),'BO GBPUSD Par'!$C$24,IF(AND(G140&gt;=100,G140&lt;120),'BO GBPUSD Par'!$C$25,IF(AND(G140&gt;=120,G140&lt;500),'BO GBPUSD Par'!$C$26,))))))))))))))))))))</f>
        <v>1</v>
      </c>
      <c r="S140" s="51">
        <f t="shared" si="42"/>
        <v>46.199999999998468</v>
      </c>
      <c r="T140" s="51">
        <f t="shared" si="43"/>
        <v>-61.199999999999037</v>
      </c>
      <c r="U140" s="50">
        <f t="shared" si="44"/>
        <v>1.3246753246753478</v>
      </c>
      <c r="V140" s="42">
        <v>1.5884499999999999</v>
      </c>
      <c r="W140" s="60">
        <v>1.59162</v>
      </c>
      <c r="X140" s="59">
        <v>1.5805899999999999</v>
      </c>
      <c r="Y140" s="49">
        <f t="shared" si="45"/>
        <v>9.0000000000012292</v>
      </c>
      <c r="Z140" s="47" t="str">
        <f t="shared" si="46"/>
        <v>bear</v>
      </c>
      <c r="AA140" s="48">
        <f t="shared" si="47"/>
        <v>0.4227188081936773</v>
      </c>
      <c r="AB140" s="48">
        <f t="shared" si="48"/>
        <v>1.631284916201174</v>
      </c>
      <c r="AC140" s="47" t="str">
        <f t="shared" si="49"/>
        <v>win</v>
      </c>
      <c r="AD140" s="47" t="str">
        <f t="shared" si="50"/>
        <v>win</v>
      </c>
      <c r="AE140" s="46" t="str">
        <f t="shared" si="51"/>
        <v>win</v>
      </c>
      <c r="AF140" s="45">
        <f t="shared" si="52"/>
        <v>46.199999999998468</v>
      </c>
    </row>
    <row r="141" spans="1:32" s="63" customFormat="1" ht="11.25" customHeight="1">
      <c r="A141" s="43" t="s">
        <v>324</v>
      </c>
      <c r="B141" s="57">
        <v>2009</v>
      </c>
      <c r="C141" s="62" t="s">
        <v>56</v>
      </c>
      <c r="D141" s="62" t="s">
        <v>235</v>
      </c>
      <c r="E141" s="42">
        <v>1.5947199999999999</v>
      </c>
      <c r="F141" s="44">
        <v>1.58935</v>
      </c>
      <c r="G141" s="58">
        <f t="shared" si="36"/>
        <v>53.699999999998752</v>
      </c>
      <c r="H141" s="58" t="str">
        <f t="shared" si="37"/>
        <v>50-54.99</v>
      </c>
      <c r="I141" s="56" t="str">
        <f t="shared" si="53"/>
        <v>T</v>
      </c>
      <c r="J141" s="55">
        <f t="shared" si="38"/>
        <v>1.58935</v>
      </c>
      <c r="K141" s="55">
        <f t="shared" si="39"/>
        <v>1.6000899999999998</v>
      </c>
      <c r="L141" s="54">
        <f>IF(NOT(H141=""),E141+('BO GBPUSD Par'!$B$1/10000)+0.00025,"")</f>
        <v>1.5954699999999999</v>
      </c>
      <c r="M141" s="55">
        <f t="shared" si="40"/>
        <v>1.59497</v>
      </c>
      <c r="N141" s="55">
        <f t="shared" si="41"/>
        <v>1.5842300000000002</v>
      </c>
      <c r="O141" s="54">
        <f>IF(NOT(H141=""),F141-('BO GBPUSD Par'!$B$1/10000),"")</f>
        <v>1.5888500000000001</v>
      </c>
      <c r="P141" s="53">
        <f>IF(O141="","",ABS('BO GBPUSD Par'!$B$4/T141/10))</f>
        <v>8.169934640523005E-2</v>
      </c>
      <c r="Q141" s="52">
        <f>IF(F141="","",IF(G141&lt;20,'BO GBPUSD Par'!$B$8,IF(AND(G141&gt;=20,G141&lt;25),'BO GBPUSD Par'!$B$9,IF(AND(G141&gt;=25,G141&lt;30),'BO GBPUSD Par'!$B$10,IF(AND(G141&gt;=30,G141&lt;35),'BO GBPUSD Par'!$B$11,IF(AND(G141&gt;=35,G141&lt;40),'BO GBPUSD Par'!$B$12,IF(AND(G141&gt;=40,G141&lt;45),'BO GBPUSD Par'!$B$13,IF(AND(G141&gt;=45,G141&lt;50),'BO GBPUSD Par'!$B$14,IF(AND(G141&gt;=50,G141&lt;55),'BO GBPUSD Par'!$B$15,IF(AND(G141&gt;=55,G141&lt;60),'BO GBPUSD Par'!$B$16,IF(AND(G141&gt;=60,G141&lt;65),'BO GBPUSD Par'!$B$17,IF(AND(G141&gt;=65,G141&lt;70),'BO GBPUSD Par'!$B$18,IF(AND(G141&gt;=70,G141&lt;75),'BO GBPUSD Par'!$B$19,IF(AND(G141&gt;=75,G141&lt;80),'BO GBPUSD Par'!$B$20,IF(AND(G141&gt;=80,G141&lt;85),'BO GBPUSD Par'!$B$21,IF(AND(G141&gt;=85,G141&lt;90),'BO GBPUSD Par'!$B$22,IF(AND(G141&gt;=90,G141&lt;95),'BO GBPUSD Par'!$B$23,IF(AND(G141&gt;=95,G141&lt;100),'BO GBPUSD Par'!$B$24,IF(AND(G141&gt;=100,G141&lt;120),'BO GBPUSD Par'!$B$25,IF(AND(G141&gt;=120,G141&lt;500),'BO GBPUSD Par'!$B$26,))))))))))))))))))))</f>
        <v>1</v>
      </c>
      <c r="R141" s="52">
        <f>IF(F141="","",IF(G141&lt;20,'BO GBPUSD Par'!$C$8,IF(AND(G141&gt;=20,G141&lt;25),'BO GBPUSD Par'!$C$9,IF(AND(G141&gt;=25,G141&lt;30),'BO GBPUSD Par'!$C$10,IF(AND(G141&gt;=30,G141&lt;35),'BO GBPUSD Par'!$C$11,IF(AND(G141&gt;=35,G141&lt;40),'BO GBPUSD Par'!$C$12,IF(AND(G141&gt;=40,G141&lt;45),'BO GBPUSD Par'!$C$13,IF(AND(G141&gt;=45,G141&lt;50),'BO GBPUSD Par'!$C$14,IF(AND(G141&gt;=50,G141&lt;55),'BO GBPUSD Par'!$C$15,IF(AND(G141&gt;=55,G141&lt;60),'BO GBPUSD Par'!$C$16,IF(AND(G141&gt;=60,G141&lt;65),'BO GBPUSD Par'!$C$17,IF(AND(G141&gt;=65,G141&lt;70),'BO GBPUSD Par'!$C$18,IF(AND(G141&gt;=70,G141&lt;75),'BO GBPUSD Par'!$C$19,IF(AND(G141&gt;=75,G141&lt;80),'BO GBPUSD Par'!$C$20,IF(AND(G141&gt;=80,G141&lt;85),'BO GBPUSD Par'!$C$21,IF(AND(G141&gt;=85,G141&lt;90),'BO GBPUSD Par'!$C$22,IF(AND(G141&gt;=90,G141&lt;95),'BO GBPUSD Par'!$C$23,IF(AND(G141&gt;=95,G141&lt;100),'BO GBPUSD Par'!$C$24,IF(AND(G141&gt;=100,G141&lt;120),'BO GBPUSD Par'!$C$25,IF(AND(G141&gt;=120,G141&lt;500),'BO GBPUSD Par'!$C$26,))))))))))))))))))))</f>
        <v>1</v>
      </c>
      <c r="S141" s="51">
        <f t="shared" si="42"/>
        <v>46.199999999998468</v>
      </c>
      <c r="T141" s="51">
        <f t="shared" si="43"/>
        <v>-61.199999999999037</v>
      </c>
      <c r="U141" s="50">
        <f t="shared" si="44"/>
        <v>1.3246753246753478</v>
      </c>
      <c r="V141" s="42">
        <v>1.59538</v>
      </c>
      <c r="W141" s="60">
        <v>1.59171</v>
      </c>
      <c r="X141" s="59">
        <v>1.60229</v>
      </c>
      <c r="Y141" s="49">
        <f t="shared" si="45"/>
        <v>6.6000000000010495</v>
      </c>
      <c r="Z141" s="47" t="str">
        <f t="shared" si="46"/>
        <v>bull</v>
      </c>
      <c r="AA141" s="48">
        <f t="shared" si="47"/>
        <v>0.56052141527002364</v>
      </c>
      <c r="AB141" s="48">
        <f t="shared" si="48"/>
        <v>1.4096834264432503</v>
      </c>
      <c r="AC141" s="47" t="str">
        <f t="shared" si="49"/>
        <v>win</v>
      </c>
      <c r="AD141" s="47" t="str">
        <f t="shared" si="50"/>
        <v>win</v>
      </c>
      <c r="AE141" s="46" t="str">
        <f t="shared" si="51"/>
        <v>win</v>
      </c>
      <c r="AF141" s="45">
        <f t="shared" si="52"/>
        <v>46.199999999998468</v>
      </c>
    </row>
    <row r="142" spans="1:32" s="63" customFormat="1" ht="11.25" customHeight="1">
      <c r="A142" s="43" t="s">
        <v>73</v>
      </c>
      <c r="B142" s="57">
        <v>2009</v>
      </c>
      <c r="C142" s="62" t="s">
        <v>56</v>
      </c>
      <c r="D142" s="62" t="s">
        <v>236</v>
      </c>
      <c r="E142" s="42">
        <v>1.6005799999999999</v>
      </c>
      <c r="F142" s="44">
        <v>1.5971200000000001</v>
      </c>
      <c r="G142" s="58">
        <f t="shared" si="36"/>
        <v>34.599999999997962</v>
      </c>
      <c r="H142" s="58" t="str">
        <f t="shared" si="37"/>
        <v>30-34.99</v>
      </c>
      <c r="I142" s="56" t="str">
        <f t="shared" si="53"/>
        <v>NT</v>
      </c>
      <c r="J142" s="55">
        <f t="shared" si="38"/>
        <v>1.5972930000000001</v>
      </c>
      <c r="K142" s="55">
        <f t="shared" si="39"/>
        <v>1.6042129999999997</v>
      </c>
      <c r="L142" s="54">
        <f>IF(NOT(H142=""),E142+('BO GBPUSD Par'!$B$1/10000)+0.00025,"")</f>
        <v>1.6013299999999999</v>
      </c>
      <c r="M142" s="55">
        <f t="shared" si="40"/>
        <v>1.600657</v>
      </c>
      <c r="N142" s="55">
        <f t="shared" si="41"/>
        <v>1.5937370000000004</v>
      </c>
      <c r="O142" s="54">
        <f>IF(NOT(H142=""),F142-('BO GBPUSD Par'!$B$1/10000),"")</f>
        <v>1.5966200000000002</v>
      </c>
      <c r="P142" s="53">
        <f>IF(O142="","",ABS('BO GBPUSD Par'!$B$4/T142/10))</f>
        <v>0.12385434728759451</v>
      </c>
      <c r="Q142" s="52">
        <f>IF(F142="","",IF(G142&lt;20,'BO GBPUSD Par'!$B$8,IF(AND(G142&gt;=20,G142&lt;25),'BO GBPUSD Par'!$B$9,IF(AND(G142&gt;=25,G142&lt;30),'BO GBPUSD Par'!$B$10,IF(AND(G142&gt;=30,G142&lt;35),'BO GBPUSD Par'!$B$11,IF(AND(G142&gt;=35,G142&lt;40),'BO GBPUSD Par'!$B$12,IF(AND(G142&gt;=40,G142&lt;45),'BO GBPUSD Par'!$B$13,IF(AND(G142&gt;=45,G142&lt;50),'BO GBPUSD Par'!$B$14,IF(AND(G142&gt;=50,G142&lt;55),'BO GBPUSD Par'!$B$15,IF(AND(G142&gt;=55,G142&lt;60),'BO GBPUSD Par'!$B$16,IF(AND(G142&gt;=60,G142&lt;65),'BO GBPUSD Par'!$B$17,IF(AND(G142&gt;=65,G142&lt;70),'BO GBPUSD Par'!$B$18,IF(AND(G142&gt;=70,G142&lt;75),'BO GBPUSD Par'!$B$19,IF(AND(G142&gt;=75,G142&lt;80),'BO GBPUSD Par'!$B$20,IF(AND(G142&gt;=80,G142&lt;85),'BO GBPUSD Par'!$B$21,IF(AND(G142&gt;=85,G142&lt;90),'BO GBPUSD Par'!$B$22,IF(AND(G142&gt;=90,G142&lt;95),'BO GBPUSD Par'!$B$23,IF(AND(G142&gt;=95,G142&lt;100),'BO GBPUSD Par'!$B$24,IF(AND(G142&gt;=100,G142&lt;120),'BO GBPUSD Par'!$B$25,IF(AND(G142&gt;=120,G142&lt;500),'BO GBPUSD Par'!$B$26,))))))))))))))))))))</f>
        <v>0.95</v>
      </c>
      <c r="R142" s="52">
        <f>IF(F142="","",IF(G142&lt;20,'BO GBPUSD Par'!$C$8,IF(AND(G142&gt;=20,G142&lt;25),'BO GBPUSD Par'!$C$9,IF(AND(G142&gt;=25,G142&lt;30),'BO GBPUSD Par'!$C$10,IF(AND(G142&gt;=30,G142&lt;35),'BO GBPUSD Par'!$C$11,IF(AND(G142&gt;=35,G142&lt;40),'BO GBPUSD Par'!$C$12,IF(AND(G142&gt;=40,G142&lt;45),'BO GBPUSD Par'!$C$13,IF(AND(G142&gt;=45,G142&lt;50),'BO GBPUSD Par'!$C$14,IF(AND(G142&gt;=50,G142&lt;55),'BO GBPUSD Par'!$C$15,IF(AND(G142&gt;=55,G142&lt;60),'BO GBPUSD Par'!$C$16,IF(AND(G142&gt;=60,G142&lt;65),'BO GBPUSD Par'!$C$17,IF(AND(G142&gt;=65,G142&lt;70),'BO GBPUSD Par'!$C$18,IF(AND(G142&gt;=70,G142&lt;75),'BO GBPUSD Par'!$C$19,IF(AND(G142&gt;=75,G142&lt;80),'BO GBPUSD Par'!$C$20,IF(AND(G142&gt;=80,G142&lt;85),'BO GBPUSD Par'!$C$21,IF(AND(G142&gt;=85,G142&lt;90),'BO GBPUSD Par'!$C$22,IF(AND(G142&gt;=90,G142&lt;95),'BO GBPUSD Par'!$C$23,IF(AND(G142&gt;=95,G142&lt;100),'BO GBPUSD Par'!$C$24,IF(AND(G142&gt;=100,G142&lt;120),'BO GBPUSD Par'!$C$25,IF(AND(G142&gt;=120,G142&lt;500),'BO GBPUSD Par'!$C$26,))))))))))))))))))))</f>
        <v>1.05</v>
      </c>
      <c r="S142" s="51">
        <f t="shared" si="42"/>
        <v>28.829999999997469</v>
      </c>
      <c r="T142" s="51">
        <f t="shared" si="43"/>
        <v>-40.369999999998463</v>
      </c>
      <c r="U142" s="50">
        <f t="shared" si="44"/>
        <v>1.4002774887270901</v>
      </c>
      <c r="V142" s="42">
        <v>1.60229</v>
      </c>
      <c r="W142" s="60">
        <v>1.5997699999999999</v>
      </c>
      <c r="X142" s="59">
        <v>1.60229</v>
      </c>
      <c r="Y142" s="49">
        <f t="shared" si="45"/>
        <v>17.100000000001003</v>
      </c>
      <c r="Z142" s="47" t="str">
        <f t="shared" si="46"/>
        <v>bull</v>
      </c>
      <c r="AA142" s="48">
        <f t="shared" si="47"/>
        <v>0.23410404624278183</v>
      </c>
      <c r="AB142" s="48">
        <f t="shared" si="48"/>
        <v>0.49421965317924887</v>
      </c>
      <c r="AC142" s="47" t="str">
        <f t="shared" si="49"/>
        <v>win</v>
      </c>
      <c r="AD142" s="47" t="str">
        <f t="shared" si="50"/>
        <v>lose</v>
      </c>
      <c r="AE142" s="46" t="str">
        <f t="shared" si="51"/>
        <v>lose</v>
      </c>
      <c r="AF142" s="45">
        <f t="shared" si="52"/>
        <v>-40.369999999998463</v>
      </c>
    </row>
    <row r="143" spans="1:32" s="63" customFormat="1" ht="11.25" customHeight="1">
      <c r="A143" s="43" t="s">
        <v>73</v>
      </c>
      <c r="B143" s="57">
        <v>2009</v>
      </c>
      <c r="C143" s="62" t="s">
        <v>56</v>
      </c>
      <c r="D143" s="62" t="s">
        <v>236</v>
      </c>
      <c r="E143" s="42">
        <v>1.6005799999999999</v>
      </c>
      <c r="F143" s="44">
        <v>1.5971200000000001</v>
      </c>
      <c r="G143" s="58">
        <f t="shared" si="36"/>
        <v>34.599999999997962</v>
      </c>
      <c r="H143" s="58" t="str">
        <f t="shared" si="37"/>
        <v>30-34.99</v>
      </c>
      <c r="I143" s="56" t="str">
        <f t="shared" si="53"/>
        <v>NT</v>
      </c>
      <c r="J143" s="55">
        <f t="shared" si="38"/>
        <v>1.5972930000000001</v>
      </c>
      <c r="K143" s="55">
        <f t="shared" si="39"/>
        <v>1.6042129999999997</v>
      </c>
      <c r="L143" s="54">
        <f>IF(NOT(H143=""),E143+('BO GBPUSD Par'!$B$1/10000)+0.00025,"")</f>
        <v>1.6013299999999999</v>
      </c>
      <c r="M143" s="55">
        <f t="shared" si="40"/>
        <v>1.600657</v>
      </c>
      <c r="N143" s="55">
        <f t="shared" si="41"/>
        <v>1.5937370000000004</v>
      </c>
      <c r="O143" s="54">
        <f>IF(NOT(H143=""),F143-('BO GBPUSD Par'!$B$1/10000),"")</f>
        <v>1.5966200000000002</v>
      </c>
      <c r="P143" s="53">
        <f>IF(O143="","",ABS('BO GBPUSD Par'!$B$4/T143/10))</f>
        <v>0.12385434728759451</v>
      </c>
      <c r="Q143" s="52">
        <f>IF(F143="","",IF(G143&lt;20,'BO GBPUSD Par'!$B$8,IF(AND(G143&gt;=20,G143&lt;25),'BO GBPUSD Par'!$B$9,IF(AND(G143&gt;=25,G143&lt;30),'BO GBPUSD Par'!$B$10,IF(AND(G143&gt;=30,G143&lt;35),'BO GBPUSD Par'!$B$11,IF(AND(G143&gt;=35,G143&lt;40),'BO GBPUSD Par'!$B$12,IF(AND(G143&gt;=40,G143&lt;45),'BO GBPUSD Par'!$B$13,IF(AND(G143&gt;=45,G143&lt;50),'BO GBPUSD Par'!$B$14,IF(AND(G143&gt;=50,G143&lt;55),'BO GBPUSD Par'!$B$15,IF(AND(G143&gt;=55,G143&lt;60),'BO GBPUSD Par'!$B$16,IF(AND(G143&gt;=60,G143&lt;65),'BO GBPUSD Par'!$B$17,IF(AND(G143&gt;=65,G143&lt;70),'BO GBPUSD Par'!$B$18,IF(AND(G143&gt;=70,G143&lt;75),'BO GBPUSD Par'!$B$19,IF(AND(G143&gt;=75,G143&lt;80),'BO GBPUSD Par'!$B$20,IF(AND(G143&gt;=80,G143&lt;85),'BO GBPUSD Par'!$B$21,IF(AND(G143&gt;=85,G143&lt;90),'BO GBPUSD Par'!$B$22,IF(AND(G143&gt;=90,G143&lt;95),'BO GBPUSD Par'!$B$23,IF(AND(G143&gt;=95,G143&lt;100),'BO GBPUSD Par'!$B$24,IF(AND(G143&gt;=100,G143&lt;120),'BO GBPUSD Par'!$B$25,IF(AND(G143&gt;=120,G143&lt;500),'BO GBPUSD Par'!$B$26,))))))))))))))))))))</f>
        <v>0.95</v>
      </c>
      <c r="R143" s="52">
        <f>IF(F143="","",IF(G143&lt;20,'BO GBPUSD Par'!$C$8,IF(AND(G143&gt;=20,G143&lt;25),'BO GBPUSD Par'!$C$9,IF(AND(G143&gt;=25,G143&lt;30),'BO GBPUSD Par'!$C$10,IF(AND(G143&gt;=30,G143&lt;35),'BO GBPUSD Par'!$C$11,IF(AND(G143&gt;=35,G143&lt;40),'BO GBPUSD Par'!$C$12,IF(AND(G143&gt;=40,G143&lt;45),'BO GBPUSD Par'!$C$13,IF(AND(G143&gt;=45,G143&lt;50),'BO GBPUSD Par'!$C$14,IF(AND(G143&gt;=50,G143&lt;55),'BO GBPUSD Par'!$C$15,IF(AND(G143&gt;=55,G143&lt;60),'BO GBPUSD Par'!$C$16,IF(AND(G143&gt;=60,G143&lt;65),'BO GBPUSD Par'!$C$17,IF(AND(G143&gt;=65,G143&lt;70),'BO GBPUSD Par'!$C$18,IF(AND(G143&gt;=70,G143&lt;75),'BO GBPUSD Par'!$C$19,IF(AND(G143&gt;=75,G143&lt;80),'BO GBPUSD Par'!$C$20,IF(AND(G143&gt;=80,G143&lt;85),'BO GBPUSD Par'!$C$21,IF(AND(G143&gt;=85,G143&lt;90),'BO GBPUSD Par'!$C$22,IF(AND(G143&gt;=90,G143&lt;95),'BO GBPUSD Par'!$C$23,IF(AND(G143&gt;=95,G143&lt;100),'BO GBPUSD Par'!$C$24,IF(AND(G143&gt;=100,G143&lt;120),'BO GBPUSD Par'!$C$25,IF(AND(G143&gt;=120,G143&lt;500),'BO GBPUSD Par'!$C$26,))))))))))))))))))))</f>
        <v>1.05</v>
      </c>
      <c r="S143" s="51">
        <f t="shared" si="42"/>
        <v>28.829999999997469</v>
      </c>
      <c r="T143" s="51">
        <f t="shared" si="43"/>
        <v>-40.369999999998463</v>
      </c>
      <c r="U143" s="50">
        <f t="shared" si="44"/>
        <v>1.4002774887270901</v>
      </c>
      <c r="V143" s="42">
        <v>1.5936600000000001</v>
      </c>
      <c r="W143" s="60">
        <v>1.6004</v>
      </c>
      <c r="X143" s="59">
        <v>1.5901799999999999</v>
      </c>
      <c r="Y143" s="49">
        <f t="shared" si="45"/>
        <v>34.600000000000186</v>
      </c>
      <c r="Z143" s="47" t="str">
        <f t="shared" si="46"/>
        <v>bear</v>
      </c>
      <c r="AA143" s="48">
        <f t="shared" si="47"/>
        <v>0.94797687861275814</v>
      </c>
      <c r="AB143" s="48">
        <f t="shared" si="48"/>
        <v>2.0057803468209761</v>
      </c>
      <c r="AC143" s="47" t="str">
        <f t="shared" si="49"/>
        <v>win</v>
      </c>
      <c r="AD143" s="47" t="str">
        <f t="shared" si="50"/>
        <v>win</v>
      </c>
      <c r="AE143" s="46" t="str">
        <f t="shared" si="51"/>
        <v>win</v>
      </c>
      <c r="AF143" s="45">
        <f t="shared" si="52"/>
        <v>28.829999999997469</v>
      </c>
    </row>
    <row r="144" spans="1:32" s="63" customFormat="1" ht="11.25" customHeight="1">
      <c r="A144" s="43" t="s">
        <v>72</v>
      </c>
      <c r="B144" s="57">
        <v>2009</v>
      </c>
      <c r="C144" s="62" t="s">
        <v>56</v>
      </c>
      <c r="D144" s="62" t="s">
        <v>237</v>
      </c>
      <c r="E144" s="42">
        <v>1.5998699999999999</v>
      </c>
      <c r="F144" s="44">
        <v>1.59565</v>
      </c>
      <c r="G144" s="58">
        <f t="shared" si="36"/>
        <v>42.199999999998909</v>
      </c>
      <c r="H144" s="58" t="str">
        <f t="shared" si="37"/>
        <v>40-44.99</v>
      </c>
      <c r="I144" s="56" t="str">
        <f t="shared" si="53"/>
        <v>NT</v>
      </c>
      <c r="J144" s="55">
        <f t="shared" si="38"/>
        <v>1.5960719999999999</v>
      </c>
      <c r="K144" s="55">
        <f t="shared" si="39"/>
        <v>1.6040899999999998</v>
      </c>
      <c r="L144" s="54">
        <f>IF(NOT(H144=""),E144+('BO GBPUSD Par'!$B$1/10000)+0.00025,"")</f>
        <v>1.6006199999999999</v>
      </c>
      <c r="M144" s="55">
        <f t="shared" si="40"/>
        <v>1.5996980000000001</v>
      </c>
      <c r="N144" s="55">
        <f t="shared" si="41"/>
        <v>1.5916800000000002</v>
      </c>
      <c r="O144" s="54">
        <f>IF(NOT(H144=""),F144-('BO GBPUSD Par'!$B$1/10000),"")</f>
        <v>1.5951500000000001</v>
      </c>
      <c r="P144" s="53">
        <f>IF(O144="","",ABS('BO GBPUSD Par'!$B$4/T144/10))</f>
        <v>0.10993843447669313</v>
      </c>
      <c r="Q144" s="52">
        <f>IF(F144="","",IF(G144&lt;20,'BO GBPUSD Par'!$B$8,IF(AND(G144&gt;=20,G144&lt;25),'BO GBPUSD Par'!$B$9,IF(AND(G144&gt;=25,G144&lt;30),'BO GBPUSD Par'!$B$10,IF(AND(G144&gt;=30,G144&lt;35),'BO GBPUSD Par'!$B$11,IF(AND(G144&gt;=35,G144&lt;40),'BO GBPUSD Par'!$B$12,IF(AND(G144&gt;=40,G144&lt;45),'BO GBPUSD Par'!$B$13,IF(AND(G144&gt;=45,G144&lt;50),'BO GBPUSD Par'!$B$14,IF(AND(G144&gt;=50,G144&lt;55),'BO GBPUSD Par'!$B$15,IF(AND(G144&gt;=55,G144&lt;60),'BO GBPUSD Par'!$B$16,IF(AND(G144&gt;=60,G144&lt;65),'BO GBPUSD Par'!$B$17,IF(AND(G144&gt;=65,G144&lt;70),'BO GBPUSD Par'!$B$18,IF(AND(G144&gt;=70,G144&lt;75),'BO GBPUSD Par'!$B$19,IF(AND(G144&gt;=75,G144&lt;80),'BO GBPUSD Par'!$B$20,IF(AND(G144&gt;=80,G144&lt;85),'BO GBPUSD Par'!$B$21,IF(AND(G144&gt;=85,G144&lt;90),'BO GBPUSD Par'!$B$22,IF(AND(G144&gt;=90,G144&lt;95),'BO GBPUSD Par'!$B$23,IF(AND(G144&gt;=95,G144&lt;100),'BO GBPUSD Par'!$B$24,IF(AND(G144&gt;=100,G144&lt;120),'BO GBPUSD Par'!$B$25,IF(AND(G144&gt;=120,G144&lt;500),'BO GBPUSD Par'!$B$26,))))))))))))))))))))</f>
        <v>0.9</v>
      </c>
      <c r="R144" s="52">
        <f>IF(F144="","",IF(G144&lt;20,'BO GBPUSD Par'!$C$8,IF(AND(G144&gt;=20,G144&lt;25),'BO GBPUSD Par'!$C$9,IF(AND(G144&gt;=25,G144&lt;30),'BO GBPUSD Par'!$C$10,IF(AND(G144&gt;=30,G144&lt;35),'BO GBPUSD Par'!$C$11,IF(AND(G144&gt;=35,G144&lt;40),'BO GBPUSD Par'!$C$12,IF(AND(G144&gt;=40,G144&lt;45),'BO GBPUSD Par'!$C$13,IF(AND(G144&gt;=45,G144&lt;50),'BO GBPUSD Par'!$C$14,IF(AND(G144&gt;=50,G144&lt;55),'BO GBPUSD Par'!$C$15,IF(AND(G144&gt;=55,G144&lt;60),'BO GBPUSD Par'!$C$16,IF(AND(G144&gt;=60,G144&lt;65),'BO GBPUSD Par'!$C$17,IF(AND(G144&gt;=65,G144&lt;70),'BO GBPUSD Par'!$C$18,IF(AND(G144&gt;=70,G144&lt;75),'BO GBPUSD Par'!$C$19,IF(AND(G144&gt;=75,G144&lt;80),'BO GBPUSD Par'!$C$20,IF(AND(G144&gt;=80,G144&lt;85),'BO GBPUSD Par'!$C$21,IF(AND(G144&gt;=85,G144&lt;90),'BO GBPUSD Par'!$C$22,IF(AND(G144&gt;=90,G144&lt;95),'BO GBPUSD Par'!$C$23,IF(AND(G144&gt;=95,G144&lt;100),'BO GBPUSD Par'!$C$24,IF(AND(G144&gt;=100,G144&lt;120),'BO GBPUSD Par'!$C$25,IF(AND(G144&gt;=120,G144&lt;500),'BO GBPUSD Par'!$C$26,))))))))))))))))))))</f>
        <v>1</v>
      </c>
      <c r="S144" s="51">
        <f t="shared" si="42"/>
        <v>34.699999999998624</v>
      </c>
      <c r="T144" s="51">
        <f t="shared" si="43"/>
        <v>-45.479999999999961</v>
      </c>
      <c r="U144" s="50">
        <f t="shared" si="44"/>
        <v>1.3106628242075435</v>
      </c>
      <c r="V144" s="42">
        <v>1.60161</v>
      </c>
      <c r="W144" s="60">
        <v>1.599</v>
      </c>
      <c r="X144" s="59">
        <v>1.60466</v>
      </c>
      <c r="Y144" s="49">
        <f t="shared" si="45"/>
        <v>17.400000000000748</v>
      </c>
      <c r="Z144" s="47" t="str">
        <f t="shared" si="46"/>
        <v>bull</v>
      </c>
      <c r="AA144" s="48">
        <f t="shared" si="47"/>
        <v>0.20616113744074618</v>
      </c>
      <c r="AB144" s="48">
        <f t="shared" si="48"/>
        <v>1.1350710900474397</v>
      </c>
      <c r="AC144" s="47" t="str">
        <f t="shared" si="49"/>
        <v>win</v>
      </c>
      <c r="AD144" s="47" t="str">
        <f t="shared" si="50"/>
        <v>win</v>
      </c>
      <c r="AE144" s="46" t="str">
        <f t="shared" si="51"/>
        <v>win</v>
      </c>
      <c r="AF144" s="45">
        <f t="shared" si="52"/>
        <v>34.699999999998624</v>
      </c>
    </row>
    <row r="145" spans="1:32" s="63" customFormat="1" ht="11.25" customHeight="1">
      <c r="A145" s="43" t="s">
        <v>72</v>
      </c>
      <c r="B145" s="57">
        <v>2009</v>
      </c>
      <c r="C145" s="62" t="s">
        <v>56</v>
      </c>
      <c r="D145" s="62" t="s">
        <v>237</v>
      </c>
      <c r="E145" s="42">
        <v>1.5998699999999999</v>
      </c>
      <c r="F145" s="44">
        <v>1.59565</v>
      </c>
      <c r="G145" s="58">
        <f t="shared" si="36"/>
        <v>42.199999999998909</v>
      </c>
      <c r="H145" s="58" t="str">
        <f t="shared" si="37"/>
        <v>40-44.99</v>
      </c>
      <c r="I145" s="56" t="str">
        <f t="shared" si="53"/>
        <v>NT</v>
      </c>
      <c r="J145" s="55">
        <f t="shared" si="38"/>
        <v>1.5960719999999999</v>
      </c>
      <c r="K145" s="55">
        <f t="shared" si="39"/>
        <v>1.6040899999999998</v>
      </c>
      <c r="L145" s="54">
        <f>IF(NOT(H145=""),E145+('BO GBPUSD Par'!$B$1/10000)+0.00025,"")</f>
        <v>1.6006199999999999</v>
      </c>
      <c r="M145" s="55">
        <f t="shared" si="40"/>
        <v>1.5996980000000001</v>
      </c>
      <c r="N145" s="55">
        <f t="shared" si="41"/>
        <v>1.5916800000000002</v>
      </c>
      <c r="O145" s="54">
        <f>IF(NOT(H145=""),F145-('BO GBPUSD Par'!$B$1/10000),"")</f>
        <v>1.5951500000000001</v>
      </c>
      <c r="P145" s="53">
        <f>IF(O145="","",ABS('BO GBPUSD Par'!$B$4/T145/10))</f>
        <v>0.10993843447669313</v>
      </c>
      <c r="Q145" s="52">
        <f>IF(F145="","",IF(G145&lt;20,'BO GBPUSD Par'!$B$8,IF(AND(G145&gt;=20,G145&lt;25),'BO GBPUSD Par'!$B$9,IF(AND(G145&gt;=25,G145&lt;30),'BO GBPUSD Par'!$B$10,IF(AND(G145&gt;=30,G145&lt;35),'BO GBPUSD Par'!$B$11,IF(AND(G145&gt;=35,G145&lt;40),'BO GBPUSD Par'!$B$12,IF(AND(G145&gt;=40,G145&lt;45),'BO GBPUSD Par'!$B$13,IF(AND(G145&gt;=45,G145&lt;50),'BO GBPUSD Par'!$B$14,IF(AND(G145&gt;=50,G145&lt;55),'BO GBPUSD Par'!$B$15,IF(AND(G145&gt;=55,G145&lt;60),'BO GBPUSD Par'!$B$16,IF(AND(G145&gt;=60,G145&lt;65),'BO GBPUSD Par'!$B$17,IF(AND(G145&gt;=65,G145&lt;70),'BO GBPUSD Par'!$B$18,IF(AND(G145&gt;=70,G145&lt;75),'BO GBPUSD Par'!$B$19,IF(AND(G145&gt;=75,G145&lt;80),'BO GBPUSD Par'!$B$20,IF(AND(G145&gt;=80,G145&lt;85),'BO GBPUSD Par'!$B$21,IF(AND(G145&gt;=85,G145&lt;90),'BO GBPUSD Par'!$B$22,IF(AND(G145&gt;=90,G145&lt;95),'BO GBPUSD Par'!$B$23,IF(AND(G145&gt;=95,G145&lt;100),'BO GBPUSD Par'!$B$24,IF(AND(G145&gt;=100,G145&lt;120),'BO GBPUSD Par'!$B$25,IF(AND(G145&gt;=120,G145&lt;500),'BO GBPUSD Par'!$B$26,))))))))))))))))))))</f>
        <v>0.9</v>
      </c>
      <c r="R145" s="52">
        <f>IF(F145="","",IF(G145&lt;20,'BO GBPUSD Par'!$C$8,IF(AND(G145&gt;=20,G145&lt;25),'BO GBPUSD Par'!$C$9,IF(AND(G145&gt;=25,G145&lt;30),'BO GBPUSD Par'!$C$10,IF(AND(G145&gt;=30,G145&lt;35),'BO GBPUSD Par'!$C$11,IF(AND(G145&gt;=35,G145&lt;40),'BO GBPUSD Par'!$C$12,IF(AND(G145&gt;=40,G145&lt;45),'BO GBPUSD Par'!$C$13,IF(AND(G145&gt;=45,G145&lt;50),'BO GBPUSD Par'!$C$14,IF(AND(G145&gt;=50,G145&lt;55),'BO GBPUSD Par'!$C$15,IF(AND(G145&gt;=55,G145&lt;60),'BO GBPUSD Par'!$C$16,IF(AND(G145&gt;=60,G145&lt;65),'BO GBPUSD Par'!$C$17,IF(AND(G145&gt;=65,G145&lt;70),'BO GBPUSD Par'!$C$18,IF(AND(G145&gt;=70,G145&lt;75),'BO GBPUSD Par'!$C$19,IF(AND(G145&gt;=75,G145&lt;80),'BO GBPUSD Par'!$C$20,IF(AND(G145&gt;=80,G145&lt;85),'BO GBPUSD Par'!$C$21,IF(AND(G145&gt;=85,G145&lt;90),'BO GBPUSD Par'!$C$22,IF(AND(G145&gt;=90,G145&lt;95),'BO GBPUSD Par'!$C$23,IF(AND(G145&gt;=95,G145&lt;100),'BO GBPUSD Par'!$C$24,IF(AND(G145&gt;=100,G145&lt;120),'BO GBPUSD Par'!$C$25,IF(AND(G145&gt;=120,G145&lt;500),'BO GBPUSD Par'!$C$26,))))))))))))))))))))</f>
        <v>1</v>
      </c>
      <c r="S145" s="51">
        <f t="shared" si="42"/>
        <v>34.699999999998624</v>
      </c>
      <c r="T145" s="51">
        <f t="shared" si="43"/>
        <v>-45.479999999999961</v>
      </c>
      <c r="U145" s="50">
        <f t="shared" si="44"/>
        <v>1.3106628242075435</v>
      </c>
      <c r="V145" s="42">
        <v>1.5937699999999999</v>
      </c>
      <c r="W145" s="60">
        <v>1.5991</v>
      </c>
      <c r="X145" s="59">
        <v>1.5859700000000001</v>
      </c>
      <c r="Y145" s="49">
        <f t="shared" si="45"/>
        <v>18.800000000001038</v>
      </c>
      <c r="Z145" s="47" t="str">
        <f t="shared" si="46"/>
        <v>bear</v>
      </c>
      <c r="AA145" s="48">
        <f t="shared" si="47"/>
        <v>0.81753554502370673</v>
      </c>
      <c r="AB145" s="48">
        <f t="shared" si="48"/>
        <v>2.2938388625592796</v>
      </c>
      <c r="AC145" s="47" t="str">
        <f t="shared" si="49"/>
        <v>win</v>
      </c>
      <c r="AD145" s="47" t="str">
        <f t="shared" si="50"/>
        <v>win</v>
      </c>
      <c r="AE145" s="46" t="str">
        <f t="shared" si="51"/>
        <v>win</v>
      </c>
      <c r="AF145" s="45">
        <f t="shared" si="52"/>
        <v>34.699999999998624</v>
      </c>
    </row>
    <row r="146" spans="1:32" s="63" customFormat="1" ht="11.25" customHeight="1">
      <c r="A146" s="43" t="s">
        <v>71</v>
      </c>
      <c r="B146" s="57">
        <v>2009</v>
      </c>
      <c r="C146" s="62" t="s">
        <v>56</v>
      </c>
      <c r="D146" s="62" t="s">
        <v>238</v>
      </c>
      <c r="E146" s="42">
        <v>1.5909500000000001</v>
      </c>
      <c r="F146" s="44">
        <v>1.58602</v>
      </c>
      <c r="G146" s="58">
        <f t="shared" si="36"/>
        <v>49.300000000001006</v>
      </c>
      <c r="H146" s="58" t="str">
        <f t="shared" si="37"/>
        <v>45-49.99</v>
      </c>
      <c r="I146" s="56" t="str">
        <f t="shared" si="53"/>
        <v>NT</v>
      </c>
      <c r="J146" s="55">
        <f t="shared" si="38"/>
        <v>1.5862665</v>
      </c>
      <c r="K146" s="55">
        <f t="shared" si="39"/>
        <v>1.5961265000000002</v>
      </c>
      <c r="L146" s="54">
        <f>IF(NOT(H146=""),E146+('BO GBPUSD Par'!$B$1/10000)+0.00025,"")</f>
        <v>1.5917000000000001</v>
      </c>
      <c r="M146" s="55">
        <f t="shared" si="40"/>
        <v>1.5909535000000001</v>
      </c>
      <c r="N146" s="55">
        <f t="shared" si="41"/>
        <v>1.5810934999999999</v>
      </c>
      <c r="O146" s="54">
        <f>IF(NOT(H146=""),F146-('BO GBPUSD Par'!$B$1/10000),"")</f>
        <v>1.58552</v>
      </c>
      <c r="P146" s="53">
        <f>IF(O146="","",ABS('BO GBPUSD Par'!$B$4/T146/10))</f>
        <v>9.2021717125240016E-2</v>
      </c>
      <c r="Q146" s="52">
        <f>IF(F146="","",IF(G146&lt;20,'BO GBPUSD Par'!$B$8,IF(AND(G146&gt;=20,G146&lt;25),'BO GBPUSD Par'!$B$9,IF(AND(G146&gt;=25,G146&lt;30),'BO GBPUSD Par'!$B$10,IF(AND(G146&gt;=30,G146&lt;35),'BO GBPUSD Par'!$B$11,IF(AND(G146&gt;=35,G146&lt;40),'BO GBPUSD Par'!$B$12,IF(AND(G146&gt;=40,G146&lt;45),'BO GBPUSD Par'!$B$13,IF(AND(G146&gt;=45,G146&lt;50),'BO GBPUSD Par'!$B$14,IF(AND(G146&gt;=50,G146&lt;55),'BO GBPUSD Par'!$B$15,IF(AND(G146&gt;=55,G146&lt;60),'BO GBPUSD Par'!$B$16,IF(AND(G146&gt;=60,G146&lt;65),'BO GBPUSD Par'!$B$17,IF(AND(G146&gt;=65,G146&lt;70),'BO GBPUSD Par'!$B$18,IF(AND(G146&gt;=70,G146&lt;75),'BO GBPUSD Par'!$B$19,IF(AND(G146&gt;=75,G146&lt;80),'BO GBPUSD Par'!$B$20,IF(AND(G146&gt;=80,G146&lt;85),'BO GBPUSD Par'!$B$21,IF(AND(G146&gt;=85,G146&lt;90),'BO GBPUSD Par'!$B$22,IF(AND(G146&gt;=90,G146&lt;95),'BO GBPUSD Par'!$B$23,IF(AND(G146&gt;=95,G146&lt;100),'BO GBPUSD Par'!$B$24,IF(AND(G146&gt;=100,G146&lt;120),'BO GBPUSD Par'!$B$25,IF(AND(G146&gt;=120,G146&lt;500),'BO GBPUSD Par'!$B$26,))))))))))))))))))))</f>
        <v>0.95</v>
      </c>
      <c r="R146" s="52">
        <f>IF(F146="","",IF(G146&lt;20,'BO GBPUSD Par'!$C$8,IF(AND(G146&gt;=20,G146&lt;25),'BO GBPUSD Par'!$C$9,IF(AND(G146&gt;=25,G146&lt;30),'BO GBPUSD Par'!$C$10,IF(AND(G146&gt;=30,G146&lt;35),'BO GBPUSD Par'!$C$11,IF(AND(G146&gt;=35,G146&lt;40),'BO GBPUSD Par'!$C$12,IF(AND(G146&gt;=40,G146&lt;45),'BO GBPUSD Par'!$C$13,IF(AND(G146&gt;=45,G146&lt;50),'BO GBPUSD Par'!$C$14,IF(AND(G146&gt;=50,G146&lt;55),'BO GBPUSD Par'!$C$15,IF(AND(G146&gt;=55,G146&lt;60),'BO GBPUSD Par'!$C$16,IF(AND(G146&gt;=60,G146&lt;65),'BO GBPUSD Par'!$C$17,IF(AND(G146&gt;=65,G146&lt;70),'BO GBPUSD Par'!$C$18,IF(AND(G146&gt;=70,G146&lt;75),'BO GBPUSD Par'!$C$19,IF(AND(G146&gt;=75,G146&lt;80),'BO GBPUSD Par'!$C$20,IF(AND(G146&gt;=80,G146&lt;85),'BO GBPUSD Par'!$C$21,IF(AND(G146&gt;=85,G146&lt;90),'BO GBPUSD Par'!$C$22,IF(AND(G146&gt;=90,G146&lt;95),'BO GBPUSD Par'!$C$23,IF(AND(G146&gt;=95,G146&lt;100),'BO GBPUSD Par'!$C$24,IF(AND(G146&gt;=100,G146&lt;120),'BO GBPUSD Par'!$C$25,IF(AND(G146&gt;=120,G146&lt;500),'BO GBPUSD Par'!$C$26,))))))))))))))))))))</f>
        <v>1.05</v>
      </c>
      <c r="S146" s="51">
        <f t="shared" si="42"/>
        <v>44.265000000001109</v>
      </c>
      <c r="T146" s="51">
        <f t="shared" si="43"/>
        <v>-54.33500000000091</v>
      </c>
      <c r="U146" s="50">
        <f t="shared" si="44"/>
        <v>1.2274935050265345</v>
      </c>
      <c r="V146" s="42">
        <v>1.5917600000000001</v>
      </c>
      <c r="W146" s="60">
        <v>1.58579</v>
      </c>
      <c r="X146" s="59">
        <v>1.61195</v>
      </c>
      <c r="Y146" s="49">
        <f t="shared" si="45"/>
        <v>8.099999999999774</v>
      </c>
      <c r="Z146" s="47" t="str">
        <f t="shared" si="46"/>
        <v>bull</v>
      </c>
      <c r="AA146" s="48">
        <f t="shared" si="47"/>
        <v>1.0466531440162166</v>
      </c>
      <c r="AB146" s="48">
        <f t="shared" si="48"/>
        <v>4.2596348884380282</v>
      </c>
      <c r="AC146" s="47" t="str">
        <f t="shared" si="49"/>
        <v>lose</v>
      </c>
      <c r="AD146" s="47" t="str">
        <f t="shared" si="50"/>
        <v>win</v>
      </c>
      <c r="AE146" s="46" t="str">
        <f t="shared" si="51"/>
        <v>lose</v>
      </c>
      <c r="AF146" s="45">
        <f t="shared" si="52"/>
        <v>-54.33500000000091</v>
      </c>
    </row>
    <row r="147" spans="1:32" s="63" customFormat="1" ht="11.25" customHeight="1">
      <c r="A147" s="43" t="s">
        <v>70</v>
      </c>
      <c r="B147" s="57">
        <v>2009</v>
      </c>
      <c r="C147" s="62" t="s">
        <v>56</v>
      </c>
      <c r="D147" s="62" t="s">
        <v>234</v>
      </c>
      <c r="E147" s="42">
        <v>1.6009100000000001</v>
      </c>
      <c r="F147" s="44">
        <v>1.59884</v>
      </c>
      <c r="G147" s="58">
        <f t="shared" si="36"/>
        <v>20.700000000000163</v>
      </c>
      <c r="H147" s="58" t="str">
        <f t="shared" si="37"/>
        <v>20-24.99</v>
      </c>
      <c r="I147" s="56" t="str">
        <f t="shared" si="53"/>
        <v>NT</v>
      </c>
      <c r="J147" s="55">
        <f t="shared" si="38"/>
        <v>1.5991505000000001</v>
      </c>
      <c r="K147" s="55">
        <f t="shared" si="39"/>
        <v>1.6025660000000002</v>
      </c>
      <c r="L147" s="54">
        <f>IF(NOT(H147=""),E147+('BO GBPUSD Par'!$B$1/10000)+0.00025,"")</f>
        <v>1.6016600000000001</v>
      </c>
      <c r="M147" s="55">
        <f t="shared" si="40"/>
        <v>1.6008495</v>
      </c>
      <c r="N147" s="55">
        <f t="shared" si="41"/>
        <v>1.597434</v>
      </c>
      <c r="O147" s="54">
        <f>IF(NOT(H147=""),F147-('BO GBPUSD Par'!$B$1/10000),"")</f>
        <v>1.5983400000000001</v>
      </c>
      <c r="P147" s="53">
        <f>IF(O147="","",ABS('BO GBPUSD Par'!$B$4/T147/10))</f>
        <v>0.19924287706714944</v>
      </c>
      <c r="Q147" s="52">
        <f>IF(F147="","",IF(G147&lt;20,'BO GBPUSD Par'!$B$8,IF(AND(G147&gt;=20,G147&lt;25),'BO GBPUSD Par'!$B$9,IF(AND(G147&gt;=25,G147&lt;30),'BO GBPUSD Par'!$B$10,IF(AND(G147&gt;=30,G147&lt;35),'BO GBPUSD Par'!$B$11,IF(AND(G147&gt;=35,G147&lt;40),'BO GBPUSD Par'!$B$12,IF(AND(G147&gt;=40,G147&lt;45),'BO GBPUSD Par'!$B$13,IF(AND(G147&gt;=45,G147&lt;50),'BO GBPUSD Par'!$B$14,IF(AND(G147&gt;=50,G147&lt;55),'BO GBPUSD Par'!$B$15,IF(AND(G147&gt;=55,G147&lt;60),'BO GBPUSD Par'!$B$16,IF(AND(G147&gt;=60,G147&lt;65),'BO GBPUSD Par'!$B$17,IF(AND(G147&gt;=65,G147&lt;70),'BO GBPUSD Par'!$B$18,IF(AND(G147&gt;=70,G147&lt;75),'BO GBPUSD Par'!$B$19,IF(AND(G147&gt;=75,G147&lt;80),'BO GBPUSD Par'!$B$20,IF(AND(G147&gt;=80,G147&lt;85),'BO GBPUSD Par'!$B$21,IF(AND(G147&gt;=85,G147&lt;90),'BO GBPUSD Par'!$B$22,IF(AND(G147&gt;=90,G147&lt;95),'BO GBPUSD Par'!$B$23,IF(AND(G147&gt;=95,G147&lt;100),'BO GBPUSD Par'!$B$24,IF(AND(G147&gt;=100,G147&lt;120),'BO GBPUSD Par'!$B$25,IF(AND(G147&gt;=120,G147&lt;500),'BO GBPUSD Par'!$B$26,))))))))))))))))))))</f>
        <v>0.85</v>
      </c>
      <c r="R147" s="52">
        <f>IF(F147="","",IF(G147&lt;20,'BO GBPUSD Par'!$C$8,IF(AND(G147&gt;=20,G147&lt;25),'BO GBPUSD Par'!$C$9,IF(AND(G147&gt;=25,G147&lt;30),'BO GBPUSD Par'!$C$10,IF(AND(G147&gt;=30,G147&lt;35),'BO GBPUSD Par'!$C$11,IF(AND(G147&gt;=35,G147&lt;40),'BO GBPUSD Par'!$C$12,IF(AND(G147&gt;=40,G147&lt;45),'BO GBPUSD Par'!$C$13,IF(AND(G147&gt;=45,G147&lt;50),'BO GBPUSD Par'!$C$14,IF(AND(G147&gt;=50,G147&lt;55),'BO GBPUSD Par'!$C$15,IF(AND(G147&gt;=55,G147&lt;60),'BO GBPUSD Par'!$C$16,IF(AND(G147&gt;=60,G147&lt;65),'BO GBPUSD Par'!$C$17,IF(AND(G147&gt;=65,G147&lt;70),'BO GBPUSD Par'!$C$18,IF(AND(G147&gt;=70,G147&lt;75),'BO GBPUSD Par'!$C$19,IF(AND(G147&gt;=75,G147&lt;80),'BO GBPUSD Par'!$C$20,IF(AND(G147&gt;=80,G147&lt;85),'BO GBPUSD Par'!$C$21,IF(AND(G147&gt;=85,G147&lt;90),'BO GBPUSD Par'!$C$22,IF(AND(G147&gt;=90,G147&lt;95),'BO GBPUSD Par'!$C$23,IF(AND(G147&gt;=95,G147&lt;100),'BO GBPUSD Par'!$C$24,IF(AND(G147&gt;=100,G147&lt;120),'BO GBPUSD Par'!$C$25,IF(AND(G147&gt;=120,G147&lt;500),'BO GBPUSD Par'!$C$26,))))))))))))))))))))</f>
        <v>0.8</v>
      </c>
      <c r="S147" s="51">
        <f t="shared" si="42"/>
        <v>9.0600000000007341</v>
      </c>
      <c r="T147" s="51">
        <f t="shared" si="43"/>
        <v>-25.094999999999423</v>
      </c>
      <c r="U147" s="50">
        <f t="shared" si="44"/>
        <v>2.7698675496685863</v>
      </c>
      <c r="V147" s="42">
        <v>1.59802</v>
      </c>
      <c r="W147" s="60">
        <v>1.59978</v>
      </c>
      <c r="X147" s="59">
        <v>1.59727</v>
      </c>
      <c r="Y147" s="49">
        <f t="shared" si="45"/>
        <v>8.2000000000004292</v>
      </c>
      <c r="Z147" s="47" t="str">
        <f t="shared" si="46"/>
        <v>bear</v>
      </c>
      <c r="AA147" s="48">
        <f t="shared" si="47"/>
        <v>0.45410628019320459</v>
      </c>
      <c r="AB147" s="48">
        <f t="shared" si="48"/>
        <v>0.75845410628022147</v>
      </c>
      <c r="AC147" s="47" t="str">
        <f t="shared" si="49"/>
        <v>win</v>
      </c>
      <c r="AD147" s="47" t="str">
        <f t="shared" si="50"/>
        <v>lose</v>
      </c>
      <c r="AE147" s="46" t="str">
        <f t="shared" si="51"/>
        <v>lose</v>
      </c>
      <c r="AF147" s="45">
        <f t="shared" si="52"/>
        <v>-25.094999999999423</v>
      </c>
    </row>
    <row r="148" spans="1:32" s="63" customFormat="1" ht="11.25" customHeight="1">
      <c r="A148" s="43" t="s">
        <v>70</v>
      </c>
      <c r="B148" s="57">
        <v>2009</v>
      </c>
      <c r="C148" s="62" t="s">
        <v>56</v>
      </c>
      <c r="D148" s="62" t="s">
        <v>234</v>
      </c>
      <c r="E148" s="42">
        <v>1.6009100000000001</v>
      </c>
      <c r="F148" s="44">
        <v>1.59884</v>
      </c>
      <c r="G148" s="58">
        <f t="shared" si="36"/>
        <v>20.700000000000163</v>
      </c>
      <c r="H148" s="58" t="str">
        <f t="shared" si="37"/>
        <v>20-24.99</v>
      </c>
      <c r="I148" s="56" t="str">
        <f t="shared" si="53"/>
        <v>NT</v>
      </c>
      <c r="J148" s="55">
        <f t="shared" si="38"/>
        <v>1.5991505000000001</v>
      </c>
      <c r="K148" s="55">
        <f t="shared" si="39"/>
        <v>1.6025660000000002</v>
      </c>
      <c r="L148" s="54">
        <f>IF(NOT(H148=""),E148+('BO GBPUSD Par'!$B$1/10000)+0.00025,"")</f>
        <v>1.6016600000000001</v>
      </c>
      <c r="M148" s="55">
        <f t="shared" si="40"/>
        <v>1.6008495</v>
      </c>
      <c r="N148" s="55">
        <f t="shared" si="41"/>
        <v>1.597434</v>
      </c>
      <c r="O148" s="54">
        <f>IF(NOT(H148=""),F148-('BO GBPUSD Par'!$B$1/10000),"")</f>
        <v>1.5983400000000001</v>
      </c>
      <c r="P148" s="53">
        <f>IF(O148="","",ABS('BO GBPUSD Par'!$B$4/T148/10))</f>
        <v>0.19924287706714944</v>
      </c>
      <c r="Q148" s="52">
        <f>IF(F148="","",IF(G148&lt;20,'BO GBPUSD Par'!$B$8,IF(AND(G148&gt;=20,G148&lt;25),'BO GBPUSD Par'!$B$9,IF(AND(G148&gt;=25,G148&lt;30),'BO GBPUSD Par'!$B$10,IF(AND(G148&gt;=30,G148&lt;35),'BO GBPUSD Par'!$B$11,IF(AND(G148&gt;=35,G148&lt;40),'BO GBPUSD Par'!$B$12,IF(AND(G148&gt;=40,G148&lt;45),'BO GBPUSD Par'!$B$13,IF(AND(G148&gt;=45,G148&lt;50),'BO GBPUSD Par'!$B$14,IF(AND(G148&gt;=50,G148&lt;55),'BO GBPUSD Par'!$B$15,IF(AND(G148&gt;=55,G148&lt;60),'BO GBPUSD Par'!$B$16,IF(AND(G148&gt;=60,G148&lt;65),'BO GBPUSD Par'!$B$17,IF(AND(G148&gt;=65,G148&lt;70),'BO GBPUSD Par'!$B$18,IF(AND(G148&gt;=70,G148&lt;75),'BO GBPUSD Par'!$B$19,IF(AND(G148&gt;=75,G148&lt;80),'BO GBPUSD Par'!$B$20,IF(AND(G148&gt;=80,G148&lt;85),'BO GBPUSD Par'!$B$21,IF(AND(G148&gt;=85,G148&lt;90),'BO GBPUSD Par'!$B$22,IF(AND(G148&gt;=90,G148&lt;95),'BO GBPUSD Par'!$B$23,IF(AND(G148&gt;=95,G148&lt;100),'BO GBPUSD Par'!$B$24,IF(AND(G148&gt;=100,G148&lt;120),'BO GBPUSD Par'!$B$25,IF(AND(G148&gt;=120,G148&lt;500),'BO GBPUSD Par'!$B$26,))))))))))))))))))))</f>
        <v>0.85</v>
      </c>
      <c r="R148" s="52">
        <f>IF(F148="","",IF(G148&lt;20,'BO GBPUSD Par'!$C$8,IF(AND(G148&gt;=20,G148&lt;25),'BO GBPUSD Par'!$C$9,IF(AND(G148&gt;=25,G148&lt;30),'BO GBPUSD Par'!$C$10,IF(AND(G148&gt;=30,G148&lt;35),'BO GBPUSD Par'!$C$11,IF(AND(G148&gt;=35,G148&lt;40),'BO GBPUSD Par'!$C$12,IF(AND(G148&gt;=40,G148&lt;45),'BO GBPUSD Par'!$C$13,IF(AND(G148&gt;=45,G148&lt;50),'BO GBPUSD Par'!$C$14,IF(AND(G148&gt;=50,G148&lt;55),'BO GBPUSD Par'!$C$15,IF(AND(G148&gt;=55,G148&lt;60),'BO GBPUSD Par'!$C$16,IF(AND(G148&gt;=60,G148&lt;65),'BO GBPUSD Par'!$C$17,IF(AND(G148&gt;=65,G148&lt;70),'BO GBPUSD Par'!$C$18,IF(AND(G148&gt;=70,G148&lt;75),'BO GBPUSD Par'!$C$19,IF(AND(G148&gt;=75,G148&lt;80),'BO GBPUSD Par'!$C$20,IF(AND(G148&gt;=80,G148&lt;85),'BO GBPUSD Par'!$C$21,IF(AND(G148&gt;=85,G148&lt;90),'BO GBPUSD Par'!$C$22,IF(AND(G148&gt;=90,G148&lt;95),'BO GBPUSD Par'!$C$23,IF(AND(G148&gt;=95,G148&lt;100),'BO GBPUSD Par'!$C$24,IF(AND(G148&gt;=100,G148&lt;120),'BO GBPUSD Par'!$C$25,IF(AND(G148&gt;=120,G148&lt;500),'BO GBPUSD Par'!$C$26,))))))))))))))))))))</f>
        <v>0.8</v>
      </c>
      <c r="S148" s="51">
        <f t="shared" si="42"/>
        <v>9.0600000000007341</v>
      </c>
      <c r="T148" s="51">
        <f t="shared" si="43"/>
        <v>-25.094999999999423</v>
      </c>
      <c r="U148" s="50">
        <f t="shared" si="44"/>
        <v>2.7698675496685863</v>
      </c>
      <c r="V148" s="42">
        <v>1.60158</v>
      </c>
      <c r="W148" s="60">
        <v>1.5983799999999999</v>
      </c>
      <c r="X148" s="59">
        <v>1.61195</v>
      </c>
      <c r="Y148" s="49">
        <f t="shared" si="45"/>
        <v>6.6999999999994841</v>
      </c>
      <c r="Z148" s="47" t="str">
        <f t="shared" si="46"/>
        <v>bull</v>
      </c>
      <c r="AA148" s="48">
        <f t="shared" si="47"/>
        <v>1.2222222222222818</v>
      </c>
      <c r="AB148" s="48">
        <f t="shared" si="48"/>
        <v>5.3333333333332611</v>
      </c>
      <c r="AC148" s="47" t="str">
        <f t="shared" si="49"/>
        <v>lose</v>
      </c>
      <c r="AD148" s="47" t="str">
        <f t="shared" si="50"/>
        <v>win</v>
      </c>
      <c r="AE148" s="46" t="str">
        <f t="shared" si="51"/>
        <v>lose</v>
      </c>
      <c r="AF148" s="45">
        <f t="shared" si="52"/>
        <v>-25.094999999999423</v>
      </c>
    </row>
    <row r="149" spans="1:32" s="63" customFormat="1" ht="11.25" customHeight="1">
      <c r="A149" s="43" t="s">
        <v>323</v>
      </c>
      <c r="B149" s="57">
        <v>2009</v>
      </c>
      <c r="C149" s="62" t="s">
        <v>56</v>
      </c>
      <c r="D149" s="62" t="s">
        <v>235</v>
      </c>
      <c r="E149" s="42">
        <v>1.6033299999999999</v>
      </c>
      <c r="F149" s="44">
        <v>1.5997399999999999</v>
      </c>
      <c r="G149" s="58">
        <f t="shared" si="36"/>
        <v>35.899999999999821</v>
      </c>
      <c r="H149" s="58" t="str">
        <f t="shared" si="37"/>
        <v>35-39.99</v>
      </c>
      <c r="I149" s="56" t="str">
        <f t="shared" si="53"/>
        <v>NT</v>
      </c>
      <c r="J149" s="55">
        <f t="shared" si="38"/>
        <v>1.6000989999999999</v>
      </c>
      <c r="K149" s="55">
        <f t="shared" si="39"/>
        <v>1.6067404999999999</v>
      </c>
      <c r="L149" s="54">
        <f>IF(NOT(H149=""),E149+('BO GBPUSD Par'!$B$1/10000)+0.00025,"")</f>
        <v>1.60408</v>
      </c>
      <c r="M149" s="55">
        <f t="shared" si="40"/>
        <v>1.603221</v>
      </c>
      <c r="N149" s="55">
        <f t="shared" si="41"/>
        <v>1.5965795</v>
      </c>
      <c r="O149" s="54">
        <f>IF(NOT(H149=""),F149-('BO GBPUSD Par'!$B$1/10000),"")</f>
        <v>1.59924</v>
      </c>
      <c r="P149" s="53">
        <f>IF(O149="","",ABS('BO GBPUSD Par'!$B$4/T149/10))</f>
        <v>0.12559658377292099</v>
      </c>
      <c r="Q149" s="52">
        <f>IF(F149="","",IF(G149&lt;20,'BO GBPUSD Par'!$B$8,IF(AND(G149&gt;=20,G149&lt;25),'BO GBPUSD Par'!$B$9,IF(AND(G149&gt;=25,G149&lt;30),'BO GBPUSD Par'!$B$10,IF(AND(G149&gt;=30,G149&lt;35),'BO GBPUSD Par'!$B$11,IF(AND(G149&gt;=35,G149&lt;40),'BO GBPUSD Par'!$B$12,IF(AND(G149&gt;=40,G149&lt;45),'BO GBPUSD Par'!$B$13,IF(AND(G149&gt;=45,G149&lt;50),'BO GBPUSD Par'!$B$14,IF(AND(G149&gt;=50,G149&lt;55),'BO GBPUSD Par'!$B$15,IF(AND(G149&gt;=55,G149&lt;60),'BO GBPUSD Par'!$B$16,IF(AND(G149&gt;=60,G149&lt;65),'BO GBPUSD Par'!$B$17,IF(AND(G149&gt;=65,G149&lt;70),'BO GBPUSD Par'!$B$18,IF(AND(G149&gt;=70,G149&lt;75),'BO GBPUSD Par'!$B$19,IF(AND(G149&gt;=75,G149&lt;80),'BO GBPUSD Par'!$B$20,IF(AND(G149&gt;=80,G149&lt;85),'BO GBPUSD Par'!$B$21,IF(AND(G149&gt;=85,G149&lt;90),'BO GBPUSD Par'!$B$22,IF(AND(G149&gt;=90,G149&lt;95),'BO GBPUSD Par'!$B$23,IF(AND(G149&gt;=95,G149&lt;100),'BO GBPUSD Par'!$B$24,IF(AND(G149&gt;=100,G149&lt;120),'BO GBPUSD Par'!$B$25,IF(AND(G149&gt;=120,G149&lt;500),'BO GBPUSD Par'!$B$26,))))))))))))))))))))</f>
        <v>0.9</v>
      </c>
      <c r="R149" s="52">
        <f>IF(F149="","",IF(G149&lt;20,'BO GBPUSD Par'!$C$8,IF(AND(G149&gt;=20,G149&lt;25),'BO GBPUSD Par'!$C$9,IF(AND(G149&gt;=25,G149&lt;30),'BO GBPUSD Par'!$C$10,IF(AND(G149&gt;=30,G149&lt;35),'BO GBPUSD Par'!$C$11,IF(AND(G149&gt;=35,G149&lt;40),'BO GBPUSD Par'!$C$12,IF(AND(G149&gt;=40,G149&lt;45),'BO GBPUSD Par'!$C$13,IF(AND(G149&gt;=45,G149&lt;50),'BO GBPUSD Par'!$C$14,IF(AND(G149&gt;=50,G149&lt;55),'BO GBPUSD Par'!$C$15,IF(AND(G149&gt;=55,G149&lt;60),'BO GBPUSD Par'!$C$16,IF(AND(G149&gt;=60,G149&lt;65),'BO GBPUSD Par'!$C$17,IF(AND(G149&gt;=65,G149&lt;70),'BO GBPUSD Par'!$C$18,IF(AND(G149&gt;=70,G149&lt;75),'BO GBPUSD Par'!$C$19,IF(AND(G149&gt;=75,G149&lt;80),'BO GBPUSD Par'!$C$20,IF(AND(G149&gt;=80,G149&lt;85),'BO GBPUSD Par'!$C$21,IF(AND(G149&gt;=85,G149&lt;90),'BO GBPUSD Par'!$C$22,IF(AND(G149&gt;=90,G149&lt;95),'BO GBPUSD Par'!$C$23,IF(AND(G149&gt;=95,G149&lt;100),'BO GBPUSD Par'!$C$24,IF(AND(G149&gt;=100,G149&lt;120),'BO GBPUSD Par'!$C$25,IF(AND(G149&gt;=120,G149&lt;500),'BO GBPUSD Par'!$C$26,))))))))))))))))))))</f>
        <v>0.95</v>
      </c>
      <c r="S149" s="51">
        <f t="shared" si="42"/>
        <v>26.604999999999546</v>
      </c>
      <c r="T149" s="51">
        <f t="shared" si="43"/>
        <v>-39.810000000000123</v>
      </c>
      <c r="U149" s="50">
        <f t="shared" si="44"/>
        <v>1.4963352753242174</v>
      </c>
      <c r="V149" s="42">
        <v>1.5991500000000001</v>
      </c>
      <c r="W149" s="60">
        <v>1.6008100000000001</v>
      </c>
      <c r="X149" s="59">
        <v>1.5809899999999999</v>
      </c>
      <c r="Y149" s="49">
        <f t="shared" si="45"/>
        <v>5.8999999999986841</v>
      </c>
      <c r="Z149" s="47" t="str">
        <f t="shared" si="46"/>
        <v>bear</v>
      </c>
      <c r="AA149" s="48">
        <f t="shared" si="47"/>
        <v>0.29805013927580271</v>
      </c>
      <c r="AB149" s="48">
        <f t="shared" si="48"/>
        <v>5.2228412256267793</v>
      </c>
      <c r="AC149" s="47" t="str">
        <f t="shared" si="49"/>
        <v>win</v>
      </c>
      <c r="AD149" s="47" t="str">
        <f t="shared" si="50"/>
        <v>win</v>
      </c>
      <c r="AE149" s="46" t="str">
        <f t="shared" si="51"/>
        <v>win</v>
      </c>
      <c r="AF149" s="45">
        <f t="shared" si="52"/>
        <v>26.604999999999546</v>
      </c>
    </row>
    <row r="150" spans="1:32" s="63" customFormat="1" ht="11.25" customHeight="1">
      <c r="A150" s="43" t="s">
        <v>66</v>
      </c>
      <c r="B150" s="57">
        <v>2009</v>
      </c>
      <c r="C150" s="62" t="s">
        <v>56</v>
      </c>
      <c r="D150" s="62" t="s">
        <v>236</v>
      </c>
      <c r="E150" s="42">
        <v>1.58816</v>
      </c>
      <c r="F150" s="44">
        <v>1.5827100000000001</v>
      </c>
      <c r="G150" s="58">
        <f t="shared" si="36"/>
        <v>54.499999999999545</v>
      </c>
      <c r="H150" s="58" t="str">
        <f t="shared" si="37"/>
        <v>50-54.99</v>
      </c>
      <c r="I150" s="56" t="str">
        <f t="shared" si="53"/>
        <v>T</v>
      </c>
      <c r="J150" s="55">
        <f t="shared" si="38"/>
        <v>1.5827100000000001</v>
      </c>
      <c r="K150" s="55">
        <f t="shared" si="39"/>
        <v>1.59361</v>
      </c>
      <c r="L150" s="54">
        <f>IF(NOT(H150=""),E150+('BO GBPUSD Par'!$B$1/10000)+0.00025,"")</f>
        <v>1.58891</v>
      </c>
      <c r="M150" s="55">
        <f t="shared" si="40"/>
        <v>1.5884100000000001</v>
      </c>
      <c r="N150" s="55">
        <f t="shared" si="41"/>
        <v>1.5775100000000002</v>
      </c>
      <c r="O150" s="54">
        <f>IF(NOT(H150=""),F150-('BO GBPUSD Par'!$B$1/10000),"")</f>
        <v>1.5822100000000001</v>
      </c>
      <c r="P150" s="53">
        <f>IF(O150="","",ABS('BO GBPUSD Par'!$B$4/T150/10))</f>
        <v>8.06451612903228E-2</v>
      </c>
      <c r="Q150" s="52">
        <f>IF(F150="","",IF(G150&lt;20,'BO GBPUSD Par'!$B$8,IF(AND(G150&gt;=20,G150&lt;25),'BO GBPUSD Par'!$B$9,IF(AND(G150&gt;=25,G150&lt;30),'BO GBPUSD Par'!$B$10,IF(AND(G150&gt;=30,G150&lt;35),'BO GBPUSD Par'!$B$11,IF(AND(G150&gt;=35,G150&lt;40),'BO GBPUSD Par'!$B$12,IF(AND(G150&gt;=40,G150&lt;45),'BO GBPUSD Par'!$B$13,IF(AND(G150&gt;=45,G150&lt;50),'BO GBPUSD Par'!$B$14,IF(AND(G150&gt;=50,G150&lt;55),'BO GBPUSD Par'!$B$15,IF(AND(G150&gt;=55,G150&lt;60),'BO GBPUSD Par'!$B$16,IF(AND(G150&gt;=60,G150&lt;65),'BO GBPUSD Par'!$B$17,IF(AND(G150&gt;=65,G150&lt;70),'BO GBPUSD Par'!$B$18,IF(AND(G150&gt;=70,G150&lt;75),'BO GBPUSD Par'!$B$19,IF(AND(G150&gt;=75,G150&lt;80),'BO GBPUSD Par'!$B$20,IF(AND(G150&gt;=80,G150&lt;85),'BO GBPUSD Par'!$B$21,IF(AND(G150&gt;=85,G150&lt;90),'BO GBPUSD Par'!$B$22,IF(AND(G150&gt;=90,G150&lt;95),'BO GBPUSD Par'!$B$23,IF(AND(G150&gt;=95,G150&lt;100),'BO GBPUSD Par'!$B$24,IF(AND(G150&gt;=100,G150&lt;120),'BO GBPUSD Par'!$B$25,IF(AND(G150&gt;=120,G150&lt;500),'BO GBPUSD Par'!$B$26,))))))))))))))))))))</f>
        <v>1</v>
      </c>
      <c r="R150" s="52">
        <f>IF(F150="","",IF(G150&lt;20,'BO GBPUSD Par'!$C$8,IF(AND(G150&gt;=20,G150&lt;25),'BO GBPUSD Par'!$C$9,IF(AND(G150&gt;=25,G150&lt;30),'BO GBPUSD Par'!$C$10,IF(AND(G150&gt;=30,G150&lt;35),'BO GBPUSD Par'!$C$11,IF(AND(G150&gt;=35,G150&lt;40),'BO GBPUSD Par'!$C$12,IF(AND(G150&gt;=40,G150&lt;45),'BO GBPUSD Par'!$C$13,IF(AND(G150&gt;=45,G150&lt;50),'BO GBPUSD Par'!$C$14,IF(AND(G150&gt;=50,G150&lt;55),'BO GBPUSD Par'!$C$15,IF(AND(G150&gt;=55,G150&lt;60),'BO GBPUSD Par'!$C$16,IF(AND(G150&gt;=60,G150&lt;65),'BO GBPUSD Par'!$C$17,IF(AND(G150&gt;=65,G150&lt;70),'BO GBPUSD Par'!$C$18,IF(AND(G150&gt;=70,G150&lt;75),'BO GBPUSD Par'!$C$19,IF(AND(G150&gt;=75,G150&lt;80),'BO GBPUSD Par'!$C$20,IF(AND(G150&gt;=80,G150&lt;85),'BO GBPUSD Par'!$C$21,IF(AND(G150&gt;=85,G150&lt;90),'BO GBPUSD Par'!$C$22,IF(AND(G150&gt;=90,G150&lt;95),'BO GBPUSD Par'!$C$23,IF(AND(G150&gt;=95,G150&lt;100),'BO GBPUSD Par'!$C$24,IF(AND(G150&gt;=100,G150&lt;120),'BO GBPUSD Par'!$C$25,IF(AND(G150&gt;=120,G150&lt;500),'BO GBPUSD Par'!$C$26,))))))))))))))))))))</f>
        <v>1</v>
      </c>
      <c r="S150" s="51">
        <f t="shared" si="42"/>
        <v>46.999999999999261</v>
      </c>
      <c r="T150" s="51">
        <f t="shared" si="43"/>
        <v>-61.999999999999829</v>
      </c>
      <c r="U150" s="50">
        <f t="shared" si="44"/>
        <v>1.3191489361702298</v>
      </c>
      <c r="V150" s="42">
        <v>1.5819700000000001</v>
      </c>
      <c r="W150" s="60">
        <v>1.5856399999999999</v>
      </c>
      <c r="X150" s="59">
        <v>1.57283</v>
      </c>
      <c r="Y150" s="49">
        <f t="shared" si="45"/>
        <v>7.3999999999996291</v>
      </c>
      <c r="Z150" s="47" t="str">
        <f t="shared" si="46"/>
        <v>bear</v>
      </c>
      <c r="AA150" s="48">
        <f t="shared" si="47"/>
        <v>0.53761467889906456</v>
      </c>
      <c r="AB150" s="48">
        <f t="shared" si="48"/>
        <v>1.8128440366972836</v>
      </c>
      <c r="AC150" s="47" t="str">
        <f t="shared" si="49"/>
        <v>win</v>
      </c>
      <c r="AD150" s="47" t="str">
        <f t="shared" si="50"/>
        <v>win</v>
      </c>
      <c r="AE150" s="46" t="str">
        <f t="shared" si="51"/>
        <v>win</v>
      </c>
      <c r="AF150" s="45">
        <f t="shared" si="52"/>
        <v>46.999999999999261</v>
      </c>
    </row>
    <row r="151" spans="1:32" s="63" customFormat="1" ht="11.25" customHeight="1">
      <c r="A151" s="43" t="s">
        <v>68</v>
      </c>
      <c r="B151" s="57">
        <v>2009</v>
      </c>
      <c r="C151" s="62" t="s">
        <v>56</v>
      </c>
      <c r="D151" s="62" t="s">
        <v>237</v>
      </c>
      <c r="E151" s="42">
        <v>1.5795999999999999</v>
      </c>
      <c r="F151" s="44">
        <v>1.5769200000000001</v>
      </c>
      <c r="G151" s="58">
        <f t="shared" si="36"/>
        <v>26.799999999997937</v>
      </c>
      <c r="H151" s="58" t="str">
        <f t="shared" si="37"/>
        <v>25-29.99</v>
      </c>
      <c r="I151" s="56" t="str">
        <f t="shared" si="53"/>
        <v>NT</v>
      </c>
      <c r="J151" s="55">
        <f t="shared" si="38"/>
        <v>1.576786</v>
      </c>
      <c r="K151" s="55">
        <f t="shared" si="39"/>
        <v>1.5820119999999998</v>
      </c>
      <c r="L151" s="54">
        <f>IF(NOT(H151=""),E151+('BO GBPUSD Par'!$B$1/10000)+0.00025,"")</f>
        <v>1.5803499999999999</v>
      </c>
      <c r="M151" s="55">
        <f t="shared" si="40"/>
        <v>1.5799840000000001</v>
      </c>
      <c r="N151" s="55">
        <f t="shared" si="41"/>
        <v>1.5747580000000003</v>
      </c>
      <c r="O151" s="54">
        <f>IF(NOT(H151=""),F151-('BO GBPUSD Par'!$B$1/10000),"")</f>
        <v>1.5764200000000002</v>
      </c>
      <c r="P151" s="53">
        <f>IF(O151="","",ABS('BO GBPUSD Par'!$B$4/T151/10))</f>
        <v>0.14029180695847754</v>
      </c>
      <c r="Q151" s="52">
        <f>IF(F151="","",IF(G151&lt;20,'BO GBPUSD Par'!$B$8,IF(AND(G151&gt;=20,G151&lt;25),'BO GBPUSD Par'!$B$9,IF(AND(G151&gt;=25,G151&lt;30),'BO GBPUSD Par'!$B$10,IF(AND(G151&gt;=30,G151&lt;35),'BO GBPUSD Par'!$B$11,IF(AND(G151&gt;=35,G151&lt;40),'BO GBPUSD Par'!$B$12,IF(AND(G151&gt;=40,G151&lt;45),'BO GBPUSD Par'!$B$13,IF(AND(G151&gt;=45,G151&lt;50),'BO GBPUSD Par'!$B$14,IF(AND(G151&gt;=50,G151&lt;55),'BO GBPUSD Par'!$B$15,IF(AND(G151&gt;=55,G151&lt;60),'BO GBPUSD Par'!$B$16,IF(AND(G151&gt;=60,G151&lt;65),'BO GBPUSD Par'!$B$17,IF(AND(G151&gt;=65,G151&lt;70),'BO GBPUSD Par'!$B$18,IF(AND(G151&gt;=70,G151&lt;75),'BO GBPUSD Par'!$B$19,IF(AND(G151&gt;=75,G151&lt;80),'BO GBPUSD Par'!$B$20,IF(AND(G151&gt;=80,G151&lt;85),'BO GBPUSD Par'!$B$21,IF(AND(G151&gt;=85,G151&lt;90),'BO GBPUSD Par'!$B$22,IF(AND(G151&gt;=90,G151&lt;95),'BO GBPUSD Par'!$B$23,IF(AND(G151&gt;=95,G151&lt;100),'BO GBPUSD Par'!$B$24,IF(AND(G151&gt;=100,G151&lt;120),'BO GBPUSD Par'!$B$25,IF(AND(G151&gt;=120,G151&lt;500),'BO GBPUSD Par'!$B$26,))))))))))))))))))))</f>
        <v>1.05</v>
      </c>
      <c r="R151" s="52">
        <f>IF(F151="","",IF(G151&lt;20,'BO GBPUSD Par'!$C$8,IF(AND(G151&gt;=20,G151&lt;25),'BO GBPUSD Par'!$C$9,IF(AND(G151&gt;=25,G151&lt;30),'BO GBPUSD Par'!$C$10,IF(AND(G151&gt;=30,G151&lt;35),'BO GBPUSD Par'!$C$11,IF(AND(G151&gt;=35,G151&lt;40),'BO GBPUSD Par'!$C$12,IF(AND(G151&gt;=40,G151&lt;45),'BO GBPUSD Par'!$C$13,IF(AND(G151&gt;=45,G151&lt;50),'BO GBPUSD Par'!$C$14,IF(AND(G151&gt;=50,G151&lt;55),'BO GBPUSD Par'!$C$15,IF(AND(G151&gt;=55,G151&lt;60),'BO GBPUSD Par'!$C$16,IF(AND(G151&gt;=60,G151&lt;65),'BO GBPUSD Par'!$C$17,IF(AND(G151&gt;=65,G151&lt;70),'BO GBPUSD Par'!$C$18,IF(AND(G151&gt;=70,G151&lt;75),'BO GBPUSD Par'!$C$19,IF(AND(G151&gt;=75,G151&lt;80),'BO GBPUSD Par'!$C$20,IF(AND(G151&gt;=80,G151&lt;85),'BO GBPUSD Par'!$C$21,IF(AND(G151&gt;=85,G151&lt;90),'BO GBPUSD Par'!$C$22,IF(AND(G151&gt;=90,G151&lt;95),'BO GBPUSD Par'!$C$23,IF(AND(G151&gt;=95,G151&lt;100),'BO GBPUSD Par'!$C$24,IF(AND(G151&gt;=100,G151&lt;120),'BO GBPUSD Par'!$C$25,IF(AND(G151&gt;=120,G151&lt;500),'BO GBPUSD Par'!$C$26,))))))))))))))))))))</f>
        <v>0.9</v>
      </c>
      <c r="S151" s="51">
        <f t="shared" si="42"/>
        <v>16.619999999998303</v>
      </c>
      <c r="T151" s="51">
        <f t="shared" si="43"/>
        <v>-35.639999999999006</v>
      </c>
      <c r="U151" s="50">
        <f t="shared" si="44"/>
        <v>2.1444043321301232</v>
      </c>
      <c r="V151" s="42">
        <v>1.57483</v>
      </c>
      <c r="W151" s="60">
        <v>1.5785400000000001</v>
      </c>
      <c r="X151" s="59">
        <v>1.5707599999999999</v>
      </c>
      <c r="Y151" s="49">
        <f t="shared" si="45"/>
        <v>20.900000000001473</v>
      </c>
      <c r="Z151" s="47" t="str">
        <f t="shared" si="46"/>
        <v>bear</v>
      </c>
      <c r="AA151" s="48">
        <f t="shared" si="47"/>
        <v>0.60447761194032823</v>
      </c>
      <c r="AB151" s="48">
        <f t="shared" si="48"/>
        <v>2.2985074626868061</v>
      </c>
      <c r="AC151" s="47" t="str">
        <f t="shared" si="49"/>
        <v>win</v>
      </c>
      <c r="AD151" s="47" t="str">
        <f t="shared" si="50"/>
        <v>win</v>
      </c>
      <c r="AE151" s="46" t="str">
        <f t="shared" si="51"/>
        <v>win</v>
      </c>
      <c r="AF151" s="45">
        <f t="shared" si="52"/>
        <v>16.619999999998303</v>
      </c>
    </row>
    <row r="152" spans="1:32" s="63" customFormat="1" ht="11.25" customHeight="1">
      <c r="A152" s="43" t="s">
        <v>68</v>
      </c>
      <c r="B152" s="57">
        <v>2009</v>
      </c>
      <c r="C152" s="62" t="s">
        <v>56</v>
      </c>
      <c r="D152" s="62" t="s">
        <v>237</v>
      </c>
      <c r="E152" s="42">
        <v>1.5795999999999999</v>
      </c>
      <c r="F152" s="44">
        <v>1.5769200000000001</v>
      </c>
      <c r="G152" s="58">
        <f t="shared" si="36"/>
        <v>26.799999999997937</v>
      </c>
      <c r="H152" s="58" t="str">
        <f t="shared" si="37"/>
        <v>25-29.99</v>
      </c>
      <c r="I152" s="56" t="str">
        <f t="shared" si="53"/>
        <v>NT</v>
      </c>
      <c r="J152" s="55">
        <f t="shared" si="38"/>
        <v>1.576786</v>
      </c>
      <c r="K152" s="55">
        <f t="shared" si="39"/>
        <v>1.5820119999999998</v>
      </c>
      <c r="L152" s="54">
        <f>IF(NOT(H152=""),E152+('BO GBPUSD Par'!$B$1/10000)+0.00025,"")</f>
        <v>1.5803499999999999</v>
      </c>
      <c r="M152" s="55">
        <f t="shared" si="40"/>
        <v>1.5799840000000001</v>
      </c>
      <c r="N152" s="55">
        <f t="shared" si="41"/>
        <v>1.5747580000000003</v>
      </c>
      <c r="O152" s="54">
        <f>IF(NOT(H152=""),F152-('BO GBPUSD Par'!$B$1/10000),"")</f>
        <v>1.5764200000000002</v>
      </c>
      <c r="P152" s="53">
        <f>IF(O152="","",ABS('BO GBPUSD Par'!$B$4/T152/10))</f>
        <v>0.14029180695847754</v>
      </c>
      <c r="Q152" s="52">
        <f>IF(F152="","",IF(G152&lt;20,'BO GBPUSD Par'!$B$8,IF(AND(G152&gt;=20,G152&lt;25),'BO GBPUSD Par'!$B$9,IF(AND(G152&gt;=25,G152&lt;30),'BO GBPUSD Par'!$B$10,IF(AND(G152&gt;=30,G152&lt;35),'BO GBPUSD Par'!$B$11,IF(AND(G152&gt;=35,G152&lt;40),'BO GBPUSD Par'!$B$12,IF(AND(G152&gt;=40,G152&lt;45),'BO GBPUSD Par'!$B$13,IF(AND(G152&gt;=45,G152&lt;50),'BO GBPUSD Par'!$B$14,IF(AND(G152&gt;=50,G152&lt;55),'BO GBPUSD Par'!$B$15,IF(AND(G152&gt;=55,G152&lt;60),'BO GBPUSD Par'!$B$16,IF(AND(G152&gt;=60,G152&lt;65),'BO GBPUSD Par'!$B$17,IF(AND(G152&gt;=65,G152&lt;70),'BO GBPUSD Par'!$B$18,IF(AND(G152&gt;=70,G152&lt;75),'BO GBPUSD Par'!$B$19,IF(AND(G152&gt;=75,G152&lt;80),'BO GBPUSD Par'!$B$20,IF(AND(G152&gt;=80,G152&lt;85),'BO GBPUSD Par'!$B$21,IF(AND(G152&gt;=85,G152&lt;90),'BO GBPUSD Par'!$B$22,IF(AND(G152&gt;=90,G152&lt;95),'BO GBPUSD Par'!$B$23,IF(AND(G152&gt;=95,G152&lt;100),'BO GBPUSD Par'!$B$24,IF(AND(G152&gt;=100,G152&lt;120),'BO GBPUSD Par'!$B$25,IF(AND(G152&gt;=120,G152&lt;500),'BO GBPUSD Par'!$B$26,))))))))))))))))))))</f>
        <v>1.05</v>
      </c>
      <c r="R152" s="52">
        <f>IF(F152="","",IF(G152&lt;20,'BO GBPUSD Par'!$C$8,IF(AND(G152&gt;=20,G152&lt;25),'BO GBPUSD Par'!$C$9,IF(AND(G152&gt;=25,G152&lt;30),'BO GBPUSD Par'!$C$10,IF(AND(G152&gt;=30,G152&lt;35),'BO GBPUSD Par'!$C$11,IF(AND(G152&gt;=35,G152&lt;40),'BO GBPUSD Par'!$C$12,IF(AND(G152&gt;=40,G152&lt;45),'BO GBPUSD Par'!$C$13,IF(AND(G152&gt;=45,G152&lt;50),'BO GBPUSD Par'!$C$14,IF(AND(G152&gt;=50,G152&lt;55),'BO GBPUSD Par'!$C$15,IF(AND(G152&gt;=55,G152&lt;60),'BO GBPUSD Par'!$C$16,IF(AND(G152&gt;=60,G152&lt;65),'BO GBPUSD Par'!$C$17,IF(AND(G152&gt;=65,G152&lt;70),'BO GBPUSD Par'!$C$18,IF(AND(G152&gt;=70,G152&lt;75),'BO GBPUSD Par'!$C$19,IF(AND(G152&gt;=75,G152&lt;80),'BO GBPUSD Par'!$C$20,IF(AND(G152&gt;=80,G152&lt;85),'BO GBPUSD Par'!$C$21,IF(AND(G152&gt;=85,G152&lt;90),'BO GBPUSD Par'!$C$22,IF(AND(G152&gt;=90,G152&lt;95),'BO GBPUSD Par'!$C$23,IF(AND(G152&gt;=95,G152&lt;100),'BO GBPUSD Par'!$C$24,IF(AND(G152&gt;=100,G152&lt;120),'BO GBPUSD Par'!$C$25,IF(AND(G152&gt;=120,G152&lt;500),'BO GBPUSD Par'!$C$26,))))))))))))))))))))</f>
        <v>0.9</v>
      </c>
      <c r="S152" s="51">
        <f t="shared" si="42"/>
        <v>16.619999999998303</v>
      </c>
      <c r="T152" s="51">
        <f t="shared" si="43"/>
        <v>-35.639999999999006</v>
      </c>
      <c r="U152" s="50">
        <f t="shared" si="44"/>
        <v>2.1444043321301232</v>
      </c>
      <c r="V152" s="42">
        <v>1.58012</v>
      </c>
      <c r="W152" s="60">
        <v>1.5778300000000001</v>
      </c>
      <c r="X152" s="59">
        <v>1.59375</v>
      </c>
      <c r="Y152" s="49">
        <f t="shared" si="45"/>
        <v>5.2000000000007596</v>
      </c>
      <c r="Z152" s="47" t="str">
        <f t="shared" si="46"/>
        <v>bull</v>
      </c>
      <c r="AA152" s="48">
        <f t="shared" si="47"/>
        <v>0.66044776119401627</v>
      </c>
      <c r="AB152" s="48">
        <f t="shared" si="48"/>
        <v>5.2798507462691031</v>
      </c>
      <c r="AC152" s="47" t="str">
        <f t="shared" si="49"/>
        <v>win</v>
      </c>
      <c r="AD152" s="47" t="str">
        <f t="shared" si="50"/>
        <v>win</v>
      </c>
      <c r="AE152" s="46" t="str">
        <f t="shared" si="51"/>
        <v>win</v>
      </c>
      <c r="AF152" s="45">
        <f t="shared" si="52"/>
        <v>16.619999999998303</v>
      </c>
    </row>
    <row r="153" spans="1:32" s="63" customFormat="1" ht="11.25" customHeight="1">
      <c r="A153" s="43" t="s">
        <v>67</v>
      </c>
      <c r="B153" s="57">
        <v>2009</v>
      </c>
      <c r="C153" s="62" t="s">
        <v>56</v>
      </c>
      <c r="D153" s="62" t="s">
        <v>238</v>
      </c>
      <c r="E153" s="42">
        <v>1.59805</v>
      </c>
      <c r="F153" s="44">
        <v>1.5928800000000001</v>
      </c>
      <c r="G153" s="58">
        <f t="shared" si="36"/>
        <v>51.699999999998965</v>
      </c>
      <c r="H153" s="58" t="str">
        <f t="shared" si="37"/>
        <v>50-54.99</v>
      </c>
      <c r="I153" s="56" t="str">
        <f t="shared" si="53"/>
        <v>T</v>
      </c>
      <c r="J153" s="55">
        <f t="shared" si="38"/>
        <v>1.5928800000000001</v>
      </c>
      <c r="K153" s="55">
        <f t="shared" si="39"/>
        <v>1.6032199999999999</v>
      </c>
      <c r="L153" s="54">
        <f>IF(NOT(H153=""),E153+('BO GBPUSD Par'!$B$1/10000)+0.00025,"")</f>
        <v>1.5988</v>
      </c>
      <c r="M153" s="55">
        <f t="shared" si="40"/>
        <v>1.5983000000000001</v>
      </c>
      <c r="N153" s="55">
        <f t="shared" si="41"/>
        <v>1.5879600000000003</v>
      </c>
      <c r="O153" s="54">
        <f>IF(NOT(H153=""),F153-('BO GBPUSD Par'!$B$1/10000),"")</f>
        <v>1.5923800000000001</v>
      </c>
      <c r="P153" s="53">
        <f>IF(O153="","",ABS('BO GBPUSD Par'!$B$4/T153/10))</f>
        <v>8.4459459459460526E-2</v>
      </c>
      <c r="Q153" s="52">
        <f>IF(F153="","",IF(G153&lt;20,'BO GBPUSD Par'!$B$8,IF(AND(G153&gt;=20,G153&lt;25),'BO GBPUSD Par'!$B$9,IF(AND(G153&gt;=25,G153&lt;30),'BO GBPUSD Par'!$B$10,IF(AND(G153&gt;=30,G153&lt;35),'BO GBPUSD Par'!$B$11,IF(AND(G153&gt;=35,G153&lt;40),'BO GBPUSD Par'!$B$12,IF(AND(G153&gt;=40,G153&lt;45),'BO GBPUSD Par'!$B$13,IF(AND(G153&gt;=45,G153&lt;50),'BO GBPUSD Par'!$B$14,IF(AND(G153&gt;=50,G153&lt;55),'BO GBPUSD Par'!$B$15,IF(AND(G153&gt;=55,G153&lt;60),'BO GBPUSD Par'!$B$16,IF(AND(G153&gt;=60,G153&lt;65),'BO GBPUSD Par'!$B$17,IF(AND(G153&gt;=65,G153&lt;70),'BO GBPUSD Par'!$B$18,IF(AND(G153&gt;=70,G153&lt;75),'BO GBPUSD Par'!$B$19,IF(AND(G153&gt;=75,G153&lt;80),'BO GBPUSD Par'!$B$20,IF(AND(G153&gt;=80,G153&lt;85),'BO GBPUSD Par'!$B$21,IF(AND(G153&gt;=85,G153&lt;90),'BO GBPUSD Par'!$B$22,IF(AND(G153&gt;=90,G153&lt;95),'BO GBPUSD Par'!$B$23,IF(AND(G153&gt;=95,G153&lt;100),'BO GBPUSD Par'!$B$24,IF(AND(G153&gt;=100,G153&lt;120),'BO GBPUSD Par'!$B$25,IF(AND(G153&gt;=120,G153&lt;500),'BO GBPUSD Par'!$B$26,))))))))))))))))))))</f>
        <v>1</v>
      </c>
      <c r="R153" s="52">
        <f>IF(F153="","",IF(G153&lt;20,'BO GBPUSD Par'!$C$8,IF(AND(G153&gt;=20,G153&lt;25),'BO GBPUSD Par'!$C$9,IF(AND(G153&gt;=25,G153&lt;30),'BO GBPUSD Par'!$C$10,IF(AND(G153&gt;=30,G153&lt;35),'BO GBPUSD Par'!$C$11,IF(AND(G153&gt;=35,G153&lt;40),'BO GBPUSD Par'!$C$12,IF(AND(G153&gt;=40,G153&lt;45),'BO GBPUSD Par'!$C$13,IF(AND(G153&gt;=45,G153&lt;50),'BO GBPUSD Par'!$C$14,IF(AND(G153&gt;=50,G153&lt;55),'BO GBPUSD Par'!$C$15,IF(AND(G153&gt;=55,G153&lt;60),'BO GBPUSD Par'!$C$16,IF(AND(G153&gt;=60,G153&lt;65),'BO GBPUSD Par'!$C$17,IF(AND(G153&gt;=65,G153&lt;70),'BO GBPUSD Par'!$C$18,IF(AND(G153&gt;=70,G153&lt;75),'BO GBPUSD Par'!$C$19,IF(AND(G153&gt;=75,G153&lt;80),'BO GBPUSD Par'!$C$20,IF(AND(G153&gt;=80,G153&lt;85),'BO GBPUSD Par'!$C$21,IF(AND(G153&gt;=85,G153&lt;90),'BO GBPUSD Par'!$C$22,IF(AND(G153&gt;=90,G153&lt;95),'BO GBPUSD Par'!$C$23,IF(AND(G153&gt;=95,G153&lt;100),'BO GBPUSD Par'!$C$24,IF(AND(G153&gt;=100,G153&lt;120),'BO GBPUSD Par'!$C$25,IF(AND(G153&gt;=120,G153&lt;500),'BO GBPUSD Par'!$C$26,))))))))))))))))))))</f>
        <v>1</v>
      </c>
      <c r="S153" s="51">
        <f t="shared" si="42"/>
        <v>44.199999999998681</v>
      </c>
      <c r="T153" s="51">
        <f t="shared" si="43"/>
        <v>-59.19999999999925</v>
      </c>
      <c r="U153" s="50">
        <f t="shared" si="44"/>
        <v>1.3393665158371271</v>
      </c>
      <c r="V153" s="42">
        <v>1.5987499999999999</v>
      </c>
      <c r="W153" s="60">
        <v>1.59334</v>
      </c>
      <c r="X153" s="59">
        <v>1.60239</v>
      </c>
      <c r="Y153" s="49">
        <f t="shared" si="45"/>
        <v>6.9999999999992291</v>
      </c>
      <c r="Z153" s="47" t="str">
        <f t="shared" si="46"/>
        <v>bull</v>
      </c>
      <c r="AA153" s="48">
        <f t="shared" si="47"/>
        <v>0.91102514506771504</v>
      </c>
      <c r="AB153" s="48">
        <f t="shared" si="48"/>
        <v>0.83945841392651777</v>
      </c>
      <c r="AC153" s="47" t="str">
        <f t="shared" si="49"/>
        <v>win</v>
      </c>
      <c r="AD153" s="47" t="str">
        <f t="shared" si="50"/>
        <v>lose</v>
      </c>
      <c r="AE153" s="46" t="str">
        <f t="shared" si="51"/>
        <v>lose</v>
      </c>
      <c r="AF153" s="45">
        <f t="shared" si="52"/>
        <v>-59.19999999999925</v>
      </c>
    </row>
    <row r="154" spans="1:32" s="63" customFormat="1" ht="11.25" customHeight="1">
      <c r="A154" s="43" t="s">
        <v>67</v>
      </c>
      <c r="B154" s="57">
        <v>2009</v>
      </c>
      <c r="C154" s="62" t="s">
        <v>56</v>
      </c>
      <c r="D154" s="62" t="s">
        <v>238</v>
      </c>
      <c r="E154" s="42">
        <v>1.59805</v>
      </c>
      <c r="F154" s="44">
        <v>1.5928800000000001</v>
      </c>
      <c r="G154" s="58">
        <f t="shared" si="36"/>
        <v>51.699999999998965</v>
      </c>
      <c r="H154" s="58" t="str">
        <f t="shared" si="37"/>
        <v>50-54.99</v>
      </c>
      <c r="I154" s="56" t="str">
        <f t="shared" si="53"/>
        <v>T</v>
      </c>
      <c r="J154" s="55">
        <f t="shared" si="38"/>
        <v>1.5928800000000001</v>
      </c>
      <c r="K154" s="55">
        <f t="shared" si="39"/>
        <v>1.6032199999999999</v>
      </c>
      <c r="L154" s="54">
        <f>IF(NOT(H154=""),E154+('BO GBPUSD Par'!$B$1/10000)+0.00025,"")</f>
        <v>1.5988</v>
      </c>
      <c r="M154" s="55">
        <f t="shared" si="40"/>
        <v>1.5983000000000001</v>
      </c>
      <c r="N154" s="55">
        <f t="shared" si="41"/>
        <v>1.5879600000000003</v>
      </c>
      <c r="O154" s="54">
        <f>IF(NOT(H154=""),F154-('BO GBPUSD Par'!$B$1/10000),"")</f>
        <v>1.5923800000000001</v>
      </c>
      <c r="P154" s="53">
        <f>IF(O154="","",ABS('BO GBPUSD Par'!$B$4/T154/10))</f>
        <v>8.4459459459460526E-2</v>
      </c>
      <c r="Q154" s="52">
        <f>IF(F154="","",IF(G154&lt;20,'BO GBPUSD Par'!$B$8,IF(AND(G154&gt;=20,G154&lt;25),'BO GBPUSD Par'!$B$9,IF(AND(G154&gt;=25,G154&lt;30),'BO GBPUSD Par'!$B$10,IF(AND(G154&gt;=30,G154&lt;35),'BO GBPUSD Par'!$B$11,IF(AND(G154&gt;=35,G154&lt;40),'BO GBPUSD Par'!$B$12,IF(AND(G154&gt;=40,G154&lt;45),'BO GBPUSD Par'!$B$13,IF(AND(G154&gt;=45,G154&lt;50),'BO GBPUSD Par'!$B$14,IF(AND(G154&gt;=50,G154&lt;55),'BO GBPUSD Par'!$B$15,IF(AND(G154&gt;=55,G154&lt;60),'BO GBPUSD Par'!$B$16,IF(AND(G154&gt;=60,G154&lt;65),'BO GBPUSD Par'!$B$17,IF(AND(G154&gt;=65,G154&lt;70),'BO GBPUSD Par'!$B$18,IF(AND(G154&gt;=70,G154&lt;75),'BO GBPUSD Par'!$B$19,IF(AND(G154&gt;=75,G154&lt;80),'BO GBPUSD Par'!$B$20,IF(AND(G154&gt;=80,G154&lt;85),'BO GBPUSD Par'!$B$21,IF(AND(G154&gt;=85,G154&lt;90),'BO GBPUSD Par'!$B$22,IF(AND(G154&gt;=90,G154&lt;95),'BO GBPUSD Par'!$B$23,IF(AND(G154&gt;=95,G154&lt;100),'BO GBPUSD Par'!$B$24,IF(AND(G154&gt;=100,G154&lt;120),'BO GBPUSD Par'!$B$25,IF(AND(G154&gt;=120,G154&lt;500),'BO GBPUSD Par'!$B$26,))))))))))))))))))))</f>
        <v>1</v>
      </c>
      <c r="R154" s="52">
        <f>IF(F154="","",IF(G154&lt;20,'BO GBPUSD Par'!$C$8,IF(AND(G154&gt;=20,G154&lt;25),'BO GBPUSD Par'!$C$9,IF(AND(G154&gt;=25,G154&lt;30),'BO GBPUSD Par'!$C$10,IF(AND(G154&gt;=30,G154&lt;35),'BO GBPUSD Par'!$C$11,IF(AND(G154&gt;=35,G154&lt;40),'BO GBPUSD Par'!$C$12,IF(AND(G154&gt;=40,G154&lt;45),'BO GBPUSD Par'!$C$13,IF(AND(G154&gt;=45,G154&lt;50),'BO GBPUSD Par'!$C$14,IF(AND(G154&gt;=50,G154&lt;55),'BO GBPUSD Par'!$C$15,IF(AND(G154&gt;=55,G154&lt;60),'BO GBPUSD Par'!$C$16,IF(AND(G154&gt;=60,G154&lt;65),'BO GBPUSD Par'!$C$17,IF(AND(G154&gt;=65,G154&lt;70),'BO GBPUSD Par'!$C$18,IF(AND(G154&gt;=70,G154&lt;75),'BO GBPUSD Par'!$C$19,IF(AND(G154&gt;=75,G154&lt;80),'BO GBPUSD Par'!$C$20,IF(AND(G154&gt;=80,G154&lt;85),'BO GBPUSD Par'!$C$21,IF(AND(G154&gt;=85,G154&lt;90),'BO GBPUSD Par'!$C$22,IF(AND(G154&gt;=90,G154&lt;95),'BO GBPUSD Par'!$C$23,IF(AND(G154&gt;=95,G154&lt;100),'BO GBPUSD Par'!$C$24,IF(AND(G154&gt;=100,G154&lt;120),'BO GBPUSD Par'!$C$25,IF(AND(G154&gt;=120,G154&lt;500),'BO GBPUSD Par'!$C$26,))))))))))))))))))))</f>
        <v>1</v>
      </c>
      <c r="S154" s="51">
        <f t="shared" si="42"/>
        <v>44.199999999998681</v>
      </c>
      <c r="T154" s="51">
        <f t="shared" si="43"/>
        <v>-59.19999999999925</v>
      </c>
      <c r="U154" s="50">
        <f t="shared" si="44"/>
        <v>1.3393665158371271</v>
      </c>
      <c r="V154" s="42">
        <v>1.59195</v>
      </c>
      <c r="W154" s="60">
        <v>1.59511</v>
      </c>
      <c r="X154" s="59">
        <v>1.59195</v>
      </c>
      <c r="Y154" s="49">
        <f t="shared" si="45"/>
        <v>9.3000000000009742</v>
      </c>
      <c r="Z154" s="47" t="str">
        <f t="shared" si="46"/>
        <v>bear</v>
      </c>
      <c r="AA154" s="48">
        <f t="shared" si="47"/>
        <v>0.43133462282398433</v>
      </c>
      <c r="AB154" s="48">
        <f t="shared" si="48"/>
        <v>0.1798839458414152</v>
      </c>
      <c r="AC154" s="47" t="str">
        <f t="shared" si="49"/>
        <v>win</v>
      </c>
      <c r="AD154" s="47" t="str">
        <f t="shared" si="50"/>
        <v>lose</v>
      </c>
      <c r="AE154" s="46" t="str">
        <f t="shared" si="51"/>
        <v>lose</v>
      </c>
      <c r="AF154" s="45">
        <f t="shared" si="52"/>
        <v>-59.19999999999925</v>
      </c>
    </row>
    <row r="155" spans="1:32" s="63" customFormat="1" ht="11.25" customHeight="1">
      <c r="A155" s="43" t="s">
        <v>65</v>
      </c>
      <c r="B155" s="57">
        <v>2009</v>
      </c>
      <c r="C155" s="62" t="s">
        <v>56</v>
      </c>
      <c r="D155" s="62" t="s">
        <v>234</v>
      </c>
      <c r="E155" s="42">
        <v>1.6072500000000001</v>
      </c>
      <c r="F155" s="44">
        <v>1.6042400000000001</v>
      </c>
      <c r="G155" s="58">
        <f t="shared" si="36"/>
        <v>30.099999999999572</v>
      </c>
      <c r="H155" s="58" t="str">
        <f t="shared" si="37"/>
        <v>30-34.99</v>
      </c>
      <c r="I155" s="56" t="str">
        <f t="shared" si="53"/>
        <v>NT</v>
      </c>
      <c r="J155" s="55">
        <f t="shared" si="38"/>
        <v>1.6043905000000001</v>
      </c>
      <c r="K155" s="55">
        <f t="shared" si="39"/>
        <v>1.6104105</v>
      </c>
      <c r="L155" s="54">
        <f>IF(NOT(H155=""),E155+('BO GBPUSD Par'!$B$1/10000)+0.00025,"")</f>
        <v>1.6080000000000001</v>
      </c>
      <c r="M155" s="55">
        <f t="shared" si="40"/>
        <v>1.6073495000000002</v>
      </c>
      <c r="N155" s="55">
        <f t="shared" si="41"/>
        <v>1.6013295000000003</v>
      </c>
      <c r="O155" s="54">
        <f>IF(NOT(H155=""),F155-('BO GBPUSD Par'!$B$1/10000),"")</f>
        <v>1.6037400000000002</v>
      </c>
      <c r="P155" s="53">
        <f>IF(O155="","",ABS('BO GBPUSD Par'!$B$4/T155/10))</f>
        <v>0.13852334118298767</v>
      </c>
      <c r="Q155" s="52">
        <f>IF(F155="","",IF(G155&lt;20,'BO GBPUSD Par'!$B$8,IF(AND(G155&gt;=20,G155&lt;25),'BO GBPUSD Par'!$B$9,IF(AND(G155&gt;=25,G155&lt;30),'BO GBPUSD Par'!$B$10,IF(AND(G155&gt;=30,G155&lt;35),'BO GBPUSD Par'!$B$11,IF(AND(G155&gt;=35,G155&lt;40),'BO GBPUSD Par'!$B$12,IF(AND(G155&gt;=40,G155&lt;45),'BO GBPUSD Par'!$B$13,IF(AND(G155&gt;=45,G155&lt;50),'BO GBPUSD Par'!$B$14,IF(AND(G155&gt;=50,G155&lt;55),'BO GBPUSD Par'!$B$15,IF(AND(G155&gt;=55,G155&lt;60),'BO GBPUSD Par'!$B$16,IF(AND(G155&gt;=60,G155&lt;65),'BO GBPUSD Par'!$B$17,IF(AND(G155&gt;=65,G155&lt;70),'BO GBPUSD Par'!$B$18,IF(AND(G155&gt;=70,G155&lt;75),'BO GBPUSD Par'!$B$19,IF(AND(G155&gt;=75,G155&lt;80),'BO GBPUSD Par'!$B$20,IF(AND(G155&gt;=80,G155&lt;85),'BO GBPUSD Par'!$B$21,IF(AND(G155&gt;=85,G155&lt;90),'BO GBPUSD Par'!$B$22,IF(AND(G155&gt;=90,G155&lt;95),'BO GBPUSD Par'!$B$23,IF(AND(G155&gt;=95,G155&lt;100),'BO GBPUSD Par'!$B$24,IF(AND(G155&gt;=100,G155&lt;120),'BO GBPUSD Par'!$B$25,IF(AND(G155&gt;=120,G155&lt;500),'BO GBPUSD Par'!$B$26,))))))))))))))))))))</f>
        <v>0.95</v>
      </c>
      <c r="R155" s="52">
        <f>IF(F155="","",IF(G155&lt;20,'BO GBPUSD Par'!$C$8,IF(AND(G155&gt;=20,G155&lt;25),'BO GBPUSD Par'!$C$9,IF(AND(G155&gt;=25,G155&lt;30),'BO GBPUSD Par'!$C$10,IF(AND(G155&gt;=30,G155&lt;35),'BO GBPUSD Par'!$C$11,IF(AND(G155&gt;=35,G155&lt;40),'BO GBPUSD Par'!$C$12,IF(AND(G155&gt;=40,G155&lt;45),'BO GBPUSD Par'!$C$13,IF(AND(G155&gt;=45,G155&lt;50),'BO GBPUSD Par'!$C$14,IF(AND(G155&gt;=50,G155&lt;55),'BO GBPUSD Par'!$C$15,IF(AND(G155&gt;=55,G155&lt;60),'BO GBPUSD Par'!$C$16,IF(AND(G155&gt;=60,G155&lt;65),'BO GBPUSD Par'!$C$17,IF(AND(G155&gt;=65,G155&lt;70),'BO GBPUSD Par'!$C$18,IF(AND(G155&gt;=70,G155&lt;75),'BO GBPUSD Par'!$C$19,IF(AND(G155&gt;=75,G155&lt;80),'BO GBPUSD Par'!$C$20,IF(AND(G155&gt;=80,G155&lt;85),'BO GBPUSD Par'!$C$21,IF(AND(G155&gt;=85,G155&lt;90),'BO GBPUSD Par'!$C$22,IF(AND(G155&gt;=90,G155&lt;95),'BO GBPUSD Par'!$C$23,IF(AND(G155&gt;=95,G155&lt;100),'BO GBPUSD Par'!$C$24,IF(AND(G155&gt;=100,G155&lt;120),'BO GBPUSD Par'!$C$25,IF(AND(G155&gt;=120,G155&lt;500),'BO GBPUSD Par'!$C$26,))))))))))))))))))))</f>
        <v>1.05</v>
      </c>
      <c r="S155" s="51">
        <f t="shared" si="42"/>
        <v>24.104999999998711</v>
      </c>
      <c r="T155" s="51">
        <f t="shared" si="43"/>
        <v>-36.095000000000432</v>
      </c>
      <c r="U155" s="50">
        <f t="shared" si="44"/>
        <v>1.497407176934344</v>
      </c>
      <c r="V155" s="42">
        <v>1.60921</v>
      </c>
      <c r="W155" s="60">
        <v>1.60599</v>
      </c>
      <c r="X155" s="59">
        <v>1.63964</v>
      </c>
      <c r="Y155" s="49">
        <f t="shared" si="45"/>
        <v>19.599999999999618</v>
      </c>
      <c r="Z155" s="47" t="str">
        <f t="shared" si="46"/>
        <v>bull</v>
      </c>
      <c r="AA155" s="48">
        <f t="shared" si="47"/>
        <v>0.41860465116280959</v>
      </c>
      <c r="AB155" s="48">
        <f t="shared" si="48"/>
        <v>10.760797342192816</v>
      </c>
      <c r="AC155" s="47" t="str">
        <f t="shared" si="49"/>
        <v>win</v>
      </c>
      <c r="AD155" s="47" t="str">
        <f t="shared" si="50"/>
        <v>win</v>
      </c>
      <c r="AE155" s="46" t="str">
        <f t="shared" si="51"/>
        <v>win</v>
      </c>
      <c r="AF155" s="45">
        <f t="shared" si="52"/>
        <v>24.104999999998711</v>
      </c>
    </row>
    <row r="156" spans="1:32" s="63" customFormat="1" ht="11.25" customHeight="1">
      <c r="A156" s="43" t="s">
        <v>322</v>
      </c>
      <c r="B156" s="57">
        <v>2009</v>
      </c>
      <c r="C156" s="62" t="s">
        <v>56</v>
      </c>
      <c r="D156" s="62" t="s">
        <v>235</v>
      </c>
      <c r="E156" s="42">
        <v>1.63839</v>
      </c>
      <c r="F156" s="44">
        <v>1.6325000000000001</v>
      </c>
      <c r="G156" s="58">
        <f t="shared" si="36"/>
        <v>58.899999999999508</v>
      </c>
      <c r="H156" s="58" t="str">
        <f t="shared" si="37"/>
        <v>55-59.99</v>
      </c>
      <c r="I156" s="56" t="str">
        <f t="shared" si="53"/>
        <v>T</v>
      </c>
      <c r="J156" s="55">
        <f t="shared" si="38"/>
        <v>1.6327945000000001</v>
      </c>
      <c r="K156" s="55">
        <f t="shared" si="39"/>
        <v>1.6445745000000001</v>
      </c>
      <c r="L156" s="54">
        <f>IF(NOT(H156=""),E156+('BO GBPUSD Par'!$B$1/10000)+0.00025,"")</f>
        <v>1.63914</v>
      </c>
      <c r="M156" s="55">
        <f t="shared" si="40"/>
        <v>1.6383455</v>
      </c>
      <c r="N156" s="55">
        <f t="shared" si="41"/>
        <v>1.6265655000000001</v>
      </c>
      <c r="O156" s="54">
        <f>IF(NOT(H156=""),F156-('BO GBPUSD Par'!$B$1/10000),"")</f>
        <v>1.6320000000000001</v>
      </c>
      <c r="P156" s="53">
        <f>IF(O156="","",ABS('BO GBPUSD Par'!$B$4/T156/10))</f>
        <v>7.8795997163345427E-2</v>
      </c>
      <c r="Q156" s="52">
        <f>IF(F156="","",IF(G156&lt;20,'BO GBPUSD Par'!$B$8,IF(AND(G156&gt;=20,G156&lt;25),'BO GBPUSD Par'!$B$9,IF(AND(G156&gt;=25,G156&lt;30),'BO GBPUSD Par'!$B$10,IF(AND(G156&gt;=30,G156&lt;35),'BO GBPUSD Par'!$B$11,IF(AND(G156&gt;=35,G156&lt;40),'BO GBPUSD Par'!$B$12,IF(AND(G156&gt;=40,G156&lt;45),'BO GBPUSD Par'!$B$13,IF(AND(G156&gt;=45,G156&lt;50),'BO GBPUSD Par'!$B$14,IF(AND(G156&gt;=50,G156&lt;55),'BO GBPUSD Par'!$B$15,IF(AND(G156&gt;=55,G156&lt;60),'BO GBPUSD Par'!$B$16,IF(AND(G156&gt;=60,G156&lt;65),'BO GBPUSD Par'!$B$17,IF(AND(G156&gt;=65,G156&lt;70),'BO GBPUSD Par'!$B$18,IF(AND(G156&gt;=70,G156&lt;75),'BO GBPUSD Par'!$B$19,IF(AND(G156&gt;=75,G156&lt;80),'BO GBPUSD Par'!$B$20,IF(AND(G156&gt;=80,G156&lt;85),'BO GBPUSD Par'!$B$21,IF(AND(G156&gt;=85,G156&lt;90),'BO GBPUSD Par'!$B$22,IF(AND(G156&gt;=90,G156&lt;95),'BO GBPUSD Par'!$B$23,IF(AND(G156&gt;=95,G156&lt;100),'BO GBPUSD Par'!$B$24,IF(AND(G156&gt;=100,G156&lt;120),'BO GBPUSD Par'!$B$25,IF(AND(G156&gt;=120,G156&lt;500),'BO GBPUSD Par'!$B$26,))))))))))))))))))))</f>
        <v>0.95</v>
      </c>
      <c r="R156" s="52">
        <f>IF(F156="","",IF(G156&lt;20,'BO GBPUSD Par'!$C$8,IF(AND(G156&gt;=20,G156&lt;25),'BO GBPUSD Par'!$C$9,IF(AND(G156&gt;=25,G156&lt;30),'BO GBPUSD Par'!$C$10,IF(AND(G156&gt;=30,G156&lt;35),'BO GBPUSD Par'!$C$11,IF(AND(G156&gt;=35,G156&lt;40),'BO GBPUSD Par'!$C$12,IF(AND(G156&gt;=40,G156&lt;45),'BO GBPUSD Par'!$C$13,IF(AND(G156&gt;=45,G156&lt;50),'BO GBPUSD Par'!$C$14,IF(AND(G156&gt;=50,G156&lt;55),'BO GBPUSD Par'!$C$15,IF(AND(G156&gt;=55,G156&lt;60),'BO GBPUSD Par'!$C$16,IF(AND(G156&gt;=60,G156&lt;65),'BO GBPUSD Par'!$C$17,IF(AND(G156&gt;=65,G156&lt;70),'BO GBPUSD Par'!$C$18,IF(AND(G156&gt;=70,G156&lt;75),'BO GBPUSD Par'!$C$19,IF(AND(G156&gt;=75,G156&lt;80),'BO GBPUSD Par'!$C$20,IF(AND(G156&gt;=80,G156&lt;85),'BO GBPUSD Par'!$C$21,IF(AND(G156&gt;=85,G156&lt;90),'BO GBPUSD Par'!$C$22,IF(AND(G156&gt;=90,G156&lt;95),'BO GBPUSD Par'!$C$23,IF(AND(G156&gt;=95,G156&lt;100),'BO GBPUSD Par'!$C$24,IF(AND(G156&gt;=100,G156&lt;120),'BO GBPUSD Par'!$C$25,IF(AND(G156&gt;=120,G156&lt;500),'BO GBPUSD Par'!$C$26,))))))))))))))))))))</f>
        <v>1.05</v>
      </c>
      <c r="S156" s="51">
        <f t="shared" si="42"/>
        <v>54.345000000000084</v>
      </c>
      <c r="T156" s="51">
        <f t="shared" si="43"/>
        <v>-63.454999999998932</v>
      </c>
      <c r="U156" s="50">
        <f t="shared" si="44"/>
        <v>1.1676327169012575</v>
      </c>
      <c r="V156" s="42">
        <v>1.63046</v>
      </c>
      <c r="W156" s="60">
        <v>1.63385</v>
      </c>
      <c r="X156" s="59">
        <v>1.62514</v>
      </c>
      <c r="Y156" s="49">
        <f t="shared" si="45"/>
        <v>20.400000000000418</v>
      </c>
      <c r="Z156" s="47" t="str">
        <f t="shared" si="46"/>
        <v>bear</v>
      </c>
      <c r="AA156" s="48">
        <f t="shared" si="47"/>
        <v>0.22920203735143865</v>
      </c>
      <c r="AB156" s="48">
        <f t="shared" si="48"/>
        <v>1.2495755517826983</v>
      </c>
      <c r="AC156" s="47" t="str">
        <f t="shared" si="49"/>
        <v>win</v>
      </c>
      <c r="AD156" s="47" t="str">
        <f t="shared" si="50"/>
        <v>win</v>
      </c>
      <c r="AE156" s="46" t="str">
        <f t="shared" si="51"/>
        <v>win</v>
      </c>
      <c r="AF156" s="45">
        <f t="shared" si="52"/>
        <v>54.345000000000084</v>
      </c>
    </row>
    <row r="157" spans="1:32" s="63" customFormat="1" ht="11.25" customHeight="1">
      <c r="A157" s="43" t="s">
        <v>64</v>
      </c>
      <c r="B157" s="57">
        <v>2009</v>
      </c>
      <c r="C157" s="62" t="s">
        <v>56</v>
      </c>
      <c r="D157" s="62" t="s">
        <v>236</v>
      </c>
      <c r="E157" s="42">
        <v>1.6342099999999999</v>
      </c>
      <c r="F157" s="44">
        <v>1.62965</v>
      </c>
      <c r="G157" s="58">
        <f t="shared" si="36"/>
        <v>45.599999999998971</v>
      </c>
      <c r="H157" s="58" t="str">
        <f t="shared" si="37"/>
        <v>45-49.99</v>
      </c>
      <c r="I157" s="56" t="str">
        <f t="shared" si="53"/>
        <v>NT</v>
      </c>
      <c r="J157" s="55">
        <f t="shared" si="38"/>
        <v>1.6298779999999999</v>
      </c>
      <c r="K157" s="55">
        <f t="shared" si="39"/>
        <v>1.6389979999999997</v>
      </c>
      <c r="L157" s="54">
        <f>IF(NOT(H157=""),E157+('BO GBPUSD Par'!$B$1/10000)+0.00025,"")</f>
        <v>1.63496</v>
      </c>
      <c r="M157" s="55">
        <f t="shared" si="40"/>
        <v>1.6342320000000001</v>
      </c>
      <c r="N157" s="55">
        <f t="shared" si="41"/>
        <v>1.6251120000000003</v>
      </c>
      <c r="O157" s="54">
        <f>IF(NOT(H157=""),F157-('BO GBPUSD Par'!$B$1/10000),"")</f>
        <v>1.6291500000000001</v>
      </c>
      <c r="P157" s="53">
        <f>IF(O157="","",ABS('BO GBPUSD Par'!$B$4/T157/10))</f>
        <v>9.8386462022825069E-2</v>
      </c>
      <c r="Q157" s="52">
        <f>IF(F157="","",IF(G157&lt;20,'BO GBPUSD Par'!$B$8,IF(AND(G157&gt;=20,G157&lt;25),'BO GBPUSD Par'!$B$9,IF(AND(G157&gt;=25,G157&lt;30),'BO GBPUSD Par'!$B$10,IF(AND(G157&gt;=30,G157&lt;35),'BO GBPUSD Par'!$B$11,IF(AND(G157&gt;=35,G157&lt;40),'BO GBPUSD Par'!$B$12,IF(AND(G157&gt;=40,G157&lt;45),'BO GBPUSD Par'!$B$13,IF(AND(G157&gt;=45,G157&lt;50),'BO GBPUSD Par'!$B$14,IF(AND(G157&gt;=50,G157&lt;55),'BO GBPUSD Par'!$B$15,IF(AND(G157&gt;=55,G157&lt;60),'BO GBPUSD Par'!$B$16,IF(AND(G157&gt;=60,G157&lt;65),'BO GBPUSD Par'!$B$17,IF(AND(G157&gt;=65,G157&lt;70),'BO GBPUSD Par'!$B$18,IF(AND(G157&gt;=70,G157&lt;75),'BO GBPUSD Par'!$B$19,IF(AND(G157&gt;=75,G157&lt;80),'BO GBPUSD Par'!$B$20,IF(AND(G157&gt;=80,G157&lt;85),'BO GBPUSD Par'!$B$21,IF(AND(G157&gt;=85,G157&lt;90),'BO GBPUSD Par'!$B$22,IF(AND(G157&gt;=90,G157&lt;95),'BO GBPUSD Par'!$B$23,IF(AND(G157&gt;=95,G157&lt;100),'BO GBPUSD Par'!$B$24,IF(AND(G157&gt;=100,G157&lt;120),'BO GBPUSD Par'!$B$25,IF(AND(G157&gt;=120,G157&lt;500),'BO GBPUSD Par'!$B$26,))))))))))))))))))))</f>
        <v>0.95</v>
      </c>
      <c r="R157" s="52">
        <f>IF(F157="","",IF(G157&lt;20,'BO GBPUSD Par'!$C$8,IF(AND(G157&gt;=20,G157&lt;25),'BO GBPUSD Par'!$C$9,IF(AND(G157&gt;=25,G157&lt;30),'BO GBPUSD Par'!$C$10,IF(AND(G157&gt;=30,G157&lt;35),'BO GBPUSD Par'!$C$11,IF(AND(G157&gt;=35,G157&lt;40),'BO GBPUSD Par'!$C$12,IF(AND(G157&gt;=40,G157&lt;45),'BO GBPUSD Par'!$C$13,IF(AND(G157&gt;=45,G157&lt;50),'BO GBPUSD Par'!$C$14,IF(AND(G157&gt;=50,G157&lt;55),'BO GBPUSD Par'!$C$15,IF(AND(G157&gt;=55,G157&lt;60),'BO GBPUSD Par'!$C$16,IF(AND(G157&gt;=60,G157&lt;65),'BO GBPUSD Par'!$C$17,IF(AND(G157&gt;=65,G157&lt;70),'BO GBPUSD Par'!$C$18,IF(AND(G157&gt;=70,G157&lt;75),'BO GBPUSD Par'!$C$19,IF(AND(G157&gt;=75,G157&lt;80),'BO GBPUSD Par'!$C$20,IF(AND(G157&gt;=80,G157&lt;85),'BO GBPUSD Par'!$C$21,IF(AND(G157&gt;=85,G157&lt;90),'BO GBPUSD Par'!$C$22,IF(AND(G157&gt;=90,G157&lt;95),'BO GBPUSD Par'!$C$23,IF(AND(G157&gt;=95,G157&lt;100),'BO GBPUSD Par'!$C$24,IF(AND(G157&gt;=100,G157&lt;120),'BO GBPUSD Par'!$C$25,IF(AND(G157&gt;=120,G157&lt;500),'BO GBPUSD Par'!$C$26,))))))))))))))))))))</f>
        <v>1.05</v>
      </c>
      <c r="S157" s="51">
        <f t="shared" si="42"/>
        <v>40.379999999997636</v>
      </c>
      <c r="T157" s="51">
        <f t="shared" si="43"/>
        <v>-50.820000000000306</v>
      </c>
      <c r="U157" s="50">
        <f t="shared" si="44"/>
        <v>1.2585438335810619</v>
      </c>
      <c r="V157" s="42">
        <v>1.6284799999999999</v>
      </c>
      <c r="W157" s="60">
        <v>1.63226</v>
      </c>
      <c r="X157" s="59">
        <v>1.6240399999999999</v>
      </c>
      <c r="Y157" s="49">
        <f t="shared" si="45"/>
        <v>11.700000000001154</v>
      </c>
      <c r="Z157" s="47" t="str">
        <f t="shared" si="46"/>
        <v>bear</v>
      </c>
      <c r="AA157" s="48">
        <f t="shared" si="47"/>
        <v>0.57236842105264474</v>
      </c>
      <c r="AB157" s="48">
        <f t="shared" si="48"/>
        <v>1.23026315789479</v>
      </c>
      <c r="AC157" s="47" t="str">
        <f t="shared" si="49"/>
        <v>win</v>
      </c>
      <c r="AD157" s="47" t="str">
        <f t="shared" si="50"/>
        <v>win</v>
      </c>
      <c r="AE157" s="46" t="str">
        <f t="shared" si="51"/>
        <v>win</v>
      </c>
      <c r="AF157" s="45">
        <f t="shared" si="52"/>
        <v>40.379999999997636</v>
      </c>
    </row>
    <row r="158" spans="1:32" s="63" customFormat="1" ht="11.25" customHeight="1">
      <c r="A158" s="43" t="s">
        <v>64</v>
      </c>
      <c r="B158" s="57">
        <v>2009</v>
      </c>
      <c r="C158" s="62" t="s">
        <v>56</v>
      </c>
      <c r="D158" s="62" t="s">
        <v>236</v>
      </c>
      <c r="E158" s="42">
        <v>1.6342099999999999</v>
      </c>
      <c r="F158" s="44">
        <v>1.62965</v>
      </c>
      <c r="G158" s="58">
        <f t="shared" si="36"/>
        <v>45.599999999998971</v>
      </c>
      <c r="H158" s="58" t="str">
        <f t="shared" si="37"/>
        <v>45-49.99</v>
      </c>
      <c r="I158" s="56" t="str">
        <f t="shared" si="53"/>
        <v>NT</v>
      </c>
      <c r="J158" s="55">
        <f t="shared" si="38"/>
        <v>1.6298779999999999</v>
      </c>
      <c r="K158" s="55">
        <f t="shared" si="39"/>
        <v>1.6389979999999997</v>
      </c>
      <c r="L158" s="54">
        <f>IF(NOT(H158=""),E158+('BO GBPUSD Par'!$B$1/10000)+0.00025,"")</f>
        <v>1.63496</v>
      </c>
      <c r="M158" s="55">
        <f t="shared" si="40"/>
        <v>1.6342320000000001</v>
      </c>
      <c r="N158" s="55">
        <f t="shared" si="41"/>
        <v>1.6251120000000003</v>
      </c>
      <c r="O158" s="54">
        <f>IF(NOT(H158=""),F158-('BO GBPUSD Par'!$B$1/10000),"")</f>
        <v>1.6291500000000001</v>
      </c>
      <c r="P158" s="53">
        <f>IF(O158="","",ABS('BO GBPUSD Par'!$B$4/T158/10))</f>
        <v>9.8386462022825069E-2</v>
      </c>
      <c r="Q158" s="52">
        <f>IF(F158="","",IF(G158&lt;20,'BO GBPUSD Par'!$B$8,IF(AND(G158&gt;=20,G158&lt;25),'BO GBPUSD Par'!$B$9,IF(AND(G158&gt;=25,G158&lt;30),'BO GBPUSD Par'!$B$10,IF(AND(G158&gt;=30,G158&lt;35),'BO GBPUSD Par'!$B$11,IF(AND(G158&gt;=35,G158&lt;40),'BO GBPUSD Par'!$B$12,IF(AND(G158&gt;=40,G158&lt;45),'BO GBPUSD Par'!$B$13,IF(AND(G158&gt;=45,G158&lt;50),'BO GBPUSD Par'!$B$14,IF(AND(G158&gt;=50,G158&lt;55),'BO GBPUSD Par'!$B$15,IF(AND(G158&gt;=55,G158&lt;60),'BO GBPUSD Par'!$B$16,IF(AND(G158&gt;=60,G158&lt;65),'BO GBPUSD Par'!$B$17,IF(AND(G158&gt;=65,G158&lt;70),'BO GBPUSD Par'!$B$18,IF(AND(G158&gt;=70,G158&lt;75),'BO GBPUSD Par'!$B$19,IF(AND(G158&gt;=75,G158&lt;80),'BO GBPUSD Par'!$B$20,IF(AND(G158&gt;=80,G158&lt;85),'BO GBPUSD Par'!$B$21,IF(AND(G158&gt;=85,G158&lt;90),'BO GBPUSD Par'!$B$22,IF(AND(G158&gt;=90,G158&lt;95),'BO GBPUSD Par'!$B$23,IF(AND(G158&gt;=95,G158&lt;100),'BO GBPUSD Par'!$B$24,IF(AND(G158&gt;=100,G158&lt;120),'BO GBPUSD Par'!$B$25,IF(AND(G158&gt;=120,G158&lt;500),'BO GBPUSD Par'!$B$26,))))))))))))))))))))</f>
        <v>0.95</v>
      </c>
      <c r="R158" s="52">
        <f>IF(F158="","",IF(G158&lt;20,'BO GBPUSD Par'!$C$8,IF(AND(G158&gt;=20,G158&lt;25),'BO GBPUSD Par'!$C$9,IF(AND(G158&gt;=25,G158&lt;30),'BO GBPUSD Par'!$C$10,IF(AND(G158&gt;=30,G158&lt;35),'BO GBPUSD Par'!$C$11,IF(AND(G158&gt;=35,G158&lt;40),'BO GBPUSD Par'!$C$12,IF(AND(G158&gt;=40,G158&lt;45),'BO GBPUSD Par'!$C$13,IF(AND(G158&gt;=45,G158&lt;50),'BO GBPUSD Par'!$C$14,IF(AND(G158&gt;=50,G158&lt;55),'BO GBPUSD Par'!$C$15,IF(AND(G158&gt;=55,G158&lt;60),'BO GBPUSD Par'!$C$16,IF(AND(G158&gt;=60,G158&lt;65),'BO GBPUSD Par'!$C$17,IF(AND(G158&gt;=65,G158&lt;70),'BO GBPUSD Par'!$C$18,IF(AND(G158&gt;=70,G158&lt;75),'BO GBPUSD Par'!$C$19,IF(AND(G158&gt;=75,G158&lt;80),'BO GBPUSD Par'!$C$20,IF(AND(G158&gt;=80,G158&lt;85),'BO GBPUSD Par'!$C$21,IF(AND(G158&gt;=85,G158&lt;90),'BO GBPUSD Par'!$C$22,IF(AND(G158&gt;=90,G158&lt;95),'BO GBPUSD Par'!$C$23,IF(AND(G158&gt;=95,G158&lt;100),'BO GBPUSD Par'!$C$24,IF(AND(G158&gt;=100,G158&lt;120),'BO GBPUSD Par'!$C$25,IF(AND(G158&gt;=120,G158&lt;500),'BO GBPUSD Par'!$C$26,))))))))))))))))))))</f>
        <v>1.05</v>
      </c>
      <c r="S158" s="51">
        <f t="shared" si="42"/>
        <v>40.379999999997636</v>
      </c>
      <c r="T158" s="51">
        <f t="shared" si="43"/>
        <v>-50.820000000000306</v>
      </c>
      <c r="U158" s="50">
        <f t="shared" si="44"/>
        <v>1.2585438335810619</v>
      </c>
      <c r="V158" s="42">
        <v>1.63626</v>
      </c>
      <c r="W158" s="60">
        <v>1.63304</v>
      </c>
      <c r="X158" s="59">
        <v>1.64337</v>
      </c>
      <c r="Y158" s="49">
        <f t="shared" si="45"/>
        <v>20.500000000001073</v>
      </c>
      <c r="Z158" s="47" t="str">
        <f t="shared" si="46"/>
        <v>bull</v>
      </c>
      <c r="AA158" s="48">
        <f t="shared" si="47"/>
        <v>0.25657894736840348</v>
      </c>
      <c r="AB158" s="48">
        <f t="shared" si="48"/>
        <v>2.0087719298246189</v>
      </c>
      <c r="AC158" s="47" t="str">
        <f t="shared" si="49"/>
        <v>win</v>
      </c>
      <c r="AD158" s="47" t="str">
        <f t="shared" si="50"/>
        <v>win</v>
      </c>
      <c r="AE158" s="46" t="str">
        <f t="shared" si="51"/>
        <v>win</v>
      </c>
      <c r="AF158" s="45">
        <f t="shared" si="52"/>
        <v>40.379999999997636</v>
      </c>
    </row>
    <row r="159" spans="1:32" s="63" customFormat="1" ht="11.25" customHeight="1">
      <c r="A159" s="43" t="s">
        <v>63</v>
      </c>
      <c r="B159" s="57">
        <v>2009</v>
      </c>
      <c r="C159" s="62" t="s">
        <v>56</v>
      </c>
      <c r="D159" s="62" t="s">
        <v>237</v>
      </c>
      <c r="E159" s="42">
        <v>1.6415599999999999</v>
      </c>
      <c r="F159" s="44">
        <v>1.63863</v>
      </c>
      <c r="G159" s="58">
        <f t="shared" si="36"/>
        <v>29.299999999998771</v>
      </c>
      <c r="H159" s="58" t="str">
        <f t="shared" si="37"/>
        <v>25-29.99</v>
      </c>
      <c r="I159" s="56" t="str">
        <f t="shared" si="53"/>
        <v>NT</v>
      </c>
      <c r="J159" s="55">
        <f t="shared" si="38"/>
        <v>1.6384835</v>
      </c>
      <c r="K159" s="55">
        <f t="shared" si="39"/>
        <v>1.6441969999999997</v>
      </c>
      <c r="L159" s="54">
        <f>IF(NOT(H159=""),E159+('BO GBPUSD Par'!$B$1/10000)+0.00025,"")</f>
        <v>1.6423099999999999</v>
      </c>
      <c r="M159" s="55">
        <f t="shared" si="40"/>
        <v>1.6419565</v>
      </c>
      <c r="N159" s="55">
        <f t="shared" si="41"/>
        <v>1.6362430000000001</v>
      </c>
      <c r="O159" s="54">
        <f>IF(NOT(H159=""),F159-('BO GBPUSD Par'!$B$1/10000),"")</f>
        <v>1.6381300000000001</v>
      </c>
      <c r="P159" s="53">
        <f>IF(O159="","",ABS('BO GBPUSD Par'!$B$4/T159/10))</f>
        <v>0.1306677120083643</v>
      </c>
      <c r="Q159" s="52">
        <f>IF(F159="","",IF(G159&lt;20,'BO GBPUSD Par'!$B$8,IF(AND(G159&gt;=20,G159&lt;25),'BO GBPUSD Par'!$B$9,IF(AND(G159&gt;=25,G159&lt;30),'BO GBPUSD Par'!$B$10,IF(AND(G159&gt;=30,G159&lt;35),'BO GBPUSD Par'!$B$11,IF(AND(G159&gt;=35,G159&lt;40),'BO GBPUSD Par'!$B$12,IF(AND(G159&gt;=40,G159&lt;45),'BO GBPUSD Par'!$B$13,IF(AND(G159&gt;=45,G159&lt;50),'BO GBPUSD Par'!$B$14,IF(AND(G159&gt;=50,G159&lt;55),'BO GBPUSD Par'!$B$15,IF(AND(G159&gt;=55,G159&lt;60),'BO GBPUSD Par'!$B$16,IF(AND(G159&gt;=60,G159&lt;65),'BO GBPUSD Par'!$B$17,IF(AND(G159&gt;=65,G159&lt;70),'BO GBPUSD Par'!$B$18,IF(AND(G159&gt;=70,G159&lt;75),'BO GBPUSD Par'!$B$19,IF(AND(G159&gt;=75,G159&lt;80),'BO GBPUSD Par'!$B$20,IF(AND(G159&gt;=80,G159&lt;85),'BO GBPUSD Par'!$B$21,IF(AND(G159&gt;=85,G159&lt;90),'BO GBPUSD Par'!$B$22,IF(AND(G159&gt;=90,G159&lt;95),'BO GBPUSD Par'!$B$23,IF(AND(G159&gt;=95,G159&lt;100),'BO GBPUSD Par'!$B$24,IF(AND(G159&gt;=100,G159&lt;120),'BO GBPUSD Par'!$B$25,IF(AND(G159&gt;=120,G159&lt;500),'BO GBPUSD Par'!$B$26,))))))))))))))))))))</f>
        <v>1.05</v>
      </c>
      <c r="R159" s="52">
        <f>IF(F159="","",IF(G159&lt;20,'BO GBPUSD Par'!$C$8,IF(AND(G159&gt;=20,G159&lt;25),'BO GBPUSD Par'!$C$9,IF(AND(G159&gt;=25,G159&lt;30),'BO GBPUSD Par'!$C$10,IF(AND(G159&gt;=30,G159&lt;35),'BO GBPUSD Par'!$C$11,IF(AND(G159&gt;=35,G159&lt;40),'BO GBPUSD Par'!$C$12,IF(AND(G159&gt;=40,G159&lt;45),'BO GBPUSD Par'!$C$13,IF(AND(G159&gt;=45,G159&lt;50),'BO GBPUSD Par'!$C$14,IF(AND(G159&gt;=50,G159&lt;55),'BO GBPUSD Par'!$C$15,IF(AND(G159&gt;=55,G159&lt;60),'BO GBPUSD Par'!$C$16,IF(AND(G159&gt;=60,G159&lt;65),'BO GBPUSD Par'!$C$17,IF(AND(G159&gt;=65,G159&lt;70),'BO GBPUSD Par'!$C$18,IF(AND(G159&gt;=70,G159&lt;75),'BO GBPUSD Par'!$C$19,IF(AND(G159&gt;=75,G159&lt;80),'BO GBPUSD Par'!$C$20,IF(AND(G159&gt;=80,G159&lt;85),'BO GBPUSD Par'!$C$21,IF(AND(G159&gt;=85,G159&lt;90),'BO GBPUSD Par'!$C$22,IF(AND(G159&gt;=90,G159&lt;95),'BO GBPUSD Par'!$C$23,IF(AND(G159&gt;=95,G159&lt;100),'BO GBPUSD Par'!$C$24,IF(AND(G159&gt;=100,G159&lt;120),'BO GBPUSD Par'!$C$25,IF(AND(G159&gt;=120,G159&lt;500),'BO GBPUSD Par'!$C$26,))))))))))))))))))))</f>
        <v>0.9</v>
      </c>
      <c r="S159" s="51">
        <f t="shared" si="42"/>
        <v>18.86999999999972</v>
      </c>
      <c r="T159" s="51">
        <f t="shared" si="43"/>
        <v>-38.264999999999546</v>
      </c>
      <c r="U159" s="50">
        <f t="shared" si="44"/>
        <v>2.0278219395866515</v>
      </c>
      <c r="V159" s="42">
        <v>1.6444700000000001</v>
      </c>
      <c r="W159" s="60">
        <v>1.6413800000000001</v>
      </c>
      <c r="X159" s="59">
        <v>1.6444700000000001</v>
      </c>
      <c r="Y159" s="49">
        <f t="shared" si="45"/>
        <v>29.100000000001902</v>
      </c>
      <c r="Z159" s="47" t="str">
        <f t="shared" si="46"/>
        <v>bull</v>
      </c>
      <c r="AA159" s="48">
        <f t="shared" si="47"/>
        <v>6.1433447098926453E-2</v>
      </c>
      <c r="AB159" s="48">
        <f t="shared" si="48"/>
        <v>0.99317406143355358</v>
      </c>
      <c r="AC159" s="47" t="str">
        <f t="shared" si="49"/>
        <v>win</v>
      </c>
      <c r="AD159" s="47" t="str">
        <f t="shared" si="50"/>
        <v>win</v>
      </c>
      <c r="AE159" s="46" t="str">
        <f t="shared" si="51"/>
        <v>win</v>
      </c>
      <c r="AF159" s="45">
        <f t="shared" si="52"/>
        <v>18.8699999999975</v>
      </c>
    </row>
    <row r="160" spans="1:32" s="63" customFormat="1" ht="11.25" customHeight="1">
      <c r="A160" s="43" t="s">
        <v>63</v>
      </c>
      <c r="B160" s="57">
        <v>2009</v>
      </c>
      <c r="C160" s="62" t="s">
        <v>56</v>
      </c>
      <c r="D160" s="62" t="s">
        <v>237</v>
      </c>
      <c r="E160" s="42">
        <v>1.6415599999999999</v>
      </c>
      <c r="F160" s="44">
        <v>1.63863</v>
      </c>
      <c r="G160" s="58">
        <f t="shared" si="36"/>
        <v>29.299999999998771</v>
      </c>
      <c r="H160" s="58" t="str">
        <f t="shared" si="37"/>
        <v>25-29.99</v>
      </c>
      <c r="I160" s="56" t="str">
        <f t="shared" si="53"/>
        <v>NT</v>
      </c>
      <c r="J160" s="55">
        <f t="shared" si="38"/>
        <v>1.6384835</v>
      </c>
      <c r="K160" s="55">
        <f t="shared" si="39"/>
        <v>1.6441969999999997</v>
      </c>
      <c r="L160" s="54">
        <f>IF(NOT(H160=""),E160+('BO GBPUSD Par'!$B$1/10000)+0.00025,"")</f>
        <v>1.6423099999999999</v>
      </c>
      <c r="M160" s="55">
        <f t="shared" si="40"/>
        <v>1.6419565</v>
      </c>
      <c r="N160" s="55">
        <f t="shared" si="41"/>
        <v>1.6362430000000001</v>
      </c>
      <c r="O160" s="54">
        <f>IF(NOT(H160=""),F160-('BO GBPUSD Par'!$B$1/10000),"")</f>
        <v>1.6381300000000001</v>
      </c>
      <c r="P160" s="53">
        <f>IF(O160="","",ABS('BO GBPUSD Par'!$B$4/T160/10))</f>
        <v>0.1306677120083643</v>
      </c>
      <c r="Q160" s="52">
        <f>IF(F160="","",IF(G160&lt;20,'BO GBPUSD Par'!$B$8,IF(AND(G160&gt;=20,G160&lt;25),'BO GBPUSD Par'!$B$9,IF(AND(G160&gt;=25,G160&lt;30),'BO GBPUSD Par'!$B$10,IF(AND(G160&gt;=30,G160&lt;35),'BO GBPUSD Par'!$B$11,IF(AND(G160&gt;=35,G160&lt;40),'BO GBPUSD Par'!$B$12,IF(AND(G160&gt;=40,G160&lt;45),'BO GBPUSD Par'!$B$13,IF(AND(G160&gt;=45,G160&lt;50),'BO GBPUSD Par'!$B$14,IF(AND(G160&gt;=50,G160&lt;55),'BO GBPUSD Par'!$B$15,IF(AND(G160&gt;=55,G160&lt;60),'BO GBPUSD Par'!$B$16,IF(AND(G160&gt;=60,G160&lt;65),'BO GBPUSD Par'!$B$17,IF(AND(G160&gt;=65,G160&lt;70),'BO GBPUSD Par'!$B$18,IF(AND(G160&gt;=70,G160&lt;75),'BO GBPUSD Par'!$B$19,IF(AND(G160&gt;=75,G160&lt;80),'BO GBPUSD Par'!$B$20,IF(AND(G160&gt;=80,G160&lt;85),'BO GBPUSD Par'!$B$21,IF(AND(G160&gt;=85,G160&lt;90),'BO GBPUSD Par'!$B$22,IF(AND(G160&gt;=90,G160&lt;95),'BO GBPUSD Par'!$B$23,IF(AND(G160&gt;=95,G160&lt;100),'BO GBPUSD Par'!$B$24,IF(AND(G160&gt;=100,G160&lt;120),'BO GBPUSD Par'!$B$25,IF(AND(G160&gt;=120,G160&lt;500),'BO GBPUSD Par'!$B$26,))))))))))))))))))))</f>
        <v>1.05</v>
      </c>
      <c r="R160" s="52">
        <f>IF(F160="","",IF(G160&lt;20,'BO GBPUSD Par'!$C$8,IF(AND(G160&gt;=20,G160&lt;25),'BO GBPUSD Par'!$C$9,IF(AND(G160&gt;=25,G160&lt;30),'BO GBPUSD Par'!$C$10,IF(AND(G160&gt;=30,G160&lt;35),'BO GBPUSD Par'!$C$11,IF(AND(G160&gt;=35,G160&lt;40),'BO GBPUSD Par'!$C$12,IF(AND(G160&gt;=40,G160&lt;45),'BO GBPUSD Par'!$C$13,IF(AND(G160&gt;=45,G160&lt;50),'BO GBPUSD Par'!$C$14,IF(AND(G160&gt;=50,G160&lt;55),'BO GBPUSD Par'!$C$15,IF(AND(G160&gt;=55,G160&lt;60),'BO GBPUSD Par'!$C$16,IF(AND(G160&gt;=60,G160&lt;65),'BO GBPUSD Par'!$C$17,IF(AND(G160&gt;=65,G160&lt;70),'BO GBPUSD Par'!$C$18,IF(AND(G160&gt;=70,G160&lt;75),'BO GBPUSD Par'!$C$19,IF(AND(G160&gt;=75,G160&lt;80),'BO GBPUSD Par'!$C$20,IF(AND(G160&gt;=80,G160&lt;85),'BO GBPUSD Par'!$C$21,IF(AND(G160&gt;=85,G160&lt;90),'BO GBPUSD Par'!$C$22,IF(AND(G160&gt;=90,G160&lt;95),'BO GBPUSD Par'!$C$23,IF(AND(G160&gt;=95,G160&lt;100),'BO GBPUSD Par'!$C$24,IF(AND(G160&gt;=100,G160&lt;120),'BO GBPUSD Par'!$C$25,IF(AND(G160&gt;=120,G160&lt;500),'BO GBPUSD Par'!$C$26,))))))))))))))))))))</f>
        <v>0.9</v>
      </c>
      <c r="S160" s="51">
        <f t="shared" si="42"/>
        <v>18.86999999999972</v>
      </c>
      <c r="T160" s="51">
        <f t="shared" si="43"/>
        <v>-38.264999999999546</v>
      </c>
      <c r="U160" s="50">
        <f t="shared" si="44"/>
        <v>2.0278219395866515</v>
      </c>
      <c r="V160" s="42">
        <v>1.6373899999999999</v>
      </c>
      <c r="W160" s="60">
        <v>1.6417999999999999</v>
      </c>
      <c r="X160" s="59">
        <v>1.6352599999999999</v>
      </c>
      <c r="Y160" s="49">
        <f t="shared" si="45"/>
        <v>12.400000000001299</v>
      </c>
      <c r="Z160" s="47" t="str">
        <f t="shared" si="46"/>
        <v>bear</v>
      </c>
      <c r="AA160" s="48">
        <f t="shared" si="47"/>
        <v>1.0819112627986445</v>
      </c>
      <c r="AB160" s="48">
        <f t="shared" si="48"/>
        <v>1.1501706484642447</v>
      </c>
      <c r="AC160" s="47" t="str">
        <f t="shared" si="49"/>
        <v>lose</v>
      </c>
      <c r="AD160" s="47" t="str">
        <f t="shared" si="50"/>
        <v>win</v>
      </c>
      <c r="AE160" s="46" t="str">
        <f t="shared" si="51"/>
        <v>lose</v>
      </c>
      <c r="AF160" s="45">
        <f t="shared" si="52"/>
        <v>-38.264999999999546</v>
      </c>
    </row>
    <row r="161" spans="1:32" s="63" customFormat="1" ht="11.25" customHeight="1">
      <c r="A161" s="43" t="s">
        <v>62</v>
      </c>
      <c r="B161" s="57">
        <v>2009</v>
      </c>
      <c r="C161" s="62" t="s">
        <v>56</v>
      </c>
      <c r="D161" s="62" t="s">
        <v>238</v>
      </c>
      <c r="E161" s="42">
        <v>1.6436599999999999</v>
      </c>
      <c r="F161" s="44">
        <v>1.6369400000000001</v>
      </c>
      <c r="G161" s="58">
        <f t="shared" si="36"/>
        <v>67.199999999998369</v>
      </c>
      <c r="H161" s="58" t="str">
        <f t="shared" si="37"/>
        <v>65-69.99</v>
      </c>
      <c r="I161" s="56" t="str">
        <f t="shared" si="53"/>
        <v>T</v>
      </c>
      <c r="J161" s="55">
        <f t="shared" si="38"/>
        <v>1.637276</v>
      </c>
      <c r="K161" s="55">
        <f t="shared" si="39"/>
        <v>1.6507159999999996</v>
      </c>
      <c r="L161" s="54">
        <f>IF(NOT(H161=""),E161+('BO GBPUSD Par'!$B$1/10000)+0.00025,"")</f>
        <v>1.6444099999999999</v>
      </c>
      <c r="M161" s="55">
        <f t="shared" si="40"/>
        <v>1.6435740000000001</v>
      </c>
      <c r="N161" s="55">
        <f t="shared" si="41"/>
        <v>1.6301340000000004</v>
      </c>
      <c r="O161" s="54">
        <f>IF(NOT(H161=""),F161-('BO GBPUSD Par'!$B$1/10000),"")</f>
        <v>1.6364400000000001</v>
      </c>
      <c r="P161" s="53">
        <f>IF(O161="","",ABS('BO GBPUSD Par'!$B$4/T161/10))</f>
        <v>7.0086907765629647E-2</v>
      </c>
      <c r="Q161" s="52">
        <f>IF(F161="","",IF(G161&lt;20,'BO GBPUSD Par'!$B$8,IF(AND(G161&gt;=20,G161&lt;25),'BO GBPUSD Par'!$B$9,IF(AND(G161&gt;=25,G161&lt;30),'BO GBPUSD Par'!$B$10,IF(AND(G161&gt;=30,G161&lt;35),'BO GBPUSD Par'!$B$11,IF(AND(G161&gt;=35,G161&lt;40),'BO GBPUSD Par'!$B$12,IF(AND(G161&gt;=40,G161&lt;45),'BO GBPUSD Par'!$B$13,IF(AND(G161&gt;=45,G161&lt;50),'BO GBPUSD Par'!$B$14,IF(AND(G161&gt;=50,G161&lt;55),'BO GBPUSD Par'!$B$15,IF(AND(G161&gt;=55,G161&lt;60),'BO GBPUSD Par'!$B$16,IF(AND(G161&gt;=60,G161&lt;65),'BO GBPUSD Par'!$B$17,IF(AND(G161&gt;=65,G161&lt;70),'BO GBPUSD Par'!$B$18,IF(AND(G161&gt;=70,G161&lt;75),'BO GBPUSD Par'!$B$19,IF(AND(G161&gt;=75,G161&lt;80),'BO GBPUSD Par'!$B$20,IF(AND(G161&gt;=80,G161&lt;85),'BO GBPUSD Par'!$B$21,IF(AND(G161&gt;=85,G161&lt;90),'BO GBPUSD Par'!$B$22,IF(AND(G161&gt;=90,G161&lt;95),'BO GBPUSD Par'!$B$23,IF(AND(G161&gt;=95,G161&lt;100),'BO GBPUSD Par'!$B$24,IF(AND(G161&gt;=100,G161&lt;120),'BO GBPUSD Par'!$B$25,IF(AND(G161&gt;=120,G161&lt;500),'BO GBPUSD Par'!$B$26,))))))))))))))))))))</f>
        <v>0.95</v>
      </c>
      <c r="R161" s="52">
        <f>IF(F161="","",IF(G161&lt;20,'BO GBPUSD Par'!$C$8,IF(AND(G161&gt;=20,G161&lt;25),'BO GBPUSD Par'!$C$9,IF(AND(G161&gt;=25,G161&lt;30),'BO GBPUSD Par'!$C$10,IF(AND(G161&gt;=30,G161&lt;35),'BO GBPUSD Par'!$C$11,IF(AND(G161&gt;=35,G161&lt;40),'BO GBPUSD Par'!$C$12,IF(AND(G161&gt;=40,G161&lt;45),'BO GBPUSD Par'!$C$13,IF(AND(G161&gt;=45,G161&lt;50),'BO GBPUSD Par'!$C$14,IF(AND(G161&gt;=50,G161&lt;55),'BO GBPUSD Par'!$C$15,IF(AND(G161&gt;=55,G161&lt;60),'BO GBPUSD Par'!$C$16,IF(AND(G161&gt;=60,G161&lt;65),'BO GBPUSD Par'!$C$17,IF(AND(G161&gt;=65,G161&lt;70),'BO GBPUSD Par'!$C$18,IF(AND(G161&gt;=70,G161&lt;75),'BO GBPUSD Par'!$C$19,IF(AND(G161&gt;=75,G161&lt;80),'BO GBPUSD Par'!$C$20,IF(AND(G161&gt;=80,G161&lt;85),'BO GBPUSD Par'!$C$21,IF(AND(G161&gt;=85,G161&lt;90),'BO GBPUSD Par'!$C$22,IF(AND(G161&gt;=90,G161&lt;95),'BO GBPUSD Par'!$C$23,IF(AND(G161&gt;=95,G161&lt;100),'BO GBPUSD Par'!$C$24,IF(AND(G161&gt;=100,G161&lt;120),'BO GBPUSD Par'!$C$25,IF(AND(G161&gt;=120,G161&lt;500),'BO GBPUSD Par'!$C$26,))))))))))))))))))))</f>
        <v>1.05</v>
      </c>
      <c r="S161" s="51">
        <f t="shared" si="42"/>
        <v>63.059999999997004</v>
      </c>
      <c r="T161" s="51">
        <f t="shared" si="43"/>
        <v>-71.339999999999733</v>
      </c>
      <c r="U161" s="50">
        <f t="shared" si="44"/>
        <v>1.1313035204567574</v>
      </c>
      <c r="V161" s="42">
        <v>1.6459600000000001</v>
      </c>
      <c r="W161" s="60">
        <v>1.6413</v>
      </c>
      <c r="X161" s="59">
        <v>1.6635599999999999</v>
      </c>
      <c r="Y161" s="49">
        <f t="shared" si="45"/>
        <v>23.000000000001908</v>
      </c>
      <c r="Z161" s="47" t="str">
        <f t="shared" si="46"/>
        <v>bull</v>
      </c>
      <c r="AA161" s="48">
        <f t="shared" si="47"/>
        <v>0.35119047619047244</v>
      </c>
      <c r="AB161" s="48">
        <f t="shared" si="48"/>
        <v>2.9613095238096006</v>
      </c>
      <c r="AC161" s="47" t="str">
        <f t="shared" si="49"/>
        <v>win</v>
      </c>
      <c r="AD161" s="47" t="str">
        <f t="shared" si="50"/>
        <v>win</v>
      </c>
      <c r="AE161" s="46" t="str">
        <f t="shared" si="51"/>
        <v>win</v>
      </c>
      <c r="AF161" s="45">
        <f t="shared" si="52"/>
        <v>63.059999999997004</v>
      </c>
    </row>
    <row r="162" spans="1:32" s="63" customFormat="1" ht="11.25" customHeight="1">
      <c r="A162" s="43" t="s">
        <v>61</v>
      </c>
      <c r="B162" s="57">
        <v>2009</v>
      </c>
      <c r="C162" s="62" t="s">
        <v>56</v>
      </c>
      <c r="D162" s="62" t="s">
        <v>234</v>
      </c>
      <c r="E162" s="42">
        <v>1.66269</v>
      </c>
      <c r="F162" s="44">
        <v>1.65943</v>
      </c>
      <c r="G162" s="58">
        <f t="shared" si="36"/>
        <v>32.600000000000406</v>
      </c>
      <c r="H162" s="58" t="str">
        <f t="shared" si="37"/>
        <v>30-34.99</v>
      </c>
      <c r="I162" s="56" t="str">
        <f t="shared" si="53"/>
        <v>NT</v>
      </c>
      <c r="J162" s="55">
        <f t="shared" si="38"/>
        <v>1.6595929999999999</v>
      </c>
      <c r="K162" s="55">
        <f t="shared" si="39"/>
        <v>1.666113</v>
      </c>
      <c r="L162" s="54">
        <f>IF(NOT(H162=""),E162+('BO GBPUSD Par'!$B$1/10000)+0.00025,"")</f>
        <v>1.66344</v>
      </c>
      <c r="M162" s="55">
        <f t="shared" si="40"/>
        <v>1.6627770000000002</v>
      </c>
      <c r="N162" s="55">
        <f t="shared" si="41"/>
        <v>1.6562570000000001</v>
      </c>
      <c r="O162" s="54">
        <f>IF(NOT(H162=""),F162-('BO GBPUSD Par'!$B$1/10000),"")</f>
        <v>1.65893</v>
      </c>
      <c r="P162" s="53">
        <f>IF(O162="","",ABS('BO GBPUSD Par'!$B$4/T162/10))</f>
        <v>0.1299714062906108</v>
      </c>
      <c r="Q162" s="52">
        <f>IF(F162="","",IF(G162&lt;20,'BO GBPUSD Par'!$B$8,IF(AND(G162&gt;=20,G162&lt;25),'BO GBPUSD Par'!$B$9,IF(AND(G162&gt;=25,G162&lt;30),'BO GBPUSD Par'!$B$10,IF(AND(G162&gt;=30,G162&lt;35),'BO GBPUSD Par'!$B$11,IF(AND(G162&gt;=35,G162&lt;40),'BO GBPUSD Par'!$B$12,IF(AND(G162&gt;=40,G162&lt;45),'BO GBPUSD Par'!$B$13,IF(AND(G162&gt;=45,G162&lt;50),'BO GBPUSD Par'!$B$14,IF(AND(G162&gt;=50,G162&lt;55),'BO GBPUSD Par'!$B$15,IF(AND(G162&gt;=55,G162&lt;60),'BO GBPUSD Par'!$B$16,IF(AND(G162&gt;=60,G162&lt;65),'BO GBPUSD Par'!$B$17,IF(AND(G162&gt;=65,G162&lt;70),'BO GBPUSD Par'!$B$18,IF(AND(G162&gt;=70,G162&lt;75),'BO GBPUSD Par'!$B$19,IF(AND(G162&gt;=75,G162&lt;80),'BO GBPUSD Par'!$B$20,IF(AND(G162&gt;=80,G162&lt;85),'BO GBPUSD Par'!$B$21,IF(AND(G162&gt;=85,G162&lt;90),'BO GBPUSD Par'!$B$22,IF(AND(G162&gt;=90,G162&lt;95),'BO GBPUSD Par'!$B$23,IF(AND(G162&gt;=95,G162&lt;100),'BO GBPUSD Par'!$B$24,IF(AND(G162&gt;=100,G162&lt;120),'BO GBPUSD Par'!$B$25,IF(AND(G162&gt;=120,G162&lt;500),'BO GBPUSD Par'!$B$26,))))))))))))))))))))</f>
        <v>0.95</v>
      </c>
      <c r="R162" s="52">
        <f>IF(F162="","",IF(G162&lt;20,'BO GBPUSD Par'!$C$8,IF(AND(G162&gt;=20,G162&lt;25),'BO GBPUSD Par'!$C$9,IF(AND(G162&gt;=25,G162&lt;30),'BO GBPUSD Par'!$C$10,IF(AND(G162&gt;=30,G162&lt;35),'BO GBPUSD Par'!$C$11,IF(AND(G162&gt;=35,G162&lt;40),'BO GBPUSD Par'!$C$12,IF(AND(G162&gt;=40,G162&lt;45),'BO GBPUSD Par'!$C$13,IF(AND(G162&gt;=45,G162&lt;50),'BO GBPUSD Par'!$C$14,IF(AND(G162&gt;=50,G162&lt;55),'BO GBPUSD Par'!$C$15,IF(AND(G162&gt;=55,G162&lt;60),'BO GBPUSD Par'!$C$16,IF(AND(G162&gt;=60,G162&lt;65),'BO GBPUSD Par'!$C$17,IF(AND(G162&gt;=65,G162&lt;70),'BO GBPUSD Par'!$C$18,IF(AND(G162&gt;=70,G162&lt;75),'BO GBPUSD Par'!$C$19,IF(AND(G162&gt;=75,G162&lt;80),'BO GBPUSD Par'!$C$20,IF(AND(G162&gt;=80,G162&lt;85),'BO GBPUSD Par'!$C$21,IF(AND(G162&gt;=85,G162&lt;90),'BO GBPUSD Par'!$C$22,IF(AND(G162&gt;=90,G162&lt;95),'BO GBPUSD Par'!$C$23,IF(AND(G162&gt;=95,G162&lt;100),'BO GBPUSD Par'!$C$24,IF(AND(G162&gt;=100,G162&lt;120),'BO GBPUSD Par'!$C$25,IF(AND(G162&gt;=120,G162&lt;500),'BO GBPUSD Par'!$C$26,))))))))))))))))))))</f>
        <v>1.05</v>
      </c>
      <c r="S162" s="51">
        <f t="shared" si="42"/>
        <v>26.729999999999254</v>
      </c>
      <c r="T162" s="51">
        <f t="shared" si="43"/>
        <v>-38.470000000001562</v>
      </c>
      <c r="U162" s="50">
        <f t="shared" si="44"/>
        <v>1.4392068836514267</v>
      </c>
      <c r="V162" s="42">
        <v>1.65801</v>
      </c>
      <c r="W162" s="60">
        <v>1.66062</v>
      </c>
      <c r="X162" s="59">
        <v>1.64862</v>
      </c>
      <c r="Y162" s="49">
        <f t="shared" si="45"/>
        <v>14.199999999999768</v>
      </c>
      <c r="Z162" s="47" t="str">
        <f t="shared" si="46"/>
        <v>bear</v>
      </c>
      <c r="AA162" s="48">
        <f t="shared" si="47"/>
        <v>0.36503067484662871</v>
      </c>
      <c r="AB162" s="48">
        <f t="shared" si="48"/>
        <v>3.3159509202453537</v>
      </c>
      <c r="AC162" s="47" t="str">
        <f t="shared" si="49"/>
        <v>win</v>
      </c>
      <c r="AD162" s="47" t="str">
        <f t="shared" si="50"/>
        <v>win</v>
      </c>
      <c r="AE162" s="46" t="str">
        <f t="shared" si="51"/>
        <v>win</v>
      </c>
      <c r="AF162" s="45">
        <f t="shared" si="52"/>
        <v>26.729999999999254</v>
      </c>
    </row>
    <row r="163" spans="1:32" s="63" customFormat="1" ht="11.25" customHeight="1">
      <c r="A163" s="43" t="s">
        <v>321</v>
      </c>
      <c r="B163" s="57">
        <v>2009</v>
      </c>
      <c r="C163" s="62" t="s">
        <v>56</v>
      </c>
      <c r="D163" s="62" t="s">
        <v>235</v>
      </c>
      <c r="E163" s="42">
        <v>1.66656</v>
      </c>
      <c r="F163" s="44">
        <v>1.66235</v>
      </c>
      <c r="G163" s="58">
        <f t="shared" si="36"/>
        <v>42.10000000000047</v>
      </c>
      <c r="H163" s="58" t="str">
        <f t="shared" si="37"/>
        <v>40-44.99</v>
      </c>
      <c r="I163" s="56" t="str">
        <f t="shared" si="53"/>
        <v>NT</v>
      </c>
      <c r="J163" s="55">
        <f t="shared" si="38"/>
        <v>1.662771</v>
      </c>
      <c r="K163" s="55">
        <f t="shared" si="39"/>
        <v>1.6707700000000001</v>
      </c>
      <c r="L163" s="54">
        <f>IF(NOT(H163=""),E163+('BO GBPUSD Par'!$B$1/10000)+0.00025,"")</f>
        <v>1.6673100000000001</v>
      </c>
      <c r="M163" s="55">
        <f t="shared" si="40"/>
        <v>1.6663890000000001</v>
      </c>
      <c r="N163" s="55">
        <f t="shared" si="41"/>
        <v>1.65839</v>
      </c>
      <c r="O163" s="54">
        <f>IF(NOT(H163=""),F163-('BO GBPUSD Par'!$B$1/10000),"")</f>
        <v>1.66185</v>
      </c>
      <c r="P163" s="53">
        <f>IF(O163="","",ABS('BO GBPUSD Par'!$B$4/T163/10))</f>
        <v>0.11015642211940783</v>
      </c>
      <c r="Q163" s="52">
        <f>IF(F163="","",IF(G163&lt;20,'BO GBPUSD Par'!$B$8,IF(AND(G163&gt;=20,G163&lt;25),'BO GBPUSD Par'!$B$9,IF(AND(G163&gt;=25,G163&lt;30),'BO GBPUSD Par'!$B$10,IF(AND(G163&gt;=30,G163&lt;35),'BO GBPUSD Par'!$B$11,IF(AND(G163&gt;=35,G163&lt;40),'BO GBPUSD Par'!$B$12,IF(AND(G163&gt;=40,G163&lt;45),'BO GBPUSD Par'!$B$13,IF(AND(G163&gt;=45,G163&lt;50),'BO GBPUSD Par'!$B$14,IF(AND(G163&gt;=50,G163&lt;55),'BO GBPUSD Par'!$B$15,IF(AND(G163&gt;=55,G163&lt;60),'BO GBPUSD Par'!$B$16,IF(AND(G163&gt;=60,G163&lt;65),'BO GBPUSD Par'!$B$17,IF(AND(G163&gt;=65,G163&lt;70),'BO GBPUSD Par'!$B$18,IF(AND(G163&gt;=70,G163&lt;75),'BO GBPUSD Par'!$B$19,IF(AND(G163&gt;=75,G163&lt;80),'BO GBPUSD Par'!$B$20,IF(AND(G163&gt;=80,G163&lt;85),'BO GBPUSD Par'!$B$21,IF(AND(G163&gt;=85,G163&lt;90),'BO GBPUSD Par'!$B$22,IF(AND(G163&gt;=90,G163&lt;95),'BO GBPUSD Par'!$B$23,IF(AND(G163&gt;=95,G163&lt;100),'BO GBPUSD Par'!$B$24,IF(AND(G163&gt;=100,G163&lt;120),'BO GBPUSD Par'!$B$25,IF(AND(G163&gt;=120,G163&lt;500),'BO GBPUSD Par'!$B$26,))))))))))))))))))))</f>
        <v>0.9</v>
      </c>
      <c r="R163" s="52">
        <f>IF(F163="","",IF(G163&lt;20,'BO GBPUSD Par'!$C$8,IF(AND(G163&gt;=20,G163&lt;25),'BO GBPUSD Par'!$C$9,IF(AND(G163&gt;=25,G163&lt;30),'BO GBPUSD Par'!$C$10,IF(AND(G163&gt;=30,G163&lt;35),'BO GBPUSD Par'!$C$11,IF(AND(G163&gt;=35,G163&lt;40),'BO GBPUSD Par'!$C$12,IF(AND(G163&gt;=40,G163&lt;45),'BO GBPUSD Par'!$C$13,IF(AND(G163&gt;=45,G163&lt;50),'BO GBPUSD Par'!$C$14,IF(AND(G163&gt;=50,G163&lt;55),'BO GBPUSD Par'!$C$15,IF(AND(G163&gt;=55,G163&lt;60),'BO GBPUSD Par'!$C$16,IF(AND(G163&gt;=60,G163&lt;65),'BO GBPUSD Par'!$C$17,IF(AND(G163&gt;=65,G163&lt;70),'BO GBPUSD Par'!$C$18,IF(AND(G163&gt;=70,G163&lt;75),'BO GBPUSD Par'!$C$19,IF(AND(G163&gt;=75,G163&lt;80),'BO GBPUSD Par'!$C$20,IF(AND(G163&gt;=80,G163&lt;85),'BO GBPUSD Par'!$C$21,IF(AND(G163&gt;=85,G163&lt;90),'BO GBPUSD Par'!$C$22,IF(AND(G163&gt;=90,G163&lt;95),'BO GBPUSD Par'!$C$23,IF(AND(G163&gt;=95,G163&lt;100),'BO GBPUSD Par'!$C$24,IF(AND(G163&gt;=100,G163&lt;120),'BO GBPUSD Par'!$C$25,IF(AND(G163&gt;=120,G163&lt;500),'BO GBPUSD Par'!$C$26,))))))))))))))))))))</f>
        <v>1</v>
      </c>
      <c r="S163" s="51">
        <f t="shared" si="42"/>
        <v>34.600000000000186</v>
      </c>
      <c r="T163" s="51">
        <f t="shared" si="43"/>
        <v>-45.390000000000711</v>
      </c>
      <c r="U163" s="50">
        <f t="shared" si="44"/>
        <v>1.3118497109826726</v>
      </c>
      <c r="V163" s="42">
        <v>1.6685099999999999</v>
      </c>
      <c r="W163" s="60">
        <v>1.6651199999999999</v>
      </c>
      <c r="X163" s="59">
        <v>1.6692</v>
      </c>
      <c r="Y163" s="49">
        <f t="shared" si="45"/>
        <v>19.499999999998963</v>
      </c>
      <c r="Z163" s="47" t="str">
        <f t="shared" si="46"/>
        <v>bull</v>
      </c>
      <c r="AA163" s="48">
        <f t="shared" si="47"/>
        <v>0.34204275534443984</v>
      </c>
      <c r="AB163" s="48">
        <f t="shared" si="48"/>
        <v>0.62707838479808697</v>
      </c>
      <c r="AC163" s="47" t="str">
        <f t="shared" si="49"/>
        <v>win</v>
      </c>
      <c r="AD163" s="47" t="str">
        <f t="shared" si="50"/>
        <v>lose</v>
      </c>
      <c r="AE163" s="46" t="str">
        <f t="shared" si="51"/>
        <v>lose</v>
      </c>
      <c r="AF163" s="45">
        <f t="shared" si="52"/>
        <v>-45.390000000000711</v>
      </c>
    </row>
    <row r="164" spans="1:32" s="63" customFormat="1" ht="11.25" customHeight="1">
      <c r="A164" s="43" t="s">
        <v>321</v>
      </c>
      <c r="B164" s="57">
        <v>2009</v>
      </c>
      <c r="C164" s="62" t="s">
        <v>56</v>
      </c>
      <c r="D164" s="62" t="s">
        <v>235</v>
      </c>
      <c r="E164" s="42">
        <v>1.66656</v>
      </c>
      <c r="F164" s="44">
        <v>1.66235</v>
      </c>
      <c r="G164" s="58">
        <f t="shared" si="36"/>
        <v>42.10000000000047</v>
      </c>
      <c r="H164" s="58" t="str">
        <f t="shared" si="37"/>
        <v>40-44.99</v>
      </c>
      <c r="I164" s="56" t="str">
        <f t="shared" si="53"/>
        <v>NT</v>
      </c>
      <c r="J164" s="55">
        <f t="shared" si="38"/>
        <v>1.662771</v>
      </c>
      <c r="K164" s="55">
        <f t="shared" si="39"/>
        <v>1.6707700000000001</v>
      </c>
      <c r="L164" s="54">
        <f>IF(NOT(H164=""),E164+('BO GBPUSD Par'!$B$1/10000)+0.00025,"")</f>
        <v>1.6673100000000001</v>
      </c>
      <c r="M164" s="55">
        <f t="shared" si="40"/>
        <v>1.6663890000000001</v>
      </c>
      <c r="N164" s="55">
        <f t="shared" si="41"/>
        <v>1.65839</v>
      </c>
      <c r="O164" s="54">
        <f>IF(NOT(H164=""),F164-('BO GBPUSD Par'!$B$1/10000),"")</f>
        <v>1.66185</v>
      </c>
      <c r="P164" s="53">
        <f>IF(O164="","",ABS('BO GBPUSD Par'!$B$4/T164/10))</f>
        <v>0.11015642211940783</v>
      </c>
      <c r="Q164" s="52">
        <f>IF(F164="","",IF(G164&lt;20,'BO GBPUSD Par'!$B$8,IF(AND(G164&gt;=20,G164&lt;25),'BO GBPUSD Par'!$B$9,IF(AND(G164&gt;=25,G164&lt;30),'BO GBPUSD Par'!$B$10,IF(AND(G164&gt;=30,G164&lt;35),'BO GBPUSD Par'!$B$11,IF(AND(G164&gt;=35,G164&lt;40),'BO GBPUSD Par'!$B$12,IF(AND(G164&gt;=40,G164&lt;45),'BO GBPUSD Par'!$B$13,IF(AND(G164&gt;=45,G164&lt;50),'BO GBPUSD Par'!$B$14,IF(AND(G164&gt;=50,G164&lt;55),'BO GBPUSD Par'!$B$15,IF(AND(G164&gt;=55,G164&lt;60),'BO GBPUSD Par'!$B$16,IF(AND(G164&gt;=60,G164&lt;65),'BO GBPUSD Par'!$B$17,IF(AND(G164&gt;=65,G164&lt;70),'BO GBPUSD Par'!$B$18,IF(AND(G164&gt;=70,G164&lt;75),'BO GBPUSD Par'!$B$19,IF(AND(G164&gt;=75,G164&lt;80),'BO GBPUSD Par'!$B$20,IF(AND(G164&gt;=80,G164&lt;85),'BO GBPUSD Par'!$B$21,IF(AND(G164&gt;=85,G164&lt;90),'BO GBPUSD Par'!$B$22,IF(AND(G164&gt;=90,G164&lt;95),'BO GBPUSD Par'!$B$23,IF(AND(G164&gt;=95,G164&lt;100),'BO GBPUSD Par'!$B$24,IF(AND(G164&gt;=100,G164&lt;120),'BO GBPUSD Par'!$B$25,IF(AND(G164&gt;=120,G164&lt;500),'BO GBPUSD Par'!$B$26,))))))))))))))))))))</f>
        <v>0.9</v>
      </c>
      <c r="R164" s="52">
        <f>IF(F164="","",IF(G164&lt;20,'BO GBPUSD Par'!$C$8,IF(AND(G164&gt;=20,G164&lt;25),'BO GBPUSD Par'!$C$9,IF(AND(G164&gt;=25,G164&lt;30),'BO GBPUSD Par'!$C$10,IF(AND(G164&gt;=30,G164&lt;35),'BO GBPUSD Par'!$C$11,IF(AND(G164&gt;=35,G164&lt;40),'BO GBPUSD Par'!$C$12,IF(AND(G164&gt;=40,G164&lt;45),'BO GBPUSD Par'!$C$13,IF(AND(G164&gt;=45,G164&lt;50),'BO GBPUSD Par'!$C$14,IF(AND(G164&gt;=50,G164&lt;55),'BO GBPUSD Par'!$C$15,IF(AND(G164&gt;=55,G164&lt;60),'BO GBPUSD Par'!$C$16,IF(AND(G164&gt;=60,G164&lt;65),'BO GBPUSD Par'!$C$17,IF(AND(G164&gt;=65,G164&lt;70),'BO GBPUSD Par'!$C$18,IF(AND(G164&gt;=70,G164&lt;75),'BO GBPUSD Par'!$C$19,IF(AND(G164&gt;=75,G164&lt;80),'BO GBPUSD Par'!$C$20,IF(AND(G164&gt;=80,G164&lt;85),'BO GBPUSD Par'!$C$21,IF(AND(G164&gt;=85,G164&lt;90),'BO GBPUSD Par'!$C$22,IF(AND(G164&gt;=90,G164&lt;95),'BO GBPUSD Par'!$C$23,IF(AND(G164&gt;=95,G164&lt;100),'BO GBPUSD Par'!$C$24,IF(AND(G164&gt;=100,G164&lt;120),'BO GBPUSD Par'!$C$25,IF(AND(G164&gt;=120,G164&lt;500),'BO GBPUSD Par'!$C$26,))))))))))))))))))))</f>
        <v>1</v>
      </c>
      <c r="S164" s="51">
        <f t="shared" si="42"/>
        <v>34.600000000000186</v>
      </c>
      <c r="T164" s="51">
        <f t="shared" si="43"/>
        <v>-45.390000000000711</v>
      </c>
      <c r="U164" s="50">
        <f t="shared" si="44"/>
        <v>1.3118497109826726</v>
      </c>
      <c r="V164" s="42">
        <v>1.66092</v>
      </c>
      <c r="W164" s="60">
        <v>1.6641300000000001</v>
      </c>
      <c r="X164" s="59">
        <v>1.6250500000000001</v>
      </c>
      <c r="Y164" s="49">
        <f t="shared" si="45"/>
        <v>14.300000000000423</v>
      </c>
      <c r="Z164" s="47" t="str">
        <f t="shared" si="46"/>
        <v>bear</v>
      </c>
      <c r="AA164" s="48">
        <f t="shared" si="47"/>
        <v>0.42280285035631709</v>
      </c>
      <c r="AB164" s="48">
        <f t="shared" si="48"/>
        <v>8.8598574821851468</v>
      </c>
      <c r="AC164" s="47" t="str">
        <f t="shared" si="49"/>
        <v>win</v>
      </c>
      <c r="AD164" s="47" t="str">
        <f t="shared" si="50"/>
        <v>win</v>
      </c>
      <c r="AE164" s="46" t="str">
        <f t="shared" si="51"/>
        <v>win</v>
      </c>
      <c r="AF164" s="45">
        <f t="shared" si="52"/>
        <v>34.600000000000186</v>
      </c>
    </row>
    <row r="165" spans="1:32" s="63" customFormat="1" ht="11.25" customHeight="1">
      <c r="A165" s="43" t="s">
        <v>60</v>
      </c>
      <c r="B165" s="57">
        <v>2009</v>
      </c>
      <c r="C165" s="62" t="s">
        <v>56</v>
      </c>
      <c r="D165" s="62" t="s">
        <v>236</v>
      </c>
      <c r="E165" s="42">
        <v>1.63168</v>
      </c>
      <c r="F165" s="44">
        <v>1.6260600000000001</v>
      </c>
      <c r="G165" s="58">
        <f t="shared" si="36"/>
        <v>56.199999999999584</v>
      </c>
      <c r="H165" s="58" t="str">
        <f t="shared" si="37"/>
        <v>55-59.99</v>
      </c>
      <c r="I165" s="56" t="str">
        <f t="shared" si="53"/>
        <v>T</v>
      </c>
      <c r="J165" s="55">
        <f t="shared" si="38"/>
        <v>1.626341</v>
      </c>
      <c r="K165" s="55">
        <f t="shared" si="39"/>
        <v>1.637581</v>
      </c>
      <c r="L165" s="54">
        <f>IF(NOT(H165=""),E165+('BO GBPUSD Par'!$B$1/10000)+0.00025,"")</f>
        <v>1.63243</v>
      </c>
      <c r="M165" s="55">
        <f t="shared" si="40"/>
        <v>1.6316490000000001</v>
      </c>
      <c r="N165" s="55">
        <f t="shared" si="41"/>
        <v>1.6204090000000002</v>
      </c>
      <c r="O165" s="54">
        <f>IF(NOT(H165=""),F165-('BO GBPUSD Par'!$B$1/10000),"")</f>
        <v>1.6255600000000001</v>
      </c>
      <c r="P165" s="53">
        <f>IF(O165="","",ABS('BO GBPUSD Par'!$B$4/T165/10))</f>
        <v>8.2115289866973071E-2</v>
      </c>
      <c r="Q165" s="52">
        <f>IF(F165="","",IF(G165&lt;20,'BO GBPUSD Par'!$B$8,IF(AND(G165&gt;=20,G165&lt;25),'BO GBPUSD Par'!$B$9,IF(AND(G165&gt;=25,G165&lt;30),'BO GBPUSD Par'!$B$10,IF(AND(G165&gt;=30,G165&lt;35),'BO GBPUSD Par'!$B$11,IF(AND(G165&gt;=35,G165&lt;40),'BO GBPUSD Par'!$B$12,IF(AND(G165&gt;=40,G165&lt;45),'BO GBPUSD Par'!$B$13,IF(AND(G165&gt;=45,G165&lt;50),'BO GBPUSD Par'!$B$14,IF(AND(G165&gt;=50,G165&lt;55),'BO GBPUSD Par'!$B$15,IF(AND(G165&gt;=55,G165&lt;60),'BO GBPUSD Par'!$B$16,IF(AND(G165&gt;=60,G165&lt;65),'BO GBPUSD Par'!$B$17,IF(AND(G165&gt;=65,G165&lt;70),'BO GBPUSD Par'!$B$18,IF(AND(G165&gt;=70,G165&lt;75),'BO GBPUSD Par'!$B$19,IF(AND(G165&gt;=75,G165&lt;80),'BO GBPUSD Par'!$B$20,IF(AND(G165&gt;=80,G165&lt;85),'BO GBPUSD Par'!$B$21,IF(AND(G165&gt;=85,G165&lt;90),'BO GBPUSD Par'!$B$22,IF(AND(G165&gt;=90,G165&lt;95),'BO GBPUSD Par'!$B$23,IF(AND(G165&gt;=95,G165&lt;100),'BO GBPUSD Par'!$B$24,IF(AND(G165&gt;=100,G165&lt;120),'BO GBPUSD Par'!$B$25,IF(AND(G165&gt;=120,G165&lt;500),'BO GBPUSD Par'!$B$26,))))))))))))))))))))</f>
        <v>0.95</v>
      </c>
      <c r="R165" s="52">
        <f>IF(F165="","",IF(G165&lt;20,'BO GBPUSD Par'!$C$8,IF(AND(G165&gt;=20,G165&lt;25),'BO GBPUSD Par'!$C$9,IF(AND(G165&gt;=25,G165&lt;30),'BO GBPUSD Par'!$C$10,IF(AND(G165&gt;=30,G165&lt;35),'BO GBPUSD Par'!$C$11,IF(AND(G165&gt;=35,G165&lt;40),'BO GBPUSD Par'!$C$12,IF(AND(G165&gt;=40,G165&lt;45),'BO GBPUSD Par'!$C$13,IF(AND(G165&gt;=45,G165&lt;50),'BO GBPUSD Par'!$C$14,IF(AND(G165&gt;=50,G165&lt;55),'BO GBPUSD Par'!$C$15,IF(AND(G165&gt;=55,G165&lt;60),'BO GBPUSD Par'!$C$16,IF(AND(G165&gt;=60,G165&lt;65),'BO GBPUSD Par'!$C$17,IF(AND(G165&gt;=65,G165&lt;70),'BO GBPUSD Par'!$C$18,IF(AND(G165&gt;=70,G165&lt;75),'BO GBPUSD Par'!$C$19,IF(AND(G165&gt;=75,G165&lt;80),'BO GBPUSD Par'!$C$20,IF(AND(G165&gt;=80,G165&lt;85),'BO GBPUSD Par'!$C$21,IF(AND(G165&gt;=85,G165&lt;90),'BO GBPUSD Par'!$C$22,IF(AND(G165&gt;=90,G165&lt;95),'BO GBPUSD Par'!$C$23,IF(AND(G165&gt;=95,G165&lt;100),'BO GBPUSD Par'!$C$24,IF(AND(G165&gt;=100,G165&lt;120),'BO GBPUSD Par'!$C$25,IF(AND(G165&gt;=120,G165&lt;500),'BO GBPUSD Par'!$C$26,))))))))))))))))))))</f>
        <v>1.05</v>
      </c>
      <c r="S165" s="51">
        <f t="shared" si="42"/>
        <v>51.509999999999053</v>
      </c>
      <c r="T165" s="51">
        <f t="shared" si="43"/>
        <v>-60.890000000000114</v>
      </c>
      <c r="U165" s="50">
        <f t="shared" si="44"/>
        <v>1.1821005629975001</v>
      </c>
      <c r="V165" s="42">
        <v>1.63273</v>
      </c>
      <c r="W165" s="60">
        <v>1.62653</v>
      </c>
      <c r="X165" s="59">
        <v>1.63944</v>
      </c>
      <c r="Y165" s="49">
        <f t="shared" si="45"/>
        <v>10.499999999999954</v>
      </c>
      <c r="Z165" s="47" t="str">
        <f t="shared" si="46"/>
        <v>bull</v>
      </c>
      <c r="AA165" s="48">
        <f t="shared" si="47"/>
        <v>0.91637010676157049</v>
      </c>
      <c r="AB165" s="48">
        <f t="shared" si="48"/>
        <v>1.3807829181494746</v>
      </c>
      <c r="AC165" s="47" t="str">
        <f t="shared" si="49"/>
        <v>win</v>
      </c>
      <c r="AD165" s="47" t="str">
        <f t="shared" si="50"/>
        <v>win</v>
      </c>
      <c r="AE165" s="46" t="str">
        <f t="shared" si="51"/>
        <v>win</v>
      </c>
      <c r="AF165" s="45">
        <f t="shared" si="52"/>
        <v>51.509999999999053</v>
      </c>
    </row>
    <row r="166" spans="1:32" s="63" customFormat="1" ht="11.25" customHeight="1">
      <c r="A166" s="43" t="s">
        <v>59</v>
      </c>
      <c r="B166" s="57">
        <v>2009</v>
      </c>
      <c r="C166" s="62" t="s">
        <v>56</v>
      </c>
      <c r="D166" s="62" t="s">
        <v>237</v>
      </c>
      <c r="E166" s="42">
        <v>1.63653</v>
      </c>
      <c r="F166" s="44">
        <v>1.6304799999999999</v>
      </c>
      <c r="G166" s="58">
        <f t="shared" si="36"/>
        <v>60.500000000001108</v>
      </c>
      <c r="H166" s="58" t="str">
        <f t="shared" si="37"/>
        <v>60-64.99</v>
      </c>
      <c r="I166" s="56" t="str">
        <f t="shared" si="53"/>
        <v>T</v>
      </c>
      <c r="J166" s="55">
        <f t="shared" si="38"/>
        <v>1.6322950000000001</v>
      </c>
      <c r="K166" s="55">
        <f t="shared" si="39"/>
        <v>1.6437900000000001</v>
      </c>
      <c r="L166" s="54">
        <f>IF(NOT(H166=""),E166+('BO GBPUSD Par'!$B$1/10000)+0.00025,"")</f>
        <v>1.6372800000000001</v>
      </c>
      <c r="M166" s="55">
        <f t="shared" si="40"/>
        <v>1.634965</v>
      </c>
      <c r="N166" s="55">
        <f t="shared" si="41"/>
        <v>1.62347</v>
      </c>
      <c r="O166" s="54">
        <f>IF(NOT(H166=""),F166-('BO GBPUSD Par'!$B$1/10000),"")</f>
        <v>1.62998</v>
      </c>
      <c r="P166" s="53">
        <f>IF(O166="","",ABS('BO GBPUSD Par'!$B$4/T166/10))</f>
        <v>0.10030090270812402</v>
      </c>
      <c r="Q166" s="52">
        <f>IF(F166="","",IF(G166&lt;20,'BO GBPUSD Par'!$B$8,IF(AND(G166&gt;=20,G166&lt;25),'BO GBPUSD Par'!$B$9,IF(AND(G166&gt;=25,G166&lt;30),'BO GBPUSD Par'!$B$10,IF(AND(G166&gt;=30,G166&lt;35),'BO GBPUSD Par'!$B$11,IF(AND(G166&gt;=35,G166&lt;40),'BO GBPUSD Par'!$B$12,IF(AND(G166&gt;=40,G166&lt;45),'BO GBPUSD Par'!$B$13,IF(AND(G166&gt;=45,G166&lt;50),'BO GBPUSD Par'!$B$14,IF(AND(G166&gt;=50,G166&lt;55),'BO GBPUSD Par'!$B$15,IF(AND(G166&gt;=55,G166&lt;60),'BO GBPUSD Par'!$B$16,IF(AND(G166&gt;=60,G166&lt;65),'BO GBPUSD Par'!$B$17,IF(AND(G166&gt;=65,G166&lt;70),'BO GBPUSD Par'!$B$18,IF(AND(G166&gt;=70,G166&lt;75),'BO GBPUSD Par'!$B$19,IF(AND(G166&gt;=75,G166&lt;80),'BO GBPUSD Par'!$B$20,IF(AND(G166&gt;=80,G166&lt;85),'BO GBPUSD Par'!$B$21,IF(AND(G166&gt;=85,G166&lt;90),'BO GBPUSD Par'!$B$22,IF(AND(G166&gt;=90,G166&lt;95),'BO GBPUSD Par'!$B$23,IF(AND(G166&gt;=95,G166&lt;100),'BO GBPUSD Par'!$B$24,IF(AND(G166&gt;=100,G166&lt;120),'BO GBPUSD Par'!$B$25,IF(AND(G166&gt;=120,G166&lt;500),'BO GBPUSD Par'!$B$26,))))))))))))))))))))</f>
        <v>0.7</v>
      </c>
      <c r="R166" s="52">
        <f>IF(F166="","",IF(G166&lt;20,'BO GBPUSD Par'!$C$8,IF(AND(G166&gt;=20,G166&lt;25),'BO GBPUSD Par'!$C$9,IF(AND(G166&gt;=25,G166&lt;30),'BO GBPUSD Par'!$C$10,IF(AND(G166&gt;=30,G166&lt;35),'BO GBPUSD Par'!$C$11,IF(AND(G166&gt;=35,G166&lt;40),'BO GBPUSD Par'!$C$12,IF(AND(G166&gt;=40,G166&lt;45),'BO GBPUSD Par'!$C$13,IF(AND(G166&gt;=45,G166&lt;50),'BO GBPUSD Par'!$C$14,IF(AND(G166&gt;=50,G166&lt;55),'BO GBPUSD Par'!$C$15,IF(AND(G166&gt;=55,G166&lt;60),'BO GBPUSD Par'!$C$16,IF(AND(G166&gt;=60,G166&lt;65),'BO GBPUSD Par'!$C$17,IF(AND(G166&gt;=65,G166&lt;70),'BO GBPUSD Par'!$C$18,IF(AND(G166&gt;=70,G166&lt;75),'BO GBPUSD Par'!$C$19,IF(AND(G166&gt;=75,G166&lt;80),'BO GBPUSD Par'!$C$20,IF(AND(G166&gt;=80,G166&lt;85),'BO GBPUSD Par'!$C$21,IF(AND(G166&gt;=85,G166&lt;90),'BO GBPUSD Par'!$C$22,IF(AND(G166&gt;=90,G166&lt;95),'BO GBPUSD Par'!$C$23,IF(AND(G166&gt;=95,G166&lt;100),'BO GBPUSD Par'!$C$24,IF(AND(G166&gt;=100,G166&lt;120),'BO GBPUSD Par'!$C$25,IF(AND(G166&gt;=120,G166&lt;500),'BO GBPUSD Par'!$C$26,))))))))))))))))))))</f>
        <v>1.2</v>
      </c>
      <c r="S166" s="51">
        <f t="shared" si="42"/>
        <v>65.100000000000165</v>
      </c>
      <c r="T166" s="51">
        <f t="shared" si="43"/>
        <v>-49.850000000000172</v>
      </c>
      <c r="U166" s="50">
        <f t="shared" si="44"/>
        <v>0.76574500768049225</v>
      </c>
      <c r="V166" s="42">
        <v>1.63835</v>
      </c>
      <c r="W166" s="60">
        <v>1.3332599999999999</v>
      </c>
      <c r="X166" s="59">
        <v>1.6437900000000001</v>
      </c>
      <c r="Y166" s="49">
        <f t="shared" si="45"/>
        <v>18.199999999999328</v>
      </c>
      <c r="Z166" s="47" t="str">
        <f t="shared" si="46"/>
        <v>bull</v>
      </c>
      <c r="AA166" s="48">
        <f t="shared" si="47"/>
        <v>50.127272727271837</v>
      </c>
      <c r="AB166" s="48">
        <f t="shared" si="48"/>
        <v>1.1999999999999855</v>
      </c>
      <c r="AC166" s="47" t="str">
        <f t="shared" si="49"/>
        <v>lose</v>
      </c>
      <c r="AD166" s="47" t="str">
        <f t="shared" si="50"/>
        <v>win</v>
      </c>
      <c r="AE166" s="46" t="str">
        <f t="shared" si="51"/>
        <v>lose</v>
      </c>
      <c r="AF166" s="45">
        <f t="shared" si="52"/>
        <v>-49.850000000000172</v>
      </c>
    </row>
    <row r="167" spans="1:32" s="63" customFormat="1" ht="11.25" customHeight="1">
      <c r="A167" s="43" t="s">
        <v>58</v>
      </c>
      <c r="B167" s="57">
        <v>2009</v>
      </c>
      <c r="C167" s="62" t="s">
        <v>56</v>
      </c>
      <c r="D167" s="62" t="s">
        <v>238</v>
      </c>
      <c r="E167" s="42">
        <v>1.6377200000000001</v>
      </c>
      <c r="F167" s="44">
        <v>1.63388</v>
      </c>
      <c r="G167" s="58">
        <f t="shared" si="36"/>
        <v>38.400000000000659</v>
      </c>
      <c r="H167" s="58" t="str">
        <f t="shared" si="37"/>
        <v>35-39.99</v>
      </c>
      <c r="I167" s="56" t="str">
        <f t="shared" si="53"/>
        <v>NT</v>
      </c>
      <c r="J167" s="55">
        <f t="shared" si="38"/>
        <v>1.6342639999999999</v>
      </c>
      <c r="K167" s="55">
        <f t="shared" si="39"/>
        <v>1.6413680000000002</v>
      </c>
      <c r="L167" s="54">
        <f>IF(NOT(H167=""),E167+('BO GBPUSD Par'!$B$1/10000)+0.00025,"")</f>
        <v>1.6384700000000001</v>
      </c>
      <c r="M167" s="55">
        <f t="shared" si="40"/>
        <v>1.6375860000000002</v>
      </c>
      <c r="N167" s="55">
        <f t="shared" si="41"/>
        <v>1.630482</v>
      </c>
      <c r="O167" s="54">
        <f>IF(NOT(H167=""),F167-('BO GBPUSD Par'!$B$1/10000),"")</f>
        <v>1.6333800000000001</v>
      </c>
      <c r="P167" s="53">
        <f>IF(O167="","",ABS('BO GBPUSD Par'!$B$4/T167/10))</f>
        <v>0.11887779362814592</v>
      </c>
      <c r="Q167" s="52">
        <f>IF(F167="","",IF(G167&lt;20,'BO GBPUSD Par'!$B$8,IF(AND(G167&gt;=20,G167&lt;25),'BO GBPUSD Par'!$B$9,IF(AND(G167&gt;=25,G167&lt;30),'BO GBPUSD Par'!$B$10,IF(AND(G167&gt;=30,G167&lt;35),'BO GBPUSD Par'!$B$11,IF(AND(G167&gt;=35,G167&lt;40),'BO GBPUSD Par'!$B$12,IF(AND(G167&gt;=40,G167&lt;45),'BO GBPUSD Par'!$B$13,IF(AND(G167&gt;=45,G167&lt;50),'BO GBPUSD Par'!$B$14,IF(AND(G167&gt;=50,G167&lt;55),'BO GBPUSD Par'!$B$15,IF(AND(G167&gt;=55,G167&lt;60),'BO GBPUSD Par'!$B$16,IF(AND(G167&gt;=60,G167&lt;65),'BO GBPUSD Par'!$B$17,IF(AND(G167&gt;=65,G167&lt;70),'BO GBPUSD Par'!$B$18,IF(AND(G167&gt;=70,G167&lt;75),'BO GBPUSD Par'!$B$19,IF(AND(G167&gt;=75,G167&lt;80),'BO GBPUSD Par'!$B$20,IF(AND(G167&gt;=80,G167&lt;85),'BO GBPUSD Par'!$B$21,IF(AND(G167&gt;=85,G167&lt;90),'BO GBPUSD Par'!$B$22,IF(AND(G167&gt;=90,G167&lt;95),'BO GBPUSD Par'!$B$23,IF(AND(G167&gt;=95,G167&lt;100),'BO GBPUSD Par'!$B$24,IF(AND(G167&gt;=100,G167&lt;120),'BO GBPUSD Par'!$B$25,IF(AND(G167&gt;=120,G167&lt;500),'BO GBPUSD Par'!$B$26,))))))))))))))))))))</f>
        <v>0.9</v>
      </c>
      <c r="R167" s="52">
        <f>IF(F167="","",IF(G167&lt;20,'BO GBPUSD Par'!$C$8,IF(AND(G167&gt;=20,G167&lt;25),'BO GBPUSD Par'!$C$9,IF(AND(G167&gt;=25,G167&lt;30),'BO GBPUSD Par'!$C$10,IF(AND(G167&gt;=30,G167&lt;35),'BO GBPUSD Par'!$C$11,IF(AND(G167&gt;=35,G167&lt;40),'BO GBPUSD Par'!$C$12,IF(AND(G167&gt;=40,G167&lt;45),'BO GBPUSD Par'!$C$13,IF(AND(G167&gt;=45,G167&lt;50),'BO GBPUSD Par'!$C$14,IF(AND(G167&gt;=50,G167&lt;55),'BO GBPUSD Par'!$C$15,IF(AND(G167&gt;=55,G167&lt;60),'BO GBPUSD Par'!$C$16,IF(AND(G167&gt;=60,G167&lt;65),'BO GBPUSD Par'!$C$17,IF(AND(G167&gt;=65,G167&lt;70),'BO GBPUSD Par'!$C$18,IF(AND(G167&gt;=70,G167&lt;75),'BO GBPUSD Par'!$C$19,IF(AND(G167&gt;=75,G167&lt;80),'BO GBPUSD Par'!$C$20,IF(AND(G167&gt;=80,G167&lt;85),'BO GBPUSD Par'!$C$21,IF(AND(G167&gt;=85,G167&lt;90),'BO GBPUSD Par'!$C$22,IF(AND(G167&gt;=90,G167&lt;95),'BO GBPUSD Par'!$C$23,IF(AND(G167&gt;=95,G167&lt;100),'BO GBPUSD Par'!$C$24,IF(AND(G167&gt;=100,G167&lt;120),'BO GBPUSD Par'!$C$25,IF(AND(G167&gt;=120,G167&lt;500),'BO GBPUSD Par'!$C$26,))))))))))))))))))))</f>
        <v>0.95</v>
      </c>
      <c r="S167" s="51">
        <f t="shared" si="42"/>
        <v>28.980000000000672</v>
      </c>
      <c r="T167" s="51">
        <f t="shared" si="43"/>
        <v>-42.060000000001537</v>
      </c>
      <c r="U167" s="50">
        <f t="shared" si="44"/>
        <v>1.4513457556936011</v>
      </c>
      <c r="V167" s="42">
        <v>1.6382399999999999</v>
      </c>
      <c r="W167" s="60">
        <v>1.63443</v>
      </c>
      <c r="X167" s="59">
        <v>1.6384000000000001</v>
      </c>
      <c r="Y167" s="49">
        <f t="shared" si="45"/>
        <v>5.1999999999985391</v>
      </c>
      <c r="Z167" s="47" t="str">
        <f t="shared" si="46"/>
        <v>bull</v>
      </c>
      <c r="AA167" s="48">
        <f t="shared" si="47"/>
        <v>0.85677083333332249</v>
      </c>
      <c r="AB167" s="48">
        <f t="shared" si="48"/>
        <v>0.17708333333333393</v>
      </c>
      <c r="AC167" s="47" t="str">
        <f t="shared" si="49"/>
        <v>win</v>
      </c>
      <c r="AD167" s="47" t="str">
        <f t="shared" si="50"/>
        <v>lose</v>
      </c>
      <c r="AE167" s="46" t="str">
        <f t="shared" si="51"/>
        <v>lose</v>
      </c>
      <c r="AF167" s="45">
        <f t="shared" si="52"/>
        <v>-42.060000000001537</v>
      </c>
    </row>
    <row r="168" spans="1:32" s="63" customFormat="1" ht="11.25" customHeight="1">
      <c r="A168" s="43" t="s">
        <v>58</v>
      </c>
      <c r="B168" s="57">
        <v>2009</v>
      </c>
      <c r="C168" s="62" t="s">
        <v>56</v>
      </c>
      <c r="D168" s="62" t="s">
        <v>238</v>
      </c>
      <c r="E168" s="42">
        <v>1.6377200000000001</v>
      </c>
      <c r="F168" s="44">
        <v>1.63388</v>
      </c>
      <c r="G168" s="58">
        <f t="shared" si="36"/>
        <v>38.400000000000659</v>
      </c>
      <c r="H168" s="58" t="str">
        <f t="shared" si="37"/>
        <v>35-39.99</v>
      </c>
      <c r="I168" s="56" t="str">
        <f t="shared" si="53"/>
        <v>NT</v>
      </c>
      <c r="J168" s="55">
        <f t="shared" si="38"/>
        <v>1.6342639999999999</v>
      </c>
      <c r="K168" s="55">
        <f t="shared" si="39"/>
        <v>1.6413680000000002</v>
      </c>
      <c r="L168" s="54">
        <f>IF(NOT(H168=""),E168+('BO GBPUSD Par'!$B$1/10000)+0.00025,"")</f>
        <v>1.6384700000000001</v>
      </c>
      <c r="M168" s="55">
        <f t="shared" si="40"/>
        <v>1.6375860000000002</v>
      </c>
      <c r="N168" s="55">
        <f t="shared" si="41"/>
        <v>1.630482</v>
      </c>
      <c r="O168" s="54">
        <f>IF(NOT(H168=""),F168-('BO GBPUSD Par'!$B$1/10000),"")</f>
        <v>1.6333800000000001</v>
      </c>
      <c r="P168" s="53">
        <f>IF(O168="","",ABS('BO GBPUSD Par'!$B$4/T168/10))</f>
        <v>0.11887779362814592</v>
      </c>
      <c r="Q168" s="52">
        <f>IF(F168="","",IF(G168&lt;20,'BO GBPUSD Par'!$B$8,IF(AND(G168&gt;=20,G168&lt;25),'BO GBPUSD Par'!$B$9,IF(AND(G168&gt;=25,G168&lt;30),'BO GBPUSD Par'!$B$10,IF(AND(G168&gt;=30,G168&lt;35),'BO GBPUSD Par'!$B$11,IF(AND(G168&gt;=35,G168&lt;40),'BO GBPUSD Par'!$B$12,IF(AND(G168&gt;=40,G168&lt;45),'BO GBPUSD Par'!$B$13,IF(AND(G168&gt;=45,G168&lt;50),'BO GBPUSD Par'!$B$14,IF(AND(G168&gt;=50,G168&lt;55),'BO GBPUSD Par'!$B$15,IF(AND(G168&gt;=55,G168&lt;60),'BO GBPUSD Par'!$B$16,IF(AND(G168&gt;=60,G168&lt;65),'BO GBPUSD Par'!$B$17,IF(AND(G168&gt;=65,G168&lt;70),'BO GBPUSD Par'!$B$18,IF(AND(G168&gt;=70,G168&lt;75),'BO GBPUSD Par'!$B$19,IF(AND(G168&gt;=75,G168&lt;80),'BO GBPUSD Par'!$B$20,IF(AND(G168&gt;=80,G168&lt;85),'BO GBPUSD Par'!$B$21,IF(AND(G168&gt;=85,G168&lt;90),'BO GBPUSD Par'!$B$22,IF(AND(G168&gt;=90,G168&lt;95),'BO GBPUSD Par'!$B$23,IF(AND(G168&gt;=95,G168&lt;100),'BO GBPUSD Par'!$B$24,IF(AND(G168&gt;=100,G168&lt;120),'BO GBPUSD Par'!$B$25,IF(AND(G168&gt;=120,G168&lt;500),'BO GBPUSD Par'!$B$26,))))))))))))))))))))</f>
        <v>0.9</v>
      </c>
      <c r="R168" s="52">
        <f>IF(F168="","",IF(G168&lt;20,'BO GBPUSD Par'!$C$8,IF(AND(G168&gt;=20,G168&lt;25),'BO GBPUSD Par'!$C$9,IF(AND(G168&gt;=25,G168&lt;30),'BO GBPUSD Par'!$C$10,IF(AND(G168&gt;=30,G168&lt;35),'BO GBPUSD Par'!$C$11,IF(AND(G168&gt;=35,G168&lt;40),'BO GBPUSD Par'!$C$12,IF(AND(G168&gt;=40,G168&lt;45),'BO GBPUSD Par'!$C$13,IF(AND(G168&gt;=45,G168&lt;50),'BO GBPUSD Par'!$C$14,IF(AND(G168&gt;=50,G168&lt;55),'BO GBPUSD Par'!$C$15,IF(AND(G168&gt;=55,G168&lt;60),'BO GBPUSD Par'!$C$16,IF(AND(G168&gt;=60,G168&lt;65),'BO GBPUSD Par'!$C$17,IF(AND(G168&gt;=65,G168&lt;70),'BO GBPUSD Par'!$C$18,IF(AND(G168&gt;=70,G168&lt;75),'BO GBPUSD Par'!$C$19,IF(AND(G168&gt;=75,G168&lt;80),'BO GBPUSD Par'!$C$20,IF(AND(G168&gt;=80,G168&lt;85),'BO GBPUSD Par'!$C$21,IF(AND(G168&gt;=85,G168&lt;90),'BO GBPUSD Par'!$C$22,IF(AND(G168&gt;=90,G168&lt;95),'BO GBPUSD Par'!$C$23,IF(AND(G168&gt;=95,G168&lt;100),'BO GBPUSD Par'!$C$24,IF(AND(G168&gt;=100,G168&lt;120),'BO GBPUSD Par'!$C$25,IF(AND(G168&gt;=120,G168&lt;500),'BO GBPUSD Par'!$C$26,))))))))))))))))))))</f>
        <v>0.95</v>
      </c>
      <c r="S168" s="51">
        <f t="shared" si="42"/>
        <v>28.980000000000672</v>
      </c>
      <c r="T168" s="51">
        <f t="shared" si="43"/>
        <v>-42.060000000001537</v>
      </c>
      <c r="U168" s="50">
        <f t="shared" si="44"/>
        <v>1.4513457556936011</v>
      </c>
      <c r="V168" s="42">
        <v>1.63117</v>
      </c>
      <c r="W168" s="60">
        <v>1.6362300000000001</v>
      </c>
      <c r="X168" s="59">
        <v>1.62862</v>
      </c>
      <c r="Y168" s="49">
        <f t="shared" si="45"/>
        <v>27.099999999999902</v>
      </c>
      <c r="Z168" s="47" t="str">
        <f t="shared" si="46"/>
        <v>bear</v>
      </c>
      <c r="AA168" s="48">
        <f t="shared" si="47"/>
        <v>0.61197916666667551</v>
      </c>
      <c r="AB168" s="48">
        <f t="shared" si="48"/>
        <v>1.3697916666666541</v>
      </c>
      <c r="AC168" s="47" t="str">
        <f t="shared" si="49"/>
        <v>win</v>
      </c>
      <c r="AD168" s="47" t="str">
        <f t="shared" si="50"/>
        <v>win</v>
      </c>
      <c r="AE168" s="46" t="str">
        <f t="shared" si="51"/>
        <v>win</v>
      </c>
      <c r="AF168" s="45">
        <f t="shared" si="52"/>
        <v>28.980000000000672</v>
      </c>
    </row>
    <row r="169" spans="1:32" s="63" customFormat="1" ht="11.25" customHeight="1">
      <c r="A169" s="43" t="s">
        <v>57</v>
      </c>
      <c r="B169" s="57">
        <v>2009</v>
      </c>
      <c r="C169" s="62" t="s">
        <v>56</v>
      </c>
      <c r="D169" s="62" t="s">
        <v>234</v>
      </c>
      <c r="E169" s="42">
        <v>1.64032</v>
      </c>
      <c r="F169" s="44">
        <v>1.63618</v>
      </c>
      <c r="G169" s="58">
        <f t="shared" si="36"/>
        <v>41.400000000000325</v>
      </c>
      <c r="H169" s="58" t="str">
        <f t="shared" si="37"/>
        <v>40-44.99</v>
      </c>
      <c r="I169" s="56" t="str">
        <f t="shared" si="53"/>
        <v>NT</v>
      </c>
      <c r="J169" s="55">
        <f t="shared" si="38"/>
        <v>1.6365939999999999</v>
      </c>
      <c r="K169" s="55">
        <f t="shared" si="39"/>
        <v>1.64446</v>
      </c>
      <c r="L169" s="54">
        <f>IF(NOT(H169=""),E169+('BO GBPUSD Par'!$B$1/10000)+0.00025,"")</f>
        <v>1.64107</v>
      </c>
      <c r="M169" s="55">
        <f t="shared" si="40"/>
        <v>1.6401560000000002</v>
      </c>
      <c r="N169" s="55">
        <f t="shared" si="41"/>
        <v>1.63229</v>
      </c>
      <c r="O169" s="54">
        <f>IF(NOT(H169=""),F169-('BO GBPUSD Par'!$B$1/10000),"")</f>
        <v>1.63568</v>
      </c>
      <c r="P169" s="53">
        <f>IF(O169="","",ABS('BO GBPUSD Par'!$B$4/T169/10))</f>
        <v>0.11170688114387479</v>
      </c>
      <c r="Q169" s="52">
        <f>IF(F169="","",IF(G169&lt;20,'BO GBPUSD Par'!$B$8,IF(AND(G169&gt;=20,G169&lt;25),'BO GBPUSD Par'!$B$9,IF(AND(G169&gt;=25,G169&lt;30),'BO GBPUSD Par'!$B$10,IF(AND(G169&gt;=30,G169&lt;35),'BO GBPUSD Par'!$B$11,IF(AND(G169&gt;=35,G169&lt;40),'BO GBPUSD Par'!$B$12,IF(AND(G169&gt;=40,G169&lt;45),'BO GBPUSD Par'!$B$13,IF(AND(G169&gt;=45,G169&lt;50),'BO GBPUSD Par'!$B$14,IF(AND(G169&gt;=50,G169&lt;55),'BO GBPUSD Par'!$B$15,IF(AND(G169&gt;=55,G169&lt;60),'BO GBPUSD Par'!$B$16,IF(AND(G169&gt;=60,G169&lt;65),'BO GBPUSD Par'!$B$17,IF(AND(G169&gt;=65,G169&lt;70),'BO GBPUSD Par'!$B$18,IF(AND(G169&gt;=70,G169&lt;75),'BO GBPUSD Par'!$B$19,IF(AND(G169&gt;=75,G169&lt;80),'BO GBPUSD Par'!$B$20,IF(AND(G169&gt;=80,G169&lt;85),'BO GBPUSD Par'!$B$21,IF(AND(G169&gt;=85,G169&lt;90),'BO GBPUSD Par'!$B$22,IF(AND(G169&gt;=90,G169&lt;95),'BO GBPUSD Par'!$B$23,IF(AND(G169&gt;=95,G169&lt;100),'BO GBPUSD Par'!$B$24,IF(AND(G169&gt;=100,G169&lt;120),'BO GBPUSD Par'!$B$25,IF(AND(G169&gt;=120,G169&lt;500),'BO GBPUSD Par'!$B$26,))))))))))))))))))))</f>
        <v>0.9</v>
      </c>
      <c r="R169" s="52">
        <f>IF(F169="","",IF(G169&lt;20,'BO GBPUSD Par'!$C$8,IF(AND(G169&gt;=20,G169&lt;25),'BO GBPUSD Par'!$C$9,IF(AND(G169&gt;=25,G169&lt;30),'BO GBPUSD Par'!$C$10,IF(AND(G169&gt;=30,G169&lt;35),'BO GBPUSD Par'!$C$11,IF(AND(G169&gt;=35,G169&lt;40),'BO GBPUSD Par'!$C$12,IF(AND(G169&gt;=40,G169&lt;45),'BO GBPUSD Par'!$C$13,IF(AND(G169&gt;=45,G169&lt;50),'BO GBPUSD Par'!$C$14,IF(AND(G169&gt;=50,G169&lt;55),'BO GBPUSD Par'!$C$15,IF(AND(G169&gt;=55,G169&lt;60),'BO GBPUSD Par'!$C$16,IF(AND(G169&gt;=60,G169&lt;65),'BO GBPUSD Par'!$C$17,IF(AND(G169&gt;=65,G169&lt;70),'BO GBPUSD Par'!$C$18,IF(AND(G169&gt;=70,G169&lt;75),'BO GBPUSD Par'!$C$19,IF(AND(G169&gt;=75,G169&lt;80),'BO GBPUSD Par'!$C$20,IF(AND(G169&gt;=80,G169&lt;85),'BO GBPUSD Par'!$C$21,IF(AND(G169&gt;=85,G169&lt;90),'BO GBPUSD Par'!$C$22,IF(AND(G169&gt;=90,G169&lt;95),'BO GBPUSD Par'!$C$23,IF(AND(G169&gt;=95,G169&lt;100),'BO GBPUSD Par'!$C$24,IF(AND(G169&gt;=100,G169&lt;120),'BO GBPUSD Par'!$C$25,IF(AND(G169&gt;=120,G169&lt;500),'BO GBPUSD Par'!$C$26,))))))))))))))))))))</f>
        <v>1</v>
      </c>
      <c r="S169" s="51">
        <f t="shared" si="42"/>
        <v>33.900000000000041</v>
      </c>
      <c r="T169" s="51">
        <f t="shared" si="43"/>
        <v>-44.760000000001469</v>
      </c>
      <c r="U169" s="50">
        <f t="shared" si="44"/>
        <v>1.3203539823009267</v>
      </c>
      <c r="V169" s="42">
        <v>1.6434599999999999</v>
      </c>
      <c r="W169" s="60">
        <v>1.63832</v>
      </c>
      <c r="X169" s="59">
        <v>1.6603300000000001</v>
      </c>
      <c r="Y169" s="49">
        <f t="shared" si="45"/>
        <v>31.399999999999206</v>
      </c>
      <c r="Z169" s="47" t="str">
        <f t="shared" si="46"/>
        <v>bull</v>
      </c>
      <c r="AA169" s="48">
        <f t="shared" si="47"/>
        <v>0.48309178743961018</v>
      </c>
      <c r="AB169" s="48">
        <f t="shared" si="48"/>
        <v>4.8333333333333153</v>
      </c>
      <c r="AC169" s="47" t="str">
        <f t="shared" si="49"/>
        <v>win</v>
      </c>
      <c r="AD169" s="47" t="str">
        <f t="shared" si="50"/>
        <v>win</v>
      </c>
      <c r="AE169" s="46" t="str">
        <f t="shared" si="51"/>
        <v>win</v>
      </c>
      <c r="AF169" s="45">
        <f t="shared" si="52"/>
        <v>33.900000000000041</v>
      </c>
    </row>
    <row r="170" spans="1:32" s="63" customFormat="1" ht="11.25" customHeight="1">
      <c r="A170" s="43" t="s">
        <v>320</v>
      </c>
      <c r="B170" s="57">
        <v>2009</v>
      </c>
      <c r="C170" s="62" t="s">
        <v>56</v>
      </c>
      <c r="D170" s="62" t="s">
        <v>235</v>
      </c>
      <c r="E170" s="42">
        <v>1.65767</v>
      </c>
      <c r="F170" s="44">
        <v>1.65246</v>
      </c>
      <c r="G170" s="58">
        <f t="shared" si="36"/>
        <v>52.099999999999369</v>
      </c>
      <c r="H170" s="58" t="str">
        <f t="shared" si="37"/>
        <v>50-54.99</v>
      </c>
      <c r="I170" s="56" t="str">
        <f t="shared" si="53"/>
        <v>T</v>
      </c>
      <c r="J170" s="55">
        <f t="shared" si="38"/>
        <v>1.65246</v>
      </c>
      <c r="K170" s="55">
        <f t="shared" si="39"/>
        <v>1.6628799999999999</v>
      </c>
      <c r="L170" s="54">
        <f>IF(NOT(H170=""),E170+('BO GBPUSD Par'!$B$1/10000)+0.00025,"")</f>
        <v>1.65842</v>
      </c>
      <c r="M170" s="55">
        <f t="shared" si="40"/>
        <v>1.6579200000000001</v>
      </c>
      <c r="N170" s="55">
        <f t="shared" si="41"/>
        <v>1.6475000000000002</v>
      </c>
      <c r="O170" s="54">
        <f>IF(NOT(H170=""),F170-('BO GBPUSD Par'!$B$1/10000),"")</f>
        <v>1.6519600000000001</v>
      </c>
      <c r="P170" s="53">
        <f>IF(O170="","",ABS('BO GBPUSD Par'!$B$4/T170/10))</f>
        <v>8.3892617449664919E-2</v>
      </c>
      <c r="Q170" s="52">
        <f>IF(F170="","",IF(G170&lt;20,'BO GBPUSD Par'!$B$8,IF(AND(G170&gt;=20,G170&lt;25),'BO GBPUSD Par'!$B$9,IF(AND(G170&gt;=25,G170&lt;30),'BO GBPUSD Par'!$B$10,IF(AND(G170&gt;=30,G170&lt;35),'BO GBPUSD Par'!$B$11,IF(AND(G170&gt;=35,G170&lt;40),'BO GBPUSD Par'!$B$12,IF(AND(G170&gt;=40,G170&lt;45),'BO GBPUSD Par'!$B$13,IF(AND(G170&gt;=45,G170&lt;50),'BO GBPUSD Par'!$B$14,IF(AND(G170&gt;=50,G170&lt;55),'BO GBPUSD Par'!$B$15,IF(AND(G170&gt;=55,G170&lt;60),'BO GBPUSD Par'!$B$16,IF(AND(G170&gt;=60,G170&lt;65),'BO GBPUSD Par'!$B$17,IF(AND(G170&gt;=65,G170&lt;70),'BO GBPUSD Par'!$B$18,IF(AND(G170&gt;=70,G170&lt;75),'BO GBPUSD Par'!$B$19,IF(AND(G170&gt;=75,G170&lt;80),'BO GBPUSD Par'!$B$20,IF(AND(G170&gt;=80,G170&lt;85),'BO GBPUSD Par'!$B$21,IF(AND(G170&gt;=85,G170&lt;90),'BO GBPUSD Par'!$B$22,IF(AND(G170&gt;=90,G170&lt;95),'BO GBPUSD Par'!$B$23,IF(AND(G170&gt;=95,G170&lt;100),'BO GBPUSD Par'!$B$24,IF(AND(G170&gt;=100,G170&lt;120),'BO GBPUSD Par'!$B$25,IF(AND(G170&gt;=120,G170&lt;500),'BO GBPUSD Par'!$B$26,))))))))))))))))))))</f>
        <v>1</v>
      </c>
      <c r="R170" s="52">
        <f>IF(F170="","",IF(G170&lt;20,'BO GBPUSD Par'!$C$8,IF(AND(G170&gt;=20,G170&lt;25),'BO GBPUSD Par'!$C$9,IF(AND(G170&gt;=25,G170&lt;30),'BO GBPUSD Par'!$C$10,IF(AND(G170&gt;=30,G170&lt;35),'BO GBPUSD Par'!$C$11,IF(AND(G170&gt;=35,G170&lt;40),'BO GBPUSD Par'!$C$12,IF(AND(G170&gt;=40,G170&lt;45),'BO GBPUSD Par'!$C$13,IF(AND(G170&gt;=45,G170&lt;50),'BO GBPUSD Par'!$C$14,IF(AND(G170&gt;=50,G170&lt;55),'BO GBPUSD Par'!$C$15,IF(AND(G170&gt;=55,G170&lt;60),'BO GBPUSD Par'!$C$16,IF(AND(G170&gt;=60,G170&lt;65),'BO GBPUSD Par'!$C$17,IF(AND(G170&gt;=65,G170&lt;70),'BO GBPUSD Par'!$C$18,IF(AND(G170&gt;=70,G170&lt;75),'BO GBPUSD Par'!$C$19,IF(AND(G170&gt;=75,G170&lt;80),'BO GBPUSD Par'!$C$20,IF(AND(G170&gt;=80,G170&lt;85),'BO GBPUSD Par'!$C$21,IF(AND(G170&gt;=85,G170&lt;90),'BO GBPUSD Par'!$C$22,IF(AND(G170&gt;=90,G170&lt;95),'BO GBPUSD Par'!$C$23,IF(AND(G170&gt;=95,G170&lt;100),'BO GBPUSD Par'!$C$24,IF(AND(G170&gt;=100,G170&lt;120),'BO GBPUSD Par'!$C$25,IF(AND(G170&gt;=120,G170&lt;500),'BO GBPUSD Par'!$C$26,))))))))))))))))))))</f>
        <v>1</v>
      </c>
      <c r="S170" s="51">
        <f t="shared" si="42"/>
        <v>44.599999999999085</v>
      </c>
      <c r="T170" s="51">
        <f t="shared" si="43"/>
        <v>-59.599999999999653</v>
      </c>
      <c r="U170" s="50">
        <f t="shared" si="44"/>
        <v>1.3363228699551766</v>
      </c>
      <c r="V170" s="42">
        <v>1.65143</v>
      </c>
      <c r="W170" s="60">
        <v>1.6570199999999999</v>
      </c>
      <c r="X170" s="59">
        <v>1.63924</v>
      </c>
      <c r="Y170" s="49">
        <f t="shared" si="45"/>
        <v>10.300000000000864</v>
      </c>
      <c r="Z170" s="47" t="str">
        <f t="shared" si="46"/>
        <v>bear</v>
      </c>
      <c r="AA170" s="48">
        <f t="shared" si="47"/>
        <v>0.87523992322455901</v>
      </c>
      <c r="AB170" s="48">
        <f t="shared" si="48"/>
        <v>2.5374280230326622</v>
      </c>
      <c r="AC170" s="47" t="str">
        <f t="shared" si="49"/>
        <v>win</v>
      </c>
      <c r="AD170" s="47" t="str">
        <f t="shared" si="50"/>
        <v>win</v>
      </c>
      <c r="AE170" s="46" t="str">
        <f t="shared" si="51"/>
        <v>win</v>
      </c>
      <c r="AF170" s="45">
        <f t="shared" si="52"/>
        <v>44.599999999999085</v>
      </c>
    </row>
    <row r="171" spans="1:32" s="63" customFormat="1" ht="11.25" customHeight="1">
      <c r="A171" s="43" t="s">
        <v>305</v>
      </c>
      <c r="B171" s="57">
        <v>2009</v>
      </c>
      <c r="C171" s="62" t="s">
        <v>55</v>
      </c>
      <c r="D171" s="62" t="s">
        <v>236</v>
      </c>
      <c r="E171" s="42">
        <v>1.6476999999999999</v>
      </c>
      <c r="F171" s="44">
        <v>1.64466</v>
      </c>
      <c r="G171" s="58">
        <f t="shared" si="36"/>
        <v>30.399999999999316</v>
      </c>
      <c r="H171" s="58" t="str">
        <f t="shared" si="37"/>
        <v>30-34.99</v>
      </c>
      <c r="I171" s="56" t="str">
        <f t="shared" si="53"/>
        <v>NT</v>
      </c>
      <c r="J171" s="55">
        <f t="shared" si="38"/>
        <v>1.6448119999999999</v>
      </c>
      <c r="K171" s="55">
        <f t="shared" si="39"/>
        <v>1.6508919999999998</v>
      </c>
      <c r="L171" s="54">
        <f>IF(NOT(H171=""),E171+('BO GBPUSD Par'!$B$1/10000)+0.00025,"")</f>
        <v>1.64845</v>
      </c>
      <c r="M171" s="55">
        <f t="shared" si="40"/>
        <v>1.6477980000000001</v>
      </c>
      <c r="N171" s="55">
        <f t="shared" si="41"/>
        <v>1.6417180000000002</v>
      </c>
      <c r="O171" s="54">
        <f>IF(NOT(H171=""),F171-('BO GBPUSD Par'!$B$1/10000),"")</f>
        <v>1.6441600000000001</v>
      </c>
      <c r="P171" s="53">
        <f>IF(O171="","",ABS('BO GBPUSD Par'!$B$4/T171/10))</f>
        <v>0.13743815283122479</v>
      </c>
      <c r="Q171" s="52">
        <f>IF(F171="","",IF(G171&lt;20,'BO GBPUSD Par'!$B$8,IF(AND(G171&gt;=20,G171&lt;25),'BO GBPUSD Par'!$B$9,IF(AND(G171&gt;=25,G171&lt;30),'BO GBPUSD Par'!$B$10,IF(AND(G171&gt;=30,G171&lt;35),'BO GBPUSD Par'!$B$11,IF(AND(G171&gt;=35,G171&lt;40),'BO GBPUSD Par'!$B$12,IF(AND(G171&gt;=40,G171&lt;45),'BO GBPUSD Par'!$B$13,IF(AND(G171&gt;=45,G171&lt;50),'BO GBPUSD Par'!$B$14,IF(AND(G171&gt;=50,G171&lt;55),'BO GBPUSD Par'!$B$15,IF(AND(G171&gt;=55,G171&lt;60),'BO GBPUSD Par'!$B$16,IF(AND(G171&gt;=60,G171&lt;65),'BO GBPUSD Par'!$B$17,IF(AND(G171&gt;=65,G171&lt;70),'BO GBPUSD Par'!$B$18,IF(AND(G171&gt;=70,G171&lt;75),'BO GBPUSD Par'!$B$19,IF(AND(G171&gt;=75,G171&lt;80),'BO GBPUSD Par'!$B$20,IF(AND(G171&gt;=80,G171&lt;85),'BO GBPUSD Par'!$B$21,IF(AND(G171&gt;=85,G171&lt;90),'BO GBPUSD Par'!$B$22,IF(AND(G171&gt;=90,G171&lt;95),'BO GBPUSD Par'!$B$23,IF(AND(G171&gt;=95,G171&lt;100),'BO GBPUSD Par'!$B$24,IF(AND(G171&gt;=100,G171&lt;120),'BO GBPUSD Par'!$B$25,IF(AND(G171&gt;=120,G171&lt;500),'BO GBPUSD Par'!$B$26,))))))))))))))))))))</f>
        <v>0.95</v>
      </c>
      <c r="R171" s="52">
        <f>IF(F171="","",IF(G171&lt;20,'BO GBPUSD Par'!$C$8,IF(AND(G171&gt;=20,G171&lt;25),'BO GBPUSD Par'!$C$9,IF(AND(G171&gt;=25,G171&lt;30),'BO GBPUSD Par'!$C$10,IF(AND(G171&gt;=30,G171&lt;35),'BO GBPUSD Par'!$C$11,IF(AND(G171&gt;=35,G171&lt;40),'BO GBPUSD Par'!$C$12,IF(AND(G171&gt;=40,G171&lt;45),'BO GBPUSD Par'!$C$13,IF(AND(G171&gt;=45,G171&lt;50),'BO GBPUSD Par'!$C$14,IF(AND(G171&gt;=50,G171&lt;55),'BO GBPUSD Par'!$C$15,IF(AND(G171&gt;=55,G171&lt;60),'BO GBPUSD Par'!$C$16,IF(AND(G171&gt;=60,G171&lt;65),'BO GBPUSD Par'!$C$17,IF(AND(G171&gt;=65,G171&lt;70),'BO GBPUSD Par'!$C$18,IF(AND(G171&gt;=70,G171&lt;75),'BO GBPUSD Par'!$C$19,IF(AND(G171&gt;=75,G171&lt;80),'BO GBPUSD Par'!$C$20,IF(AND(G171&gt;=80,G171&lt;85),'BO GBPUSD Par'!$C$21,IF(AND(G171&gt;=85,G171&lt;90),'BO GBPUSD Par'!$C$22,IF(AND(G171&gt;=90,G171&lt;95),'BO GBPUSD Par'!$C$23,IF(AND(G171&gt;=95,G171&lt;100),'BO GBPUSD Par'!$C$24,IF(AND(G171&gt;=100,G171&lt;120),'BO GBPUSD Par'!$C$25,IF(AND(G171&gt;=120,G171&lt;500),'BO GBPUSD Par'!$C$26,))))))))))))))))))))</f>
        <v>1.05</v>
      </c>
      <c r="S171" s="51">
        <f t="shared" si="42"/>
        <v>24.419999999998332</v>
      </c>
      <c r="T171" s="51">
        <f t="shared" si="43"/>
        <v>-36.380000000000301</v>
      </c>
      <c r="U171" s="50">
        <f t="shared" si="44"/>
        <v>1.4897624897626038</v>
      </c>
      <c r="V171" s="42">
        <v>1.6394599999999999</v>
      </c>
      <c r="W171" s="60">
        <v>1.64497</v>
      </c>
      <c r="X171" s="59">
        <v>1.6328800000000001</v>
      </c>
      <c r="Y171" s="49">
        <f t="shared" si="45"/>
        <v>52.000000000000938</v>
      </c>
      <c r="Z171" s="47" t="str">
        <f t="shared" si="46"/>
        <v>bear</v>
      </c>
      <c r="AA171" s="48">
        <f t="shared" si="47"/>
        <v>0.10197368421053929</v>
      </c>
      <c r="AB171" s="48">
        <f t="shared" si="48"/>
        <v>3.8750000000000551</v>
      </c>
      <c r="AC171" s="47" t="str">
        <f t="shared" si="49"/>
        <v>win</v>
      </c>
      <c r="AD171" s="47" t="str">
        <f t="shared" si="50"/>
        <v>win</v>
      </c>
      <c r="AE171" s="46" t="str">
        <f t="shared" si="51"/>
        <v>win</v>
      </c>
      <c r="AF171" s="45">
        <f t="shared" si="52"/>
        <v>24.419999999998332</v>
      </c>
    </row>
    <row r="172" spans="1:32" s="63" customFormat="1" ht="11.25" customHeight="1">
      <c r="A172" s="43" t="s">
        <v>304</v>
      </c>
      <c r="B172" s="57">
        <v>2009</v>
      </c>
      <c r="C172" s="62" t="s">
        <v>55</v>
      </c>
      <c r="D172" s="62" t="s">
        <v>237</v>
      </c>
      <c r="E172" s="42">
        <v>1.6397600000000001</v>
      </c>
      <c r="F172" s="44">
        <v>1.63578</v>
      </c>
      <c r="G172" s="58">
        <f t="shared" si="36"/>
        <v>39.800000000000949</v>
      </c>
      <c r="H172" s="58" t="str">
        <f t="shared" si="37"/>
        <v>35-39.99</v>
      </c>
      <c r="I172" s="56" t="str">
        <f t="shared" si="53"/>
        <v>NT</v>
      </c>
      <c r="J172" s="55">
        <f t="shared" si="38"/>
        <v>1.6361780000000001</v>
      </c>
      <c r="K172" s="55">
        <f t="shared" si="39"/>
        <v>1.6435410000000001</v>
      </c>
      <c r="L172" s="54">
        <f>IF(NOT(H172=""),E172+('BO GBPUSD Par'!$B$1/10000)+0.00025,"")</f>
        <v>1.6405100000000001</v>
      </c>
      <c r="M172" s="55">
        <f t="shared" si="40"/>
        <v>1.6396120000000003</v>
      </c>
      <c r="N172" s="55">
        <f t="shared" si="41"/>
        <v>1.6322490000000001</v>
      </c>
      <c r="O172" s="54">
        <f>IF(NOT(H172=""),F172-('BO GBPUSD Par'!$B$1/10000),"")</f>
        <v>1.6352800000000001</v>
      </c>
      <c r="P172" s="53">
        <f>IF(O172="","",ABS('BO GBPUSD Par'!$B$4/T172/10))</f>
        <v>0.1154201292705388</v>
      </c>
      <c r="Q172" s="52">
        <f>IF(F172="","",IF(G172&lt;20,'BO GBPUSD Par'!$B$8,IF(AND(G172&gt;=20,G172&lt;25),'BO GBPUSD Par'!$B$9,IF(AND(G172&gt;=25,G172&lt;30),'BO GBPUSD Par'!$B$10,IF(AND(G172&gt;=30,G172&lt;35),'BO GBPUSD Par'!$B$11,IF(AND(G172&gt;=35,G172&lt;40),'BO GBPUSD Par'!$B$12,IF(AND(G172&gt;=40,G172&lt;45),'BO GBPUSD Par'!$B$13,IF(AND(G172&gt;=45,G172&lt;50),'BO GBPUSD Par'!$B$14,IF(AND(G172&gt;=50,G172&lt;55),'BO GBPUSD Par'!$B$15,IF(AND(G172&gt;=55,G172&lt;60),'BO GBPUSD Par'!$B$16,IF(AND(G172&gt;=60,G172&lt;65),'BO GBPUSD Par'!$B$17,IF(AND(G172&gt;=65,G172&lt;70),'BO GBPUSD Par'!$B$18,IF(AND(G172&gt;=70,G172&lt;75),'BO GBPUSD Par'!$B$19,IF(AND(G172&gt;=75,G172&lt;80),'BO GBPUSD Par'!$B$20,IF(AND(G172&gt;=80,G172&lt;85),'BO GBPUSD Par'!$B$21,IF(AND(G172&gt;=85,G172&lt;90),'BO GBPUSD Par'!$B$22,IF(AND(G172&gt;=90,G172&lt;95),'BO GBPUSD Par'!$B$23,IF(AND(G172&gt;=95,G172&lt;100),'BO GBPUSD Par'!$B$24,IF(AND(G172&gt;=100,G172&lt;120),'BO GBPUSD Par'!$B$25,IF(AND(G172&gt;=120,G172&lt;500),'BO GBPUSD Par'!$B$26,))))))))))))))))))))</f>
        <v>0.9</v>
      </c>
      <c r="R172" s="52">
        <f>IF(F172="","",IF(G172&lt;20,'BO GBPUSD Par'!$C$8,IF(AND(G172&gt;=20,G172&lt;25),'BO GBPUSD Par'!$C$9,IF(AND(G172&gt;=25,G172&lt;30),'BO GBPUSD Par'!$C$10,IF(AND(G172&gt;=30,G172&lt;35),'BO GBPUSD Par'!$C$11,IF(AND(G172&gt;=35,G172&lt;40),'BO GBPUSD Par'!$C$12,IF(AND(G172&gt;=40,G172&lt;45),'BO GBPUSD Par'!$C$13,IF(AND(G172&gt;=45,G172&lt;50),'BO GBPUSD Par'!$C$14,IF(AND(G172&gt;=50,G172&lt;55),'BO GBPUSD Par'!$C$15,IF(AND(G172&gt;=55,G172&lt;60),'BO GBPUSD Par'!$C$16,IF(AND(G172&gt;=60,G172&lt;65),'BO GBPUSD Par'!$C$17,IF(AND(G172&gt;=65,G172&lt;70),'BO GBPUSD Par'!$C$18,IF(AND(G172&gt;=70,G172&lt;75),'BO GBPUSD Par'!$C$19,IF(AND(G172&gt;=75,G172&lt;80),'BO GBPUSD Par'!$C$20,IF(AND(G172&gt;=80,G172&lt;85),'BO GBPUSD Par'!$C$21,IF(AND(G172&gt;=85,G172&lt;90),'BO GBPUSD Par'!$C$22,IF(AND(G172&gt;=90,G172&lt;95),'BO GBPUSD Par'!$C$23,IF(AND(G172&gt;=95,G172&lt;100),'BO GBPUSD Par'!$C$24,IF(AND(G172&gt;=100,G172&lt;120),'BO GBPUSD Par'!$C$25,IF(AND(G172&gt;=120,G172&lt;500),'BO GBPUSD Par'!$C$26,))))))))))))))))))))</f>
        <v>0.95</v>
      </c>
      <c r="S172" s="51">
        <f t="shared" si="42"/>
        <v>30.310000000000059</v>
      </c>
      <c r="T172" s="51">
        <f t="shared" si="43"/>
        <v>-43.320000000002246</v>
      </c>
      <c r="U172" s="50">
        <f t="shared" si="44"/>
        <v>1.4292312768064059</v>
      </c>
      <c r="V172" s="42">
        <v>1.63426</v>
      </c>
      <c r="W172" s="60">
        <v>1.63619</v>
      </c>
      <c r="X172" s="59">
        <v>1.6261699999999999</v>
      </c>
      <c r="Y172" s="49">
        <f t="shared" si="45"/>
        <v>15.199999999999658</v>
      </c>
      <c r="Z172" s="47" t="str">
        <f t="shared" si="46"/>
        <v>bear</v>
      </c>
      <c r="AA172" s="48">
        <f t="shared" si="47"/>
        <v>0.10301507537688735</v>
      </c>
      <c r="AB172" s="48">
        <f t="shared" si="48"/>
        <v>2.4145728643215802</v>
      </c>
      <c r="AC172" s="47" t="str">
        <f t="shared" si="49"/>
        <v>win</v>
      </c>
      <c r="AD172" s="47" t="str">
        <f t="shared" si="50"/>
        <v>win</v>
      </c>
      <c r="AE172" s="46" t="str">
        <f t="shared" si="51"/>
        <v>win</v>
      </c>
      <c r="AF172" s="45">
        <f t="shared" si="52"/>
        <v>30.310000000000059</v>
      </c>
    </row>
    <row r="173" spans="1:32" s="63" customFormat="1" ht="11.25" customHeight="1">
      <c r="A173" s="43" t="s">
        <v>303</v>
      </c>
      <c r="B173" s="57">
        <v>2009</v>
      </c>
      <c r="C173" s="62" t="s">
        <v>55</v>
      </c>
      <c r="D173" s="62" t="s">
        <v>238</v>
      </c>
      <c r="E173" s="42">
        <v>1.6468499999999999</v>
      </c>
      <c r="F173" s="44">
        <v>1.6408499999999999</v>
      </c>
      <c r="G173" s="58">
        <f t="shared" si="36"/>
        <v>60.000000000000057</v>
      </c>
      <c r="H173" s="58" t="str">
        <f t="shared" si="37"/>
        <v>60-64.99</v>
      </c>
      <c r="I173" s="56" t="str">
        <f t="shared" si="53"/>
        <v>T</v>
      </c>
      <c r="J173" s="55">
        <f t="shared" si="38"/>
        <v>1.6426499999999999</v>
      </c>
      <c r="K173" s="55">
        <f t="shared" si="39"/>
        <v>1.65405</v>
      </c>
      <c r="L173" s="54">
        <f>IF(NOT(H173=""),E173+('BO GBPUSD Par'!$B$1/10000)+0.00025,"")</f>
        <v>1.6476</v>
      </c>
      <c r="M173" s="55">
        <f t="shared" si="40"/>
        <v>1.6453</v>
      </c>
      <c r="N173" s="55">
        <f t="shared" si="41"/>
        <v>1.6338999999999999</v>
      </c>
      <c r="O173" s="54">
        <f>IF(NOT(H173=""),F173-('BO GBPUSD Par'!$B$1/10000),"")</f>
        <v>1.64035</v>
      </c>
      <c r="P173" s="53">
        <f>IF(O173="","",ABS('BO GBPUSD Par'!$B$4/T173/10))</f>
        <v>0.10101010101010081</v>
      </c>
      <c r="Q173" s="52">
        <f>IF(F173="","",IF(G173&lt;20,'BO GBPUSD Par'!$B$8,IF(AND(G173&gt;=20,G173&lt;25),'BO GBPUSD Par'!$B$9,IF(AND(G173&gt;=25,G173&lt;30),'BO GBPUSD Par'!$B$10,IF(AND(G173&gt;=30,G173&lt;35),'BO GBPUSD Par'!$B$11,IF(AND(G173&gt;=35,G173&lt;40),'BO GBPUSD Par'!$B$12,IF(AND(G173&gt;=40,G173&lt;45),'BO GBPUSD Par'!$B$13,IF(AND(G173&gt;=45,G173&lt;50),'BO GBPUSD Par'!$B$14,IF(AND(G173&gt;=50,G173&lt;55),'BO GBPUSD Par'!$B$15,IF(AND(G173&gt;=55,G173&lt;60),'BO GBPUSD Par'!$B$16,IF(AND(G173&gt;=60,G173&lt;65),'BO GBPUSD Par'!$B$17,IF(AND(G173&gt;=65,G173&lt;70),'BO GBPUSD Par'!$B$18,IF(AND(G173&gt;=70,G173&lt;75),'BO GBPUSD Par'!$B$19,IF(AND(G173&gt;=75,G173&lt;80),'BO GBPUSD Par'!$B$20,IF(AND(G173&gt;=80,G173&lt;85),'BO GBPUSD Par'!$B$21,IF(AND(G173&gt;=85,G173&lt;90),'BO GBPUSD Par'!$B$22,IF(AND(G173&gt;=90,G173&lt;95),'BO GBPUSD Par'!$B$23,IF(AND(G173&gt;=95,G173&lt;100),'BO GBPUSD Par'!$B$24,IF(AND(G173&gt;=100,G173&lt;120),'BO GBPUSD Par'!$B$25,IF(AND(G173&gt;=120,G173&lt;500),'BO GBPUSD Par'!$B$26,))))))))))))))))))))</f>
        <v>0.7</v>
      </c>
      <c r="R173" s="52">
        <f>IF(F173="","",IF(G173&lt;20,'BO GBPUSD Par'!$C$8,IF(AND(G173&gt;=20,G173&lt;25),'BO GBPUSD Par'!$C$9,IF(AND(G173&gt;=25,G173&lt;30),'BO GBPUSD Par'!$C$10,IF(AND(G173&gt;=30,G173&lt;35),'BO GBPUSD Par'!$C$11,IF(AND(G173&gt;=35,G173&lt;40),'BO GBPUSD Par'!$C$12,IF(AND(G173&gt;=40,G173&lt;45),'BO GBPUSD Par'!$C$13,IF(AND(G173&gt;=45,G173&lt;50),'BO GBPUSD Par'!$C$14,IF(AND(G173&gt;=50,G173&lt;55),'BO GBPUSD Par'!$C$15,IF(AND(G173&gt;=55,G173&lt;60),'BO GBPUSD Par'!$C$16,IF(AND(G173&gt;=60,G173&lt;65),'BO GBPUSD Par'!$C$17,IF(AND(G173&gt;=65,G173&lt;70),'BO GBPUSD Par'!$C$18,IF(AND(G173&gt;=70,G173&lt;75),'BO GBPUSD Par'!$C$19,IF(AND(G173&gt;=75,G173&lt;80),'BO GBPUSD Par'!$C$20,IF(AND(G173&gt;=80,G173&lt;85),'BO GBPUSD Par'!$C$21,IF(AND(G173&gt;=85,G173&lt;90),'BO GBPUSD Par'!$C$22,IF(AND(G173&gt;=90,G173&lt;95),'BO GBPUSD Par'!$C$23,IF(AND(G173&gt;=95,G173&lt;100),'BO GBPUSD Par'!$C$24,IF(AND(G173&gt;=100,G173&lt;120),'BO GBPUSD Par'!$C$25,IF(AND(G173&gt;=120,G173&lt;500),'BO GBPUSD Par'!$C$26,))))))))))))))))))))</f>
        <v>1.2</v>
      </c>
      <c r="S173" s="51">
        <f t="shared" si="42"/>
        <v>64.500000000000668</v>
      </c>
      <c r="T173" s="51">
        <f t="shared" si="43"/>
        <v>-49.500000000000099</v>
      </c>
      <c r="U173" s="50">
        <f t="shared" si="44"/>
        <v>0.76744186046510987</v>
      </c>
      <c r="V173" s="42">
        <v>1.64866</v>
      </c>
      <c r="W173" s="60">
        <v>1.6460399999999999</v>
      </c>
      <c r="X173" s="59">
        <v>1.6596500000000001</v>
      </c>
      <c r="Y173" s="49">
        <f t="shared" si="45"/>
        <v>18.100000000000893</v>
      </c>
      <c r="Z173" s="47" t="str">
        <f t="shared" si="46"/>
        <v>bull</v>
      </c>
      <c r="AA173" s="48">
        <f t="shared" si="47"/>
        <v>0.1349999999999961</v>
      </c>
      <c r="AB173" s="48">
        <f t="shared" si="48"/>
        <v>2.1333333333333555</v>
      </c>
      <c r="AC173" s="47" t="str">
        <f t="shared" si="49"/>
        <v>win</v>
      </c>
      <c r="AD173" s="47" t="str">
        <f t="shared" si="50"/>
        <v>win</v>
      </c>
      <c r="AE173" s="46" t="str">
        <f t="shared" si="51"/>
        <v>win</v>
      </c>
      <c r="AF173" s="45">
        <f t="shared" si="52"/>
        <v>64.500000000000668</v>
      </c>
    </row>
    <row r="174" spans="1:32" s="63" customFormat="1" ht="11.25" customHeight="1">
      <c r="A174" s="43" t="s">
        <v>302</v>
      </c>
      <c r="B174" s="57">
        <v>2009</v>
      </c>
      <c r="C174" s="62" t="s">
        <v>55</v>
      </c>
      <c r="D174" s="62" t="s">
        <v>234</v>
      </c>
      <c r="E174" s="42">
        <v>1.65313</v>
      </c>
      <c r="F174" s="44">
        <v>1.6470499999999999</v>
      </c>
      <c r="G174" s="58">
        <f t="shared" si="36"/>
        <v>60.80000000000085</v>
      </c>
      <c r="H174" s="58" t="str">
        <f t="shared" si="37"/>
        <v>60-64.99</v>
      </c>
      <c r="I174" s="56" t="str">
        <f t="shared" si="53"/>
        <v>T</v>
      </c>
      <c r="J174" s="55">
        <f t="shared" si="38"/>
        <v>1.648874</v>
      </c>
      <c r="K174" s="55">
        <f t="shared" si="39"/>
        <v>1.6604260000000002</v>
      </c>
      <c r="L174" s="54">
        <f>IF(NOT(H174=""),E174+('BO GBPUSD Par'!$B$1/10000)+0.00025,"")</f>
        <v>1.65388</v>
      </c>
      <c r="M174" s="55">
        <f t="shared" si="40"/>
        <v>1.651556</v>
      </c>
      <c r="N174" s="55">
        <f t="shared" si="41"/>
        <v>1.6400039999999998</v>
      </c>
      <c r="O174" s="54">
        <f>IF(NOT(H174=""),F174-('BO GBPUSD Par'!$B$1/10000),"")</f>
        <v>1.64655</v>
      </c>
      <c r="P174" s="53">
        <f>IF(O174="","",ABS('BO GBPUSD Par'!$B$4/T174/10))</f>
        <v>9.9880143827405801E-2</v>
      </c>
      <c r="Q174" s="52">
        <f>IF(F174="","",IF(G174&lt;20,'BO GBPUSD Par'!$B$8,IF(AND(G174&gt;=20,G174&lt;25),'BO GBPUSD Par'!$B$9,IF(AND(G174&gt;=25,G174&lt;30),'BO GBPUSD Par'!$B$10,IF(AND(G174&gt;=30,G174&lt;35),'BO GBPUSD Par'!$B$11,IF(AND(G174&gt;=35,G174&lt;40),'BO GBPUSD Par'!$B$12,IF(AND(G174&gt;=40,G174&lt;45),'BO GBPUSD Par'!$B$13,IF(AND(G174&gt;=45,G174&lt;50),'BO GBPUSD Par'!$B$14,IF(AND(G174&gt;=50,G174&lt;55),'BO GBPUSD Par'!$B$15,IF(AND(G174&gt;=55,G174&lt;60),'BO GBPUSD Par'!$B$16,IF(AND(G174&gt;=60,G174&lt;65),'BO GBPUSD Par'!$B$17,IF(AND(G174&gt;=65,G174&lt;70),'BO GBPUSD Par'!$B$18,IF(AND(G174&gt;=70,G174&lt;75),'BO GBPUSD Par'!$B$19,IF(AND(G174&gt;=75,G174&lt;80),'BO GBPUSD Par'!$B$20,IF(AND(G174&gt;=80,G174&lt;85),'BO GBPUSD Par'!$B$21,IF(AND(G174&gt;=85,G174&lt;90),'BO GBPUSD Par'!$B$22,IF(AND(G174&gt;=90,G174&lt;95),'BO GBPUSD Par'!$B$23,IF(AND(G174&gt;=95,G174&lt;100),'BO GBPUSD Par'!$B$24,IF(AND(G174&gt;=100,G174&lt;120),'BO GBPUSD Par'!$B$25,IF(AND(G174&gt;=120,G174&lt;500),'BO GBPUSD Par'!$B$26,))))))))))))))))))))</f>
        <v>0.7</v>
      </c>
      <c r="R174" s="52">
        <f>IF(F174="","",IF(G174&lt;20,'BO GBPUSD Par'!$C$8,IF(AND(G174&gt;=20,G174&lt;25),'BO GBPUSD Par'!$C$9,IF(AND(G174&gt;=25,G174&lt;30),'BO GBPUSD Par'!$C$10,IF(AND(G174&gt;=30,G174&lt;35),'BO GBPUSD Par'!$C$11,IF(AND(G174&gt;=35,G174&lt;40),'BO GBPUSD Par'!$C$12,IF(AND(G174&gt;=40,G174&lt;45),'BO GBPUSD Par'!$C$13,IF(AND(G174&gt;=45,G174&lt;50),'BO GBPUSD Par'!$C$14,IF(AND(G174&gt;=50,G174&lt;55),'BO GBPUSD Par'!$C$15,IF(AND(G174&gt;=55,G174&lt;60),'BO GBPUSD Par'!$C$16,IF(AND(G174&gt;=60,G174&lt;65),'BO GBPUSD Par'!$C$17,IF(AND(G174&gt;=65,G174&lt;70),'BO GBPUSD Par'!$C$18,IF(AND(G174&gt;=70,G174&lt;75),'BO GBPUSD Par'!$C$19,IF(AND(G174&gt;=75,G174&lt;80),'BO GBPUSD Par'!$C$20,IF(AND(G174&gt;=80,G174&lt;85),'BO GBPUSD Par'!$C$21,IF(AND(G174&gt;=85,G174&lt;90),'BO GBPUSD Par'!$C$22,IF(AND(G174&gt;=90,G174&lt;95),'BO GBPUSD Par'!$C$23,IF(AND(G174&gt;=95,G174&lt;100),'BO GBPUSD Par'!$C$24,IF(AND(G174&gt;=100,G174&lt;120),'BO GBPUSD Par'!$C$25,IF(AND(G174&gt;=120,G174&lt;500),'BO GBPUSD Par'!$C$26,))))))))))))))))))))</f>
        <v>1.2</v>
      </c>
      <c r="S174" s="51">
        <f t="shared" si="42"/>
        <v>65.460000000001628</v>
      </c>
      <c r="T174" s="51">
        <f t="shared" si="43"/>
        <v>-50.060000000000656</v>
      </c>
      <c r="U174" s="50">
        <f t="shared" si="44"/>
        <v>0.76474182706995741</v>
      </c>
      <c r="V174" s="42">
        <v>1.65465</v>
      </c>
      <c r="W174" s="60">
        <v>1.6496900000000001</v>
      </c>
      <c r="X174" s="59">
        <v>1.66351</v>
      </c>
      <c r="Y174" s="49">
        <f t="shared" si="45"/>
        <v>15.199999999999658</v>
      </c>
      <c r="Z174" s="47" t="str">
        <f t="shared" si="46"/>
        <v>bull</v>
      </c>
      <c r="AA174" s="48">
        <f t="shared" si="47"/>
        <v>0.56578947368418409</v>
      </c>
      <c r="AB174" s="48">
        <f t="shared" si="48"/>
        <v>1.7072368421052486</v>
      </c>
      <c r="AC174" s="47" t="str">
        <f t="shared" si="49"/>
        <v>win</v>
      </c>
      <c r="AD174" s="47" t="str">
        <f t="shared" si="50"/>
        <v>win</v>
      </c>
      <c r="AE174" s="46" t="str">
        <f t="shared" si="51"/>
        <v>win</v>
      </c>
      <c r="AF174" s="45">
        <f t="shared" si="52"/>
        <v>65.460000000001628</v>
      </c>
    </row>
    <row r="175" spans="1:32" s="63" customFormat="1" ht="11.25" customHeight="1">
      <c r="A175" s="43" t="s">
        <v>319</v>
      </c>
      <c r="B175" s="57">
        <v>2009</v>
      </c>
      <c r="C175" s="62" t="s">
        <v>55</v>
      </c>
      <c r="D175" s="62" t="s">
        <v>235</v>
      </c>
      <c r="E175" s="42">
        <v>1.66215</v>
      </c>
      <c r="F175" s="44">
        <v>1.65845</v>
      </c>
      <c r="G175" s="58">
        <f t="shared" si="36"/>
        <v>37.000000000000369</v>
      </c>
      <c r="H175" s="58" t="str">
        <f t="shared" si="37"/>
        <v>35-39.99</v>
      </c>
      <c r="I175" s="56" t="str">
        <f t="shared" si="53"/>
        <v>NT</v>
      </c>
      <c r="J175" s="55">
        <f t="shared" si="38"/>
        <v>1.65882</v>
      </c>
      <c r="K175" s="55">
        <f t="shared" si="39"/>
        <v>1.665665</v>
      </c>
      <c r="L175" s="54">
        <f>IF(NOT(H175=""),E175+('BO GBPUSD Par'!$B$1/10000)+0.00025,"")</f>
        <v>1.6629</v>
      </c>
      <c r="M175" s="55">
        <f t="shared" si="40"/>
        <v>1.6620300000000001</v>
      </c>
      <c r="N175" s="55">
        <f t="shared" si="41"/>
        <v>1.6551850000000001</v>
      </c>
      <c r="O175" s="54">
        <f>IF(NOT(H175=""),F175-('BO GBPUSD Par'!$B$1/10000),"")</f>
        <v>1.65795</v>
      </c>
      <c r="P175" s="53">
        <f>IF(O175="","",ABS('BO GBPUSD Par'!$B$4/T175/10))</f>
        <v>0.12254901960784063</v>
      </c>
      <c r="Q175" s="52">
        <f>IF(F175="","",IF(G175&lt;20,'BO GBPUSD Par'!$B$8,IF(AND(G175&gt;=20,G175&lt;25),'BO GBPUSD Par'!$B$9,IF(AND(G175&gt;=25,G175&lt;30),'BO GBPUSD Par'!$B$10,IF(AND(G175&gt;=30,G175&lt;35),'BO GBPUSD Par'!$B$11,IF(AND(G175&gt;=35,G175&lt;40),'BO GBPUSD Par'!$B$12,IF(AND(G175&gt;=40,G175&lt;45),'BO GBPUSD Par'!$B$13,IF(AND(G175&gt;=45,G175&lt;50),'BO GBPUSD Par'!$B$14,IF(AND(G175&gt;=50,G175&lt;55),'BO GBPUSD Par'!$B$15,IF(AND(G175&gt;=55,G175&lt;60),'BO GBPUSD Par'!$B$16,IF(AND(G175&gt;=60,G175&lt;65),'BO GBPUSD Par'!$B$17,IF(AND(G175&gt;=65,G175&lt;70),'BO GBPUSD Par'!$B$18,IF(AND(G175&gt;=70,G175&lt;75),'BO GBPUSD Par'!$B$19,IF(AND(G175&gt;=75,G175&lt;80),'BO GBPUSD Par'!$B$20,IF(AND(G175&gt;=80,G175&lt;85),'BO GBPUSD Par'!$B$21,IF(AND(G175&gt;=85,G175&lt;90),'BO GBPUSD Par'!$B$22,IF(AND(G175&gt;=90,G175&lt;95),'BO GBPUSD Par'!$B$23,IF(AND(G175&gt;=95,G175&lt;100),'BO GBPUSD Par'!$B$24,IF(AND(G175&gt;=100,G175&lt;120),'BO GBPUSD Par'!$B$25,IF(AND(G175&gt;=120,G175&lt;500),'BO GBPUSD Par'!$B$26,))))))))))))))))))))</f>
        <v>0.9</v>
      </c>
      <c r="R175" s="52">
        <f>IF(F175="","",IF(G175&lt;20,'BO GBPUSD Par'!$C$8,IF(AND(G175&gt;=20,G175&lt;25),'BO GBPUSD Par'!$C$9,IF(AND(G175&gt;=25,G175&lt;30),'BO GBPUSD Par'!$C$10,IF(AND(G175&gt;=30,G175&lt;35),'BO GBPUSD Par'!$C$11,IF(AND(G175&gt;=35,G175&lt;40),'BO GBPUSD Par'!$C$12,IF(AND(G175&gt;=40,G175&lt;45),'BO GBPUSD Par'!$C$13,IF(AND(G175&gt;=45,G175&lt;50),'BO GBPUSD Par'!$C$14,IF(AND(G175&gt;=50,G175&lt;55),'BO GBPUSD Par'!$C$15,IF(AND(G175&gt;=55,G175&lt;60),'BO GBPUSD Par'!$C$16,IF(AND(G175&gt;=60,G175&lt;65),'BO GBPUSD Par'!$C$17,IF(AND(G175&gt;=65,G175&lt;70),'BO GBPUSD Par'!$C$18,IF(AND(G175&gt;=70,G175&lt;75),'BO GBPUSD Par'!$C$19,IF(AND(G175&gt;=75,G175&lt;80),'BO GBPUSD Par'!$C$20,IF(AND(G175&gt;=80,G175&lt;85),'BO GBPUSD Par'!$C$21,IF(AND(G175&gt;=85,G175&lt;90),'BO GBPUSD Par'!$C$22,IF(AND(G175&gt;=90,G175&lt;95),'BO GBPUSD Par'!$C$23,IF(AND(G175&gt;=95,G175&lt;100),'BO GBPUSD Par'!$C$24,IF(AND(G175&gt;=100,G175&lt;120),'BO GBPUSD Par'!$C$25,IF(AND(G175&gt;=120,G175&lt;500),'BO GBPUSD Par'!$C$26,))))))))))))))))))))</f>
        <v>0.95</v>
      </c>
      <c r="S175" s="51">
        <f t="shared" si="42"/>
        <v>27.649999999999064</v>
      </c>
      <c r="T175" s="51">
        <f t="shared" si="43"/>
        <v>-40.800000000000836</v>
      </c>
      <c r="U175" s="50">
        <f t="shared" si="44"/>
        <v>1.4755877034358849</v>
      </c>
      <c r="V175" s="42">
        <v>1.66333</v>
      </c>
      <c r="W175" s="60">
        <v>1.6595200000000001</v>
      </c>
      <c r="X175" s="44">
        <v>1.66333</v>
      </c>
      <c r="Y175" s="49">
        <f t="shared" si="45"/>
        <v>11.799999999999589</v>
      </c>
      <c r="Z175" s="47" t="str">
        <f t="shared" si="46"/>
        <v>bull</v>
      </c>
      <c r="AA175" s="48">
        <f t="shared" si="47"/>
        <v>0.71081081081077946</v>
      </c>
      <c r="AB175" s="48">
        <f t="shared" si="48"/>
        <v>0.31891891891890456</v>
      </c>
      <c r="AC175" s="47" t="str">
        <f t="shared" si="49"/>
        <v>win</v>
      </c>
      <c r="AD175" s="47" t="str">
        <f t="shared" si="50"/>
        <v>lose</v>
      </c>
      <c r="AE175" s="46" t="str">
        <f t="shared" si="51"/>
        <v>lose</v>
      </c>
      <c r="AF175" s="45">
        <f t="shared" si="52"/>
        <v>-40.800000000000836</v>
      </c>
    </row>
    <row r="176" spans="1:32" s="63" customFormat="1" ht="11.25" customHeight="1">
      <c r="A176" s="43" t="s">
        <v>319</v>
      </c>
      <c r="B176" s="57">
        <v>2009</v>
      </c>
      <c r="C176" s="62" t="s">
        <v>55</v>
      </c>
      <c r="D176" s="62" t="s">
        <v>235</v>
      </c>
      <c r="E176" s="42">
        <v>1.66215</v>
      </c>
      <c r="F176" s="44">
        <v>1.65845</v>
      </c>
      <c r="G176" s="58">
        <f t="shared" si="36"/>
        <v>37.000000000000369</v>
      </c>
      <c r="H176" s="58" t="str">
        <f t="shared" si="37"/>
        <v>35-39.99</v>
      </c>
      <c r="I176" s="56" t="str">
        <f t="shared" si="53"/>
        <v>NT</v>
      </c>
      <c r="J176" s="55">
        <f t="shared" si="38"/>
        <v>1.65882</v>
      </c>
      <c r="K176" s="55">
        <f t="shared" si="39"/>
        <v>1.665665</v>
      </c>
      <c r="L176" s="54">
        <f>IF(NOT(H176=""),E176+('BO GBPUSD Par'!$B$1/10000)+0.00025,"")</f>
        <v>1.6629</v>
      </c>
      <c r="M176" s="55">
        <f t="shared" si="40"/>
        <v>1.6620300000000001</v>
      </c>
      <c r="N176" s="55">
        <f t="shared" si="41"/>
        <v>1.6551850000000001</v>
      </c>
      <c r="O176" s="54">
        <f>IF(NOT(H176=""),F176-('BO GBPUSD Par'!$B$1/10000),"")</f>
        <v>1.65795</v>
      </c>
      <c r="P176" s="53">
        <f>IF(O176="","",ABS('BO GBPUSD Par'!$B$4/T176/10))</f>
        <v>0.12254901960784063</v>
      </c>
      <c r="Q176" s="52">
        <f>IF(F176="","",IF(G176&lt;20,'BO GBPUSD Par'!$B$8,IF(AND(G176&gt;=20,G176&lt;25),'BO GBPUSD Par'!$B$9,IF(AND(G176&gt;=25,G176&lt;30),'BO GBPUSD Par'!$B$10,IF(AND(G176&gt;=30,G176&lt;35),'BO GBPUSD Par'!$B$11,IF(AND(G176&gt;=35,G176&lt;40),'BO GBPUSD Par'!$B$12,IF(AND(G176&gt;=40,G176&lt;45),'BO GBPUSD Par'!$B$13,IF(AND(G176&gt;=45,G176&lt;50),'BO GBPUSD Par'!$B$14,IF(AND(G176&gt;=50,G176&lt;55),'BO GBPUSD Par'!$B$15,IF(AND(G176&gt;=55,G176&lt;60),'BO GBPUSD Par'!$B$16,IF(AND(G176&gt;=60,G176&lt;65),'BO GBPUSD Par'!$B$17,IF(AND(G176&gt;=65,G176&lt;70),'BO GBPUSD Par'!$B$18,IF(AND(G176&gt;=70,G176&lt;75),'BO GBPUSD Par'!$B$19,IF(AND(G176&gt;=75,G176&lt;80),'BO GBPUSD Par'!$B$20,IF(AND(G176&gt;=80,G176&lt;85),'BO GBPUSD Par'!$B$21,IF(AND(G176&gt;=85,G176&lt;90),'BO GBPUSD Par'!$B$22,IF(AND(G176&gt;=90,G176&lt;95),'BO GBPUSD Par'!$B$23,IF(AND(G176&gt;=95,G176&lt;100),'BO GBPUSD Par'!$B$24,IF(AND(G176&gt;=100,G176&lt;120),'BO GBPUSD Par'!$B$25,IF(AND(G176&gt;=120,G176&lt;500),'BO GBPUSD Par'!$B$26,))))))))))))))))))))</f>
        <v>0.9</v>
      </c>
      <c r="R176" s="52">
        <f>IF(F176="","",IF(G176&lt;20,'BO GBPUSD Par'!$C$8,IF(AND(G176&gt;=20,G176&lt;25),'BO GBPUSD Par'!$C$9,IF(AND(G176&gt;=25,G176&lt;30),'BO GBPUSD Par'!$C$10,IF(AND(G176&gt;=30,G176&lt;35),'BO GBPUSD Par'!$C$11,IF(AND(G176&gt;=35,G176&lt;40),'BO GBPUSD Par'!$C$12,IF(AND(G176&gt;=40,G176&lt;45),'BO GBPUSD Par'!$C$13,IF(AND(G176&gt;=45,G176&lt;50),'BO GBPUSD Par'!$C$14,IF(AND(G176&gt;=50,G176&lt;55),'BO GBPUSD Par'!$C$15,IF(AND(G176&gt;=55,G176&lt;60),'BO GBPUSD Par'!$C$16,IF(AND(G176&gt;=60,G176&lt;65),'BO GBPUSD Par'!$C$17,IF(AND(G176&gt;=65,G176&lt;70),'BO GBPUSD Par'!$C$18,IF(AND(G176&gt;=70,G176&lt;75),'BO GBPUSD Par'!$C$19,IF(AND(G176&gt;=75,G176&lt;80),'BO GBPUSD Par'!$C$20,IF(AND(G176&gt;=80,G176&lt;85),'BO GBPUSD Par'!$C$21,IF(AND(G176&gt;=85,G176&lt;90),'BO GBPUSD Par'!$C$22,IF(AND(G176&gt;=90,G176&lt;95),'BO GBPUSD Par'!$C$23,IF(AND(G176&gt;=95,G176&lt;100),'BO GBPUSD Par'!$C$24,IF(AND(G176&gt;=100,G176&lt;120),'BO GBPUSD Par'!$C$25,IF(AND(G176&gt;=120,G176&lt;500),'BO GBPUSD Par'!$C$26,))))))))))))))))))))</f>
        <v>0.95</v>
      </c>
      <c r="S176" s="51">
        <f t="shared" si="42"/>
        <v>27.649999999999064</v>
      </c>
      <c r="T176" s="51">
        <f t="shared" si="43"/>
        <v>-40.800000000000836</v>
      </c>
      <c r="U176" s="50">
        <f t="shared" si="44"/>
        <v>1.4755877034358849</v>
      </c>
      <c r="V176" s="42">
        <v>1.65768</v>
      </c>
      <c r="W176" s="60">
        <v>1.65923</v>
      </c>
      <c r="X176" s="59">
        <v>1.6516900000000001</v>
      </c>
      <c r="Y176" s="49">
        <f t="shared" si="45"/>
        <v>7.699999999999374</v>
      </c>
      <c r="Z176" s="47" t="str">
        <f t="shared" si="46"/>
        <v>bear</v>
      </c>
      <c r="AA176" s="48">
        <f t="shared" si="47"/>
        <v>0.21081081081080949</v>
      </c>
      <c r="AB176" s="48">
        <f t="shared" si="48"/>
        <v>1.8270270270269755</v>
      </c>
      <c r="AC176" s="47" t="str">
        <f t="shared" si="49"/>
        <v>win</v>
      </c>
      <c r="AD176" s="47" t="str">
        <f t="shared" si="50"/>
        <v>win</v>
      </c>
      <c r="AE176" s="46" t="str">
        <f t="shared" si="51"/>
        <v>win</v>
      </c>
      <c r="AF176" s="45">
        <f t="shared" si="52"/>
        <v>27.649999999999064</v>
      </c>
    </row>
    <row r="177" spans="1:32" s="63" customFormat="1" ht="11.25" customHeight="1">
      <c r="A177" s="43" t="s">
        <v>300</v>
      </c>
      <c r="B177" s="57">
        <v>2009</v>
      </c>
      <c r="C177" s="62" t="s">
        <v>55</v>
      </c>
      <c r="D177" s="62" t="s">
        <v>236</v>
      </c>
      <c r="E177" s="42">
        <v>1.67333</v>
      </c>
      <c r="F177" s="44">
        <v>1.66909</v>
      </c>
      <c r="G177" s="58">
        <f t="shared" si="36"/>
        <v>42.400000000000219</v>
      </c>
      <c r="H177" s="58" t="str">
        <f t="shared" si="37"/>
        <v>40-44.99</v>
      </c>
      <c r="I177" s="56" t="str">
        <f t="shared" si="53"/>
        <v>NT</v>
      </c>
      <c r="J177" s="55">
        <f t="shared" si="38"/>
        <v>1.6695139999999999</v>
      </c>
      <c r="K177" s="55">
        <f t="shared" si="39"/>
        <v>1.67757</v>
      </c>
      <c r="L177" s="54">
        <f>IF(NOT(H177=""),E177+('BO GBPUSD Par'!$B$1/10000)+0.00025,"")</f>
        <v>1.67408</v>
      </c>
      <c r="M177" s="55">
        <f t="shared" si="40"/>
        <v>1.6731560000000001</v>
      </c>
      <c r="N177" s="55">
        <f t="shared" si="41"/>
        <v>1.6651</v>
      </c>
      <c r="O177" s="54">
        <f>IF(NOT(H177=""),F177-('BO GBPUSD Par'!$B$1/10000),"")</f>
        <v>1.66859</v>
      </c>
      <c r="P177" s="53">
        <f>IF(O177="","",ABS('BO GBPUSD Par'!$B$4/T177/10))</f>
        <v>0.10950503723171098</v>
      </c>
      <c r="Q177" s="52">
        <f>IF(F177="","",IF(G177&lt;20,'BO GBPUSD Par'!$B$8,IF(AND(G177&gt;=20,G177&lt;25),'BO GBPUSD Par'!$B$9,IF(AND(G177&gt;=25,G177&lt;30),'BO GBPUSD Par'!$B$10,IF(AND(G177&gt;=30,G177&lt;35),'BO GBPUSD Par'!$B$11,IF(AND(G177&gt;=35,G177&lt;40),'BO GBPUSD Par'!$B$12,IF(AND(G177&gt;=40,G177&lt;45),'BO GBPUSD Par'!$B$13,IF(AND(G177&gt;=45,G177&lt;50),'BO GBPUSD Par'!$B$14,IF(AND(G177&gt;=50,G177&lt;55),'BO GBPUSD Par'!$B$15,IF(AND(G177&gt;=55,G177&lt;60),'BO GBPUSD Par'!$B$16,IF(AND(G177&gt;=60,G177&lt;65),'BO GBPUSD Par'!$B$17,IF(AND(G177&gt;=65,G177&lt;70),'BO GBPUSD Par'!$B$18,IF(AND(G177&gt;=70,G177&lt;75),'BO GBPUSD Par'!$B$19,IF(AND(G177&gt;=75,G177&lt;80),'BO GBPUSD Par'!$B$20,IF(AND(G177&gt;=80,G177&lt;85),'BO GBPUSD Par'!$B$21,IF(AND(G177&gt;=85,G177&lt;90),'BO GBPUSD Par'!$B$22,IF(AND(G177&gt;=90,G177&lt;95),'BO GBPUSD Par'!$B$23,IF(AND(G177&gt;=95,G177&lt;100),'BO GBPUSD Par'!$B$24,IF(AND(G177&gt;=100,G177&lt;120),'BO GBPUSD Par'!$B$25,IF(AND(G177&gt;=120,G177&lt;500),'BO GBPUSD Par'!$B$26,))))))))))))))))))))</f>
        <v>0.9</v>
      </c>
      <c r="R177" s="52">
        <f>IF(F177="","",IF(G177&lt;20,'BO GBPUSD Par'!$C$8,IF(AND(G177&gt;=20,G177&lt;25),'BO GBPUSD Par'!$C$9,IF(AND(G177&gt;=25,G177&lt;30),'BO GBPUSD Par'!$C$10,IF(AND(G177&gt;=30,G177&lt;35),'BO GBPUSD Par'!$C$11,IF(AND(G177&gt;=35,G177&lt;40),'BO GBPUSD Par'!$C$12,IF(AND(G177&gt;=40,G177&lt;45),'BO GBPUSD Par'!$C$13,IF(AND(G177&gt;=45,G177&lt;50),'BO GBPUSD Par'!$C$14,IF(AND(G177&gt;=50,G177&lt;55),'BO GBPUSD Par'!$C$15,IF(AND(G177&gt;=55,G177&lt;60),'BO GBPUSD Par'!$C$16,IF(AND(G177&gt;=60,G177&lt;65),'BO GBPUSD Par'!$C$17,IF(AND(G177&gt;=65,G177&lt;70),'BO GBPUSD Par'!$C$18,IF(AND(G177&gt;=70,G177&lt;75),'BO GBPUSD Par'!$C$19,IF(AND(G177&gt;=75,G177&lt;80),'BO GBPUSD Par'!$C$20,IF(AND(G177&gt;=80,G177&lt;85),'BO GBPUSD Par'!$C$21,IF(AND(G177&gt;=85,G177&lt;90),'BO GBPUSD Par'!$C$22,IF(AND(G177&gt;=90,G177&lt;95),'BO GBPUSD Par'!$C$23,IF(AND(G177&gt;=95,G177&lt;100),'BO GBPUSD Par'!$C$24,IF(AND(G177&gt;=100,G177&lt;120),'BO GBPUSD Par'!$C$25,IF(AND(G177&gt;=120,G177&lt;500),'BO GBPUSD Par'!$C$26,))))))))))))))))))))</f>
        <v>1</v>
      </c>
      <c r="S177" s="51">
        <f t="shared" si="42"/>
        <v>34.899999999999935</v>
      </c>
      <c r="T177" s="51">
        <f t="shared" si="43"/>
        <v>-45.6600000000007</v>
      </c>
      <c r="U177" s="50">
        <f t="shared" si="44"/>
        <v>1.3083094555874151</v>
      </c>
      <c r="V177" s="42">
        <v>1.6762999999999999</v>
      </c>
      <c r="W177" s="60">
        <v>1.6733100000000001</v>
      </c>
      <c r="X177" s="59">
        <v>1.68414</v>
      </c>
      <c r="Y177" s="49">
        <f t="shared" si="45"/>
        <v>29.699999999999172</v>
      </c>
      <c r="Z177" s="47" t="str">
        <f t="shared" si="46"/>
        <v>bull</v>
      </c>
      <c r="AA177" s="48">
        <f t="shared" si="47"/>
        <v>4.71698113205398E-3</v>
      </c>
      <c r="AB177" s="48">
        <f t="shared" si="48"/>
        <v>2.549528301886776</v>
      </c>
      <c r="AC177" s="47" t="str">
        <f t="shared" si="49"/>
        <v>win</v>
      </c>
      <c r="AD177" s="47" t="str">
        <f t="shared" si="50"/>
        <v>win</v>
      </c>
      <c r="AE177" s="46" t="str">
        <f t="shared" si="51"/>
        <v>win</v>
      </c>
      <c r="AF177" s="45">
        <f t="shared" si="52"/>
        <v>34.899999999999935</v>
      </c>
    </row>
    <row r="178" spans="1:32" s="63" customFormat="1" ht="11.25" customHeight="1">
      <c r="A178" s="43" t="s">
        <v>298</v>
      </c>
      <c r="B178" s="57">
        <v>2009</v>
      </c>
      <c r="C178" s="62" t="s">
        <v>55</v>
      </c>
      <c r="D178" s="62" t="s">
        <v>238</v>
      </c>
      <c r="E178" s="42">
        <v>1.6748400000000001</v>
      </c>
      <c r="F178" s="44">
        <v>1.6709499999999999</v>
      </c>
      <c r="G178" s="58">
        <f t="shared" si="36"/>
        <v>38.900000000001711</v>
      </c>
      <c r="H178" s="58" t="str">
        <f t="shared" si="37"/>
        <v>35-39.99</v>
      </c>
      <c r="I178" s="56" t="str">
        <f t="shared" si="53"/>
        <v>NT</v>
      </c>
      <c r="J178" s="55">
        <f t="shared" si="38"/>
        <v>1.6713389999999999</v>
      </c>
      <c r="K178" s="55">
        <f t="shared" si="39"/>
        <v>1.6785355000000002</v>
      </c>
      <c r="L178" s="54">
        <f>IF(NOT(H178=""),E178+('BO GBPUSD Par'!$B$1/10000)+0.00025,"")</f>
        <v>1.6755900000000001</v>
      </c>
      <c r="M178" s="55">
        <f t="shared" si="40"/>
        <v>1.6747010000000002</v>
      </c>
      <c r="N178" s="55">
        <f t="shared" si="41"/>
        <v>1.6675044999999999</v>
      </c>
      <c r="O178" s="54">
        <f>IF(NOT(H178=""),F178-('BO GBPUSD Par'!$B$1/10000),"")</f>
        <v>1.67045</v>
      </c>
      <c r="P178" s="53">
        <f>IF(O178="","",ABS('BO GBPUSD Par'!$B$4/T178/10))</f>
        <v>0.11761938367442329</v>
      </c>
      <c r="Q178" s="52">
        <f>IF(F178="","",IF(G178&lt;20,'BO GBPUSD Par'!$B$8,IF(AND(G178&gt;=20,G178&lt;25),'BO GBPUSD Par'!$B$9,IF(AND(G178&gt;=25,G178&lt;30),'BO GBPUSD Par'!$B$10,IF(AND(G178&gt;=30,G178&lt;35),'BO GBPUSD Par'!$B$11,IF(AND(G178&gt;=35,G178&lt;40),'BO GBPUSD Par'!$B$12,IF(AND(G178&gt;=40,G178&lt;45),'BO GBPUSD Par'!$B$13,IF(AND(G178&gt;=45,G178&lt;50),'BO GBPUSD Par'!$B$14,IF(AND(G178&gt;=50,G178&lt;55),'BO GBPUSD Par'!$B$15,IF(AND(G178&gt;=55,G178&lt;60),'BO GBPUSD Par'!$B$16,IF(AND(G178&gt;=60,G178&lt;65),'BO GBPUSD Par'!$B$17,IF(AND(G178&gt;=65,G178&lt;70),'BO GBPUSD Par'!$B$18,IF(AND(G178&gt;=70,G178&lt;75),'BO GBPUSD Par'!$B$19,IF(AND(G178&gt;=75,G178&lt;80),'BO GBPUSD Par'!$B$20,IF(AND(G178&gt;=80,G178&lt;85),'BO GBPUSD Par'!$B$21,IF(AND(G178&gt;=85,G178&lt;90),'BO GBPUSD Par'!$B$22,IF(AND(G178&gt;=90,G178&lt;95),'BO GBPUSD Par'!$B$23,IF(AND(G178&gt;=95,G178&lt;100),'BO GBPUSD Par'!$B$24,IF(AND(G178&gt;=100,G178&lt;120),'BO GBPUSD Par'!$B$25,IF(AND(G178&gt;=120,G178&lt;500),'BO GBPUSD Par'!$B$26,))))))))))))))))))))</f>
        <v>0.9</v>
      </c>
      <c r="R178" s="52">
        <f>IF(F178="","",IF(G178&lt;20,'BO GBPUSD Par'!$C$8,IF(AND(G178&gt;=20,G178&lt;25),'BO GBPUSD Par'!$C$9,IF(AND(G178&gt;=25,G178&lt;30),'BO GBPUSD Par'!$C$10,IF(AND(G178&gt;=30,G178&lt;35),'BO GBPUSD Par'!$C$11,IF(AND(G178&gt;=35,G178&lt;40),'BO GBPUSD Par'!$C$12,IF(AND(G178&gt;=40,G178&lt;45),'BO GBPUSD Par'!$C$13,IF(AND(G178&gt;=45,G178&lt;50),'BO GBPUSD Par'!$C$14,IF(AND(G178&gt;=50,G178&lt;55),'BO GBPUSD Par'!$C$15,IF(AND(G178&gt;=55,G178&lt;60),'BO GBPUSD Par'!$C$16,IF(AND(G178&gt;=60,G178&lt;65),'BO GBPUSD Par'!$C$17,IF(AND(G178&gt;=65,G178&lt;70),'BO GBPUSD Par'!$C$18,IF(AND(G178&gt;=70,G178&lt;75),'BO GBPUSD Par'!$C$19,IF(AND(G178&gt;=75,G178&lt;80),'BO GBPUSD Par'!$C$20,IF(AND(G178&gt;=80,G178&lt;85),'BO GBPUSD Par'!$C$21,IF(AND(G178&gt;=85,G178&lt;90),'BO GBPUSD Par'!$C$22,IF(AND(G178&gt;=90,G178&lt;95),'BO GBPUSD Par'!$C$23,IF(AND(G178&gt;=95,G178&lt;100),'BO GBPUSD Par'!$C$24,IF(AND(G178&gt;=100,G178&lt;120),'BO GBPUSD Par'!$C$25,IF(AND(G178&gt;=120,G178&lt;500),'BO GBPUSD Par'!$C$26,))))))))))))))))))))</f>
        <v>0.95</v>
      </c>
      <c r="S178" s="51">
        <f t="shared" si="42"/>
        <v>29.455000000000453</v>
      </c>
      <c r="T178" s="51">
        <f t="shared" si="43"/>
        <v>-42.510000000002265</v>
      </c>
      <c r="U178" s="50">
        <f t="shared" si="44"/>
        <v>1.443218468850844</v>
      </c>
      <c r="V178" s="42">
        <v>1.67645</v>
      </c>
      <c r="W178" s="60">
        <v>1.6735</v>
      </c>
      <c r="X178" s="59">
        <v>1.6783699999999999</v>
      </c>
      <c r="Y178" s="49">
        <f t="shared" si="45"/>
        <v>16.099999999998893</v>
      </c>
      <c r="Z178" s="47" t="str">
        <f t="shared" si="46"/>
        <v>bull</v>
      </c>
      <c r="AA178" s="48">
        <f t="shared" si="47"/>
        <v>0.34447300771209766</v>
      </c>
      <c r="AB178" s="48">
        <f t="shared" si="48"/>
        <v>0.90745501285338181</v>
      </c>
      <c r="AC178" s="47" t="str">
        <f t="shared" si="49"/>
        <v>win</v>
      </c>
      <c r="AD178" s="47" t="str">
        <f t="shared" si="50"/>
        <v>lose</v>
      </c>
      <c r="AE178" s="46" t="str">
        <f t="shared" si="51"/>
        <v>lose</v>
      </c>
      <c r="AF178" s="45">
        <f t="shared" si="52"/>
        <v>-42.510000000002265</v>
      </c>
    </row>
    <row r="179" spans="1:32" s="63" customFormat="1" ht="11.25" customHeight="1">
      <c r="A179" s="43" t="s">
        <v>298</v>
      </c>
      <c r="B179" s="57">
        <v>2009</v>
      </c>
      <c r="C179" s="62" t="s">
        <v>55</v>
      </c>
      <c r="D179" s="62" t="s">
        <v>238</v>
      </c>
      <c r="E179" s="42">
        <v>1.6748400000000001</v>
      </c>
      <c r="F179" s="44">
        <v>1.6709499999999999</v>
      </c>
      <c r="G179" s="58">
        <f t="shared" si="36"/>
        <v>38.900000000001711</v>
      </c>
      <c r="H179" s="58" t="str">
        <f t="shared" si="37"/>
        <v>35-39.99</v>
      </c>
      <c r="I179" s="56" t="str">
        <f t="shared" si="53"/>
        <v>NT</v>
      </c>
      <c r="J179" s="55">
        <f t="shared" si="38"/>
        <v>1.6713389999999999</v>
      </c>
      <c r="K179" s="55">
        <f t="shared" si="39"/>
        <v>1.6785355000000002</v>
      </c>
      <c r="L179" s="54">
        <f>IF(NOT(H179=""),E179+('BO GBPUSD Par'!$B$1/10000)+0.00025,"")</f>
        <v>1.6755900000000001</v>
      </c>
      <c r="M179" s="55">
        <f t="shared" si="40"/>
        <v>1.6747010000000002</v>
      </c>
      <c r="N179" s="55">
        <f t="shared" si="41"/>
        <v>1.6675044999999999</v>
      </c>
      <c r="O179" s="54">
        <f>IF(NOT(H179=""),F179-('BO GBPUSD Par'!$B$1/10000),"")</f>
        <v>1.67045</v>
      </c>
      <c r="P179" s="53">
        <f>IF(O179="","",ABS('BO GBPUSD Par'!$B$4/T179/10))</f>
        <v>0.11761938367442329</v>
      </c>
      <c r="Q179" s="52">
        <f>IF(F179="","",IF(G179&lt;20,'BO GBPUSD Par'!$B$8,IF(AND(G179&gt;=20,G179&lt;25),'BO GBPUSD Par'!$B$9,IF(AND(G179&gt;=25,G179&lt;30),'BO GBPUSD Par'!$B$10,IF(AND(G179&gt;=30,G179&lt;35),'BO GBPUSD Par'!$B$11,IF(AND(G179&gt;=35,G179&lt;40),'BO GBPUSD Par'!$B$12,IF(AND(G179&gt;=40,G179&lt;45),'BO GBPUSD Par'!$B$13,IF(AND(G179&gt;=45,G179&lt;50),'BO GBPUSD Par'!$B$14,IF(AND(G179&gt;=50,G179&lt;55),'BO GBPUSD Par'!$B$15,IF(AND(G179&gt;=55,G179&lt;60),'BO GBPUSD Par'!$B$16,IF(AND(G179&gt;=60,G179&lt;65),'BO GBPUSD Par'!$B$17,IF(AND(G179&gt;=65,G179&lt;70),'BO GBPUSD Par'!$B$18,IF(AND(G179&gt;=70,G179&lt;75),'BO GBPUSD Par'!$B$19,IF(AND(G179&gt;=75,G179&lt;80),'BO GBPUSD Par'!$B$20,IF(AND(G179&gt;=80,G179&lt;85),'BO GBPUSD Par'!$B$21,IF(AND(G179&gt;=85,G179&lt;90),'BO GBPUSD Par'!$B$22,IF(AND(G179&gt;=90,G179&lt;95),'BO GBPUSD Par'!$B$23,IF(AND(G179&gt;=95,G179&lt;100),'BO GBPUSD Par'!$B$24,IF(AND(G179&gt;=100,G179&lt;120),'BO GBPUSD Par'!$B$25,IF(AND(G179&gt;=120,G179&lt;500),'BO GBPUSD Par'!$B$26,))))))))))))))))))))</f>
        <v>0.9</v>
      </c>
      <c r="R179" s="52">
        <f>IF(F179="","",IF(G179&lt;20,'BO GBPUSD Par'!$C$8,IF(AND(G179&gt;=20,G179&lt;25),'BO GBPUSD Par'!$C$9,IF(AND(G179&gt;=25,G179&lt;30),'BO GBPUSD Par'!$C$10,IF(AND(G179&gt;=30,G179&lt;35),'BO GBPUSD Par'!$C$11,IF(AND(G179&gt;=35,G179&lt;40),'BO GBPUSD Par'!$C$12,IF(AND(G179&gt;=40,G179&lt;45),'BO GBPUSD Par'!$C$13,IF(AND(G179&gt;=45,G179&lt;50),'BO GBPUSD Par'!$C$14,IF(AND(G179&gt;=50,G179&lt;55),'BO GBPUSD Par'!$C$15,IF(AND(G179&gt;=55,G179&lt;60),'BO GBPUSD Par'!$C$16,IF(AND(G179&gt;=60,G179&lt;65),'BO GBPUSD Par'!$C$17,IF(AND(G179&gt;=65,G179&lt;70),'BO GBPUSD Par'!$C$18,IF(AND(G179&gt;=70,G179&lt;75),'BO GBPUSD Par'!$C$19,IF(AND(G179&gt;=75,G179&lt;80),'BO GBPUSD Par'!$C$20,IF(AND(G179&gt;=80,G179&lt;85),'BO GBPUSD Par'!$C$21,IF(AND(G179&gt;=85,G179&lt;90),'BO GBPUSD Par'!$C$22,IF(AND(G179&gt;=90,G179&lt;95),'BO GBPUSD Par'!$C$23,IF(AND(G179&gt;=95,G179&lt;100),'BO GBPUSD Par'!$C$24,IF(AND(G179&gt;=100,G179&lt;120),'BO GBPUSD Par'!$C$25,IF(AND(G179&gt;=120,G179&lt;500),'BO GBPUSD Par'!$C$26,))))))))))))))))))))</f>
        <v>0.95</v>
      </c>
      <c r="S179" s="51">
        <f t="shared" si="42"/>
        <v>29.455000000000453</v>
      </c>
      <c r="T179" s="51">
        <f t="shared" si="43"/>
        <v>-42.510000000002265</v>
      </c>
      <c r="U179" s="50">
        <f t="shared" si="44"/>
        <v>1.443218468850844</v>
      </c>
      <c r="V179" s="42">
        <v>1.6646700000000001</v>
      </c>
      <c r="W179" s="60">
        <v>1.67967</v>
      </c>
      <c r="X179" s="59">
        <v>1.65354</v>
      </c>
      <c r="Y179" s="49">
        <f t="shared" si="45"/>
        <v>62.799999999998413</v>
      </c>
      <c r="Z179" s="47" t="str">
        <f t="shared" si="46"/>
        <v>bear</v>
      </c>
      <c r="AA179" s="48">
        <f t="shared" si="47"/>
        <v>2.2416452442158556</v>
      </c>
      <c r="AB179" s="48">
        <f t="shared" si="48"/>
        <v>4.4755784061694497</v>
      </c>
      <c r="AC179" s="47" t="str">
        <f t="shared" si="49"/>
        <v>lose</v>
      </c>
      <c r="AD179" s="47" t="str">
        <f t="shared" si="50"/>
        <v>win</v>
      </c>
      <c r="AE179" s="46" t="str">
        <f t="shared" si="51"/>
        <v>lose</v>
      </c>
      <c r="AF179" s="45">
        <f t="shared" si="52"/>
        <v>-42.510000000002265</v>
      </c>
    </row>
    <row r="180" spans="1:32" s="63" customFormat="1" ht="11.25" customHeight="1">
      <c r="A180" s="43" t="s">
        <v>297</v>
      </c>
      <c r="B180" s="57">
        <v>2009</v>
      </c>
      <c r="C180" s="62" t="s">
        <v>55</v>
      </c>
      <c r="D180" s="62" t="s">
        <v>234</v>
      </c>
      <c r="E180" s="42">
        <v>1.6595599999999999</v>
      </c>
      <c r="F180" s="44">
        <v>1.6555299999999999</v>
      </c>
      <c r="G180" s="58">
        <f t="shared" si="36"/>
        <v>40.299999999999784</v>
      </c>
      <c r="H180" s="58" t="str">
        <f t="shared" si="37"/>
        <v>40-44.99</v>
      </c>
      <c r="I180" s="56" t="str">
        <f t="shared" si="53"/>
        <v>NT</v>
      </c>
      <c r="J180" s="55">
        <f t="shared" si="38"/>
        <v>1.6559329999999999</v>
      </c>
      <c r="K180" s="55">
        <f t="shared" si="39"/>
        <v>1.6635899999999999</v>
      </c>
      <c r="L180" s="54">
        <f>IF(NOT(H180=""),E180+('BO GBPUSD Par'!$B$1/10000)+0.00025,"")</f>
        <v>1.66031</v>
      </c>
      <c r="M180" s="55">
        <f t="shared" si="40"/>
        <v>1.6594070000000001</v>
      </c>
      <c r="N180" s="55">
        <f t="shared" si="41"/>
        <v>1.6517500000000001</v>
      </c>
      <c r="O180" s="54">
        <f>IF(NOT(H180=""),F180-('BO GBPUSD Par'!$B$1/10000),"")</f>
        <v>1.65503</v>
      </c>
      <c r="P180" s="53">
        <f>IF(O180="","",ABS('BO GBPUSD Par'!$B$4/T180/10))</f>
        <v>0.11423349326022195</v>
      </c>
      <c r="Q180" s="52">
        <f>IF(F180="","",IF(G180&lt;20,'BO GBPUSD Par'!$B$8,IF(AND(G180&gt;=20,G180&lt;25),'BO GBPUSD Par'!$B$9,IF(AND(G180&gt;=25,G180&lt;30),'BO GBPUSD Par'!$B$10,IF(AND(G180&gt;=30,G180&lt;35),'BO GBPUSD Par'!$B$11,IF(AND(G180&gt;=35,G180&lt;40),'BO GBPUSD Par'!$B$12,IF(AND(G180&gt;=40,G180&lt;45),'BO GBPUSD Par'!$B$13,IF(AND(G180&gt;=45,G180&lt;50),'BO GBPUSD Par'!$B$14,IF(AND(G180&gt;=50,G180&lt;55),'BO GBPUSD Par'!$B$15,IF(AND(G180&gt;=55,G180&lt;60),'BO GBPUSD Par'!$B$16,IF(AND(G180&gt;=60,G180&lt;65),'BO GBPUSD Par'!$B$17,IF(AND(G180&gt;=65,G180&lt;70),'BO GBPUSD Par'!$B$18,IF(AND(G180&gt;=70,G180&lt;75),'BO GBPUSD Par'!$B$19,IF(AND(G180&gt;=75,G180&lt;80),'BO GBPUSD Par'!$B$20,IF(AND(G180&gt;=80,G180&lt;85),'BO GBPUSD Par'!$B$21,IF(AND(G180&gt;=85,G180&lt;90),'BO GBPUSD Par'!$B$22,IF(AND(G180&gt;=90,G180&lt;95),'BO GBPUSD Par'!$B$23,IF(AND(G180&gt;=95,G180&lt;100),'BO GBPUSD Par'!$B$24,IF(AND(G180&gt;=100,G180&lt;120),'BO GBPUSD Par'!$B$25,IF(AND(G180&gt;=120,G180&lt;500),'BO GBPUSD Par'!$B$26,))))))))))))))))))))</f>
        <v>0.9</v>
      </c>
      <c r="R180" s="52">
        <f>IF(F180="","",IF(G180&lt;20,'BO GBPUSD Par'!$C$8,IF(AND(G180&gt;=20,G180&lt;25),'BO GBPUSD Par'!$C$9,IF(AND(G180&gt;=25,G180&lt;30),'BO GBPUSD Par'!$C$10,IF(AND(G180&gt;=30,G180&lt;35),'BO GBPUSD Par'!$C$11,IF(AND(G180&gt;=35,G180&lt;40),'BO GBPUSD Par'!$C$12,IF(AND(G180&gt;=40,G180&lt;45),'BO GBPUSD Par'!$C$13,IF(AND(G180&gt;=45,G180&lt;50),'BO GBPUSD Par'!$C$14,IF(AND(G180&gt;=50,G180&lt;55),'BO GBPUSD Par'!$C$15,IF(AND(G180&gt;=55,G180&lt;60),'BO GBPUSD Par'!$C$16,IF(AND(G180&gt;=60,G180&lt;65),'BO GBPUSD Par'!$C$17,IF(AND(G180&gt;=65,G180&lt;70),'BO GBPUSD Par'!$C$18,IF(AND(G180&gt;=70,G180&lt;75),'BO GBPUSD Par'!$C$19,IF(AND(G180&gt;=75,G180&lt;80),'BO GBPUSD Par'!$C$20,IF(AND(G180&gt;=80,G180&lt;85),'BO GBPUSD Par'!$C$21,IF(AND(G180&gt;=85,G180&lt;90),'BO GBPUSD Par'!$C$22,IF(AND(G180&gt;=90,G180&lt;95),'BO GBPUSD Par'!$C$23,IF(AND(G180&gt;=95,G180&lt;100),'BO GBPUSD Par'!$C$24,IF(AND(G180&gt;=100,G180&lt;120),'BO GBPUSD Par'!$C$25,IF(AND(G180&gt;=120,G180&lt;500),'BO GBPUSD Par'!$C$26,))))))))))))))))))))</f>
        <v>1</v>
      </c>
      <c r="S180" s="51">
        <f t="shared" si="42"/>
        <v>32.7999999999995</v>
      </c>
      <c r="T180" s="51">
        <f t="shared" si="43"/>
        <v>-43.770000000000749</v>
      </c>
      <c r="U180" s="50">
        <f t="shared" si="44"/>
        <v>1.3344512195122382</v>
      </c>
      <c r="V180" s="42">
        <v>1.65465</v>
      </c>
      <c r="W180" s="60">
        <v>1.65856</v>
      </c>
      <c r="X180" s="59">
        <v>1.6514800000000001</v>
      </c>
      <c r="Y180" s="49">
        <f t="shared" si="45"/>
        <v>8.799999999999919</v>
      </c>
      <c r="Z180" s="47" t="str">
        <f t="shared" si="46"/>
        <v>bear</v>
      </c>
      <c r="AA180" s="48">
        <f t="shared" si="47"/>
        <v>0.75186104218364869</v>
      </c>
      <c r="AB180" s="48">
        <f t="shared" si="48"/>
        <v>1.0049627791563047</v>
      </c>
      <c r="AC180" s="47" t="str">
        <f t="shared" si="49"/>
        <v>win</v>
      </c>
      <c r="AD180" s="47" t="str">
        <f t="shared" si="50"/>
        <v>win</v>
      </c>
      <c r="AE180" s="46" t="str">
        <f t="shared" si="51"/>
        <v>win</v>
      </c>
      <c r="AF180" s="45">
        <f t="shared" si="52"/>
        <v>32.7999999999995</v>
      </c>
    </row>
    <row r="181" spans="1:32" s="63" customFormat="1" ht="11.25" customHeight="1">
      <c r="A181" s="43" t="s">
        <v>318</v>
      </c>
      <c r="B181" s="57">
        <v>2009</v>
      </c>
      <c r="C181" s="62" t="s">
        <v>55</v>
      </c>
      <c r="D181" s="62" t="s">
        <v>235</v>
      </c>
      <c r="E181" s="42">
        <v>1.66106</v>
      </c>
      <c r="F181" s="44">
        <v>1.65808</v>
      </c>
      <c r="G181" s="58">
        <f t="shared" si="36"/>
        <v>29.799999999999827</v>
      </c>
      <c r="H181" s="58" t="str">
        <f t="shared" si="37"/>
        <v>25-29.99</v>
      </c>
      <c r="I181" s="56" t="str">
        <f t="shared" si="53"/>
        <v>NT</v>
      </c>
      <c r="J181" s="55">
        <f t="shared" si="38"/>
        <v>1.657931</v>
      </c>
      <c r="K181" s="55">
        <f t="shared" si="39"/>
        <v>1.6637420000000001</v>
      </c>
      <c r="L181" s="54">
        <f>IF(NOT(H181=""),E181+('BO GBPUSD Par'!$B$1/10000)+0.00025,"")</f>
        <v>1.66181</v>
      </c>
      <c r="M181" s="55">
        <f t="shared" si="40"/>
        <v>1.661459</v>
      </c>
      <c r="N181" s="55">
        <f t="shared" si="41"/>
        <v>1.655648</v>
      </c>
      <c r="O181" s="54">
        <f>IF(NOT(H181=""),F181-('BO GBPUSD Par'!$B$1/10000),"")</f>
        <v>1.6575800000000001</v>
      </c>
      <c r="P181" s="53">
        <f>IF(O181="","",ABS('BO GBPUSD Par'!$B$4/T181/10))</f>
        <v>0.12889920082495604</v>
      </c>
      <c r="Q181" s="52">
        <f>IF(F181="","",IF(G181&lt;20,'BO GBPUSD Par'!$B$8,IF(AND(G181&gt;=20,G181&lt;25),'BO GBPUSD Par'!$B$9,IF(AND(G181&gt;=25,G181&lt;30),'BO GBPUSD Par'!$B$10,IF(AND(G181&gt;=30,G181&lt;35),'BO GBPUSD Par'!$B$11,IF(AND(G181&gt;=35,G181&lt;40),'BO GBPUSD Par'!$B$12,IF(AND(G181&gt;=40,G181&lt;45),'BO GBPUSD Par'!$B$13,IF(AND(G181&gt;=45,G181&lt;50),'BO GBPUSD Par'!$B$14,IF(AND(G181&gt;=50,G181&lt;55),'BO GBPUSD Par'!$B$15,IF(AND(G181&gt;=55,G181&lt;60),'BO GBPUSD Par'!$B$16,IF(AND(G181&gt;=60,G181&lt;65),'BO GBPUSD Par'!$B$17,IF(AND(G181&gt;=65,G181&lt;70),'BO GBPUSD Par'!$B$18,IF(AND(G181&gt;=70,G181&lt;75),'BO GBPUSD Par'!$B$19,IF(AND(G181&gt;=75,G181&lt;80),'BO GBPUSD Par'!$B$20,IF(AND(G181&gt;=80,G181&lt;85),'BO GBPUSD Par'!$B$21,IF(AND(G181&gt;=85,G181&lt;90),'BO GBPUSD Par'!$B$22,IF(AND(G181&gt;=90,G181&lt;95),'BO GBPUSD Par'!$B$23,IF(AND(G181&gt;=95,G181&lt;100),'BO GBPUSD Par'!$B$24,IF(AND(G181&gt;=100,G181&lt;120),'BO GBPUSD Par'!$B$25,IF(AND(G181&gt;=120,G181&lt;500),'BO GBPUSD Par'!$B$26,))))))))))))))))))))</f>
        <v>1.05</v>
      </c>
      <c r="R181" s="52">
        <f>IF(F181="","",IF(G181&lt;20,'BO GBPUSD Par'!$C$8,IF(AND(G181&gt;=20,G181&lt;25),'BO GBPUSD Par'!$C$9,IF(AND(G181&gt;=25,G181&lt;30),'BO GBPUSD Par'!$C$10,IF(AND(G181&gt;=30,G181&lt;35),'BO GBPUSD Par'!$C$11,IF(AND(G181&gt;=35,G181&lt;40),'BO GBPUSD Par'!$C$12,IF(AND(G181&gt;=40,G181&lt;45),'BO GBPUSD Par'!$C$13,IF(AND(G181&gt;=45,G181&lt;50),'BO GBPUSD Par'!$C$14,IF(AND(G181&gt;=50,G181&lt;55),'BO GBPUSD Par'!$C$15,IF(AND(G181&gt;=55,G181&lt;60),'BO GBPUSD Par'!$C$16,IF(AND(G181&gt;=60,G181&lt;65),'BO GBPUSD Par'!$C$17,IF(AND(G181&gt;=65,G181&lt;70),'BO GBPUSD Par'!$C$18,IF(AND(G181&gt;=70,G181&lt;75),'BO GBPUSD Par'!$C$19,IF(AND(G181&gt;=75,G181&lt;80),'BO GBPUSD Par'!$C$20,IF(AND(G181&gt;=80,G181&lt;85),'BO GBPUSD Par'!$C$21,IF(AND(G181&gt;=85,G181&lt;90),'BO GBPUSD Par'!$C$22,IF(AND(G181&gt;=90,G181&lt;95),'BO GBPUSD Par'!$C$23,IF(AND(G181&gt;=95,G181&lt;100),'BO GBPUSD Par'!$C$24,IF(AND(G181&gt;=100,G181&lt;120),'BO GBPUSD Par'!$C$25,IF(AND(G181&gt;=120,G181&lt;500),'BO GBPUSD Par'!$C$26,))))))))))))))))))))</f>
        <v>0.9</v>
      </c>
      <c r="S181" s="51">
        <f t="shared" si="42"/>
        <v>19.320000000000448</v>
      </c>
      <c r="T181" s="51">
        <f t="shared" si="43"/>
        <v>-38.789999999999658</v>
      </c>
      <c r="U181" s="50">
        <f t="shared" si="44"/>
        <v>2.0077639751552154</v>
      </c>
      <c r="V181" s="42">
        <v>1.66194</v>
      </c>
      <c r="W181" s="60">
        <v>1.6603300000000001</v>
      </c>
      <c r="X181" s="59">
        <v>1.6705300000000001</v>
      </c>
      <c r="Y181" s="49">
        <f t="shared" si="45"/>
        <v>8.799999999999919</v>
      </c>
      <c r="Z181" s="47" t="str">
        <f t="shared" si="46"/>
        <v>bull</v>
      </c>
      <c r="AA181" s="48">
        <f t="shared" si="47"/>
        <v>0.24496644295298714</v>
      </c>
      <c r="AB181" s="48">
        <f t="shared" si="48"/>
        <v>3.177852348993337</v>
      </c>
      <c r="AC181" s="47" t="str">
        <f t="shared" si="49"/>
        <v>win</v>
      </c>
      <c r="AD181" s="47" t="str">
        <f t="shared" si="50"/>
        <v>win</v>
      </c>
      <c r="AE181" s="46" t="str">
        <f t="shared" si="51"/>
        <v>win</v>
      </c>
      <c r="AF181" s="45">
        <f t="shared" si="52"/>
        <v>19.320000000000448</v>
      </c>
    </row>
    <row r="182" spans="1:32" s="63" customFormat="1" ht="11.25" customHeight="1">
      <c r="A182" s="43" t="s">
        <v>295</v>
      </c>
      <c r="B182" s="57">
        <v>2009</v>
      </c>
      <c r="C182" s="62" t="s">
        <v>55</v>
      </c>
      <c r="D182" s="62" t="s">
        <v>236</v>
      </c>
      <c r="E182" s="42">
        <v>1.67354</v>
      </c>
      <c r="F182" s="44">
        <v>1.6703699999999999</v>
      </c>
      <c r="G182" s="58">
        <f t="shared" si="36"/>
        <v>31.700000000001172</v>
      </c>
      <c r="H182" s="58" t="str">
        <f t="shared" si="37"/>
        <v>30-34.99</v>
      </c>
      <c r="I182" s="56" t="str">
        <f t="shared" si="53"/>
        <v>NT</v>
      </c>
      <c r="J182" s="55">
        <f t="shared" si="38"/>
        <v>1.6705284999999999</v>
      </c>
      <c r="K182" s="55">
        <f t="shared" si="39"/>
        <v>1.6768685000000001</v>
      </c>
      <c r="L182" s="54">
        <f>IF(NOT(H182=""),E182+('BO GBPUSD Par'!$B$1/10000)+0.00025,"")</f>
        <v>1.6742900000000001</v>
      </c>
      <c r="M182" s="55">
        <f t="shared" si="40"/>
        <v>1.6736315000000002</v>
      </c>
      <c r="N182" s="55">
        <f t="shared" si="41"/>
        <v>1.6672914999999999</v>
      </c>
      <c r="O182" s="54">
        <f>IF(NOT(H182=""),F182-('BO GBPUSD Par'!$B$1/10000),"")</f>
        <v>1.66987</v>
      </c>
      <c r="P182" s="53">
        <f>IF(O182="","",ABS('BO GBPUSD Par'!$B$4/T182/10))</f>
        <v>0.13292569453674705</v>
      </c>
      <c r="Q182" s="52">
        <f>IF(F182="","",IF(G182&lt;20,'BO GBPUSD Par'!$B$8,IF(AND(G182&gt;=20,G182&lt;25),'BO GBPUSD Par'!$B$9,IF(AND(G182&gt;=25,G182&lt;30),'BO GBPUSD Par'!$B$10,IF(AND(G182&gt;=30,G182&lt;35),'BO GBPUSD Par'!$B$11,IF(AND(G182&gt;=35,G182&lt;40),'BO GBPUSD Par'!$B$12,IF(AND(G182&gt;=40,G182&lt;45),'BO GBPUSD Par'!$B$13,IF(AND(G182&gt;=45,G182&lt;50),'BO GBPUSD Par'!$B$14,IF(AND(G182&gt;=50,G182&lt;55),'BO GBPUSD Par'!$B$15,IF(AND(G182&gt;=55,G182&lt;60),'BO GBPUSD Par'!$B$16,IF(AND(G182&gt;=60,G182&lt;65),'BO GBPUSD Par'!$B$17,IF(AND(G182&gt;=65,G182&lt;70),'BO GBPUSD Par'!$B$18,IF(AND(G182&gt;=70,G182&lt;75),'BO GBPUSD Par'!$B$19,IF(AND(G182&gt;=75,G182&lt;80),'BO GBPUSD Par'!$B$20,IF(AND(G182&gt;=80,G182&lt;85),'BO GBPUSD Par'!$B$21,IF(AND(G182&gt;=85,G182&lt;90),'BO GBPUSD Par'!$B$22,IF(AND(G182&gt;=90,G182&lt;95),'BO GBPUSD Par'!$B$23,IF(AND(G182&gt;=95,G182&lt;100),'BO GBPUSD Par'!$B$24,IF(AND(G182&gt;=100,G182&lt;120),'BO GBPUSD Par'!$B$25,IF(AND(G182&gt;=120,G182&lt;500),'BO GBPUSD Par'!$B$26,))))))))))))))))))))</f>
        <v>0.95</v>
      </c>
      <c r="R182" s="52">
        <f>IF(F182="","",IF(G182&lt;20,'BO GBPUSD Par'!$C$8,IF(AND(G182&gt;=20,G182&lt;25),'BO GBPUSD Par'!$C$9,IF(AND(G182&gt;=25,G182&lt;30),'BO GBPUSD Par'!$C$10,IF(AND(G182&gt;=30,G182&lt;35),'BO GBPUSD Par'!$C$11,IF(AND(G182&gt;=35,G182&lt;40),'BO GBPUSD Par'!$C$12,IF(AND(G182&gt;=40,G182&lt;45),'BO GBPUSD Par'!$C$13,IF(AND(G182&gt;=45,G182&lt;50),'BO GBPUSD Par'!$C$14,IF(AND(G182&gt;=50,G182&lt;55),'BO GBPUSD Par'!$C$15,IF(AND(G182&gt;=55,G182&lt;60),'BO GBPUSD Par'!$C$16,IF(AND(G182&gt;=60,G182&lt;65),'BO GBPUSD Par'!$C$17,IF(AND(G182&gt;=65,G182&lt;70),'BO GBPUSD Par'!$C$18,IF(AND(G182&gt;=70,G182&lt;75),'BO GBPUSD Par'!$C$19,IF(AND(G182&gt;=75,G182&lt;80),'BO GBPUSD Par'!$C$20,IF(AND(G182&gt;=80,G182&lt;85),'BO GBPUSD Par'!$C$21,IF(AND(G182&gt;=85,G182&lt;90),'BO GBPUSD Par'!$C$22,IF(AND(G182&gt;=90,G182&lt;95),'BO GBPUSD Par'!$C$23,IF(AND(G182&gt;=95,G182&lt;100),'BO GBPUSD Par'!$C$24,IF(AND(G182&gt;=100,G182&lt;120),'BO GBPUSD Par'!$C$25,IF(AND(G182&gt;=120,G182&lt;500),'BO GBPUSD Par'!$C$26,))))))))))))))))))))</f>
        <v>1.05</v>
      </c>
      <c r="S182" s="51">
        <f t="shared" si="42"/>
        <v>25.785000000000391</v>
      </c>
      <c r="T182" s="51">
        <f t="shared" si="43"/>
        <v>-37.615000000001956</v>
      </c>
      <c r="U182" s="50">
        <f t="shared" si="44"/>
        <v>1.4587938724064915</v>
      </c>
      <c r="V182" s="42">
        <v>1.67432</v>
      </c>
      <c r="W182" s="60">
        <v>1.6722300000000001</v>
      </c>
      <c r="X182" s="59">
        <v>1.6750799999999999</v>
      </c>
      <c r="Y182" s="49">
        <f t="shared" si="45"/>
        <v>7.8000000000000291</v>
      </c>
      <c r="Z182" s="47" t="str">
        <f t="shared" si="46"/>
        <v>bull</v>
      </c>
      <c r="AA182" s="48">
        <f t="shared" si="47"/>
        <v>0.41324921135642712</v>
      </c>
      <c r="AB182" s="48">
        <f t="shared" si="48"/>
        <v>0.48580441640372807</v>
      </c>
      <c r="AC182" s="47" t="str">
        <f t="shared" si="49"/>
        <v>win</v>
      </c>
      <c r="AD182" s="47" t="str">
        <f t="shared" si="50"/>
        <v>lose</v>
      </c>
      <c r="AE182" s="46" t="str">
        <f t="shared" si="51"/>
        <v>lose</v>
      </c>
      <c r="AF182" s="45">
        <f t="shared" si="52"/>
        <v>-37.615000000001956</v>
      </c>
    </row>
    <row r="183" spans="1:32" s="63" customFormat="1" ht="11.25" customHeight="1">
      <c r="A183" s="43" t="s">
        <v>295</v>
      </c>
      <c r="B183" s="57">
        <v>2009</v>
      </c>
      <c r="C183" s="62" t="s">
        <v>55</v>
      </c>
      <c r="D183" s="62" t="s">
        <v>236</v>
      </c>
      <c r="E183" s="42">
        <v>1.67354</v>
      </c>
      <c r="F183" s="44">
        <v>1.6703699999999999</v>
      </c>
      <c r="G183" s="58">
        <f t="shared" si="36"/>
        <v>31.700000000001172</v>
      </c>
      <c r="H183" s="58" t="str">
        <f t="shared" si="37"/>
        <v>30-34.99</v>
      </c>
      <c r="I183" s="56" t="str">
        <f t="shared" si="53"/>
        <v>NT</v>
      </c>
      <c r="J183" s="55">
        <f t="shared" si="38"/>
        <v>1.6705284999999999</v>
      </c>
      <c r="K183" s="55">
        <f t="shared" si="39"/>
        <v>1.6768685000000001</v>
      </c>
      <c r="L183" s="54">
        <f>IF(NOT(H183=""),E183+('BO GBPUSD Par'!$B$1/10000)+0.00025,"")</f>
        <v>1.6742900000000001</v>
      </c>
      <c r="M183" s="55">
        <f t="shared" si="40"/>
        <v>1.6736315000000002</v>
      </c>
      <c r="N183" s="55">
        <f t="shared" si="41"/>
        <v>1.6672914999999999</v>
      </c>
      <c r="O183" s="54">
        <f>IF(NOT(H183=""),F183-('BO GBPUSD Par'!$B$1/10000),"")</f>
        <v>1.66987</v>
      </c>
      <c r="P183" s="53">
        <f>IF(O183="","",ABS('BO GBPUSD Par'!$B$4/T183/10))</f>
        <v>0.13292569453674705</v>
      </c>
      <c r="Q183" s="52">
        <f>IF(F183="","",IF(G183&lt;20,'BO GBPUSD Par'!$B$8,IF(AND(G183&gt;=20,G183&lt;25),'BO GBPUSD Par'!$B$9,IF(AND(G183&gt;=25,G183&lt;30),'BO GBPUSD Par'!$B$10,IF(AND(G183&gt;=30,G183&lt;35),'BO GBPUSD Par'!$B$11,IF(AND(G183&gt;=35,G183&lt;40),'BO GBPUSD Par'!$B$12,IF(AND(G183&gt;=40,G183&lt;45),'BO GBPUSD Par'!$B$13,IF(AND(G183&gt;=45,G183&lt;50),'BO GBPUSD Par'!$B$14,IF(AND(G183&gt;=50,G183&lt;55),'BO GBPUSD Par'!$B$15,IF(AND(G183&gt;=55,G183&lt;60),'BO GBPUSD Par'!$B$16,IF(AND(G183&gt;=60,G183&lt;65),'BO GBPUSD Par'!$B$17,IF(AND(G183&gt;=65,G183&lt;70),'BO GBPUSD Par'!$B$18,IF(AND(G183&gt;=70,G183&lt;75),'BO GBPUSD Par'!$B$19,IF(AND(G183&gt;=75,G183&lt;80),'BO GBPUSD Par'!$B$20,IF(AND(G183&gt;=80,G183&lt;85),'BO GBPUSD Par'!$B$21,IF(AND(G183&gt;=85,G183&lt;90),'BO GBPUSD Par'!$B$22,IF(AND(G183&gt;=90,G183&lt;95),'BO GBPUSD Par'!$B$23,IF(AND(G183&gt;=95,G183&lt;100),'BO GBPUSD Par'!$B$24,IF(AND(G183&gt;=100,G183&lt;120),'BO GBPUSD Par'!$B$25,IF(AND(G183&gt;=120,G183&lt;500),'BO GBPUSD Par'!$B$26,))))))))))))))))))))</f>
        <v>0.95</v>
      </c>
      <c r="R183" s="52">
        <f>IF(F183="","",IF(G183&lt;20,'BO GBPUSD Par'!$C$8,IF(AND(G183&gt;=20,G183&lt;25),'BO GBPUSD Par'!$C$9,IF(AND(G183&gt;=25,G183&lt;30),'BO GBPUSD Par'!$C$10,IF(AND(G183&gt;=30,G183&lt;35),'BO GBPUSD Par'!$C$11,IF(AND(G183&gt;=35,G183&lt;40),'BO GBPUSD Par'!$C$12,IF(AND(G183&gt;=40,G183&lt;45),'BO GBPUSD Par'!$C$13,IF(AND(G183&gt;=45,G183&lt;50),'BO GBPUSD Par'!$C$14,IF(AND(G183&gt;=50,G183&lt;55),'BO GBPUSD Par'!$C$15,IF(AND(G183&gt;=55,G183&lt;60),'BO GBPUSD Par'!$C$16,IF(AND(G183&gt;=60,G183&lt;65),'BO GBPUSD Par'!$C$17,IF(AND(G183&gt;=65,G183&lt;70),'BO GBPUSD Par'!$C$18,IF(AND(G183&gt;=70,G183&lt;75),'BO GBPUSD Par'!$C$19,IF(AND(G183&gt;=75,G183&lt;80),'BO GBPUSD Par'!$C$20,IF(AND(G183&gt;=80,G183&lt;85),'BO GBPUSD Par'!$C$21,IF(AND(G183&gt;=85,G183&lt;90),'BO GBPUSD Par'!$C$22,IF(AND(G183&gt;=90,G183&lt;95),'BO GBPUSD Par'!$C$23,IF(AND(G183&gt;=95,G183&lt;100),'BO GBPUSD Par'!$C$24,IF(AND(G183&gt;=100,G183&lt;120),'BO GBPUSD Par'!$C$25,IF(AND(G183&gt;=120,G183&lt;500),'BO GBPUSD Par'!$C$26,))))))))))))))))))))</f>
        <v>1.05</v>
      </c>
      <c r="S183" s="51">
        <f t="shared" si="42"/>
        <v>25.785000000000391</v>
      </c>
      <c r="T183" s="51">
        <f t="shared" si="43"/>
        <v>-37.615000000001956</v>
      </c>
      <c r="U183" s="50">
        <f t="shared" si="44"/>
        <v>1.4587938724064915</v>
      </c>
      <c r="V183" s="42">
        <v>1.66913</v>
      </c>
      <c r="W183" s="60">
        <v>1.6716299999999999</v>
      </c>
      <c r="X183" s="59">
        <v>1.6669</v>
      </c>
      <c r="Y183" s="49">
        <f t="shared" si="45"/>
        <v>12.399999999999078</v>
      </c>
      <c r="Z183" s="47" t="str">
        <f t="shared" si="46"/>
        <v>bear</v>
      </c>
      <c r="AA183" s="48">
        <f t="shared" si="47"/>
        <v>0.39747634069400389</v>
      </c>
      <c r="AB183" s="48">
        <f t="shared" si="48"/>
        <v>1.0946372239746793</v>
      </c>
      <c r="AC183" s="47" t="str">
        <f t="shared" si="49"/>
        <v>win</v>
      </c>
      <c r="AD183" s="47" t="str">
        <f t="shared" si="50"/>
        <v>win</v>
      </c>
      <c r="AE183" s="46" t="str">
        <f t="shared" si="51"/>
        <v>win</v>
      </c>
      <c r="AF183" s="45">
        <f t="shared" si="52"/>
        <v>25.785000000000391</v>
      </c>
    </row>
    <row r="184" spans="1:32" s="63" customFormat="1" ht="11.25" customHeight="1">
      <c r="A184" s="43" t="s">
        <v>294</v>
      </c>
      <c r="B184" s="57">
        <v>2009</v>
      </c>
      <c r="C184" s="62" t="s">
        <v>55</v>
      </c>
      <c r="D184" s="62" t="s">
        <v>237</v>
      </c>
      <c r="E184" s="42">
        <v>1.6836500000000001</v>
      </c>
      <c r="F184" s="44">
        <v>1.6805000000000001</v>
      </c>
      <c r="G184" s="58">
        <f t="shared" si="36"/>
        <v>31.499999999999861</v>
      </c>
      <c r="H184" s="58" t="str">
        <f t="shared" si="37"/>
        <v>30-34.99</v>
      </c>
      <c r="I184" s="56" t="str">
        <f t="shared" si="53"/>
        <v>NT</v>
      </c>
      <c r="J184" s="55">
        <f t="shared" si="38"/>
        <v>1.6806575000000001</v>
      </c>
      <c r="K184" s="55">
        <f t="shared" si="39"/>
        <v>1.6869575000000001</v>
      </c>
      <c r="L184" s="54">
        <f>IF(NOT(H184=""),E184+('BO GBPUSD Par'!$B$1/10000)+0.00025,"")</f>
        <v>1.6844000000000001</v>
      </c>
      <c r="M184" s="55">
        <f t="shared" si="40"/>
        <v>1.6837425000000001</v>
      </c>
      <c r="N184" s="55">
        <f t="shared" si="41"/>
        <v>1.6774425000000002</v>
      </c>
      <c r="O184" s="54">
        <f>IF(NOT(H184=""),F184-('BO GBPUSD Par'!$B$1/10000),"")</f>
        <v>1.6800000000000002</v>
      </c>
      <c r="P184" s="53">
        <f>IF(O184="","",ABS('BO GBPUSD Par'!$B$4/T184/10))</f>
        <v>0.13360053440213826</v>
      </c>
      <c r="Q184" s="52">
        <f>IF(F184="","",IF(G184&lt;20,'BO GBPUSD Par'!$B$8,IF(AND(G184&gt;=20,G184&lt;25),'BO GBPUSD Par'!$B$9,IF(AND(G184&gt;=25,G184&lt;30),'BO GBPUSD Par'!$B$10,IF(AND(G184&gt;=30,G184&lt;35),'BO GBPUSD Par'!$B$11,IF(AND(G184&gt;=35,G184&lt;40),'BO GBPUSD Par'!$B$12,IF(AND(G184&gt;=40,G184&lt;45),'BO GBPUSD Par'!$B$13,IF(AND(G184&gt;=45,G184&lt;50),'BO GBPUSD Par'!$B$14,IF(AND(G184&gt;=50,G184&lt;55),'BO GBPUSD Par'!$B$15,IF(AND(G184&gt;=55,G184&lt;60),'BO GBPUSD Par'!$B$16,IF(AND(G184&gt;=60,G184&lt;65),'BO GBPUSD Par'!$B$17,IF(AND(G184&gt;=65,G184&lt;70),'BO GBPUSD Par'!$B$18,IF(AND(G184&gt;=70,G184&lt;75),'BO GBPUSD Par'!$B$19,IF(AND(G184&gt;=75,G184&lt;80),'BO GBPUSD Par'!$B$20,IF(AND(G184&gt;=80,G184&lt;85),'BO GBPUSD Par'!$B$21,IF(AND(G184&gt;=85,G184&lt;90),'BO GBPUSD Par'!$B$22,IF(AND(G184&gt;=90,G184&lt;95),'BO GBPUSD Par'!$B$23,IF(AND(G184&gt;=95,G184&lt;100),'BO GBPUSD Par'!$B$24,IF(AND(G184&gt;=100,G184&lt;120),'BO GBPUSD Par'!$B$25,IF(AND(G184&gt;=120,G184&lt;500),'BO GBPUSD Par'!$B$26,))))))))))))))))))))</f>
        <v>0.95</v>
      </c>
      <c r="R184" s="52">
        <f>IF(F184="","",IF(G184&lt;20,'BO GBPUSD Par'!$C$8,IF(AND(G184&gt;=20,G184&lt;25),'BO GBPUSD Par'!$C$9,IF(AND(G184&gt;=25,G184&lt;30),'BO GBPUSD Par'!$C$10,IF(AND(G184&gt;=30,G184&lt;35),'BO GBPUSD Par'!$C$11,IF(AND(G184&gt;=35,G184&lt;40),'BO GBPUSD Par'!$C$12,IF(AND(G184&gt;=40,G184&lt;45),'BO GBPUSD Par'!$C$13,IF(AND(G184&gt;=45,G184&lt;50),'BO GBPUSD Par'!$C$14,IF(AND(G184&gt;=50,G184&lt;55),'BO GBPUSD Par'!$C$15,IF(AND(G184&gt;=55,G184&lt;60),'BO GBPUSD Par'!$C$16,IF(AND(G184&gt;=60,G184&lt;65),'BO GBPUSD Par'!$C$17,IF(AND(G184&gt;=65,G184&lt;70),'BO GBPUSD Par'!$C$18,IF(AND(G184&gt;=70,G184&lt;75),'BO GBPUSD Par'!$C$19,IF(AND(G184&gt;=75,G184&lt;80),'BO GBPUSD Par'!$C$20,IF(AND(G184&gt;=80,G184&lt;85),'BO GBPUSD Par'!$C$21,IF(AND(G184&gt;=85,G184&lt;90),'BO GBPUSD Par'!$C$22,IF(AND(G184&gt;=90,G184&lt;95),'BO GBPUSD Par'!$C$23,IF(AND(G184&gt;=95,G184&lt;100),'BO GBPUSD Par'!$C$24,IF(AND(G184&gt;=100,G184&lt;120),'BO GBPUSD Par'!$C$25,IF(AND(G184&gt;=120,G184&lt;500),'BO GBPUSD Par'!$C$26,))))))))))))))))))))</f>
        <v>1.05</v>
      </c>
      <c r="S184" s="51">
        <f t="shared" si="42"/>
        <v>25.574999999999903</v>
      </c>
      <c r="T184" s="51">
        <f t="shared" si="43"/>
        <v>-37.42499999999982</v>
      </c>
      <c r="U184" s="50">
        <f t="shared" si="44"/>
        <v>1.4633431085043973</v>
      </c>
      <c r="V184" s="42">
        <v>1.6845699999999999</v>
      </c>
      <c r="W184" s="60">
        <v>1.68215</v>
      </c>
      <c r="X184" s="59">
        <v>1.6873800000000001</v>
      </c>
      <c r="Y184" s="49">
        <f t="shared" si="45"/>
        <v>9.1999999999980986</v>
      </c>
      <c r="Z184" s="47" t="str">
        <f t="shared" si="46"/>
        <v>bull</v>
      </c>
      <c r="AA184" s="48">
        <f t="shared" si="47"/>
        <v>0.47619047619049631</v>
      </c>
      <c r="AB184" s="48">
        <f t="shared" si="48"/>
        <v>1.1841269841269928</v>
      </c>
      <c r="AC184" s="47" t="str">
        <f t="shared" si="49"/>
        <v>win</v>
      </c>
      <c r="AD184" s="47" t="str">
        <f t="shared" si="50"/>
        <v>win</v>
      </c>
      <c r="AE184" s="46" t="str">
        <f t="shared" si="51"/>
        <v>win</v>
      </c>
      <c r="AF184" s="45">
        <f t="shared" si="52"/>
        <v>25.574999999999903</v>
      </c>
    </row>
    <row r="185" spans="1:32" s="63" customFormat="1" ht="11.25" customHeight="1">
      <c r="A185" s="43" t="s">
        <v>294</v>
      </c>
      <c r="B185" s="57">
        <v>2009</v>
      </c>
      <c r="C185" s="62" t="s">
        <v>55</v>
      </c>
      <c r="D185" s="62" t="s">
        <v>237</v>
      </c>
      <c r="E185" s="42">
        <v>1.6836500000000001</v>
      </c>
      <c r="F185" s="44">
        <v>1.6805000000000001</v>
      </c>
      <c r="G185" s="58">
        <f t="shared" si="36"/>
        <v>31.499999999999861</v>
      </c>
      <c r="H185" s="58" t="str">
        <f t="shared" si="37"/>
        <v>30-34.99</v>
      </c>
      <c r="I185" s="56" t="str">
        <f t="shared" si="53"/>
        <v>NT</v>
      </c>
      <c r="J185" s="55">
        <f t="shared" si="38"/>
        <v>1.6806575000000001</v>
      </c>
      <c r="K185" s="55">
        <f t="shared" si="39"/>
        <v>1.6869575000000001</v>
      </c>
      <c r="L185" s="54">
        <f>IF(NOT(H185=""),E185+('BO GBPUSD Par'!$B$1/10000)+0.00025,"")</f>
        <v>1.6844000000000001</v>
      </c>
      <c r="M185" s="55">
        <f t="shared" si="40"/>
        <v>1.6837425000000001</v>
      </c>
      <c r="N185" s="55">
        <f t="shared" si="41"/>
        <v>1.6774425000000002</v>
      </c>
      <c r="O185" s="54">
        <f>IF(NOT(H185=""),F185-('BO GBPUSD Par'!$B$1/10000),"")</f>
        <v>1.6800000000000002</v>
      </c>
      <c r="P185" s="53">
        <f>IF(O185="","",ABS('BO GBPUSD Par'!$B$4/T185/10))</f>
        <v>0.13360053440213826</v>
      </c>
      <c r="Q185" s="52">
        <f>IF(F185="","",IF(G185&lt;20,'BO GBPUSD Par'!$B$8,IF(AND(G185&gt;=20,G185&lt;25),'BO GBPUSD Par'!$B$9,IF(AND(G185&gt;=25,G185&lt;30),'BO GBPUSD Par'!$B$10,IF(AND(G185&gt;=30,G185&lt;35),'BO GBPUSD Par'!$B$11,IF(AND(G185&gt;=35,G185&lt;40),'BO GBPUSD Par'!$B$12,IF(AND(G185&gt;=40,G185&lt;45),'BO GBPUSD Par'!$B$13,IF(AND(G185&gt;=45,G185&lt;50),'BO GBPUSD Par'!$B$14,IF(AND(G185&gt;=50,G185&lt;55),'BO GBPUSD Par'!$B$15,IF(AND(G185&gt;=55,G185&lt;60),'BO GBPUSD Par'!$B$16,IF(AND(G185&gt;=60,G185&lt;65),'BO GBPUSD Par'!$B$17,IF(AND(G185&gt;=65,G185&lt;70),'BO GBPUSD Par'!$B$18,IF(AND(G185&gt;=70,G185&lt;75),'BO GBPUSD Par'!$B$19,IF(AND(G185&gt;=75,G185&lt;80),'BO GBPUSD Par'!$B$20,IF(AND(G185&gt;=80,G185&lt;85),'BO GBPUSD Par'!$B$21,IF(AND(G185&gt;=85,G185&lt;90),'BO GBPUSD Par'!$B$22,IF(AND(G185&gt;=90,G185&lt;95),'BO GBPUSD Par'!$B$23,IF(AND(G185&gt;=95,G185&lt;100),'BO GBPUSD Par'!$B$24,IF(AND(G185&gt;=100,G185&lt;120),'BO GBPUSD Par'!$B$25,IF(AND(G185&gt;=120,G185&lt;500),'BO GBPUSD Par'!$B$26,))))))))))))))))))))</f>
        <v>0.95</v>
      </c>
      <c r="R185" s="52">
        <f>IF(F185="","",IF(G185&lt;20,'BO GBPUSD Par'!$C$8,IF(AND(G185&gt;=20,G185&lt;25),'BO GBPUSD Par'!$C$9,IF(AND(G185&gt;=25,G185&lt;30),'BO GBPUSD Par'!$C$10,IF(AND(G185&gt;=30,G185&lt;35),'BO GBPUSD Par'!$C$11,IF(AND(G185&gt;=35,G185&lt;40),'BO GBPUSD Par'!$C$12,IF(AND(G185&gt;=40,G185&lt;45),'BO GBPUSD Par'!$C$13,IF(AND(G185&gt;=45,G185&lt;50),'BO GBPUSD Par'!$C$14,IF(AND(G185&gt;=50,G185&lt;55),'BO GBPUSD Par'!$C$15,IF(AND(G185&gt;=55,G185&lt;60),'BO GBPUSD Par'!$C$16,IF(AND(G185&gt;=60,G185&lt;65),'BO GBPUSD Par'!$C$17,IF(AND(G185&gt;=65,G185&lt;70),'BO GBPUSD Par'!$C$18,IF(AND(G185&gt;=70,G185&lt;75),'BO GBPUSD Par'!$C$19,IF(AND(G185&gt;=75,G185&lt;80),'BO GBPUSD Par'!$C$20,IF(AND(G185&gt;=80,G185&lt;85),'BO GBPUSD Par'!$C$21,IF(AND(G185&gt;=85,G185&lt;90),'BO GBPUSD Par'!$C$22,IF(AND(G185&gt;=90,G185&lt;95),'BO GBPUSD Par'!$C$23,IF(AND(G185&gt;=95,G185&lt;100),'BO GBPUSD Par'!$C$24,IF(AND(G185&gt;=100,G185&lt;120),'BO GBPUSD Par'!$C$25,IF(AND(G185&gt;=120,G185&lt;500),'BO GBPUSD Par'!$C$26,))))))))))))))))))))</f>
        <v>1.05</v>
      </c>
      <c r="S185" s="51">
        <f t="shared" si="42"/>
        <v>25.574999999999903</v>
      </c>
      <c r="T185" s="51">
        <f t="shared" si="43"/>
        <v>-37.42499999999982</v>
      </c>
      <c r="U185" s="50">
        <f t="shared" si="44"/>
        <v>1.4633431085043973</v>
      </c>
      <c r="V185" s="42">
        <v>1.67919</v>
      </c>
      <c r="W185" s="60">
        <v>1.6825699999999999</v>
      </c>
      <c r="X185" s="59">
        <v>1.67563</v>
      </c>
      <c r="Y185" s="49">
        <f t="shared" si="45"/>
        <v>13.100000000001444</v>
      </c>
      <c r="Z185" s="47" t="str">
        <f t="shared" si="46"/>
        <v>bear</v>
      </c>
      <c r="AA185" s="48">
        <f t="shared" si="47"/>
        <v>0.65714285714279475</v>
      </c>
      <c r="AB185" s="48">
        <f t="shared" si="48"/>
        <v>1.5460317460318009</v>
      </c>
      <c r="AC185" s="47" t="str">
        <f t="shared" si="49"/>
        <v>win</v>
      </c>
      <c r="AD185" s="47" t="str">
        <f t="shared" si="50"/>
        <v>win</v>
      </c>
      <c r="AE185" s="46" t="str">
        <f t="shared" si="51"/>
        <v>win</v>
      </c>
      <c r="AF185" s="45">
        <f t="shared" si="52"/>
        <v>25.574999999999903</v>
      </c>
    </row>
    <row r="186" spans="1:32" s="63" customFormat="1" ht="11.25" customHeight="1">
      <c r="A186" s="43" t="s">
        <v>293</v>
      </c>
      <c r="B186" s="57">
        <v>2009</v>
      </c>
      <c r="C186" s="62" t="s">
        <v>55</v>
      </c>
      <c r="D186" s="62" t="s">
        <v>238</v>
      </c>
      <c r="E186" s="42">
        <v>1.68272</v>
      </c>
      <c r="F186" s="44">
        <v>1.6789499999999999</v>
      </c>
      <c r="G186" s="58">
        <f t="shared" si="36"/>
        <v>37.700000000000514</v>
      </c>
      <c r="H186" s="58" t="str">
        <f t="shared" si="37"/>
        <v>35-39.99</v>
      </c>
      <c r="I186" s="56" t="str">
        <f t="shared" si="53"/>
        <v>NT</v>
      </c>
      <c r="J186" s="55">
        <f t="shared" si="38"/>
        <v>1.679327</v>
      </c>
      <c r="K186" s="55">
        <f t="shared" si="39"/>
        <v>1.6863015000000001</v>
      </c>
      <c r="L186" s="54">
        <f>IF(NOT(H186=""),E186+('BO GBPUSD Par'!$B$1/10000)+0.00025,"")</f>
        <v>1.68347</v>
      </c>
      <c r="M186" s="55">
        <f t="shared" si="40"/>
        <v>1.682593</v>
      </c>
      <c r="N186" s="55">
        <f t="shared" si="41"/>
        <v>1.6756184999999999</v>
      </c>
      <c r="O186" s="54">
        <f>IF(NOT(H186=""),F186-('BO GBPUSD Par'!$B$1/10000),"")</f>
        <v>1.67845</v>
      </c>
      <c r="P186" s="53">
        <f>IF(O186="","",ABS('BO GBPUSD Par'!$B$4/T186/10))</f>
        <v>0.12068549360366861</v>
      </c>
      <c r="Q186" s="52">
        <f>IF(F186="","",IF(G186&lt;20,'BO GBPUSD Par'!$B$8,IF(AND(G186&gt;=20,G186&lt;25),'BO GBPUSD Par'!$B$9,IF(AND(G186&gt;=25,G186&lt;30),'BO GBPUSD Par'!$B$10,IF(AND(G186&gt;=30,G186&lt;35),'BO GBPUSD Par'!$B$11,IF(AND(G186&gt;=35,G186&lt;40),'BO GBPUSD Par'!$B$12,IF(AND(G186&gt;=40,G186&lt;45),'BO GBPUSD Par'!$B$13,IF(AND(G186&gt;=45,G186&lt;50),'BO GBPUSD Par'!$B$14,IF(AND(G186&gt;=50,G186&lt;55),'BO GBPUSD Par'!$B$15,IF(AND(G186&gt;=55,G186&lt;60),'BO GBPUSD Par'!$B$16,IF(AND(G186&gt;=60,G186&lt;65),'BO GBPUSD Par'!$B$17,IF(AND(G186&gt;=65,G186&lt;70),'BO GBPUSD Par'!$B$18,IF(AND(G186&gt;=70,G186&lt;75),'BO GBPUSD Par'!$B$19,IF(AND(G186&gt;=75,G186&lt;80),'BO GBPUSD Par'!$B$20,IF(AND(G186&gt;=80,G186&lt;85),'BO GBPUSD Par'!$B$21,IF(AND(G186&gt;=85,G186&lt;90),'BO GBPUSD Par'!$B$22,IF(AND(G186&gt;=90,G186&lt;95),'BO GBPUSD Par'!$B$23,IF(AND(G186&gt;=95,G186&lt;100),'BO GBPUSD Par'!$B$24,IF(AND(G186&gt;=100,G186&lt;120),'BO GBPUSD Par'!$B$25,IF(AND(G186&gt;=120,G186&lt;500),'BO GBPUSD Par'!$B$26,))))))))))))))))))))</f>
        <v>0.9</v>
      </c>
      <c r="R186" s="52">
        <f>IF(F186="","",IF(G186&lt;20,'BO GBPUSD Par'!$C$8,IF(AND(G186&gt;=20,G186&lt;25),'BO GBPUSD Par'!$C$9,IF(AND(G186&gt;=25,G186&lt;30),'BO GBPUSD Par'!$C$10,IF(AND(G186&gt;=30,G186&lt;35),'BO GBPUSD Par'!$C$11,IF(AND(G186&gt;=35,G186&lt;40),'BO GBPUSD Par'!$C$12,IF(AND(G186&gt;=40,G186&lt;45),'BO GBPUSD Par'!$C$13,IF(AND(G186&gt;=45,G186&lt;50),'BO GBPUSD Par'!$C$14,IF(AND(G186&gt;=50,G186&lt;55),'BO GBPUSD Par'!$C$15,IF(AND(G186&gt;=55,G186&lt;60),'BO GBPUSD Par'!$C$16,IF(AND(G186&gt;=60,G186&lt;65),'BO GBPUSD Par'!$C$17,IF(AND(G186&gt;=65,G186&lt;70),'BO GBPUSD Par'!$C$18,IF(AND(G186&gt;=70,G186&lt;75),'BO GBPUSD Par'!$C$19,IF(AND(G186&gt;=75,G186&lt;80),'BO GBPUSD Par'!$C$20,IF(AND(G186&gt;=80,G186&lt;85),'BO GBPUSD Par'!$C$21,IF(AND(G186&gt;=85,G186&lt;90),'BO GBPUSD Par'!$C$22,IF(AND(G186&gt;=90,G186&lt;95),'BO GBPUSD Par'!$C$23,IF(AND(G186&gt;=95,G186&lt;100),'BO GBPUSD Par'!$C$24,IF(AND(G186&gt;=100,G186&lt;120),'BO GBPUSD Par'!$C$25,IF(AND(G186&gt;=120,G186&lt;500),'BO GBPUSD Par'!$C$26,))))))))))))))))))))</f>
        <v>0.95</v>
      </c>
      <c r="S186" s="51">
        <f t="shared" si="42"/>
        <v>28.315000000000978</v>
      </c>
      <c r="T186" s="51">
        <f t="shared" si="43"/>
        <v>-41.430000000000078</v>
      </c>
      <c r="U186" s="50">
        <f t="shared" si="44"/>
        <v>1.4631820589792919</v>
      </c>
      <c r="V186" s="42">
        <v>1.68363</v>
      </c>
      <c r="W186" s="60">
        <v>1.67703</v>
      </c>
      <c r="X186" s="59">
        <v>1.68445</v>
      </c>
      <c r="Y186" s="49">
        <f t="shared" si="45"/>
        <v>9.0999999999996639</v>
      </c>
      <c r="Z186" s="47" t="str">
        <f t="shared" si="46"/>
        <v>bull</v>
      </c>
      <c r="AA186" s="48">
        <f t="shared" si="47"/>
        <v>1.5092838196286193</v>
      </c>
      <c r="AB186" s="48">
        <f t="shared" si="48"/>
        <v>0.45888594164455854</v>
      </c>
      <c r="AC186" s="47" t="str">
        <f t="shared" si="49"/>
        <v>lose</v>
      </c>
      <c r="AD186" s="47" t="str">
        <f t="shared" si="50"/>
        <v>lose</v>
      </c>
      <c r="AE186" s="46" t="str">
        <f t="shared" si="51"/>
        <v>lose</v>
      </c>
      <c r="AF186" s="45">
        <f t="shared" si="52"/>
        <v>-41.430000000000078</v>
      </c>
    </row>
    <row r="187" spans="1:32" s="63" customFormat="1" ht="11.25" customHeight="1">
      <c r="A187" s="43" t="s">
        <v>293</v>
      </c>
      <c r="B187" s="57">
        <v>2009</v>
      </c>
      <c r="C187" s="62" t="s">
        <v>55</v>
      </c>
      <c r="D187" s="62" t="s">
        <v>238</v>
      </c>
      <c r="E187" s="42">
        <v>1.68272</v>
      </c>
      <c r="F187" s="44">
        <v>1.6789499999999999</v>
      </c>
      <c r="G187" s="58">
        <f t="shared" si="36"/>
        <v>37.700000000000514</v>
      </c>
      <c r="H187" s="58" t="str">
        <f t="shared" si="37"/>
        <v>35-39.99</v>
      </c>
      <c r="I187" s="56" t="str">
        <f t="shared" si="53"/>
        <v>NT</v>
      </c>
      <c r="J187" s="55">
        <f t="shared" si="38"/>
        <v>1.679327</v>
      </c>
      <c r="K187" s="55">
        <f t="shared" si="39"/>
        <v>1.6863015000000001</v>
      </c>
      <c r="L187" s="54">
        <f>IF(NOT(H187=""),E187+('BO GBPUSD Par'!$B$1/10000)+0.00025,"")</f>
        <v>1.68347</v>
      </c>
      <c r="M187" s="55">
        <f t="shared" si="40"/>
        <v>1.682593</v>
      </c>
      <c r="N187" s="55">
        <f t="shared" si="41"/>
        <v>1.6756184999999999</v>
      </c>
      <c r="O187" s="54">
        <f>IF(NOT(H187=""),F187-('BO GBPUSD Par'!$B$1/10000),"")</f>
        <v>1.67845</v>
      </c>
      <c r="P187" s="53">
        <f>IF(O187="","",ABS('BO GBPUSD Par'!$B$4/T187/10))</f>
        <v>0.12068549360366861</v>
      </c>
      <c r="Q187" s="52">
        <f>IF(F187="","",IF(G187&lt;20,'BO GBPUSD Par'!$B$8,IF(AND(G187&gt;=20,G187&lt;25),'BO GBPUSD Par'!$B$9,IF(AND(G187&gt;=25,G187&lt;30),'BO GBPUSD Par'!$B$10,IF(AND(G187&gt;=30,G187&lt;35),'BO GBPUSD Par'!$B$11,IF(AND(G187&gt;=35,G187&lt;40),'BO GBPUSD Par'!$B$12,IF(AND(G187&gt;=40,G187&lt;45),'BO GBPUSD Par'!$B$13,IF(AND(G187&gt;=45,G187&lt;50),'BO GBPUSD Par'!$B$14,IF(AND(G187&gt;=50,G187&lt;55),'BO GBPUSD Par'!$B$15,IF(AND(G187&gt;=55,G187&lt;60),'BO GBPUSD Par'!$B$16,IF(AND(G187&gt;=60,G187&lt;65),'BO GBPUSD Par'!$B$17,IF(AND(G187&gt;=65,G187&lt;70),'BO GBPUSD Par'!$B$18,IF(AND(G187&gt;=70,G187&lt;75),'BO GBPUSD Par'!$B$19,IF(AND(G187&gt;=75,G187&lt;80),'BO GBPUSD Par'!$B$20,IF(AND(G187&gt;=80,G187&lt;85),'BO GBPUSD Par'!$B$21,IF(AND(G187&gt;=85,G187&lt;90),'BO GBPUSD Par'!$B$22,IF(AND(G187&gt;=90,G187&lt;95),'BO GBPUSD Par'!$B$23,IF(AND(G187&gt;=95,G187&lt;100),'BO GBPUSD Par'!$B$24,IF(AND(G187&gt;=100,G187&lt;120),'BO GBPUSD Par'!$B$25,IF(AND(G187&gt;=120,G187&lt;500),'BO GBPUSD Par'!$B$26,))))))))))))))))))))</f>
        <v>0.9</v>
      </c>
      <c r="R187" s="52">
        <f>IF(F187="","",IF(G187&lt;20,'BO GBPUSD Par'!$C$8,IF(AND(G187&gt;=20,G187&lt;25),'BO GBPUSD Par'!$C$9,IF(AND(G187&gt;=25,G187&lt;30),'BO GBPUSD Par'!$C$10,IF(AND(G187&gt;=30,G187&lt;35),'BO GBPUSD Par'!$C$11,IF(AND(G187&gt;=35,G187&lt;40),'BO GBPUSD Par'!$C$12,IF(AND(G187&gt;=40,G187&lt;45),'BO GBPUSD Par'!$C$13,IF(AND(G187&gt;=45,G187&lt;50),'BO GBPUSD Par'!$C$14,IF(AND(G187&gt;=50,G187&lt;55),'BO GBPUSD Par'!$C$15,IF(AND(G187&gt;=55,G187&lt;60),'BO GBPUSD Par'!$C$16,IF(AND(G187&gt;=60,G187&lt;65),'BO GBPUSD Par'!$C$17,IF(AND(G187&gt;=65,G187&lt;70),'BO GBPUSD Par'!$C$18,IF(AND(G187&gt;=70,G187&lt;75),'BO GBPUSD Par'!$C$19,IF(AND(G187&gt;=75,G187&lt;80),'BO GBPUSD Par'!$C$20,IF(AND(G187&gt;=80,G187&lt;85),'BO GBPUSD Par'!$C$21,IF(AND(G187&gt;=85,G187&lt;90),'BO GBPUSD Par'!$C$22,IF(AND(G187&gt;=90,G187&lt;95),'BO GBPUSD Par'!$C$23,IF(AND(G187&gt;=95,G187&lt;100),'BO GBPUSD Par'!$C$24,IF(AND(G187&gt;=100,G187&lt;120),'BO GBPUSD Par'!$C$25,IF(AND(G187&gt;=120,G187&lt;500),'BO GBPUSD Par'!$C$26,))))))))))))))))))))</f>
        <v>0.95</v>
      </c>
      <c r="S187" s="51">
        <f t="shared" si="42"/>
        <v>28.315000000000978</v>
      </c>
      <c r="T187" s="51">
        <f t="shared" si="43"/>
        <v>-41.430000000000078</v>
      </c>
      <c r="U187" s="50">
        <f t="shared" si="44"/>
        <v>1.4631820589792919</v>
      </c>
      <c r="V187" s="42">
        <v>1.67703</v>
      </c>
      <c r="W187" s="60">
        <v>1.68445</v>
      </c>
      <c r="X187" s="59">
        <v>1.66856</v>
      </c>
      <c r="Y187" s="49">
        <f t="shared" si="45"/>
        <v>19.199999999999218</v>
      </c>
      <c r="Z187" s="47" t="str">
        <f t="shared" si="46"/>
        <v>bear</v>
      </c>
      <c r="AA187" s="48">
        <f t="shared" si="47"/>
        <v>1.4588859416445585</v>
      </c>
      <c r="AB187" s="48">
        <f t="shared" si="48"/>
        <v>2.7559681697612088</v>
      </c>
      <c r="AC187" s="47" t="str">
        <f t="shared" si="49"/>
        <v>lose</v>
      </c>
      <c r="AD187" s="47" t="str">
        <f t="shared" si="50"/>
        <v>win</v>
      </c>
      <c r="AE187" s="46" t="str">
        <f t="shared" si="51"/>
        <v>lose</v>
      </c>
      <c r="AF187" s="45">
        <f t="shared" si="52"/>
        <v>-41.430000000000078</v>
      </c>
    </row>
    <row r="188" spans="1:32" s="63" customFormat="1" ht="11.25" customHeight="1">
      <c r="A188" s="43" t="s">
        <v>292</v>
      </c>
      <c r="B188" s="57">
        <v>2009</v>
      </c>
      <c r="C188" s="62" t="s">
        <v>55</v>
      </c>
      <c r="D188" s="62" t="s">
        <v>234</v>
      </c>
      <c r="E188" s="42">
        <v>1.67239</v>
      </c>
      <c r="F188" s="44">
        <v>1.66849</v>
      </c>
      <c r="G188" s="58">
        <f t="shared" si="36"/>
        <v>39.000000000000142</v>
      </c>
      <c r="H188" s="58" t="str">
        <f t="shared" si="37"/>
        <v>35-39.99</v>
      </c>
      <c r="I188" s="56" t="str">
        <f t="shared" si="53"/>
        <v>NT</v>
      </c>
      <c r="J188" s="55">
        <f t="shared" si="38"/>
        <v>1.6688800000000001</v>
      </c>
      <c r="K188" s="55">
        <f t="shared" si="39"/>
        <v>1.6760950000000001</v>
      </c>
      <c r="L188" s="54">
        <f>IF(NOT(H188=""),E188+('BO GBPUSD Par'!$B$1/10000)+0.00025,"")</f>
        <v>1.6731400000000001</v>
      </c>
      <c r="M188" s="55">
        <f t="shared" si="40"/>
        <v>1.67225</v>
      </c>
      <c r="N188" s="55">
        <f t="shared" si="41"/>
        <v>1.665035</v>
      </c>
      <c r="O188" s="54">
        <f>IF(NOT(H188=""),F188-('BO GBPUSD Par'!$B$1/10000),"")</f>
        <v>1.6679900000000001</v>
      </c>
      <c r="P188" s="53">
        <f>IF(O188="","",ABS('BO GBPUSD Par'!$B$4/T188/10))</f>
        <v>0.11737089201878126</v>
      </c>
      <c r="Q188" s="52">
        <f>IF(F188="","",IF(G188&lt;20,'BO GBPUSD Par'!$B$8,IF(AND(G188&gt;=20,G188&lt;25),'BO GBPUSD Par'!$B$9,IF(AND(G188&gt;=25,G188&lt;30),'BO GBPUSD Par'!$B$10,IF(AND(G188&gt;=30,G188&lt;35),'BO GBPUSD Par'!$B$11,IF(AND(G188&gt;=35,G188&lt;40),'BO GBPUSD Par'!$B$12,IF(AND(G188&gt;=40,G188&lt;45),'BO GBPUSD Par'!$B$13,IF(AND(G188&gt;=45,G188&lt;50),'BO GBPUSD Par'!$B$14,IF(AND(G188&gt;=50,G188&lt;55),'BO GBPUSD Par'!$B$15,IF(AND(G188&gt;=55,G188&lt;60),'BO GBPUSD Par'!$B$16,IF(AND(G188&gt;=60,G188&lt;65),'BO GBPUSD Par'!$B$17,IF(AND(G188&gt;=65,G188&lt;70),'BO GBPUSD Par'!$B$18,IF(AND(G188&gt;=70,G188&lt;75),'BO GBPUSD Par'!$B$19,IF(AND(G188&gt;=75,G188&lt;80),'BO GBPUSD Par'!$B$20,IF(AND(G188&gt;=80,G188&lt;85),'BO GBPUSD Par'!$B$21,IF(AND(G188&gt;=85,G188&lt;90),'BO GBPUSD Par'!$B$22,IF(AND(G188&gt;=90,G188&lt;95),'BO GBPUSD Par'!$B$23,IF(AND(G188&gt;=95,G188&lt;100),'BO GBPUSD Par'!$B$24,IF(AND(G188&gt;=100,G188&lt;120),'BO GBPUSD Par'!$B$25,IF(AND(G188&gt;=120,G188&lt;500),'BO GBPUSD Par'!$B$26,))))))))))))))))))))</f>
        <v>0.9</v>
      </c>
      <c r="R188" s="52">
        <f>IF(F188="","",IF(G188&lt;20,'BO GBPUSD Par'!$C$8,IF(AND(G188&gt;=20,G188&lt;25),'BO GBPUSD Par'!$C$9,IF(AND(G188&gt;=25,G188&lt;30),'BO GBPUSD Par'!$C$10,IF(AND(G188&gt;=30,G188&lt;35),'BO GBPUSD Par'!$C$11,IF(AND(G188&gt;=35,G188&lt;40),'BO GBPUSD Par'!$C$12,IF(AND(G188&gt;=40,G188&lt;45),'BO GBPUSD Par'!$C$13,IF(AND(G188&gt;=45,G188&lt;50),'BO GBPUSD Par'!$C$14,IF(AND(G188&gt;=50,G188&lt;55),'BO GBPUSD Par'!$C$15,IF(AND(G188&gt;=55,G188&lt;60),'BO GBPUSD Par'!$C$16,IF(AND(G188&gt;=60,G188&lt;65),'BO GBPUSD Par'!$C$17,IF(AND(G188&gt;=65,G188&lt;70),'BO GBPUSD Par'!$C$18,IF(AND(G188&gt;=70,G188&lt;75),'BO GBPUSD Par'!$C$19,IF(AND(G188&gt;=75,G188&lt;80),'BO GBPUSD Par'!$C$20,IF(AND(G188&gt;=80,G188&lt;85),'BO GBPUSD Par'!$C$21,IF(AND(G188&gt;=85,G188&lt;90),'BO GBPUSD Par'!$C$22,IF(AND(G188&gt;=90,G188&lt;95),'BO GBPUSD Par'!$C$23,IF(AND(G188&gt;=95,G188&lt;100),'BO GBPUSD Par'!$C$24,IF(AND(G188&gt;=100,G188&lt;120),'BO GBPUSD Par'!$C$25,IF(AND(G188&gt;=120,G188&lt;500),'BO GBPUSD Par'!$C$26,))))))))))))))))))))</f>
        <v>0.95</v>
      </c>
      <c r="S188" s="51">
        <f t="shared" si="42"/>
        <v>29.550000000000409</v>
      </c>
      <c r="T188" s="51">
        <f t="shared" si="43"/>
        <v>-42.599999999999305</v>
      </c>
      <c r="U188" s="50">
        <f t="shared" si="44"/>
        <v>1.4416243654821901</v>
      </c>
      <c r="V188" s="42">
        <v>1.6663300000000001</v>
      </c>
      <c r="W188" s="60">
        <v>1.67008</v>
      </c>
      <c r="X188" s="59">
        <v>1.66056</v>
      </c>
      <c r="Y188" s="49">
        <f t="shared" si="45"/>
        <v>21.599999999999397</v>
      </c>
      <c r="Z188" s="47" t="str">
        <f t="shared" si="46"/>
        <v>bear</v>
      </c>
      <c r="AA188" s="48">
        <f t="shared" si="47"/>
        <v>0.40769230769230114</v>
      </c>
      <c r="AB188" s="48">
        <f t="shared" si="48"/>
        <v>2.0333333333333239</v>
      </c>
      <c r="AC188" s="47" t="str">
        <f t="shared" si="49"/>
        <v>win</v>
      </c>
      <c r="AD188" s="47" t="str">
        <f t="shared" si="50"/>
        <v>win</v>
      </c>
      <c r="AE188" s="46" t="str">
        <f t="shared" si="51"/>
        <v>win</v>
      </c>
      <c r="AF188" s="45">
        <f t="shared" si="52"/>
        <v>29.550000000000409</v>
      </c>
    </row>
    <row r="189" spans="1:32" s="63" customFormat="1" ht="11.25" customHeight="1">
      <c r="A189" s="43" t="s">
        <v>317</v>
      </c>
      <c r="B189" s="57">
        <v>2009</v>
      </c>
      <c r="C189" s="62" t="s">
        <v>55</v>
      </c>
      <c r="D189" s="62" t="s">
        <v>235</v>
      </c>
      <c r="E189" s="42">
        <v>1.66743</v>
      </c>
      <c r="F189" s="44">
        <v>1.6627799999999999</v>
      </c>
      <c r="G189" s="58">
        <f t="shared" si="36"/>
        <v>46.500000000000426</v>
      </c>
      <c r="H189" s="58" t="str">
        <f t="shared" si="37"/>
        <v>45-49.99</v>
      </c>
      <c r="I189" s="56" t="str">
        <f t="shared" si="53"/>
        <v>NT</v>
      </c>
      <c r="J189" s="55">
        <f t="shared" si="38"/>
        <v>1.6630125</v>
      </c>
      <c r="K189" s="55">
        <f t="shared" si="39"/>
        <v>1.6723125000000001</v>
      </c>
      <c r="L189" s="54">
        <f>IF(NOT(H189=""),E189+('BO GBPUSD Par'!$B$1/10000)+0.00025,"")</f>
        <v>1.66818</v>
      </c>
      <c r="M189" s="55">
        <f t="shared" si="40"/>
        <v>1.6674475</v>
      </c>
      <c r="N189" s="55">
        <f t="shared" si="41"/>
        <v>1.6581474999999999</v>
      </c>
      <c r="O189" s="54">
        <f>IF(NOT(H189=""),F189-('BO GBPUSD Par'!$B$1/10000),"")</f>
        <v>1.66228</v>
      </c>
      <c r="P189" s="53">
        <f>IF(O189="","",ABS('BO GBPUSD Par'!$B$4/T189/10))</f>
        <v>9.6758587324625223E-2</v>
      </c>
      <c r="Q189" s="52">
        <f>IF(F189="","",IF(G189&lt;20,'BO GBPUSD Par'!$B$8,IF(AND(G189&gt;=20,G189&lt;25),'BO GBPUSD Par'!$B$9,IF(AND(G189&gt;=25,G189&lt;30),'BO GBPUSD Par'!$B$10,IF(AND(G189&gt;=30,G189&lt;35),'BO GBPUSD Par'!$B$11,IF(AND(G189&gt;=35,G189&lt;40),'BO GBPUSD Par'!$B$12,IF(AND(G189&gt;=40,G189&lt;45),'BO GBPUSD Par'!$B$13,IF(AND(G189&gt;=45,G189&lt;50),'BO GBPUSD Par'!$B$14,IF(AND(G189&gt;=50,G189&lt;55),'BO GBPUSD Par'!$B$15,IF(AND(G189&gt;=55,G189&lt;60),'BO GBPUSD Par'!$B$16,IF(AND(G189&gt;=60,G189&lt;65),'BO GBPUSD Par'!$B$17,IF(AND(G189&gt;=65,G189&lt;70),'BO GBPUSD Par'!$B$18,IF(AND(G189&gt;=70,G189&lt;75),'BO GBPUSD Par'!$B$19,IF(AND(G189&gt;=75,G189&lt;80),'BO GBPUSD Par'!$B$20,IF(AND(G189&gt;=80,G189&lt;85),'BO GBPUSD Par'!$B$21,IF(AND(G189&gt;=85,G189&lt;90),'BO GBPUSD Par'!$B$22,IF(AND(G189&gt;=90,G189&lt;95),'BO GBPUSD Par'!$B$23,IF(AND(G189&gt;=95,G189&lt;100),'BO GBPUSD Par'!$B$24,IF(AND(G189&gt;=100,G189&lt;120),'BO GBPUSD Par'!$B$25,IF(AND(G189&gt;=120,G189&lt;500),'BO GBPUSD Par'!$B$26,))))))))))))))))))))</f>
        <v>0.95</v>
      </c>
      <c r="R189" s="52">
        <f>IF(F189="","",IF(G189&lt;20,'BO GBPUSD Par'!$C$8,IF(AND(G189&gt;=20,G189&lt;25),'BO GBPUSD Par'!$C$9,IF(AND(G189&gt;=25,G189&lt;30),'BO GBPUSD Par'!$C$10,IF(AND(G189&gt;=30,G189&lt;35),'BO GBPUSD Par'!$C$11,IF(AND(G189&gt;=35,G189&lt;40),'BO GBPUSD Par'!$C$12,IF(AND(G189&gt;=40,G189&lt;45),'BO GBPUSD Par'!$C$13,IF(AND(G189&gt;=45,G189&lt;50),'BO GBPUSD Par'!$C$14,IF(AND(G189&gt;=50,G189&lt;55),'BO GBPUSD Par'!$C$15,IF(AND(G189&gt;=55,G189&lt;60),'BO GBPUSD Par'!$C$16,IF(AND(G189&gt;=60,G189&lt;65),'BO GBPUSD Par'!$C$17,IF(AND(G189&gt;=65,G189&lt;70),'BO GBPUSD Par'!$C$18,IF(AND(G189&gt;=70,G189&lt;75),'BO GBPUSD Par'!$C$19,IF(AND(G189&gt;=75,G189&lt;80),'BO GBPUSD Par'!$C$20,IF(AND(G189&gt;=80,G189&lt;85),'BO GBPUSD Par'!$C$21,IF(AND(G189&gt;=85,G189&lt;90),'BO GBPUSD Par'!$C$22,IF(AND(G189&gt;=90,G189&lt;95),'BO GBPUSD Par'!$C$23,IF(AND(G189&gt;=95,G189&lt;100),'BO GBPUSD Par'!$C$24,IF(AND(G189&gt;=100,G189&lt;120),'BO GBPUSD Par'!$C$25,IF(AND(G189&gt;=120,G189&lt;500),'BO GBPUSD Par'!$C$26,))))))))))))))))))))</f>
        <v>1.05</v>
      </c>
      <c r="S189" s="51">
        <f t="shared" si="42"/>
        <v>41.325000000000941</v>
      </c>
      <c r="T189" s="51">
        <f t="shared" si="43"/>
        <v>-51.674999999999912</v>
      </c>
      <c r="U189" s="50">
        <f t="shared" si="44"/>
        <v>1.2504537205081363</v>
      </c>
      <c r="V189" s="42">
        <v>1.6614500000000001</v>
      </c>
      <c r="W189" s="60">
        <v>1.66432</v>
      </c>
      <c r="X189" s="59">
        <v>1.64598</v>
      </c>
      <c r="Y189" s="49">
        <f t="shared" si="45"/>
        <v>13.299999999998313</v>
      </c>
      <c r="Z189" s="47" t="str">
        <f t="shared" si="46"/>
        <v>bear</v>
      </c>
      <c r="AA189" s="48">
        <f t="shared" si="47"/>
        <v>0.33118279569894254</v>
      </c>
      <c r="AB189" s="48">
        <f t="shared" si="48"/>
        <v>3.6129032258064022</v>
      </c>
      <c r="AC189" s="47" t="str">
        <f t="shared" si="49"/>
        <v>win</v>
      </c>
      <c r="AD189" s="47" t="str">
        <f t="shared" si="50"/>
        <v>win</v>
      </c>
      <c r="AE189" s="46" t="str">
        <f t="shared" si="51"/>
        <v>win</v>
      </c>
      <c r="AF189" s="45">
        <f t="shared" si="52"/>
        <v>41.325000000000941</v>
      </c>
    </row>
    <row r="190" spans="1:32" s="63" customFormat="1" ht="11.25" customHeight="1">
      <c r="A190" s="43" t="s">
        <v>290</v>
      </c>
      <c r="B190" s="57">
        <v>2009</v>
      </c>
      <c r="C190" s="62" t="s">
        <v>55</v>
      </c>
      <c r="D190" s="62" t="s">
        <v>236</v>
      </c>
      <c r="E190" s="42">
        <v>1.6550400000000001</v>
      </c>
      <c r="F190" s="44">
        <v>1.65208</v>
      </c>
      <c r="G190" s="58">
        <f t="shared" si="36"/>
        <v>29.600000000000737</v>
      </c>
      <c r="H190" s="58" t="str">
        <f t="shared" si="37"/>
        <v>25-29.99</v>
      </c>
      <c r="I190" s="56" t="str">
        <f t="shared" si="53"/>
        <v>NT</v>
      </c>
      <c r="J190" s="55">
        <f t="shared" si="38"/>
        <v>1.651932</v>
      </c>
      <c r="K190" s="55">
        <f t="shared" si="39"/>
        <v>1.6577040000000001</v>
      </c>
      <c r="L190" s="54">
        <f>IF(NOT(H190=""),E190+('BO GBPUSD Par'!$B$1/10000)+0.00025,"")</f>
        <v>1.6557900000000001</v>
      </c>
      <c r="M190" s="55">
        <f t="shared" si="40"/>
        <v>1.6554380000000002</v>
      </c>
      <c r="N190" s="55">
        <f t="shared" si="41"/>
        <v>1.6496660000000001</v>
      </c>
      <c r="O190" s="54">
        <f>IF(NOT(H190=""),F190-('BO GBPUSD Par'!$B$1/10000),"")</f>
        <v>1.65158</v>
      </c>
      <c r="P190" s="53">
        <f>IF(O190="","",ABS('BO GBPUSD Par'!$B$4/T190/10))</f>
        <v>0.12960082944530377</v>
      </c>
      <c r="Q190" s="52">
        <f>IF(F190="","",IF(G190&lt;20,'BO GBPUSD Par'!$B$8,IF(AND(G190&gt;=20,G190&lt;25),'BO GBPUSD Par'!$B$9,IF(AND(G190&gt;=25,G190&lt;30),'BO GBPUSD Par'!$B$10,IF(AND(G190&gt;=30,G190&lt;35),'BO GBPUSD Par'!$B$11,IF(AND(G190&gt;=35,G190&lt;40),'BO GBPUSD Par'!$B$12,IF(AND(G190&gt;=40,G190&lt;45),'BO GBPUSD Par'!$B$13,IF(AND(G190&gt;=45,G190&lt;50),'BO GBPUSD Par'!$B$14,IF(AND(G190&gt;=50,G190&lt;55),'BO GBPUSD Par'!$B$15,IF(AND(G190&gt;=55,G190&lt;60),'BO GBPUSD Par'!$B$16,IF(AND(G190&gt;=60,G190&lt;65),'BO GBPUSD Par'!$B$17,IF(AND(G190&gt;=65,G190&lt;70),'BO GBPUSD Par'!$B$18,IF(AND(G190&gt;=70,G190&lt;75),'BO GBPUSD Par'!$B$19,IF(AND(G190&gt;=75,G190&lt;80),'BO GBPUSD Par'!$B$20,IF(AND(G190&gt;=80,G190&lt;85),'BO GBPUSD Par'!$B$21,IF(AND(G190&gt;=85,G190&lt;90),'BO GBPUSD Par'!$B$22,IF(AND(G190&gt;=90,G190&lt;95),'BO GBPUSD Par'!$B$23,IF(AND(G190&gt;=95,G190&lt;100),'BO GBPUSD Par'!$B$24,IF(AND(G190&gt;=100,G190&lt;120),'BO GBPUSD Par'!$B$25,IF(AND(G190&gt;=120,G190&lt;500),'BO GBPUSD Par'!$B$26,))))))))))))))))))))</f>
        <v>1.05</v>
      </c>
      <c r="R190" s="52">
        <f>IF(F190="","",IF(G190&lt;20,'BO GBPUSD Par'!$C$8,IF(AND(G190&gt;=20,G190&lt;25),'BO GBPUSD Par'!$C$9,IF(AND(G190&gt;=25,G190&lt;30),'BO GBPUSD Par'!$C$10,IF(AND(G190&gt;=30,G190&lt;35),'BO GBPUSD Par'!$C$11,IF(AND(G190&gt;=35,G190&lt;40),'BO GBPUSD Par'!$C$12,IF(AND(G190&gt;=40,G190&lt;45),'BO GBPUSD Par'!$C$13,IF(AND(G190&gt;=45,G190&lt;50),'BO GBPUSD Par'!$C$14,IF(AND(G190&gt;=50,G190&lt;55),'BO GBPUSD Par'!$C$15,IF(AND(G190&gt;=55,G190&lt;60),'BO GBPUSD Par'!$C$16,IF(AND(G190&gt;=60,G190&lt;65),'BO GBPUSD Par'!$C$17,IF(AND(G190&gt;=65,G190&lt;70),'BO GBPUSD Par'!$C$18,IF(AND(G190&gt;=70,G190&lt;75),'BO GBPUSD Par'!$C$19,IF(AND(G190&gt;=75,G190&lt;80),'BO GBPUSD Par'!$C$20,IF(AND(G190&gt;=80,G190&lt;85),'BO GBPUSD Par'!$C$21,IF(AND(G190&gt;=85,G190&lt;90),'BO GBPUSD Par'!$C$22,IF(AND(G190&gt;=90,G190&lt;95),'BO GBPUSD Par'!$C$23,IF(AND(G190&gt;=95,G190&lt;100),'BO GBPUSD Par'!$C$24,IF(AND(G190&gt;=100,G190&lt;120),'BO GBPUSD Par'!$C$25,IF(AND(G190&gt;=120,G190&lt;500),'BO GBPUSD Par'!$C$26,))))))))))))))))))))</f>
        <v>0.9</v>
      </c>
      <c r="S190" s="51">
        <f t="shared" si="42"/>
        <v>19.139999999999713</v>
      </c>
      <c r="T190" s="51">
        <f t="shared" si="43"/>
        <v>-38.580000000001391</v>
      </c>
      <c r="U190" s="50">
        <f t="shared" si="44"/>
        <v>2.0156739811913256</v>
      </c>
      <c r="V190" s="42">
        <v>1.6559200000000001</v>
      </c>
      <c r="W190" s="60">
        <v>1.65341</v>
      </c>
      <c r="X190" s="59">
        <v>1.66472</v>
      </c>
      <c r="Y190" s="49">
        <f t="shared" si="45"/>
        <v>8.799999999999919</v>
      </c>
      <c r="Z190" s="47" t="str">
        <f t="shared" si="46"/>
        <v>bull</v>
      </c>
      <c r="AA190" s="48">
        <f t="shared" si="47"/>
        <v>0.55067567567566889</v>
      </c>
      <c r="AB190" s="48">
        <f t="shared" si="48"/>
        <v>3.2702702702701592</v>
      </c>
      <c r="AC190" s="47" t="str">
        <f t="shared" si="49"/>
        <v>win</v>
      </c>
      <c r="AD190" s="47" t="str">
        <f t="shared" si="50"/>
        <v>win</v>
      </c>
      <c r="AE190" s="46" t="str">
        <f t="shared" si="51"/>
        <v>win</v>
      </c>
      <c r="AF190" s="45">
        <f t="shared" si="52"/>
        <v>19.139999999999713</v>
      </c>
    </row>
    <row r="191" spans="1:32" s="63" customFormat="1" ht="11.25" customHeight="1">
      <c r="A191" s="43" t="s">
        <v>289</v>
      </c>
      <c r="B191" s="57">
        <v>2009</v>
      </c>
      <c r="C191" s="62" t="s">
        <v>55</v>
      </c>
      <c r="D191" s="62" t="s">
        <v>237</v>
      </c>
      <c r="E191" s="42">
        <v>1.6588099999999999</v>
      </c>
      <c r="F191" s="44">
        <v>1.6549799999999999</v>
      </c>
      <c r="G191" s="58">
        <f t="shared" si="36"/>
        <v>38.299999999999997</v>
      </c>
      <c r="H191" s="58" t="str">
        <f t="shared" si="37"/>
        <v>35-39.99</v>
      </c>
      <c r="I191" s="56" t="str">
        <f t="shared" si="53"/>
        <v>NT</v>
      </c>
      <c r="J191" s="55">
        <f t="shared" si="38"/>
        <v>1.6553629999999999</v>
      </c>
      <c r="K191" s="55">
        <f t="shared" si="39"/>
        <v>1.6624485</v>
      </c>
      <c r="L191" s="54">
        <f>IF(NOT(H191=""),E191+('BO GBPUSD Par'!$B$1/10000)+0.00025,"")</f>
        <v>1.6595599999999999</v>
      </c>
      <c r="M191" s="55">
        <f t="shared" si="40"/>
        <v>1.658677</v>
      </c>
      <c r="N191" s="55">
        <f t="shared" si="41"/>
        <v>1.6515914999999999</v>
      </c>
      <c r="O191" s="54">
        <f>IF(NOT(H191=""),F191-('BO GBPUSD Par'!$B$1/10000),"")</f>
        <v>1.65448</v>
      </c>
      <c r="P191" s="53">
        <f>IF(O191="","",ABS('BO GBPUSD Par'!$B$4/T191/10))</f>
        <v>0.11913271384322117</v>
      </c>
      <c r="Q191" s="52">
        <f>IF(F191="","",IF(G191&lt;20,'BO GBPUSD Par'!$B$8,IF(AND(G191&gt;=20,G191&lt;25),'BO GBPUSD Par'!$B$9,IF(AND(G191&gt;=25,G191&lt;30),'BO GBPUSD Par'!$B$10,IF(AND(G191&gt;=30,G191&lt;35),'BO GBPUSD Par'!$B$11,IF(AND(G191&gt;=35,G191&lt;40),'BO GBPUSD Par'!$B$12,IF(AND(G191&gt;=40,G191&lt;45),'BO GBPUSD Par'!$B$13,IF(AND(G191&gt;=45,G191&lt;50),'BO GBPUSD Par'!$B$14,IF(AND(G191&gt;=50,G191&lt;55),'BO GBPUSD Par'!$B$15,IF(AND(G191&gt;=55,G191&lt;60),'BO GBPUSD Par'!$B$16,IF(AND(G191&gt;=60,G191&lt;65),'BO GBPUSD Par'!$B$17,IF(AND(G191&gt;=65,G191&lt;70),'BO GBPUSD Par'!$B$18,IF(AND(G191&gt;=70,G191&lt;75),'BO GBPUSD Par'!$B$19,IF(AND(G191&gt;=75,G191&lt;80),'BO GBPUSD Par'!$B$20,IF(AND(G191&gt;=80,G191&lt;85),'BO GBPUSD Par'!$B$21,IF(AND(G191&gt;=85,G191&lt;90),'BO GBPUSD Par'!$B$22,IF(AND(G191&gt;=90,G191&lt;95),'BO GBPUSD Par'!$B$23,IF(AND(G191&gt;=95,G191&lt;100),'BO GBPUSD Par'!$B$24,IF(AND(G191&gt;=100,G191&lt;120),'BO GBPUSD Par'!$B$25,IF(AND(G191&gt;=120,G191&lt;500),'BO GBPUSD Par'!$B$26,))))))))))))))))))))</f>
        <v>0.9</v>
      </c>
      <c r="R191" s="52">
        <f>IF(F191="","",IF(G191&lt;20,'BO GBPUSD Par'!$C$8,IF(AND(G191&gt;=20,G191&lt;25),'BO GBPUSD Par'!$C$9,IF(AND(G191&gt;=25,G191&lt;30),'BO GBPUSD Par'!$C$10,IF(AND(G191&gt;=30,G191&lt;35),'BO GBPUSD Par'!$C$11,IF(AND(G191&gt;=35,G191&lt;40),'BO GBPUSD Par'!$C$12,IF(AND(G191&gt;=40,G191&lt;45),'BO GBPUSD Par'!$C$13,IF(AND(G191&gt;=45,G191&lt;50),'BO GBPUSD Par'!$C$14,IF(AND(G191&gt;=50,G191&lt;55),'BO GBPUSD Par'!$C$15,IF(AND(G191&gt;=55,G191&lt;60),'BO GBPUSD Par'!$C$16,IF(AND(G191&gt;=60,G191&lt;65),'BO GBPUSD Par'!$C$17,IF(AND(G191&gt;=65,G191&lt;70),'BO GBPUSD Par'!$C$18,IF(AND(G191&gt;=70,G191&lt;75),'BO GBPUSD Par'!$C$19,IF(AND(G191&gt;=75,G191&lt;80),'BO GBPUSD Par'!$C$20,IF(AND(G191&gt;=80,G191&lt;85),'BO GBPUSD Par'!$C$21,IF(AND(G191&gt;=85,G191&lt;90),'BO GBPUSD Par'!$C$22,IF(AND(G191&gt;=90,G191&lt;95),'BO GBPUSD Par'!$C$23,IF(AND(G191&gt;=95,G191&lt;100),'BO GBPUSD Par'!$C$24,IF(AND(G191&gt;=100,G191&lt;120),'BO GBPUSD Par'!$C$25,IF(AND(G191&gt;=120,G191&lt;500),'BO GBPUSD Par'!$C$26,))))))))))))))))))))</f>
        <v>0.95</v>
      </c>
      <c r="S191" s="51">
        <f t="shared" si="42"/>
        <v>28.885000000000716</v>
      </c>
      <c r="T191" s="51">
        <f t="shared" si="43"/>
        <v>-41.970000000000063</v>
      </c>
      <c r="U191" s="50">
        <f t="shared" si="44"/>
        <v>1.4530032889042417</v>
      </c>
      <c r="V191" s="42">
        <v>1.6536999999999999</v>
      </c>
      <c r="W191" s="60">
        <v>1.6563099999999999</v>
      </c>
      <c r="X191" s="59">
        <v>1.64968</v>
      </c>
      <c r="Y191" s="49">
        <f t="shared" si="45"/>
        <v>12.799999999999478</v>
      </c>
      <c r="Z191" s="47" t="str">
        <f t="shared" si="46"/>
        <v>bear</v>
      </c>
      <c r="AA191" s="48">
        <f t="shared" si="47"/>
        <v>0.34725848563970063</v>
      </c>
      <c r="AB191" s="48">
        <f t="shared" si="48"/>
        <v>1.3838120104438278</v>
      </c>
      <c r="AC191" s="47" t="str">
        <f t="shared" si="49"/>
        <v>win</v>
      </c>
      <c r="AD191" s="47" t="str">
        <f t="shared" si="50"/>
        <v>win</v>
      </c>
      <c r="AE191" s="46" t="str">
        <f t="shared" si="51"/>
        <v>win</v>
      </c>
      <c r="AF191" s="45">
        <f t="shared" si="52"/>
        <v>28.885000000000716</v>
      </c>
    </row>
    <row r="192" spans="1:32" s="63" customFormat="1" ht="11.25" customHeight="1">
      <c r="A192" s="43" t="s">
        <v>289</v>
      </c>
      <c r="B192" s="57">
        <v>2009</v>
      </c>
      <c r="C192" s="62" t="s">
        <v>55</v>
      </c>
      <c r="D192" s="62" t="s">
        <v>237</v>
      </c>
      <c r="E192" s="42">
        <v>1.6588099999999999</v>
      </c>
      <c r="F192" s="44">
        <v>1.6549799999999999</v>
      </c>
      <c r="G192" s="58">
        <f t="shared" si="36"/>
        <v>38.299999999999997</v>
      </c>
      <c r="H192" s="58" t="str">
        <f t="shared" si="37"/>
        <v>35-39.99</v>
      </c>
      <c r="I192" s="56" t="str">
        <f t="shared" si="53"/>
        <v>NT</v>
      </c>
      <c r="J192" s="55">
        <f t="shared" si="38"/>
        <v>1.6553629999999999</v>
      </c>
      <c r="K192" s="55">
        <f t="shared" si="39"/>
        <v>1.6624485</v>
      </c>
      <c r="L192" s="54">
        <f>IF(NOT(H192=""),E192+('BO GBPUSD Par'!$B$1/10000)+0.00025,"")</f>
        <v>1.6595599999999999</v>
      </c>
      <c r="M192" s="55">
        <f t="shared" si="40"/>
        <v>1.658677</v>
      </c>
      <c r="N192" s="55">
        <f t="shared" si="41"/>
        <v>1.6515914999999999</v>
      </c>
      <c r="O192" s="54">
        <f>IF(NOT(H192=""),F192-('BO GBPUSD Par'!$B$1/10000),"")</f>
        <v>1.65448</v>
      </c>
      <c r="P192" s="53">
        <f>IF(O192="","",ABS('BO GBPUSD Par'!$B$4/T192/10))</f>
        <v>0.11913271384322117</v>
      </c>
      <c r="Q192" s="52">
        <f>IF(F192="","",IF(G192&lt;20,'BO GBPUSD Par'!$B$8,IF(AND(G192&gt;=20,G192&lt;25),'BO GBPUSD Par'!$B$9,IF(AND(G192&gt;=25,G192&lt;30),'BO GBPUSD Par'!$B$10,IF(AND(G192&gt;=30,G192&lt;35),'BO GBPUSD Par'!$B$11,IF(AND(G192&gt;=35,G192&lt;40),'BO GBPUSD Par'!$B$12,IF(AND(G192&gt;=40,G192&lt;45),'BO GBPUSD Par'!$B$13,IF(AND(G192&gt;=45,G192&lt;50),'BO GBPUSD Par'!$B$14,IF(AND(G192&gt;=50,G192&lt;55),'BO GBPUSD Par'!$B$15,IF(AND(G192&gt;=55,G192&lt;60),'BO GBPUSD Par'!$B$16,IF(AND(G192&gt;=60,G192&lt;65),'BO GBPUSD Par'!$B$17,IF(AND(G192&gt;=65,G192&lt;70),'BO GBPUSD Par'!$B$18,IF(AND(G192&gt;=70,G192&lt;75),'BO GBPUSD Par'!$B$19,IF(AND(G192&gt;=75,G192&lt;80),'BO GBPUSD Par'!$B$20,IF(AND(G192&gt;=80,G192&lt;85),'BO GBPUSD Par'!$B$21,IF(AND(G192&gt;=85,G192&lt;90),'BO GBPUSD Par'!$B$22,IF(AND(G192&gt;=90,G192&lt;95),'BO GBPUSD Par'!$B$23,IF(AND(G192&gt;=95,G192&lt;100),'BO GBPUSD Par'!$B$24,IF(AND(G192&gt;=100,G192&lt;120),'BO GBPUSD Par'!$B$25,IF(AND(G192&gt;=120,G192&lt;500),'BO GBPUSD Par'!$B$26,))))))))))))))))))))</f>
        <v>0.9</v>
      </c>
      <c r="R192" s="52">
        <f>IF(F192="","",IF(G192&lt;20,'BO GBPUSD Par'!$C$8,IF(AND(G192&gt;=20,G192&lt;25),'BO GBPUSD Par'!$C$9,IF(AND(G192&gt;=25,G192&lt;30),'BO GBPUSD Par'!$C$10,IF(AND(G192&gt;=30,G192&lt;35),'BO GBPUSD Par'!$C$11,IF(AND(G192&gt;=35,G192&lt;40),'BO GBPUSD Par'!$C$12,IF(AND(G192&gt;=40,G192&lt;45),'BO GBPUSD Par'!$C$13,IF(AND(G192&gt;=45,G192&lt;50),'BO GBPUSD Par'!$C$14,IF(AND(G192&gt;=50,G192&lt;55),'BO GBPUSD Par'!$C$15,IF(AND(G192&gt;=55,G192&lt;60),'BO GBPUSD Par'!$C$16,IF(AND(G192&gt;=60,G192&lt;65),'BO GBPUSD Par'!$C$17,IF(AND(G192&gt;=65,G192&lt;70),'BO GBPUSD Par'!$C$18,IF(AND(G192&gt;=70,G192&lt;75),'BO GBPUSD Par'!$C$19,IF(AND(G192&gt;=75,G192&lt;80),'BO GBPUSD Par'!$C$20,IF(AND(G192&gt;=80,G192&lt;85),'BO GBPUSD Par'!$C$21,IF(AND(G192&gt;=85,G192&lt;90),'BO GBPUSD Par'!$C$22,IF(AND(G192&gt;=90,G192&lt;95),'BO GBPUSD Par'!$C$23,IF(AND(G192&gt;=95,G192&lt;100),'BO GBPUSD Par'!$C$24,IF(AND(G192&gt;=100,G192&lt;120),'BO GBPUSD Par'!$C$25,IF(AND(G192&gt;=120,G192&lt;500),'BO GBPUSD Par'!$C$26,))))))))))))))))))))</f>
        <v>0.95</v>
      </c>
      <c r="S192" s="51">
        <f t="shared" si="42"/>
        <v>28.885000000000716</v>
      </c>
      <c r="T192" s="51">
        <f t="shared" si="43"/>
        <v>-41.970000000000063</v>
      </c>
      <c r="U192" s="50">
        <f t="shared" si="44"/>
        <v>1.4530032889042417</v>
      </c>
      <c r="V192" s="42">
        <v>1.6595</v>
      </c>
      <c r="W192" s="60">
        <v>1.65716</v>
      </c>
      <c r="X192" s="44">
        <v>1.6595</v>
      </c>
      <c r="Y192" s="49">
        <f t="shared" si="45"/>
        <v>6.9000000000007944</v>
      </c>
      <c r="Z192" s="47" t="str">
        <f t="shared" si="46"/>
        <v>bull</v>
      </c>
      <c r="AA192" s="48">
        <f t="shared" si="47"/>
        <v>0.43080939947778835</v>
      </c>
      <c r="AB192" s="48">
        <f t="shared" si="48"/>
        <v>0.18015665796346747</v>
      </c>
      <c r="AC192" s="47" t="str">
        <f t="shared" si="49"/>
        <v>win</v>
      </c>
      <c r="AD192" s="47" t="str">
        <f t="shared" si="50"/>
        <v>lose</v>
      </c>
      <c r="AE192" s="46" t="str">
        <f t="shared" si="51"/>
        <v>lose</v>
      </c>
      <c r="AF192" s="45">
        <f t="shared" si="52"/>
        <v>-41.970000000000063</v>
      </c>
    </row>
    <row r="193" spans="1:32" s="63" customFormat="1" ht="11.25" customHeight="1">
      <c r="A193" s="43" t="s">
        <v>288</v>
      </c>
      <c r="B193" s="57">
        <v>2009</v>
      </c>
      <c r="C193" s="62" t="s">
        <v>55</v>
      </c>
      <c r="D193" s="62" t="s">
        <v>238</v>
      </c>
      <c r="E193" s="42">
        <v>1.66394</v>
      </c>
      <c r="F193" s="44">
        <v>1.66004</v>
      </c>
      <c r="G193" s="58">
        <f t="shared" si="36"/>
        <v>39.000000000000142</v>
      </c>
      <c r="H193" s="58" t="str">
        <f t="shared" si="37"/>
        <v>35-39.99</v>
      </c>
      <c r="I193" s="56" t="str">
        <f t="shared" si="53"/>
        <v>NT</v>
      </c>
      <c r="J193" s="55">
        <f t="shared" si="38"/>
        <v>1.6604300000000001</v>
      </c>
      <c r="K193" s="55">
        <f t="shared" si="39"/>
        <v>1.667645</v>
      </c>
      <c r="L193" s="54">
        <f>IF(NOT(H193=""),E193+('BO GBPUSD Par'!$B$1/10000)+0.00025,"")</f>
        <v>1.66469</v>
      </c>
      <c r="M193" s="55">
        <f t="shared" si="40"/>
        <v>1.6637999999999999</v>
      </c>
      <c r="N193" s="55">
        <f t="shared" si="41"/>
        <v>1.656585</v>
      </c>
      <c r="O193" s="54">
        <f>IF(NOT(H193=""),F193-('BO GBPUSD Par'!$B$1/10000),"")</f>
        <v>1.65954</v>
      </c>
      <c r="P193" s="53">
        <f>IF(O193="","",ABS('BO GBPUSD Par'!$B$4/T193/10))</f>
        <v>0.11737089201878126</v>
      </c>
      <c r="Q193" s="52">
        <f>IF(F193="","",IF(G193&lt;20,'BO GBPUSD Par'!$B$8,IF(AND(G193&gt;=20,G193&lt;25),'BO GBPUSD Par'!$B$9,IF(AND(G193&gt;=25,G193&lt;30),'BO GBPUSD Par'!$B$10,IF(AND(G193&gt;=30,G193&lt;35),'BO GBPUSD Par'!$B$11,IF(AND(G193&gt;=35,G193&lt;40),'BO GBPUSD Par'!$B$12,IF(AND(G193&gt;=40,G193&lt;45),'BO GBPUSD Par'!$B$13,IF(AND(G193&gt;=45,G193&lt;50),'BO GBPUSD Par'!$B$14,IF(AND(G193&gt;=50,G193&lt;55),'BO GBPUSD Par'!$B$15,IF(AND(G193&gt;=55,G193&lt;60),'BO GBPUSD Par'!$B$16,IF(AND(G193&gt;=60,G193&lt;65),'BO GBPUSD Par'!$B$17,IF(AND(G193&gt;=65,G193&lt;70),'BO GBPUSD Par'!$B$18,IF(AND(G193&gt;=70,G193&lt;75),'BO GBPUSD Par'!$B$19,IF(AND(G193&gt;=75,G193&lt;80),'BO GBPUSD Par'!$B$20,IF(AND(G193&gt;=80,G193&lt;85),'BO GBPUSD Par'!$B$21,IF(AND(G193&gt;=85,G193&lt;90),'BO GBPUSD Par'!$B$22,IF(AND(G193&gt;=90,G193&lt;95),'BO GBPUSD Par'!$B$23,IF(AND(G193&gt;=95,G193&lt;100),'BO GBPUSD Par'!$B$24,IF(AND(G193&gt;=100,G193&lt;120),'BO GBPUSD Par'!$B$25,IF(AND(G193&gt;=120,G193&lt;500),'BO GBPUSD Par'!$B$26,))))))))))))))))))))</f>
        <v>0.9</v>
      </c>
      <c r="R193" s="52">
        <f>IF(F193="","",IF(G193&lt;20,'BO GBPUSD Par'!$C$8,IF(AND(G193&gt;=20,G193&lt;25),'BO GBPUSD Par'!$C$9,IF(AND(G193&gt;=25,G193&lt;30),'BO GBPUSD Par'!$C$10,IF(AND(G193&gt;=30,G193&lt;35),'BO GBPUSD Par'!$C$11,IF(AND(G193&gt;=35,G193&lt;40),'BO GBPUSD Par'!$C$12,IF(AND(G193&gt;=40,G193&lt;45),'BO GBPUSD Par'!$C$13,IF(AND(G193&gt;=45,G193&lt;50),'BO GBPUSD Par'!$C$14,IF(AND(G193&gt;=50,G193&lt;55),'BO GBPUSD Par'!$C$15,IF(AND(G193&gt;=55,G193&lt;60),'BO GBPUSD Par'!$C$16,IF(AND(G193&gt;=60,G193&lt;65),'BO GBPUSD Par'!$C$17,IF(AND(G193&gt;=65,G193&lt;70),'BO GBPUSD Par'!$C$18,IF(AND(G193&gt;=70,G193&lt;75),'BO GBPUSD Par'!$C$19,IF(AND(G193&gt;=75,G193&lt;80),'BO GBPUSD Par'!$C$20,IF(AND(G193&gt;=80,G193&lt;85),'BO GBPUSD Par'!$C$21,IF(AND(G193&gt;=85,G193&lt;90),'BO GBPUSD Par'!$C$22,IF(AND(G193&gt;=90,G193&lt;95),'BO GBPUSD Par'!$C$23,IF(AND(G193&gt;=95,G193&lt;100),'BO GBPUSD Par'!$C$24,IF(AND(G193&gt;=100,G193&lt;120),'BO GBPUSD Par'!$C$25,IF(AND(G193&gt;=120,G193&lt;500),'BO GBPUSD Par'!$C$26,))))))))))))))))))))</f>
        <v>0.95</v>
      </c>
      <c r="S193" s="51">
        <f t="shared" si="42"/>
        <v>29.550000000000409</v>
      </c>
      <c r="T193" s="51">
        <f t="shared" si="43"/>
        <v>-42.599999999999305</v>
      </c>
      <c r="U193" s="50">
        <f t="shared" si="44"/>
        <v>1.4416243654821901</v>
      </c>
      <c r="V193" s="42">
        <v>1.66449</v>
      </c>
      <c r="W193" s="60">
        <v>1.6635800000000001</v>
      </c>
      <c r="X193" s="59">
        <v>1.6744699999999999</v>
      </c>
      <c r="Y193" s="49">
        <f t="shared" si="45"/>
        <v>5.5000000000005045</v>
      </c>
      <c r="Z193" s="47" t="str">
        <f t="shared" si="46"/>
        <v>bull</v>
      </c>
      <c r="AA193" s="48">
        <f t="shared" si="47"/>
        <v>9.2307692307670414E-2</v>
      </c>
      <c r="AB193" s="48">
        <f t="shared" si="48"/>
        <v>2.6999999999999722</v>
      </c>
      <c r="AC193" s="47" t="str">
        <f t="shared" si="49"/>
        <v>win</v>
      </c>
      <c r="AD193" s="47" t="str">
        <f t="shared" si="50"/>
        <v>win</v>
      </c>
      <c r="AE193" s="46" t="str">
        <f t="shared" si="51"/>
        <v>win</v>
      </c>
      <c r="AF193" s="45">
        <f t="shared" si="52"/>
        <v>29.550000000000409</v>
      </c>
    </row>
    <row r="194" spans="1:32" s="63" customFormat="1" ht="11.25" customHeight="1">
      <c r="A194" s="43" t="s">
        <v>287</v>
      </c>
      <c r="B194" s="57">
        <v>2009</v>
      </c>
      <c r="C194" s="62" t="s">
        <v>55</v>
      </c>
      <c r="D194" s="62" t="s">
        <v>234</v>
      </c>
      <c r="E194" s="42">
        <v>1.6714500000000001</v>
      </c>
      <c r="F194" s="44">
        <v>1.6642600000000001</v>
      </c>
      <c r="G194" s="58">
        <f t="shared" si="36"/>
        <v>71.90000000000029</v>
      </c>
      <c r="H194" s="58" t="str">
        <f t="shared" si="37"/>
        <v>70-74.99</v>
      </c>
      <c r="I194" s="56" t="str">
        <f t="shared" si="53"/>
        <v>T</v>
      </c>
      <c r="J194" s="55">
        <f t="shared" si="38"/>
        <v>1.664979</v>
      </c>
      <c r="K194" s="55">
        <f t="shared" si="39"/>
        <v>1.679359</v>
      </c>
      <c r="L194" s="54">
        <f>IF(NOT(H194=""),E194+('BO GBPUSD Par'!$B$1/10000)+0.00025,"")</f>
        <v>1.6722000000000001</v>
      </c>
      <c r="M194" s="55">
        <f t="shared" si="40"/>
        <v>1.6709810000000003</v>
      </c>
      <c r="N194" s="55">
        <f t="shared" si="41"/>
        <v>1.6566010000000002</v>
      </c>
      <c r="O194" s="54">
        <f>IF(NOT(H194=""),F194-('BO GBPUSD Par'!$B$1/10000),"")</f>
        <v>1.6637600000000001</v>
      </c>
      <c r="P194" s="53">
        <f>IF(O194="","",ABS('BO GBPUSD Par'!$B$4/T194/10))</f>
        <v>6.9242487190138494E-2</v>
      </c>
      <c r="Q194" s="52">
        <f>IF(F194="","",IF(G194&lt;20,'BO GBPUSD Par'!$B$8,IF(AND(G194&gt;=20,G194&lt;25),'BO GBPUSD Par'!$B$9,IF(AND(G194&gt;=25,G194&lt;30),'BO GBPUSD Par'!$B$10,IF(AND(G194&gt;=30,G194&lt;35),'BO GBPUSD Par'!$B$11,IF(AND(G194&gt;=35,G194&lt;40),'BO GBPUSD Par'!$B$12,IF(AND(G194&gt;=40,G194&lt;45),'BO GBPUSD Par'!$B$13,IF(AND(G194&gt;=45,G194&lt;50),'BO GBPUSD Par'!$B$14,IF(AND(G194&gt;=50,G194&lt;55),'BO GBPUSD Par'!$B$15,IF(AND(G194&gt;=55,G194&lt;60),'BO GBPUSD Par'!$B$16,IF(AND(G194&gt;=60,G194&lt;65),'BO GBPUSD Par'!$B$17,IF(AND(G194&gt;=65,G194&lt;70),'BO GBPUSD Par'!$B$18,IF(AND(G194&gt;=70,G194&lt;75),'BO GBPUSD Par'!$B$19,IF(AND(G194&gt;=75,G194&lt;80),'BO GBPUSD Par'!$B$20,IF(AND(G194&gt;=80,G194&lt;85),'BO GBPUSD Par'!$B$21,IF(AND(G194&gt;=85,G194&lt;90),'BO GBPUSD Par'!$B$22,IF(AND(G194&gt;=90,G194&lt;95),'BO GBPUSD Par'!$B$23,IF(AND(G194&gt;=95,G194&lt;100),'BO GBPUSD Par'!$B$24,IF(AND(G194&gt;=100,G194&lt;120),'BO GBPUSD Par'!$B$25,IF(AND(G194&gt;=120,G194&lt;500),'BO GBPUSD Par'!$B$26,))))))))))))))))))))</f>
        <v>0.9</v>
      </c>
      <c r="R194" s="52">
        <f>IF(F194="","",IF(G194&lt;20,'BO GBPUSD Par'!$C$8,IF(AND(G194&gt;=20,G194&lt;25),'BO GBPUSD Par'!$C$9,IF(AND(G194&gt;=25,G194&lt;30),'BO GBPUSD Par'!$C$10,IF(AND(G194&gt;=30,G194&lt;35),'BO GBPUSD Par'!$C$11,IF(AND(G194&gt;=35,G194&lt;40),'BO GBPUSD Par'!$C$12,IF(AND(G194&gt;=40,G194&lt;45),'BO GBPUSD Par'!$C$13,IF(AND(G194&gt;=45,G194&lt;50),'BO GBPUSD Par'!$C$14,IF(AND(G194&gt;=50,G194&lt;55),'BO GBPUSD Par'!$C$15,IF(AND(G194&gt;=55,G194&lt;60),'BO GBPUSD Par'!$C$16,IF(AND(G194&gt;=60,G194&lt;65),'BO GBPUSD Par'!$C$17,IF(AND(G194&gt;=65,G194&lt;70),'BO GBPUSD Par'!$C$18,IF(AND(G194&gt;=70,G194&lt;75),'BO GBPUSD Par'!$C$19,IF(AND(G194&gt;=75,G194&lt;80),'BO GBPUSD Par'!$C$20,IF(AND(G194&gt;=80,G194&lt;85),'BO GBPUSD Par'!$C$21,IF(AND(G194&gt;=85,G194&lt;90),'BO GBPUSD Par'!$C$22,IF(AND(G194&gt;=90,G194&lt;95),'BO GBPUSD Par'!$C$23,IF(AND(G194&gt;=95,G194&lt;100),'BO GBPUSD Par'!$C$24,IF(AND(G194&gt;=100,G194&lt;120),'BO GBPUSD Par'!$C$25,IF(AND(G194&gt;=120,G194&lt;500),'BO GBPUSD Par'!$C$26,))))))))))))))))))))</f>
        <v>1.1000000000000001</v>
      </c>
      <c r="S194" s="51">
        <f t="shared" si="42"/>
        <v>71.589999999999151</v>
      </c>
      <c r="T194" s="51">
        <f t="shared" si="43"/>
        <v>-72.210000000001443</v>
      </c>
      <c r="U194" s="50">
        <f t="shared" si="44"/>
        <v>1.0086604274340314</v>
      </c>
      <c r="V194" s="42">
        <v>1.66283</v>
      </c>
      <c r="W194" s="60">
        <v>1.6657999999999999</v>
      </c>
      <c r="X194" s="59">
        <v>1.63792</v>
      </c>
      <c r="Y194" s="49">
        <f t="shared" si="45"/>
        <v>14.300000000000423</v>
      </c>
      <c r="Z194" s="47" t="str">
        <f t="shared" si="46"/>
        <v>bear</v>
      </c>
      <c r="AA194" s="48">
        <f t="shared" si="47"/>
        <v>0.2141863699582571</v>
      </c>
      <c r="AB194" s="48">
        <f t="shared" si="48"/>
        <v>3.6634214186369851</v>
      </c>
      <c r="AC194" s="47" t="str">
        <f t="shared" si="49"/>
        <v>win</v>
      </c>
      <c r="AD194" s="47" t="str">
        <f t="shared" si="50"/>
        <v>win</v>
      </c>
      <c r="AE194" s="46" t="str">
        <f t="shared" si="51"/>
        <v>win</v>
      </c>
      <c r="AF194" s="45">
        <f t="shared" si="52"/>
        <v>71.589999999999151</v>
      </c>
    </row>
    <row r="195" spans="1:32" s="63" customFormat="1" ht="11.25" customHeight="1">
      <c r="A195" s="43" t="s">
        <v>316</v>
      </c>
      <c r="B195" s="57">
        <v>2009</v>
      </c>
      <c r="C195" s="62" t="s">
        <v>55</v>
      </c>
      <c r="D195" s="62" t="s">
        <v>235</v>
      </c>
      <c r="E195" s="42">
        <v>1.6431500000000001</v>
      </c>
      <c r="F195" s="44">
        <v>1.63758</v>
      </c>
      <c r="G195" s="58">
        <f t="shared" ref="G195:G258" si="54">IF(F195="","",(E195-F195)*10000)</f>
        <v>55.700000000000749</v>
      </c>
      <c r="H195" s="58" t="str">
        <f t="shared" ref="H195:H258" si="55">IF(F195="","",IF(G195&lt;20,"20-",IF(AND(G195&gt;=20,G195&lt;25),"20-24.99",IF(AND(G195&gt;=25,G195&lt;30),"25-29.99",IF(AND(G195&gt;=30,G195&lt;35),"30-34.99",IF(AND(G195&gt;=35,G195&lt;40),"35-39.99",IF(AND(G195&gt;=40,G195&lt;45),"40-44.99",IF(AND(G195&gt;=45,G195&lt;50),"45-49.99",IF(AND(G195&gt;=50,G195&lt;55),"50-54.99",IF(AND(G195&gt;=55,G195&lt;60),"55-59.99",IF(AND(G195&gt;=60,G195&lt;65),"60-64.99",IF(AND(G195&gt;=65,G195&lt;70),"65-69.99",IF(AND(G195&gt;=70,G195&lt;75),"70-74.99",IF(AND(G195&gt;=75,G195&lt;80),"75-79.99",IF(AND(G195&gt;=80,G195&lt;85),"80-84.99",IF(AND(G195&gt;=85,G195&lt;90),"85-89.99",IF(AND(G195&gt;=90,G195&lt;95),"90-94.99",IF(AND(G195&gt;=95,G195&lt;100),"95-99.99",IF(AND(G195&gt;=100,G195&lt;120),"100-119.99",IF(AND(G195&gt;=120,G195&lt;500),"120+",))))))))))))))))))))</f>
        <v>55-59.99</v>
      </c>
      <c r="I195" s="56" t="str">
        <f t="shared" si="53"/>
        <v>T</v>
      </c>
      <c r="J195" s="55">
        <f t="shared" ref="J195:J258" si="56">IF(NOT(H195=""),E195-(G195/10000*Q195),"")</f>
        <v>1.6378585000000001</v>
      </c>
      <c r="K195" s="55">
        <f t="shared" ref="K195:K258" si="57">IF(NOT(H195=""),E195+(G195/10000*R195),"")</f>
        <v>1.6489985000000003</v>
      </c>
      <c r="L195" s="54">
        <f>IF(NOT(H195=""),E195+('BO GBPUSD Par'!$B$1/10000)+0.00025,"")</f>
        <v>1.6439000000000001</v>
      </c>
      <c r="M195" s="55">
        <f t="shared" ref="M195:M258" si="58">IF(NOT(H195=""),F195+(G195/10000*Q195)+0.00025,"")</f>
        <v>1.6431215000000001</v>
      </c>
      <c r="N195" s="55">
        <f t="shared" ref="N195:N258" si="59">IF(NOT(H195=""),F195-(G195/10000*R195)+0.00025,"")</f>
        <v>1.6319815</v>
      </c>
      <c r="O195" s="54">
        <f>IF(NOT(H195=""),F195-('BO GBPUSD Par'!$B$1/10000),"")</f>
        <v>1.6370800000000001</v>
      </c>
      <c r="P195" s="53">
        <f>IF(O195="","",ABS('BO GBPUSD Par'!$B$4/T195/10))</f>
        <v>8.2760903749068485E-2</v>
      </c>
      <c r="Q195" s="52">
        <f>IF(F195="","",IF(G195&lt;20,'BO GBPUSD Par'!$B$8,IF(AND(G195&gt;=20,G195&lt;25),'BO GBPUSD Par'!$B$9,IF(AND(G195&gt;=25,G195&lt;30),'BO GBPUSD Par'!$B$10,IF(AND(G195&gt;=30,G195&lt;35),'BO GBPUSD Par'!$B$11,IF(AND(G195&gt;=35,G195&lt;40),'BO GBPUSD Par'!$B$12,IF(AND(G195&gt;=40,G195&lt;45),'BO GBPUSD Par'!$B$13,IF(AND(G195&gt;=45,G195&lt;50),'BO GBPUSD Par'!$B$14,IF(AND(G195&gt;=50,G195&lt;55),'BO GBPUSD Par'!$B$15,IF(AND(G195&gt;=55,G195&lt;60),'BO GBPUSD Par'!$B$16,IF(AND(G195&gt;=60,G195&lt;65),'BO GBPUSD Par'!$B$17,IF(AND(G195&gt;=65,G195&lt;70),'BO GBPUSD Par'!$B$18,IF(AND(G195&gt;=70,G195&lt;75),'BO GBPUSD Par'!$B$19,IF(AND(G195&gt;=75,G195&lt;80),'BO GBPUSD Par'!$B$20,IF(AND(G195&gt;=80,G195&lt;85),'BO GBPUSD Par'!$B$21,IF(AND(G195&gt;=85,G195&lt;90),'BO GBPUSD Par'!$B$22,IF(AND(G195&gt;=90,G195&lt;95),'BO GBPUSD Par'!$B$23,IF(AND(G195&gt;=95,G195&lt;100),'BO GBPUSD Par'!$B$24,IF(AND(G195&gt;=100,G195&lt;120),'BO GBPUSD Par'!$B$25,IF(AND(G195&gt;=120,G195&lt;500),'BO GBPUSD Par'!$B$26,))))))))))))))))))))</f>
        <v>0.95</v>
      </c>
      <c r="R195" s="52">
        <f>IF(F195="","",IF(G195&lt;20,'BO GBPUSD Par'!$C$8,IF(AND(G195&gt;=20,G195&lt;25),'BO GBPUSD Par'!$C$9,IF(AND(G195&gt;=25,G195&lt;30),'BO GBPUSD Par'!$C$10,IF(AND(G195&gt;=30,G195&lt;35),'BO GBPUSD Par'!$C$11,IF(AND(G195&gt;=35,G195&lt;40),'BO GBPUSD Par'!$C$12,IF(AND(G195&gt;=40,G195&lt;45),'BO GBPUSD Par'!$C$13,IF(AND(G195&gt;=45,G195&lt;50),'BO GBPUSD Par'!$C$14,IF(AND(G195&gt;=50,G195&lt;55),'BO GBPUSD Par'!$C$15,IF(AND(G195&gt;=55,G195&lt;60),'BO GBPUSD Par'!$C$16,IF(AND(G195&gt;=60,G195&lt;65),'BO GBPUSD Par'!$C$17,IF(AND(G195&gt;=65,G195&lt;70),'BO GBPUSD Par'!$C$18,IF(AND(G195&gt;=70,G195&lt;75),'BO GBPUSD Par'!$C$19,IF(AND(G195&gt;=75,G195&lt;80),'BO GBPUSD Par'!$C$20,IF(AND(G195&gt;=80,G195&lt;85),'BO GBPUSD Par'!$C$21,IF(AND(G195&gt;=85,G195&lt;90),'BO GBPUSD Par'!$C$22,IF(AND(G195&gt;=90,G195&lt;95),'BO GBPUSD Par'!$C$23,IF(AND(G195&gt;=95,G195&lt;100),'BO GBPUSD Par'!$C$24,IF(AND(G195&gt;=100,G195&lt;120),'BO GBPUSD Par'!$C$25,IF(AND(G195&gt;=120,G195&lt;500),'BO GBPUSD Par'!$C$26,))))))))))))))))))))</f>
        <v>1.05</v>
      </c>
      <c r="S195" s="51">
        <f t="shared" ref="S195:S258" si="60">IF(NOT(H195=""),(O195-N195)*10000,"")</f>
        <v>50.985000000001165</v>
      </c>
      <c r="T195" s="51">
        <f t="shared" ref="T195:T258" si="61">IF(NOT(H195=""),(M195-O195)*-10000,"")</f>
        <v>-60.415000000000333</v>
      </c>
      <c r="U195" s="50">
        <f t="shared" ref="U195:U258" si="62">IF(NOT(H195=""),ABS(T195)/S195,"")</f>
        <v>1.1849563597136208</v>
      </c>
      <c r="V195" s="42">
        <v>1.6333899999999999</v>
      </c>
      <c r="W195" s="60">
        <v>1.64123</v>
      </c>
      <c r="X195" s="59">
        <v>1.6271100000000001</v>
      </c>
      <c r="Y195" s="49">
        <f t="shared" ref="Y195:Y258" si="63">IF(V195="","",IF(Z195="bear",(F195-V195)*10000,IF(Z195="bull",(V195-E195)*10000)))</f>
        <v>41.900000000001384</v>
      </c>
      <c r="Z195" s="47" t="str">
        <f t="shared" ref="Z195:Z258" si="64">IF(V195="","",IF(V195&lt;F195,"bear",IF(V195&gt;E195,"bull")))</f>
        <v>bear</v>
      </c>
      <c r="AA195" s="48">
        <f t="shared" ref="AA195:AA258" si="65">IF(W195="","",IF(Z195="bear",(W195-F195)*10000/G195,IF(Z195="bull",(E195-W195)*10000/G195)))</f>
        <v>0.65529622980249225</v>
      </c>
      <c r="AB195" s="48">
        <f t="shared" ref="AB195:AB258" si="66">IF(Z195="bear",((E195-X195)*10000/G195)-100%,IF(Z195="bull",((X195-F195)*10000/G195)-100%,""))</f>
        <v>1.8797127468581398</v>
      </c>
      <c r="AC195" s="47" t="str">
        <f t="shared" ref="AC195:AC258" si="67">IF(X195="","",IF(AND(Z195="bear",W195&lt;=F195+(G195/10000*Q195)),"win",IF(AND(Z195="bear",W195&gt;F195+(G195/10000*Q195)),"lose",IF(AND(Z195="bull",W195&gt;=E195-(G195/10000*Q195)),"win",IF(AND(Z195="bull",W195&lt;E195-(G195/10000*Q195)),"lose")))))</f>
        <v>win</v>
      </c>
      <c r="AD195" s="47" t="str">
        <f t="shared" ref="AD195:AD258" si="68">IF(X195="","",IF(AND(Z195="bear",X195&lt;=(F195-(G195/10000*R195))),"win",IF(AND(Z195="bear",X195&gt;(F195-(G195/10000*R195))),"lose",IF(AND(Z195="bull",X195&gt;=(E195+(G195/10000*R195))),"win",IF(AND(Z195="bull",X195&lt;(E195+(G195/10000*R195))),"lose")))))</f>
        <v>win</v>
      </c>
      <c r="AE195" s="46" t="str">
        <f t="shared" ref="AE195:AE258" si="69">IF(X195="","",IF(AND(AC195="win",AD195="win"),"win",IF(OR(AC195="lose",AD195="lose"),"lose")))</f>
        <v>win</v>
      </c>
      <c r="AF195" s="45">
        <f t="shared" ref="AF195:AF258" si="70">IF(AE195="","",IF(AE195="NT","",IF(AND(Z195="bear",AE195="win"),((O195-N195)*10000),IF(AND(Z195="bear",AE195="lose"),((M195-O195)*-10000),IF(AND(Z195="bull",AE195="win"),((K195-L195)*10000),IF(AND(Z195="bull",AE195="lose"),((L195-J195)*-10000),""))))))</f>
        <v>50.985000000001165</v>
      </c>
    </row>
    <row r="196" spans="1:32" s="63" customFormat="1" ht="11.25" customHeight="1">
      <c r="A196" s="43" t="s">
        <v>316</v>
      </c>
      <c r="B196" s="57">
        <v>2009</v>
      </c>
      <c r="C196" s="62" t="s">
        <v>55</v>
      </c>
      <c r="D196" s="62" t="s">
        <v>235</v>
      </c>
      <c r="E196" s="42">
        <v>1.6431500000000001</v>
      </c>
      <c r="F196" s="44">
        <v>1.63758</v>
      </c>
      <c r="G196" s="58">
        <f t="shared" si="54"/>
        <v>55.700000000000749</v>
      </c>
      <c r="H196" s="58" t="str">
        <f t="shared" si="55"/>
        <v>55-59.99</v>
      </c>
      <c r="I196" s="56" t="str">
        <f t="shared" ref="I196:I259" si="71">IF(H196="","",IF(OR(G196&gt;=120,AND(G196&gt;=20,G196&lt;50),AND(G196&gt;=80,G196&lt;90)),"NT","T"))</f>
        <v>T</v>
      </c>
      <c r="J196" s="55">
        <f t="shared" si="56"/>
        <v>1.6378585000000001</v>
      </c>
      <c r="K196" s="55">
        <f t="shared" si="57"/>
        <v>1.6489985000000003</v>
      </c>
      <c r="L196" s="54">
        <f>IF(NOT(H196=""),E196+('BO GBPUSD Par'!$B$1/10000)+0.00025,"")</f>
        <v>1.6439000000000001</v>
      </c>
      <c r="M196" s="55">
        <f t="shared" si="58"/>
        <v>1.6431215000000001</v>
      </c>
      <c r="N196" s="55">
        <f t="shared" si="59"/>
        <v>1.6319815</v>
      </c>
      <c r="O196" s="54">
        <f>IF(NOT(H196=""),F196-('BO GBPUSD Par'!$B$1/10000),"")</f>
        <v>1.6370800000000001</v>
      </c>
      <c r="P196" s="53">
        <f>IF(O196="","",ABS('BO GBPUSD Par'!$B$4/T196/10))</f>
        <v>8.2760903749068485E-2</v>
      </c>
      <c r="Q196" s="52">
        <f>IF(F196="","",IF(G196&lt;20,'BO GBPUSD Par'!$B$8,IF(AND(G196&gt;=20,G196&lt;25),'BO GBPUSD Par'!$B$9,IF(AND(G196&gt;=25,G196&lt;30),'BO GBPUSD Par'!$B$10,IF(AND(G196&gt;=30,G196&lt;35),'BO GBPUSD Par'!$B$11,IF(AND(G196&gt;=35,G196&lt;40),'BO GBPUSD Par'!$B$12,IF(AND(G196&gt;=40,G196&lt;45),'BO GBPUSD Par'!$B$13,IF(AND(G196&gt;=45,G196&lt;50),'BO GBPUSD Par'!$B$14,IF(AND(G196&gt;=50,G196&lt;55),'BO GBPUSD Par'!$B$15,IF(AND(G196&gt;=55,G196&lt;60),'BO GBPUSD Par'!$B$16,IF(AND(G196&gt;=60,G196&lt;65),'BO GBPUSD Par'!$B$17,IF(AND(G196&gt;=65,G196&lt;70),'BO GBPUSD Par'!$B$18,IF(AND(G196&gt;=70,G196&lt;75),'BO GBPUSD Par'!$B$19,IF(AND(G196&gt;=75,G196&lt;80),'BO GBPUSD Par'!$B$20,IF(AND(G196&gt;=80,G196&lt;85),'BO GBPUSD Par'!$B$21,IF(AND(G196&gt;=85,G196&lt;90),'BO GBPUSD Par'!$B$22,IF(AND(G196&gt;=90,G196&lt;95),'BO GBPUSD Par'!$B$23,IF(AND(G196&gt;=95,G196&lt;100),'BO GBPUSD Par'!$B$24,IF(AND(G196&gt;=100,G196&lt;120),'BO GBPUSD Par'!$B$25,IF(AND(G196&gt;=120,G196&lt;500),'BO GBPUSD Par'!$B$26,))))))))))))))))))))</f>
        <v>0.95</v>
      </c>
      <c r="R196" s="52">
        <f>IF(F196="","",IF(G196&lt;20,'BO GBPUSD Par'!$C$8,IF(AND(G196&gt;=20,G196&lt;25),'BO GBPUSD Par'!$C$9,IF(AND(G196&gt;=25,G196&lt;30),'BO GBPUSD Par'!$C$10,IF(AND(G196&gt;=30,G196&lt;35),'BO GBPUSD Par'!$C$11,IF(AND(G196&gt;=35,G196&lt;40),'BO GBPUSD Par'!$C$12,IF(AND(G196&gt;=40,G196&lt;45),'BO GBPUSD Par'!$C$13,IF(AND(G196&gt;=45,G196&lt;50),'BO GBPUSD Par'!$C$14,IF(AND(G196&gt;=50,G196&lt;55),'BO GBPUSD Par'!$C$15,IF(AND(G196&gt;=55,G196&lt;60),'BO GBPUSD Par'!$C$16,IF(AND(G196&gt;=60,G196&lt;65),'BO GBPUSD Par'!$C$17,IF(AND(G196&gt;=65,G196&lt;70),'BO GBPUSD Par'!$C$18,IF(AND(G196&gt;=70,G196&lt;75),'BO GBPUSD Par'!$C$19,IF(AND(G196&gt;=75,G196&lt;80),'BO GBPUSD Par'!$C$20,IF(AND(G196&gt;=80,G196&lt;85),'BO GBPUSD Par'!$C$21,IF(AND(G196&gt;=85,G196&lt;90),'BO GBPUSD Par'!$C$22,IF(AND(G196&gt;=90,G196&lt;95),'BO GBPUSD Par'!$C$23,IF(AND(G196&gt;=95,G196&lt;100),'BO GBPUSD Par'!$C$24,IF(AND(G196&gt;=100,G196&lt;120),'BO GBPUSD Par'!$C$25,IF(AND(G196&gt;=120,G196&lt;500),'BO GBPUSD Par'!$C$26,))))))))))))))))))))</f>
        <v>1.05</v>
      </c>
      <c r="S196" s="51">
        <f t="shared" si="60"/>
        <v>50.985000000001165</v>
      </c>
      <c r="T196" s="51">
        <f t="shared" si="61"/>
        <v>-60.415000000000333</v>
      </c>
      <c r="U196" s="50">
        <f t="shared" si="62"/>
        <v>1.1849563597136208</v>
      </c>
      <c r="V196" s="42">
        <v>1.64402</v>
      </c>
      <c r="W196" s="60">
        <v>1.63568</v>
      </c>
      <c r="X196" s="59">
        <v>1.6586000000000001</v>
      </c>
      <c r="Y196" s="49">
        <f t="shared" si="63"/>
        <v>8.6999999999992639</v>
      </c>
      <c r="Z196" s="47" t="str">
        <f t="shared" si="64"/>
        <v>bull</v>
      </c>
      <c r="AA196" s="48">
        <f t="shared" si="65"/>
        <v>1.3411131059245935</v>
      </c>
      <c r="AB196" s="48">
        <f t="shared" si="66"/>
        <v>2.7737881508078557</v>
      </c>
      <c r="AC196" s="47" t="str">
        <f t="shared" si="67"/>
        <v>lose</v>
      </c>
      <c r="AD196" s="47" t="str">
        <f t="shared" si="68"/>
        <v>win</v>
      </c>
      <c r="AE196" s="46" t="str">
        <f t="shared" si="69"/>
        <v>lose</v>
      </c>
      <c r="AF196" s="45">
        <f t="shared" si="70"/>
        <v>-60.415000000000333</v>
      </c>
    </row>
    <row r="197" spans="1:32" s="63" customFormat="1" ht="11.25" customHeight="1">
      <c r="A197" s="43" t="s">
        <v>285</v>
      </c>
      <c r="B197" s="57">
        <v>2009</v>
      </c>
      <c r="C197" s="62" t="s">
        <v>55</v>
      </c>
      <c r="D197" s="62" t="s">
        <v>236</v>
      </c>
      <c r="E197" s="42">
        <v>1.6591800000000001</v>
      </c>
      <c r="F197" s="44">
        <v>1.6508799999999999</v>
      </c>
      <c r="G197" s="58">
        <f t="shared" si="54"/>
        <v>83.000000000001961</v>
      </c>
      <c r="H197" s="58" t="str">
        <f t="shared" si="55"/>
        <v>80-84.99</v>
      </c>
      <c r="I197" s="56" t="str">
        <f t="shared" si="71"/>
        <v>NT</v>
      </c>
      <c r="J197" s="55">
        <f t="shared" si="56"/>
        <v>1.6521249999999998</v>
      </c>
      <c r="K197" s="55">
        <f t="shared" si="57"/>
        <v>1.6674800000000003</v>
      </c>
      <c r="L197" s="54">
        <f>IF(NOT(H197=""),E197+('BO GBPUSD Par'!$B$1/10000)+0.00025,"")</f>
        <v>1.6599300000000001</v>
      </c>
      <c r="M197" s="55">
        <f t="shared" si="58"/>
        <v>1.6581850000000002</v>
      </c>
      <c r="N197" s="55">
        <f t="shared" si="59"/>
        <v>1.6428299999999998</v>
      </c>
      <c r="O197" s="54">
        <f>IF(NOT(H197=""),F197-('BO GBPUSD Par'!$B$1/10000),"")</f>
        <v>1.65038</v>
      </c>
      <c r="P197" s="53">
        <f>IF(O197="","",ABS('BO GBPUSD Par'!$B$4/T197/10))</f>
        <v>6.4061499039075182E-2</v>
      </c>
      <c r="Q197" s="52">
        <f>IF(F197="","",IF(G197&lt;20,'BO GBPUSD Par'!$B$8,IF(AND(G197&gt;=20,G197&lt;25),'BO GBPUSD Par'!$B$9,IF(AND(G197&gt;=25,G197&lt;30),'BO GBPUSD Par'!$B$10,IF(AND(G197&gt;=30,G197&lt;35),'BO GBPUSD Par'!$B$11,IF(AND(G197&gt;=35,G197&lt;40),'BO GBPUSD Par'!$B$12,IF(AND(G197&gt;=40,G197&lt;45),'BO GBPUSD Par'!$B$13,IF(AND(G197&gt;=45,G197&lt;50),'BO GBPUSD Par'!$B$14,IF(AND(G197&gt;=50,G197&lt;55),'BO GBPUSD Par'!$B$15,IF(AND(G197&gt;=55,G197&lt;60),'BO GBPUSD Par'!$B$16,IF(AND(G197&gt;=60,G197&lt;65),'BO GBPUSD Par'!$B$17,IF(AND(G197&gt;=65,G197&lt;70),'BO GBPUSD Par'!$B$18,IF(AND(G197&gt;=70,G197&lt;75),'BO GBPUSD Par'!$B$19,IF(AND(G197&gt;=75,G197&lt;80),'BO GBPUSD Par'!$B$20,IF(AND(G197&gt;=80,G197&lt;85),'BO GBPUSD Par'!$B$21,IF(AND(G197&gt;=85,G197&lt;90),'BO GBPUSD Par'!$B$22,IF(AND(G197&gt;=90,G197&lt;95),'BO GBPUSD Par'!$B$23,IF(AND(G197&gt;=95,G197&lt;100),'BO GBPUSD Par'!$B$24,IF(AND(G197&gt;=100,G197&lt;120),'BO GBPUSD Par'!$B$25,IF(AND(G197&gt;=120,G197&lt;500),'BO GBPUSD Par'!$B$26,))))))))))))))))))))</f>
        <v>0.85</v>
      </c>
      <c r="R197" s="52">
        <f>IF(F197="","",IF(G197&lt;20,'BO GBPUSD Par'!$C$8,IF(AND(G197&gt;=20,G197&lt;25),'BO GBPUSD Par'!$C$9,IF(AND(G197&gt;=25,G197&lt;30),'BO GBPUSD Par'!$C$10,IF(AND(G197&gt;=30,G197&lt;35),'BO GBPUSD Par'!$C$11,IF(AND(G197&gt;=35,G197&lt;40),'BO GBPUSD Par'!$C$12,IF(AND(G197&gt;=40,G197&lt;45),'BO GBPUSD Par'!$C$13,IF(AND(G197&gt;=45,G197&lt;50),'BO GBPUSD Par'!$C$14,IF(AND(G197&gt;=50,G197&lt;55),'BO GBPUSD Par'!$C$15,IF(AND(G197&gt;=55,G197&lt;60),'BO GBPUSD Par'!$C$16,IF(AND(G197&gt;=60,G197&lt;65),'BO GBPUSD Par'!$C$17,IF(AND(G197&gt;=65,G197&lt;70),'BO GBPUSD Par'!$C$18,IF(AND(G197&gt;=70,G197&lt;75),'BO GBPUSD Par'!$C$19,IF(AND(G197&gt;=75,G197&lt;80),'BO GBPUSD Par'!$C$20,IF(AND(G197&gt;=80,G197&lt;85),'BO GBPUSD Par'!$C$21,IF(AND(G197&gt;=85,G197&lt;90),'BO GBPUSD Par'!$C$22,IF(AND(G197&gt;=90,G197&lt;95),'BO GBPUSD Par'!$C$23,IF(AND(G197&gt;=95,G197&lt;100),'BO GBPUSD Par'!$C$24,IF(AND(G197&gt;=100,G197&lt;120),'BO GBPUSD Par'!$C$25,IF(AND(G197&gt;=120,G197&lt;500),'BO GBPUSD Par'!$C$26,))))))))))))))))))))</f>
        <v>1</v>
      </c>
      <c r="S197" s="51">
        <f t="shared" si="60"/>
        <v>75.500000000001677</v>
      </c>
      <c r="T197" s="51">
        <f t="shared" si="61"/>
        <v>-78.050000000002839</v>
      </c>
      <c r="U197" s="50">
        <f t="shared" si="62"/>
        <v>1.0337748344371007</v>
      </c>
      <c r="V197" s="42">
        <v>1.64859</v>
      </c>
      <c r="W197" s="60">
        <v>1.6543099999999999</v>
      </c>
      <c r="X197" s="59">
        <v>1.6379900000000001</v>
      </c>
      <c r="Y197" s="49">
        <f t="shared" si="63"/>
        <v>22.899999999999032</v>
      </c>
      <c r="Z197" s="47" t="str">
        <f t="shared" si="64"/>
        <v>bear</v>
      </c>
      <c r="AA197" s="48">
        <f t="shared" si="65"/>
        <v>0.41325301204818826</v>
      </c>
      <c r="AB197" s="48">
        <f t="shared" si="66"/>
        <v>1.5530120481927159</v>
      </c>
      <c r="AC197" s="47" t="str">
        <f t="shared" si="67"/>
        <v>win</v>
      </c>
      <c r="AD197" s="47" t="str">
        <f t="shared" si="68"/>
        <v>win</v>
      </c>
      <c r="AE197" s="46" t="str">
        <f t="shared" si="69"/>
        <v>win</v>
      </c>
      <c r="AF197" s="45">
        <f t="shared" si="70"/>
        <v>75.500000000001677</v>
      </c>
    </row>
    <row r="198" spans="1:32" s="63" customFormat="1" ht="11.25" customHeight="1">
      <c r="A198" s="43" t="s">
        <v>284</v>
      </c>
      <c r="B198" s="57">
        <v>2009</v>
      </c>
      <c r="C198" s="62" t="s">
        <v>54</v>
      </c>
      <c r="D198" s="62" t="s">
        <v>237</v>
      </c>
      <c r="E198" s="42">
        <v>1.64452</v>
      </c>
      <c r="F198" s="44">
        <v>1.6391199999999999</v>
      </c>
      <c r="G198" s="58">
        <f t="shared" si="54"/>
        <v>54.000000000000711</v>
      </c>
      <c r="H198" s="58" t="str">
        <f t="shared" si="55"/>
        <v>50-54.99</v>
      </c>
      <c r="I198" s="56" t="str">
        <f t="shared" si="71"/>
        <v>T</v>
      </c>
      <c r="J198" s="55">
        <f t="shared" si="56"/>
        <v>1.6391199999999999</v>
      </c>
      <c r="K198" s="55">
        <f t="shared" si="57"/>
        <v>1.6499200000000001</v>
      </c>
      <c r="L198" s="54">
        <f>IF(NOT(H198=""),E198+('BO GBPUSD Par'!$B$1/10000)+0.00025,"")</f>
        <v>1.64527</v>
      </c>
      <c r="M198" s="55">
        <f t="shared" si="58"/>
        <v>1.6447700000000001</v>
      </c>
      <c r="N198" s="55">
        <f t="shared" si="59"/>
        <v>1.6339699999999999</v>
      </c>
      <c r="O198" s="54">
        <f>IF(NOT(H198=""),F198-('BO GBPUSD Par'!$B$1/10000),"")</f>
        <v>1.63862</v>
      </c>
      <c r="P198" s="53">
        <f>IF(O198="","",ABS('BO GBPUSD Par'!$B$4/T198/10))</f>
        <v>8.1300813008128775E-2</v>
      </c>
      <c r="Q198" s="52">
        <f>IF(F198="","",IF(G198&lt;20,'BO GBPUSD Par'!$B$8,IF(AND(G198&gt;=20,G198&lt;25),'BO GBPUSD Par'!$B$9,IF(AND(G198&gt;=25,G198&lt;30),'BO GBPUSD Par'!$B$10,IF(AND(G198&gt;=30,G198&lt;35),'BO GBPUSD Par'!$B$11,IF(AND(G198&gt;=35,G198&lt;40),'BO GBPUSD Par'!$B$12,IF(AND(G198&gt;=40,G198&lt;45),'BO GBPUSD Par'!$B$13,IF(AND(G198&gt;=45,G198&lt;50),'BO GBPUSD Par'!$B$14,IF(AND(G198&gt;=50,G198&lt;55),'BO GBPUSD Par'!$B$15,IF(AND(G198&gt;=55,G198&lt;60),'BO GBPUSD Par'!$B$16,IF(AND(G198&gt;=60,G198&lt;65),'BO GBPUSD Par'!$B$17,IF(AND(G198&gt;=65,G198&lt;70),'BO GBPUSD Par'!$B$18,IF(AND(G198&gt;=70,G198&lt;75),'BO GBPUSD Par'!$B$19,IF(AND(G198&gt;=75,G198&lt;80),'BO GBPUSD Par'!$B$20,IF(AND(G198&gt;=80,G198&lt;85),'BO GBPUSD Par'!$B$21,IF(AND(G198&gt;=85,G198&lt;90),'BO GBPUSD Par'!$B$22,IF(AND(G198&gt;=90,G198&lt;95),'BO GBPUSD Par'!$B$23,IF(AND(G198&gt;=95,G198&lt;100),'BO GBPUSD Par'!$B$24,IF(AND(G198&gt;=100,G198&lt;120),'BO GBPUSD Par'!$B$25,IF(AND(G198&gt;=120,G198&lt;500),'BO GBPUSD Par'!$B$26,))))))))))))))))))))</f>
        <v>1</v>
      </c>
      <c r="R198" s="52">
        <f>IF(F198="","",IF(G198&lt;20,'BO GBPUSD Par'!$C$8,IF(AND(G198&gt;=20,G198&lt;25),'BO GBPUSD Par'!$C$9,IF(AND(G198&gt;=25,G198&lt;30),'BO GBPUSD Par'!$C$10,IF(AND(G198&gt;=30,G198&lt;35),'BO GBPUSD Par'!$C$11,IF(AND(G198&gt;=35,G198&lt;40),'BO GBPUSD Par'!$C$12,IF(AND(G198&gt;=40,G198&lt;45),'BO GBPUSD Par'!$C$13,IF(AND(G198&gt;=45,G198&lt;50),'BO GBPUSD Par'!$C$14,IF(AND(G198&gt;=50,G198&lt;55),'BO GBPUSD Par'!$C$15,IF(AND(G198&gt;=55,G198&lt;60),'BO GBPUSD Par'!$C$16,IF(AND(G198&gt;=60,G198&lt;65),'BO GBPUSD Par'!$C$17,IF(AND(G198&gt;=65,G198&lt;70),'BO GBPUSD Par'!$C$18,IF(AND(G198&gt;=70,G198&lt;75),'BO GBPUSD Par'!$C$19,IF(AND(G198&gt;=75,G198&lt;80),'BO GBPUSD Par'!$C$20,IF(AND(G198&gt;=80,G198&lt;85),'BO GBPUSD Par'!$C$21,IF(AND(G198&gt;=85,G198&lt;90),'BO GBPUSD Par'!$C$22,IF(AND(G198&gt;=90,G198&lt;95),'BO GBPUSD Par'!$C$23,IF(AND(G198&gt;=95,G198&lt;100),'BO GBPUSD Par'!$C$24,IF(AND(G198&gt;=100,G198&lt;120),'BO GBPUSD Par'!$C$25,IF(AND(G198&gt;=120,G198&lt;500),'BO GBPUSD Par'!$C$26,))))))))))))))))))))</f>
        <v>1</v>
      </c>
      <c r="S198" s="51">
        <f t="shared" si="60"/>
        <v>46.500000000000426</v>
      </c>
      <c r="T198" s="51">
        <f t="shared" si="61"/>
        <v>-61.500000000000995</v>
      </c>
      <c r="U198" s="50">
        <f t="shared" si="62"/>
        <v>1.3225806451612996</v>
      </c>
      <c r="V198" s="42">
        <v>1.6459299999999999</v>
      </c>
      <c r="W198" s="60">
        <v>1.6438200000000001</v>
      </c>
      <c r="X198" s="59">
        <v>1.6646000000000001</v>
      </c>
      <c r="Y198" s="49">
        <f t="shared" si="63"/>
        <v>14.099999999999113</v>
      </c>
      <c r="Z198" s="47" t="str">
        <f t="shared" si="64"/>
        <v>bull</v>
      </c>
      <c r="AA198" s="48">
        <f t="shared" si="65"/>
        <v>0.12962962962961364</v>
      </c>
      <c r="AB198" s="48">
        <f t="shared" si="66"/>
        <v>3.7185185185184881</v>
      </c>
      <c r="AC198" s="47" t="str">
        <f t="shared" si="67"/>
        <v>win</v>
      </c>
      <c r="AD198" s="47" t="str">
        <f t="shared" si="68"/>
        <v>win</v>
      </c>
      <c r="AE198" s="46" t="str">
        <f t="shared" si="69"/>
        <v>win</v>
      </c>
      <c r="AF198" s="45">
        <f t="shared" si="70"/>
        <v>46.500000000000426</v>
      </c>
    </row>
    <row r="199" spans="1:32" s="63" customFormat="1" ht="11.25" customHeight="1">
      <c r="A199" s="43" t="s">
        <v>283</v>
      </c>
      <c r="B199" s="57">
        <v>2009</v>
      </c>
      <c r="C199" s="62" t="s">
        <v>54</v>
      </c>
      <c r="D199" s="62" t="s">
        <v>238</v>
      </c>
      <c r="E199" s="42">
        <v>1.6615899999999999</v>
      </c>
      <c r="F199" s="44">
        <v>1.65849</v>
      </c>
      <c r="G199" s="58">
        <f t="shared" si="54"/>
        <v>30.999999999998806</v>
      </c>
      <c r="H199" s="58" t="str">
        <f t="shared" si="55"/>
        <v>30-34.99</v>
      </c>
      <c r="I199" s="56" t="str">
        <f t="shared" si="71"/>
        <v>NT</v>
      </c>
      <c r="J199" s="55">
        <f t="shared" si="56"/>
        <v>1.6586449999999999</v>
      </c>
      <c r="K199" s="55">
        <f t="shared" si="57"/>
        <v>1.6648449999999997</v>
      </c>
      <c r="L199" s="54">
        <f>IF(NOT(H199=""),E199+('BO GBPUSD Par'!$B$1/10000)+0.00025,"")</f>
        <v>1.6623399999999999</v>
      </c>
      <c r="M199" s="55">
        <f t="shared" si="58"/>
        <v>1.6616850000000001</v>
      </c>
      <c r="N199" s="55">
        <f t="shared" si="59"/>
        <v>1.6554850000000003</v>
      </c>
      <c r="O199" s="54">
        <f>IF(NOT(H199=""),F199-('BO GBPUSD Par'!$B$1/10000),"")</f>
        <v>1.6579900000000001</v>
      </c>
      <c r="P199" s="53">
        <f>IF(O199="","",ABS('BO GBPUSD Par'!$B$4/T199/10))</f>
        <v>0.13531799729363991</v>
      </c>
      <c r="Q199" s="52">
        <f>IF(F199="","",IF(G199&lt;20,'BO GBPUSD Par'!$B$8,IF(AND(G199&gt;=20,G199&lt;25),'BO GBPUSD Par'!$B$9,IF(AND(G199&gt;=25,G199&lt;30),'BO GBPUSD Par'!$B$10,IF(AND(G199&gt;=30,G199&lt;35),'BO GBPUSD Par'!$B$11,IF(AND(G199&gt;=35,G199&lt;40),'BO GBPUSD Par'!$B$12,IF(AND(G199&gt;=40,G199&lt;45),'BO GBPUSD Par'!$B$13,IF(AND(G199&gt;=45,G199&lt;50),'BO GBPUSD Par'!$B$14,IF(AND(G199&gt;=50,G199&lt;55),'BO GBPUSD Par'!$B$15,IF(AND(G199&gt;=55,G199&lt;60),'BO GBPUSD Par'!$B$16,IF(AND(G199&gt;=60,G199&lt;65),'BO GBPUSD Par'!$B$17,IF(AND(G199&gt;=65,G199&lt;70),'BO GBPUSD Par'!$B$18,IF(AND(G199&gt;=70,G199&lt;75),'BO GBPUSD Par'!$B$19,IF(AND(G199&gt;=75,G199&lt;80),'BO GBPUSD Par'!$B$20,IF(AND(G199&gt;=80,G199&lt;85),'BO GBPUSD Par'!$B$21,IF(AND(G199&gt;=85,G199&lt;90),'BO GBPUSD Par'!$B$22,IF(AND(G199&gt;=90,G199&lt;95),'BO GBPUSD Par'!$B$23,IF(AND(G199&gt;=95,G199&lt;100),'BO GBPUSD Par'!$B$24,IF(AND(G199&gt;=100,G199&lt;120),'BO GBPUSD Par'!$B$25,IF(AND(G199&gt;=120,G199&lt;500),'BO GBPUSD Par'!$B$26,))))))))))))))))))))</f>
        <v>0.95</v>
      </c>
      <c r="R199" s="52">
        <f>IF(F199="","",IF(G199&lt;20,'BO GBPUSD Par'!$C$8,IF(AND(G199&gt;=20,G199&lt;25),'BO GBPUSD Par'!$C$9,IF(AND(G199&gt;=25,G199&lt;30),'BO GBPUSD Par'!$C$10,IF(AND(G199&gt;=30,G199&lt;35),'BO GBPUSD Par'!$C$11,IF(AND(G199&gt;=35,G199&lt;40),'BO GBPUSD Par'!$C$12,IF(AND(G199&gt;=40,G199&lt;45),'BO GBPUSD Par'!$C$13,IF(AND(G199&gt;=45,G199&lt;50),'BO GBPUSD Par'!$C$14,IF(AND(G199&gt;=50,G199&lt;55),'BO GBPUSD Par'!$C$15,IF(AND(G199&gt;=55,G199&lt;60),'BO GBPUSD Par'!$C$16,IF(AND(G199&gt;=60,G199&lt;65),'BO GBPUSD Par'!$C$17,IF(AND(G199&gt;=65,G199&lt;70),'BO GBPUSD Par'!$C$18,IF(AND(G199&gt;=70,G199&lt;75),'BO GBPUSD Par'!$C$19,IF(AND(G199&gt;=75,G199&lt;80),'BO GBPUSD Par'!$C$20,IF(AND(G199&gt;=80,G199&lt;85),'BO GBPUSD Par'!$C$21,IF(AND(G199&gt;=85,G199&lt;90),'BO GBPUSD Par'!$C$22,IF(AND(G199&gt;=90,G199&lt;95),'BO GBPUSD Par'!$C$23,IF(AND(G199&gt;=95,G199&lt;100),'BO GBPUSD Par'!$C$24,IF(AND(G199&gt;=100,G199&lt;120),'BO GBPUSD Par'!$C$25,IF(AND(G199&gt;=120,G199&lt;500),'BO GBPUSD Par'!$C$26,))))))))))))))))))))</f>
        <v>1.05</v>
      </c>
      <c r="S199" s="51">
        <f t="shared" si="60"/>
        <v>25.049999999997574</v>
      </c>
      <c r="T199" s="51">
        <f t="shared" si="61"/>
        <v>-36.950000000000038</v>
      </c>
      <c r="U199" s="50">
        <f t="shared" si="62"/>
        <v>1.4750499001997452</v>
      </c>
      <c r="V199" s="42">
        <v>1.65665</v>
      </c>
      <c r="W199" s="60">
        <v>1.65882</v>
      </c>
      <c r="X199" s="59">
        <v>1.65496</v>
      </c>
      <c r="Y199" s="49">
        <f t="shared" si="63"/>
        <v>18.400000000000638</v>
      </c>
      <c r="Z199" s="47" t="str">
        <f t="shared" si="64"/>
        <v>bear</v>
      </c>
      <c r="AA199" s="48">
        <f t="shared" si="65"/>
        <v>0.10645161290321102</v>
      </c>
      <c r="AB199" s="48">
        <f t="shared" si="66"/>
        <v>1.138709677419409</v>
      </c>
      <c r="AC199" s="47" t="str">
        <f t="shared" si="67"/>
        <v>win</v>
      </c>
      <c r="AD199" s="47" t="str">
        <f t="shared" si="68"/>
        <v>win</v>
      </c>
      <c r="AE199" s="46" t="str">
        <f t="shared" si="69"/>
        <v>win</v>
      </c>
      <c r="AF199" s="45">
        <f t="shared" si="70"/>
        <v>25.049999999997574</v>
      </c>
    </row>
    <row r="200" spans="1:32" s="63" customFormat="1" ht="11.25" customHeight="1">
      <c r="A200" s="43" t="s">
        <v>283</v>
      </c>
      <c r="B200" s="57">
        <v>2009</v>
      </c>
      <c r="C200" s="62" t="s">
        <v>54</v>
      </c>
      <c r="D200" s="62" t="s">
        <v>238</v>
      </c>
      <c r="E200" s="42">
        <v>1.6615899999999999</v>
      </c>
      <c r="F200" s="44">
        <v>1.65849</v>
      </c>
      <c r="G200" s="58">
        <f t="shared" si="54"/>
        <v>30.999999999998806</v>
      </c>
      <c r="H200" s="58" t="str">
        <f t="shared" si="55"/>
        <v>30-34.99</v>
      </c>
      <c r="I200" s="56" t="str">
        <f t="shared" si="71"/>
        <v>NT</v>
      </c>
      <c r="J200" s="55">
        <f t="shared" si="56"/>
        <v>1.6586449999999999</v>
      </c>
      <c r="K200" s="55">
        <f t="shared" si="57"/>
        <v>1.6648449999999997</v>
      </c>
      <c r="L200" s="54">
        <f>IF(NOT(H200=""),E200+('BO GBPUSD Par'!$B$1/10000)+0.00025,"")</f>
        <v>1.6623399999999999</v>
      </c>
      <c r="M200" s="55">
        <f t="shared" si="58"/>
        <v>1.6616850000000001</v>
      </c>
      <c r="N200" s="55">
        <f t="shared" si="59"/>
        <v>1.6554850000000003</v>
      </c>
      <c r="O200" s="54">
        <f>IF(NOT(H200=""),F200-('BO GBPUSD Par'!$B$1/10000),"")</f>
        <v>1.6579900000000001</v>
      </c>
      <c r="P200" s="53">
        <f>IF(O200="","",ABS('BO GBPUSD Par'!$B$4/T200/10))</f>
        <v>0.13531799729363991</v>
      </c>
      <c r="Q200" s="52">
        <f>IF(F200="","",IF(G200&lt;20,'BO GBPUSD Par'!$B$8,IF(AND(G200&gt;=20,G200&lt;25),'BO GBPUSD Par'!$B$9,IF(AND(G200&gt;=25,G200&lt;30),'BO GBPUSD Par'!$B$10,IF(AND(G200&gt;=30,G200&lt;35),'BO GBPUSD Par'!$B$11,IF(AND(G200&gt;=35,G200&lt;40),'BO GBPUSD Par'!$B$12,IF(AND(G200&gt;=40,G200&lt;45),'BO GBPUSD Par'!$B$13,IF(AND(G200&gt;=45,G200&lt;50),'BO GBPUSD Par'!$B$14,IF(AND(G200&gt;=50,G200&lt;55),'BO GBPUSD Par'!$B$15,IF(AND(G200&gt;=55,G200&lt;60),'BO GBPUSD Par'!$B$16,IF(AND(G200&gt;=60,G200&lt;65),'BO GBPUSD Par'!$B$17,IF(AND(G200&gt;=65,G200&lt;70),'BO GBPUSD Par'!$B$18,IF(AND(G200&gt;=70,G200&lt;75),'BO GBPUSD Par'!$B$19,IF(AND(G200&gt;=75,G200&lt;80),'BO GBPUSD Par'!$B$20,IF(AND(G200&gt;=80,G200&lt;85),'BO GBPUSD Par'!$B$21,IF(AND(G200&gt;=85,G200&lt;90),'BO GBPUSD Par'!$B$22,IF(AND(G200&gt;=90,G200&lt;95),'BO GBPUSD Par'!$B$23,IF(AND(G200&gt;=95,G200&lt;100),'BO GBPUSD Par'!$B$24,IF(AND(G200&gt;=100,G200&lt;120),'BO GBPUSD Par'!$B$25,IF(AND(G200&gt;=120,G200&lt;500),'BO GBPUSD Par'!$B$26,))))))))))))))))))))</f>
        <v>0.95</v>
      </c>
      <c r="R200" s="52">
        <f>IF(F200="","",IF(G200&lt;20,'BO GBPUSD Par'!$C$8,IF(AND(G200&gt;=20,G200&lt;25),'BO GBPUSD Par'!$C$9,IF(AND(G200&gt;=25,G200&lt;30),'BO GBPUSD Par'!$C$10,IF(AND(G200&gt;=30,G200&lt;35),'BO GBPUSD Par'!$C$11,IF(AND(G200&gt;=35,G200&lt;40),'BO GBPUSD Par'!$C$12,IF(AND(G200&gt;=40,G200&lt;45),'BO GBPUSD Par'!$C$13,IF(AND(G200&gt;=45,G200&lt;50),'BO GBPUSD Par'!$C$14,IF(AND(G200&gt;=50,G200&lt;55),'BO GBPUSD Par'!$C$15,IF(AND(G200&gt;=55,G200&lt;60),'BO GBPUSD Par'!$C$16,IF(AND(G200&gt;=60,G200&lt;65),'BO GBPUSD Par'!$C$17,IF(AND(G200&gt;=65,G200&lt;70),'BO GBPUSD Par'!$C$18,IF(AND(G200&gt;=70,G200&lt;75),'BO GBPUSD Par'!$C$19,IF(AND(G200&gt;=75,G200&lt;80),'BO GBPUSD Par'!$C$20,IF(AND(G200&gt;=80,G200&lt;85),'BO GBPUSD Par'!$C$21,IF(AND(G200&gt;=85,G200&lt;90),'BO GBPUSD Par'!$C$22,IF(AND(G200&gt;=90,G200&lt;95),'BO GBPUSD Par'!$C$23,IF(AND(G200&gt;=95,G200&lt;100),'BO GBPUSD Par'!$C$24,IF(AND(G200&gt;=100,G200&lt;120),'BO GBPUSD Par'!$C$25,IF(AND(G200&gt;=120,G200&lt;500),'BO GBPUSD Par'!$C$26,))))))))))))))))))))</f>
        <v>1.05</v>
      </c>
      <c r="S200" s="51">
        <f t="shared" si="60"/>
        <v>25.049999999997574</v>
      </c>
      <c r="T200" s="51">
        <f t="shared" si="61"/>
        <v>-36.950000000000038</v>
      </c>
      <c r="U200" s="50">
        <f t="shared" si="62"/>
        <v>1.4750499001997452</v>
      </c>
      <c r="V200" s="42">
        <v>1.6622399999999999</v>
      </c>
      <c r="W200" s="60">
        <v>1.6599699999999999</v>
      </c>
      <c r="X200" s="59">
        <v>1.66944</v>
      </c>
      <c r="Y200" s="49">
        <f t="shared" si="63"/>
        <v>6.5000000000003944</v>
      </c>
      <c r="Z200" s="47" t="str">
        <f t="shared" si="64"/>
        <v>bull</v>
      </c>
      <c r="AA200" s="48">
        <f t="shared" si="65"/>
        <v>0.52258064516129588</v>
      </c>
      <c r="AB200" s="48">
        <f t="shared" si="66"/>
        <v>2.5322580645162702</v>
      </c>
      <c r="AC200" s="47" t="str">
        <f t="shared" si="67"/>
        <v>win</v>
      </c>
      <c r="AD200" s="47" t="str">
        <f t="shared" si="68"/>
        <v>win</v>
      </c>
      <c r="AE200" s="46" t="str">
        <f t="shared" si="69"/>
        <v>win</v>
      </c>
      <c r="AF200" s="45">
        <f t="shared" si="70"/>
        <v>25.049999999997574</v>
      </c>
    </row>
    <row r="201" spans="1:32" s="63" customFormat="1" ht="11.25" customHeight="1">
      <c r="A201" s="43" t="s">
        <v>282</v>
      </c>
      <c r="B201" s="57">
        <v>2009</v>
      </c>
      <c r="C201" s="62" t="s">
        <v>54</v>
      </c>
      <c r="D201" s="62" t="s">
        <v>234</v>
      </c>
      <c r="E201" s="42">
        <v>1.66951</v>
      </c>
      <c r="F201" s="44">
        <v>1.6659299999999999</v>
      </c>
      <c r="G201" s="58">
        <f t="shared" si="54"/>
        <v>35.80000000000139</v>
      </c>
      <c r="H201" s="58" t="str">
        <f t="shared" si="55"/>
        <v>35-39.99</v>
      </c>
      <c r="I201" s="56" t="str">
        <f t="shared" si="71"/>
        <v>NT</v>
      </c>
      <c r="J201" s="55">
        <f t="shared" si="56"/>
        <v>1.666288</v>
      </c>
      <c r="K201" s="55">
        <f t="shared" si="57"/>
        <v>1.6729110000000003</v>
      </c>
      <c r="L201" s="54">
        <f>IF(NOT(H201=""),E201+('BO GBPUSD Par'!$B$1/10000)+0.00025,"")</f>
        <v>1.6702600000000001</v>
      </c>
      <c r="M201" s="55">
        <f t="shared" si="58"/>
        <v>1.6694020000000001</v>
      </c>
      <c r="N201" s="55">
        <f t="shared" si="59"/>
        <v>1.6627789999999998</v>
      </c>
      <c r="O201" s="54">
        <f>IF(NOT(H201=""),F201-('BO GBPUSD Par'!$B$1/10000),"")</f>
        <v>1.66543</v>
      </c>
      <c r="P201" s="53">
        <f>IF(O201="","",ABS('BO GBPUSD Par'!$B$4/T201/10))</f>
        <v>0.12588116817723793</v>
      </c>
      <c r="Q201" s="52">
        <f>IF(F201="","",IF(G201&lt;20,'BO GBPUSD Par'!$B$8,IF(AND(G201&gt;=20,G201&lt;25),'BO GBPUSD Par'!$B$9,IF(AND(G201&gt;=25,G201&lt;30),'BO GBPUSD Par'!$B$10,IF(AND(G201&gt;=30,G201&lt;35),'BO GBPUSD Par'!$B$11,IF(AND(G201&gt;=35,G201&lt;40),'BO GBPUSD Par'!$B$12,IF(AND(G201&gt;=40,G201&lt;45),'BO GBPUSD Par'!$B$13,IF(AND(G201&gt;=45,G201&lt;50),'BO GBPUSD Par'!$B$14,IF(AND(G201&gt;=50,G201&lt;55),'BO GBPUSD Par'!$B$15,IF(AND(G201&gt;=55,G201&lt;60),'BO GBPUSD Par'!$B$16,IF(AND(G201&gt;=60,G201&lt;65),'BO GBPUSD Par'!$B$17,IF(AND(G201&gt;=65,G201&lt;70),'BO GBPUSD Par'!$B$18,IF(AND(G201&gt;=70,G201&lt;75),'BO GBPUSD Par'!$B$19,IF(AND(G201&gt;=75,G201&lt;80),'BO GBPUSD Par'!$B$20,IF(AND(G201&gt;=80,G201&lt;85),'BO GBPUSD Par'!$B$21,IF(AND(G201&gt;=85,G201&lt;90),'BO GBPUSD Par'!$B$22,IF(AND(G201&gt;=90,G201&lt;95),'BO GBPUSD Par'!$B$23,IF(AND(G201&gt;=95,G201&lt;100),'BO GBPUSD Par'!$B$24,IF(AND(G201&gt;=100,G201&lt;120),'BO GBPUSD Par'!$B$25,IF(AND(G201&gt;=120,G201&lt;500),'BO GBPUSD Par'!$B$26,))))))))))))))))))))</f>
        <v>0.9</v>
      </c>
      <c r="R201" s="52">
        <f>IF(F201="","",IF(G201&lt;20,'BO GBPUSD Par'!$C$8,IF(AND(G201&gt;=20,G201&lt;25),'BO GBPUSD Par'!$C$9,IF(AND(G201&gt;=25,G201&lt;30),'BO GBPUSD Par'!$C$10,IF(AND(G201&gt;=30,G201&lt;35),'BO GBPUSD Par'!$C$11,IF(AND(G201&gt;=35,G201&lt;40),'BO GBPUSD Par'!$C$12,IF(AND(G201&gt;=40,G201&lt;45),'BO GBPUSD Par'!$C$13,IF(AND(G201&gt;=45,G201&lt;50),'BO GBPUSD Par'!$C$14,IF(AND(G201&gt;=50,G201&lt;55),'BO GBPUSD Par'!$C$15,IF(AND(G201&gt;=55,G201&lt;60),'BO GBPUSD Par'!$C$16,IF(AND(G201&gt;=60,G201&lt;65),'BO GBPUSD Par'!$C$17,IF(AND(G201&gt;=65,G201&lt;70),'BO GBPUSD Par'!$C$18,IF(AND(G201&gt;=70,G201&lt;75),'BO GBPUSD Par'!$C$19,IF(AND(G201&gt;=75,G201&lt;80),'BO GBPUSD Par'!$C$20,IF(AND(G201&gt;=80,G201&lt;85),'BO GBPUSD Par'!$C$21,IF(AND(G201&gt;=85,G201&lt;90),'BO GBPUSD Par'!$C$22,IF(AND(G201&gt;=90,G201&lt;95),'BO GBPUSD Par'!$C$23,IF(AND(G201&gt;=95,G201&lt;100),'BO GBPUSD Par'!$C$24,IF(AND(G201&gt;=100,G201&lt;120),'BO GBPUSD Par'!$C$25,IF(AND(G201&gt;=120,G201&lt;500),'BO GBPUSD Par'!$C$26,))))))))))))))))))))</f>
        <v>0.95</v>
      </c>
      <c r="S201" s="51">
        <f t="shared" si="60"/>
        <v>26.51000000000181</v>
      </c>
      <c r="T201" s="51">
        <f t="shared" si="61"/>
        <v>-39.720000000000866</v>
      </c>
      <c r="U201" s="50">
        <f t="shared" si="62"/>
        <v>1.4983025273481008</v>
      </c>
      <c r="V201" s="42">
        <v>1.6720600000000001</v>
      </c>
      <c r="W201" s="60">
        <v>1.6690400000000001</v>
      </c>
      <c r="X201" s="44">
        <v>1.6720600000000001</v>
      </c>
      <c r="Y201" s="49">
        <f t="shared" si="63"/>
        <v>25.500000000000522</v>
      </c>
      <c r="Z201" s="47" t="str">
        <f t="shared" si="64"/>
        <v>bull</v>
      </c>
      <c r="AA201" s="48">
        <f t="shared" si="65"/>
        <v>0.13128491620110397</v>
      </c>
      <c r="AB201" s="48">
        <f t="shared" si="66"/>
        <v>0.71229050279328288</v>
      </c>
      <c r="AC201" s="47" t="str">
        <f t="shared" si="67"/>
        <v>win</v>
      </c>
      <c r="AD201" s="47" t="str">
        <f t="shared" si="68"/>
        <v>lose</v>
      </c>
      <c r="AE201" s="46" t="str">
        <f t="shared" si="69"/>
        <v>lose</v>
      </c>
      <c r="AF201" s="45">
        <f t="shared" si="70"/>
        <v>-39.720000000000866</v>
      </c>
    </row>
    <row r="202" spans="1:32" s="63" customFormat="1" ht="11.25" customHeight="1">
      <c r="A202" s="43" t="s">
        <v>282</v>
      </c>
      <c r="B202" s="57">
        <v>2009</v>
      </c>
      <c r="C202" s="62" t="s">
        <v>54</v>
      </c>
      <c r="D202" s="62" t="s">
        <v>234</v>
      </c>
      <c r="E202" s="42">
        <v>1.66951</v>
      </c>
      <c r="F202" s="44">
        <v>1.6659299999999999</v>
      </c>
      <c r="G202" s="58">
        <f t="shared" si="54"/>
        <v>35.80000000000139</v>
      </c>
      <c r="H202" s="58" t="str">
        <f t="shared" si="55"/>
        <v>35-39.99</v>
      </c>
      <c r="I202" s="56" t="str">
        <f t="shared" si="71"/>
        <v>NT</v>
      </c>
      <c r="J202" s="55">
        <f t="shared" si="56"/>
        <v>1.666288</v>
      </c>
      <c r="K202" s="55">
        <f t="shared" si="57"/>
        <v>1.6729110000000003</v>
      </c>
      <c r="L202" s="54">
        <f>IF(NOT(H202=""),E202+('BO GBPUSD Par'!$B$1/10000)+0.00025,"")</f>
        <v>1.6702600000000001</v>
      </c>
      <c r="M202" s="55">
        <f t="shared" si="58"/>
        <v>1.6694020000000001</v>
      </c>
      <c r="N202" s="55">
        <f t="shared" si="59"/>
        <v>1.6627789999999998</v>
      </c>
      <c r="O202" s="54">
        <f>IF(NOT(H202=""),F202-('BO GBPUSD Par'!$B$1/10000),"")</f>
        <v>1.66543</v>
      </c>
      <c r="P202" s="53">
        <f>IF(O202="","",ABS('BO GBPUSD Par'!$B$4/T202/10))</f>
        <v>0.12588116817723793</v>
      </c>
      <c r="Q202" s="52">
        <f>IF(F202="","",IF(G202&lt;20,'BO GBPUSD Par'!$B$8,IF(AND(G202&gt;=20,G202&lt;25),'BO GBPUSD Par'!$B$9,IF(AND(G202&gt;=25,G202&lt;30),'BO GBPUSD Par'!$B$10,IF(AND(G202&gt;=30,G202&lt;35),'BO GBPUSD Par'!$B$11,IF(AND(G202&gt;=35,G202&lt;40),'BO GBPUSD Par'!$B$12,IF(AND(G202&gt;=40,G202&lt;45),'BO GBPUSD Par'!$B$13,IF(AND(G202&gt;=45,G202&lt;50),'BO GBPUSD Par'!$B$14,IF(AND(G202&gt;=50,G202&lt;55),'BO GBPUSD Par'!$B$15,IF(AND(G202&gt;=55,G202&lt;60),'BO GBPUSD Par'!$B$16,IF(AND(G202&gt;=60,G202&lt;65),'BO GBPUSD Par'!$B$17,IF(AND(G202&gt;=65,G202&lt;70),'BO GBPUSD Par'!$B$18,IF(AND(G202&gt;=70,G202&lt;75),'BO GBPUSD Par'!$B$19,IF(AND(G202&gt;=75,G202&lt;80),'BO GBPUSD Par'!$B$20,IF(AND(G202&gt;=80,G202&lt;85),'BO GBPUSD Par'!$B$21,IF(AND(G202&gt;=85,G202&lt;90),'BO GBPUSD Par'!$B$22,IF(AND(G202&gt;=90,G202&lt;95),'BO GBPUSD Par'!$B$23,IF(AND(G202&gt;=95,G202&lt;100),'BO GBPUSD Par'!$B$24,IF(AND(G202&gt;=100,G202&lt;120),'BO GBPUSD Par'!$B$25,IF(AND(G202&gt;=120,G202&lt;500),'BO GBPUSD Par'!$B$26,))))))))))))))))))))</f>
        <v>0.9</v>
      </c>
      <c r="R202" s="52">
        <f>IF(F202="","",IF(G202&lt;20,'BO GBPUSD Par'!$C$8,IF(AND(G202&gt;=20,G202&lt;25),'BO GBPUSD Par'!$C$9,IF(AND(G202&gt;=25,G202&lt;30),'BO GBPUSD Par'!$C$10,IF(AND(G202&gt;=30,G202&lt;35),'BO GBPUSD Par'!$C$11,IF(AND(G202&gt;=35,G202&lt;40),'BO GBPUSD Par'!$C$12,IF(AND(G202&gt;=40,G202&lt;45),'BO GBPUSD Par'!$C$13,IF(AND(G202&gt;=45,G202&lt;50),'BO GBPUSD Par'!$C$14,IF(AND(G202&gt;=50,G202&lt;55),'BO GBPUSD Par'!$C$15,IF(AND(G202&gt;=55,G202&lt;60),'BO GBPUSD Par'!$C$16,IF(AND(G202&gt;=60,G202&lt;65),'BO GBPUSD Par'!$C$17,IF(AND(G202&gt;=65,G202&lt;70),'BO GBPUSD Par'!$C$18,IF(AND(G202&gt;=70,G202&lt;75),'BO GBPUSD Par'!$C$19,IF(AND(G202&gt;=75,G202&lt;80),'BO GBPUSD Par'!$C$20,IF(AND(G202&gt;=80,G202&lt;85),'BO GBPUSD Par'!$C$21,IF(AND(G202&gt;=85,G202&lt;90),'BO GBPUSD Par'!$C$22,IF(AND(G202&gt;=90,G202&lt;95),'BO GBPUSD Par'!$C$23,IF(AND(G202&gt;=95,G202&lt;100),'BO GBPUSD Par'!$C$24,IF(AND(G202&gt;=100,G202&lt;120),'BO GBPUSD Par'!$C$25,IF(AND(G202&gt;=120,G202&lt;500),'BO GBPUSD Par'!$C$26,))))))))))))))))))))</f>
        <v>0.95</v>
      </c>
      <c r="S202" s="51">
        <f t="shared" si="60"/>
        <v>26.51000000000181</v>
      </c>
      <c r="T202" s="51">
        <f t="shared" si="61"/>
        <v>-39.720000000000866</v>
      </c>
      <c r="U202" s="50">
        <f t="shared" si="62"/>
        <v>1.4983025273481008</v>
      </c>
      <c r="V202" s="42">
        <v>1.66543</v>
      </c>
      <c r="W202" s="60">
        <v>1.66682</v>
      </c>
      <c r="X202" s="59">
        <v>1.65195</v>
      </c>
      <c r="Y202" s="49">
        <f t="shared" si="63"/>
        <v>4.9999999999994493</v>
      </c>
      <c r="Z202" s="47" t="str">
        <f t="shared" si="64"/>
        <v>bear</v>
      </c>
      <c r="AA202" s="48">
        <f t="shared" si="65"/>
        <v>0.24860335195531366</v>
      </c>
      <c r="AB202" s="48">
        <f t="shared" si="66"/>
        <v>3.9050279329607092</v>
      </c>
      <c r="AC202" s="47" t="str">
        <f t="shared" si="67"/>
        <v>win</v>
      </c>
      <c r="AD202" s="47" t="str">
        <f t="shared" si="68"/>
        <v>win</v>
      </c>
      <c r="AE202" s="46" t="str">
        <f t="shared" si="69"/>
        <v>win</v>
      </c>
      <c r="AF202" s="45">
        <f t="shared" si="70"/>
        <v>26.51000000000181</v>
      </c>
    </row>
    <row r="203" spans="1:32" s="63" customFormat="1" ht="11.25" customHeight="1">
      <c r="A203" s="43" t="s">
        <v>315</v>
      </c>
      <c r="B203" s="57">
        <v>2009</v>
      </c>
      <c r="C203" s="62" t="s">
        <v>54</v>
      </c>
      <c r="D203" s="62" t="s">
        <v>235</v>
      </c>
      <c r="E203" s="42">
        <v>1.6561600000000001</v>
      </c>
      <c r="F203" s="44">
        <v>1.6524799999999999</v>
      </c>
      <c r="G203" s="58">
        <f t="shared" si="54"/>
        <v>36.800000000001276</v>
      </c>
      <c r="H203" s="58" t="str">
        <f t="shared" si="55"/>
        <v>35-39.99</v>
      </c>
      <c r="I203" s="56" t="str">
        <f t="shared" si="71"/>
        <v>NT</v>
      </c>
      <c r="J203" s="55">
        <f t="shared" si="56"/>
        <v>1.6528479999999999</v>
      </c>
      <c r="K203" s="55">
        <f t="shared" si="57"/>
        <v>1.6596560000000002</v>
      </c>
      <c r="L203" s="54">
        <f>IF(NOT(H203=""),E203+('BO GBPUSD Par'!$B$1/10000)+0.00025,"")</f>
        <v>1.6569100000000001</v>
      </c>
      <c r="M203" s="55">
        <f t="shared" si="58"/>
        <v>1.6560420000000002</v>
      </c>
      <c r="N203" s="55">
        <f t="shared" si="59"/>
        <v>1.6492339999999999</v>
      </c>
      <c r="O203" s="54">
        <f>IF(NOT(H203=""),F203-('BO GBPUSD Par'!$B$1/10000),"")</f>
        <v>1.65198</v>
      </c>
      <c r="P203" s="53">
        <f>IF(O203="","",ABS('BO GBPUSD Par'!$B$4/T203/10))</f>
        <v>0.1230920728705001</v>
      </c>
      <c r="Q203" s="52">
        <f>IF(F203="","",IF(G203&lt;20,'BO GBPUSD Par'!$B$8,IF(AND(G203&gt;=20,G203&lt;25),'BO GBPUSD Par'!$B$9,IF(AND(G203&gt;=25,G203&lt;30),'BO GBPUSD Par'!$B$10,IF(AND(G203&gt;=30,G203&lt;35),'BO GBPUSD Par'!$B$11,IF(AND(G203&gt;=35,G203&lt;40),'BO GBPUSD Par'!$B$12,IF(AND(G203&gt;=40,G203&lt;45),'BO GBPUSD Par'!$B$13,IF(AND(G203&gt;=45,G203&lt;50),'BO GBPUSD Par'!$B$14,IF(AND(G203&gt;=50,G203&lt;55),'BO GBPUSD Par'!$B$15,IF(AND(G203&gt;=55,G203&lt;60),'BO GBPUSD Par'!$B$16,IF(AND(G203&gt;=60,G203&lt;65),'BO GBPUSD Par'!$B$17,IF(AND(G203&gt;=65,G203&lt;70),'BO GBPUSD Par'!$B$18,IF(AND(G203&gt;=70,G203&lt;75),'BO GBPUSD Par'!$B$19,IF(AND(G203&gt;=75,G203&lt;80),'BO GBPUSD Par'!$B$20,IF(AND(G203&gt;=80,G203&lt;85),'BO GBPUSD Par'!$B$21,IF(AND(G203&gt;=85,G203&lt;90),'BO GBPUSD Par'!$B$22,IF(AND(G203&gt;=90,G203&lt;95),'BO GBPUSD Par'!$B$23,IF(AND(G203&gt;=95,G203&lt;100),'BO GBPUSD Par'!$B$24,IF(AND(G203&gt;=100,G203&lt;120),'BO GBPUSD Par'!$B$25,IF(AND(G203&gt;=120,G203&lt;500),'BO GBPUSD Par'!$B$26,))))))))))))))))))))</f>
        <v>0.9</v>
      </c>
      <c r="R203" s="52">
        <f>IF(F203="","",IF(G203&lt;20,'BO GBPUSD Par'!$C$8,IF(AND(G203&gt;=20,G203&lt;25),'BO GBPUSD Par'!$C$9,IF(AND(G203&gt;=25,G203&lt;30),'BO GBPUSD Par'!$C$10,IF(AND(G203&gt;=30,G203&lt;35),'BO GBPUSD Par'!$C$11,IF(AND(G203&gt;=35,G203&lt;40),'BO GBPUSD Par'!$C$12,IF(AND(G203&gt;=40,G203&lt;45),'BO GBPUSD Par'!$C$13,IF(AND(G203&gt;=45,G203&lt;50),'BO GBPUSD Par'!$C$14,IF(AND(G203&gt;=50,G203&lt;55),'BO GBPUSD Par'!$C$15,IF(AND(G203&gt;=55,G203&lt;60),'BO GBPUSD Par'!$C$16,IF(AND(G203&gt;=60,G203&lt;65),'BO GBPUSD Par'!$C$17,IF(AND(G203&gt;=65,G203&lt;70),'BO GBPUSD Par'!$C$18,IF(AND(G203&gt;=70,G203&lt;75),'BO GBPUSD Par'!$C$19,IF(AND(G203&gt;=75,G203&lt;80),'BO GBPUSD Par'!$C$20,IF(AND(G203&gt;=80,G203&lt;85),'BO GBPUSD Par'!$C$21,IF(AND(G203&gt;=85,G203&lt;90),'BO GBPUSD Par'!$C$22,IF(AND(G203&gt;=90,G203&lt;95),'BO GBPUSD Par'!$C$23,IF(AND(G203&gt;=95,G203&lt;100),'BO GBPUSD Par'!$C$24,IF(AND(G203&gt;=100,G203&lt;120),'BO GBPUSD Par'!$C$25,IF(AND(G203&gt;=120,G203&lt;500),'BO GBPUSD Par'!$C$26,))))))))))))))))))))</f>
        <v>0.95</v>
      </c>
      <c r="S203" s="51">
        <f t="shared" si="60"/>
        <v>27.460000000001372</v>
      </c>
      <c r="T203" s="51">
        <f t="shared" si="61"/>
        <v>-40.620000000002321</v>
      </c>
      <c r="U203" s="50">
        <f t="shared" si="62"/>
        <v>1.4792425345957863</v>
      </c>
      <c r="V203" s="42">
        <v>1.65903</v>
      </c>
      <c r="W203" s="60">
        <v>1.6558299999999999</v>
      </c>
      <c r="X203" s="59">
        <v>1.6671400000000001</v>
      </c>
      <c r="Y203" s="49">
        <f t="shared" si="63"/>
        <v>28.699999999999282</v>
      </c>
      <c r="Z203" s="47" t="str">
        <f t="shared" si="64"/>
        <v>bull</v>
      </c>
      <c r="AA203" s="48">
        <f t="shared" si="65"/>
        <v>8.9673913043519585E-2</v>
      </c>
      <c r="AB203" s="48">
        <f t="shared" si="66"/>
        <v>2.9836956521738065</v>
      </c>
      <c r="AC203" s="47" t="str">
        <f t="shared" si="67"/>
        <v>win</v>
      </c>
      <c r="AD203" s="47" t="str">
        <f t="shared" si="68"/>
        <v>win</v>
      </c>
      <c r="AE203" s="46" t="str">
        <f t="shared" si="69"/>
        <v>win</v>
      </c>
      <c r="AF203" s="45">
        <f t="shared" si="70"/>
        <v>27.460000000001372</v>
      </c>
    </row>
    <row r="204" spans="1:32" s="63" customFormat="1" ht="11.25" customHeight="1">
      <c r="A204" s="43" t="s">
        <v>315</v>
      </c>
      <c r="B204" s="57">
        <v>2009</v>
      </c>
      <c r="C204" s="62" t="s">
        <v>54</v>
      </c>
      <c r="D204" s="62" t="s">
        <v>235</v>
      </c>
      <c r="E204" s="42">
        <v>1.6561600000000001</v>
      </c>
      <c r="F204" s="44">
        <v>1.6524799999999999</v>
      </c>
      <c r="G204" s="58">
        <f t="shared" si="54"/>
        <v>36.800000000001276</v>
      </c>
      <c r="H204" s="58" t="str">
        <f t="shared" si="55"/>
        <v>35-39.99</v>
      </c>
      <c r="I204" s="56" t="str">
        <f t="shared" si="71"/>
        <v>NT</v>
      </c>
      <c r="J204" s="55">
        <f t="shared" si="56"/>
        <v>1.6528479999999999</v>
      </c>
      <c r="K204" s="55">
        <f t="shared" si="57"/>
        <v>1.6596560000000002</v>
      </c>
      <c r="L204" s="54">
        <f>IF(NOT(H204=""),E204+('BO GBPUSD Par'!$B$1/10000)+0.00025,"")</f>
        <v>1.6569100000000001</v>
      </c>
      <c r="M204" s="55">
        <f t="shared" si="58"/>
        <v>1.6560420000000002</v>
      </c>
      <c r="N204" s="55">
        <f t="shared" si="59"/>
        <v>1.6492339999999999</v>
      </c>
      <c r="O204" s="54">
        <f>IF(NOT(H204=""),F204-('BO GBPUSD Par'!$B$1/10000),"")</f>
        <v>1.65198</v>
      </c>
      <c r="P204" s="53">
        <f>IF(O204="","",ABS('BO GBPUSD Par'!$B$4/T204/10))</f>
        <v>0.1230920728705001</v>
      </c>
      <c r="Q204" s="52">
        <f>IF(F204="","",IF(G204&lt;20,'BO GBPUSD Par'!$B$8,IF(AND(G204&gt;=20,G204&lt;25),'BO GBPUSD Par'!$B$9,IF(AND(G204&gt;=25,G204&lt;30),'BO GBPUSD Par'!$B$10,IF(AND(G204&gt;=30,G204&lt;35),'BO GBPUSD Par'!$B$11,IF(AND(G204&gt;=35,G204&lt;40),'BO GBPUSD Par'!$B$12,IF(AND(G204&gt;=40,G204&lt;45),'BO GBPUSD Par'!$B$13,IF(AND(G204&gt;=45,G204&lt;50),'BO GBPUSD Par'!$B$14,IF(AND(G204&gt;=50,G204&lt;55),'BO GBPUSD Par'!$B$15,IF(AND(G204&gt;=55,G204&lt;60),'BO GBPUSD Par'!$B$16,IF(AND(G204&gt;=60,G204&lt;65),'BO GBPUSD Par'!$B$17,IF(AND(G204&gt;=65,G204&lt;70),'BO GBPUSD Par'!$B$18,IF(AND(G204&gt;=70,G204&lt;75),'BO GBPUSD Par'!$B$19,IF(AND(G204&gt;=75,G204&lt;80),'BO GBPUSD Par'!$B$20,IF(AND(G204&gt;=80,G204&lt;85),'BO GBPUSD Par'!$B$21,IF(AND(G204&gt;=85,G204&lt;90),'BO GBPUSD Par'!$B$22,IF(AND(G204&gt;=90,G204&lt;95),'BO GBPUSD Par'!$B$23,IF(AND(G204&gt;=95,G204&lt;100),'BO GBPUSD Par'!$B$24,IF(AND(G204&gt;=100,G204&lt;120),'BO GBPUSD Par'!$B$25,IF(AND(G204&gt;=120,G204&lt;500),'BO GBPUSD Par'!$B$26,))))))))))))))))))))</f>
        <v>0.9</v>
      </c>
      <c r="R204" s="52">
        <f>IF(F204="","",IF(G204&lt;20,'BO GBPUSD Par'!$C$8,IF(AND(G204&gt;=20,G204&lt;25),'BO GBPUSD Par'!$C$9,IF(AND(G204&gt;=25,G204&lt;30),'BO GBPUSD Par'!$C$10,IF(AND(G204&gt;=30,G204&lt;35),'BO GBPUSD Par'!$C$11,IF(AND(G204&gt;=35,G204&lt;40),'BO GBPUSD Par'!$C$12,IF(AND(G204&gt;=40,G204&lt;45),'BO GBPUSD Par'!$C$13,IF(AND(G204&gt;=45,G204&lt;50),'BO GBPUSD Par'!$C$14,IF(AND(G204&gt;=50,G204&lt;55),'BO GBPUSD Par'!$C$15,IF(AND(G204&gt;=55,G204&lt;60),'BO GBPUSD Par'!$C$16,IF(AND(G204&gt;=60,G204&lt;65),'BO GBPUSD Par'!$C$17,IF(AND(G204&gt;=65,G204&lt;70),'BO GBPUSD Par'!$C$18,IF(AND(G204&gt;=70,G204&lt;75),'BO GBPUSD Par'!$C$19,IF(AND(G204&gt;=75,G204&lt;80),'BO GBPUSD Par'!$C$20,IF(AND(G204&gt;=80,G204&lt;85),'BO GBPUSD Par'!$C$21,IF(AND(G204&gt;=85,G204&lt;90),'BO GBPUSD Par'!$C$22,IF(AND(G204&gt;=90,G204&lt;95),'BO GBPUSD Par'!$C$23,IF(AND(G204&gt;=95,G204&lt;100),'BO GBPUSD Par'!$C$24,IF(AND(G204&gt;=100,G204&lt;120),'BO GBPUSD Par'!$C$25,IF(AND(G204&gt;=120,G204&lt;500),'BO GBPUSD Par'!$C$26,))))))))))))))))))))</f>
        <v>0.95</v>
      </c>
      <c r="S204" s="51">
        <f t="shared" si="60"/>
        <v>27.460000000001372</v>
      </c>
      <c r="T204" s="51">
        <f t="shared" si="61"/>
        <v>-40.620000000002321</v>
      </c>
      <c r="U204" s="50">
        <f t="shared" si="62"/>
        <v>1.4792425345957863</v>
      </c>
      <c r="V204" s="42">
        <v>1.6502300000000001</v>
      </c>
      <c r="W204" s="60">
        <v>1.6532899999999999</v>
      </c>
      <c r="X204" s="59">
        <v>1.64215</v>
      </c>
      <c r="Y204" s="49">
        <f t="shared" si="63"/>
        <v>22.499999999998632</v>
      </c>
      <c r="Z204" s="47" t="str">
        <f t="shared" si="64"/>
        <v>bear</v>
      </c>
      <c r="AA204" s="48">
        <f t="shared" si="65"/>
        <v>0.22010869565216015</v>
      </c>
      <c r="AB204" s="48">
        <f t="shared" si="66"/>
        <v>2.8070652173911936</v>
      </c>
      <c r="AC204" s="47" t="str">
        <f t="shared" si="67"/>
        <v>win</v>
      </c>
      <c r="AD204" s="47" t="str">
        <f t="shared" si="68"/>
        <v>win</v>
      </c>
      <c r="AE204" s="46" t="str">
        <f t="shared" si="69"/>
        <v>win</v>
      </c>
      <c r="AF204" s="45">
        <f t="shared" si="70"/>
        <v>27.460000000001372</v>
      </c>
    </row>
    <row r="205" spans="1:32" s="63" customFormat="1" ht="11.25" customHeight="1">
      <c r="A205" s="43" t="s">
        <v>280</v>
      </c>
      <c r="B205" s="57">
        <v>2009</v>
      </c>
      <c r="C205" s="62" t="s">
        <v>54</v>
      </c>
      <c r="D205" s="62" t="s">
        <v>236</v>
      </c>
      <c r="E205" s="42">
        <v>1.65154</v>
      </c>
      <c r="F205" s="44">
        <v>1.6473100000000001</v>
      </c>
      <c r="G205" s="58">
        <f t="shared" si="54"/>
        <v>42.299999999999557</v>
      </c>
      <c r="H205" s="58" t="str">
        <f t="shared" si="55"/>
        <v>40-44.99</v>
      </c>
      <c r="I205" s="56" t="str">
        <f t="shared" si="71"/>
        <v>NT</v>
      </c>
      <c r="J205" s="55">
        <f t="shared" si="56"/>
        <v>1.6477330000000001</v>
      </c>
      <c r="K205" s="55">
        <f t="shared" si="57"/>
        <v>1.65577</v>
      </c>
      <c r="L205" s="54">
        <f>IF(NOT(H205=""),E205+('BO GBPUSD Par'!$B$1/10000)+0.00025,"")</f>
        <v>1.65229</v>
      </c>
      <c r="M205" s="55">
        <f t="shared" si="58"/>
        <v>1.651367</v>
      </c>
      <c r="N205" s="55">
        <f t="shared" si="59"/>
        <v>1.6433300000000002</v>
      </c>
      <c r="O205" s="54">
        <f>IF(NOT(H205=""),F205-('BO GBPUSD Par'!$B$1/10000),"")</f>
        <v>1.6468100000000001</v>
      </c>
      <c r="P205" s="53">
        <f>IF(O205="","",ABS('BO GBPUSD Par'!$B$4/T205/10))</f>
        <v>0.10972130787799177</v>
      </c>
      <c r="Q205" s="52">
        <f>IF(F205="","",IF(G205&lt;20,'BO GBPUSD Par'!$B$8,IF(AND(G205&gt;=20,G205&lt;25),'BO GBPUSD Par'!$B$9,IF(AND(G205&gt;=25,G205&lt;30),'BO GBPUSD Par'!$B$10,IF(AND(G205&gt;=30,G205&lt;35),'BO GBPUSD Par'!$B$11,IF(AND(G205&gt;=35,G205&lt;40),'BO GBPUSD Par'!$B$12,IF(AND(G205&gt;=40,G205&lt;45),'BO GBPUSD Par'!$B$13,IF(AND(G205&gt;=45,G205&lt;50),'BO GBPUSD Par'!$B$14,IF(AND(G205&gt;=50,G205&lt;55),'BO GBPUSD Par'!$B$15,IF(AND(G205&gt;=55,G205&lt;60),'BO GBPUSD Par'!$B$16,IF(AND(G205&gt;=60,G205&lt;65),'BO GBPUSD Par'!$B$17,IF(AND(G205&gt;=65,G205&lt;70),'BO GBPUSD Par'!$B$18,IF(AND(G205&gt;=70,G205&lt;75),'BO GBPUSD Par'!$B$19,IF(AND(G205&gt;=75,G205&lt;80),'BO GBPUSD Par'!$B$20,IF(AND(G205&gt;=80,G205&lt;85),'BO GBPUSD Par'!$B$21,IF(AND(G205&gt;=85,G205&lt;90),'BO GBPUSD Par'!$B$22,IF(AND(G205&gt;=90,G205&lt;95),'BO GBPUSD Par'!$B$23,IF(AND(G205&gt;=95,G205&lt;100),'BO GBPUSD Par'!$B$24,IF(AND(G205&gt;=100,G205&lt;120),'BO GBPUSD Par'!$B$25,IF(AND(G205&gt;=120,G205&lt;500),'BO GBPUSD Par'!$B$26,))))))))))))))))))))</f>
        <v>0.9</v>
      </c>
      <c r="R205" s="52">
        <f>IF(F205="","",IF(G205&lt;20,'BO GBPUSD Par'!$C$8,IF(AND(G205&gt;=20,G205&lt;25),'BO GBPUSD Par'!$C$9,IF(AND(G205&gt;=25,G205&lt;30),'BO GBPUSD Par'!$C$10,IF(AND(G205&gt;=30,G205&lt;35),'BO GBPUSD Par'!$C$11,IF(AND(G205&gt;=35,G205&lt;40),'BO GBPUSD Par'!$C$12,IF(AND(G205&gt;=40,G205&lt;45),'BO GBPUSD Par'!$C$13,IF(AND(G205&gt;=45,G205&lt;50),'BO GBPUSD Par'!$C$14,IF(AND(G205&gt;=50,G205&lt;55),'BO GBPUSD Par'!$C$15,IF(AND(G205&gt;=55,G205&lt;60),'BO GBPUSD Par'!$C$16,IF(AND(G205&gt;=60,G205&lt;65),'BO GBPUSD Par'!$C$17,IF(AND(G205&gt;=65,G205&lt;70),'BO GBPUSD Par'!$C$18,IF(AND(G205&gt;=70,G205&lt;75),'BO GBPUSD Par'!$C$19,IF(AND(G205&gt;=75,G205&lt;80),'BO GBPUSD Par'!$C$20,IF(AND(G205&gt;=80,G205&lt;85),'BO GBPUSD Par'!$C$21,IF(AND(G205&gt;=85,G205&lt;90),'BO GBPUSD Par'!$C$22,IF(AND(G205&gt;=90,G205&lt;95),'BO GBPUSD Par'!$C$23,IF(AND(G205&gt;=95,G205&lt;100),'BO GBPUSD Par'!$C$24,IF(AND(G205&gt;=100,G205&lt;120),'BO GBPUSD Par'!$C$25,IF(AND(G205&gt;=120,G205&lt;500),'BO GBPUSD Par'!$C$26,))))))))))))))))))))</f>
        <v>1</v>
      </c>
      <c r="S205" s="51">
        <f t="shared" si="60"/>
        <v>34.799999999999272</v>
      </c>
      <c r="T205" s="51">
        <f t="shared" si="61"/>
        <v>-45.569999999999226</v>
      </c>
      <c r="U205" s="50">
        <f t="shared" si="62"/>
        <v>1.3094827586206947</v>
      </c>
      <c r="V205" s="42">
        <v>1.64446</v>
      </c>
      <c r="W205" s="60">
        <v>1.6491899999999999</v>
      </c>
      <c r="X205" s="59">
        <v>1.63131</v>
      </c>
      <c r="Y205" s="49">
        <f t="shared" si="63"/>
        <v>28.500000000000192</v>
      </c>
      <c r="Z205" s="47" t="str">
        <f t="shared" si="64"/>
        <v>bear</v>
      </c>
      <c r="AA205" s="48">
        <f t="shared" si="65"/>
        <v>0.44444444444442116</v>
      </c>
      <c r="AB205" s="48">
        <f t="shared" si="66"/>
        <v>3.7825059101655274</v>
      </c>
      <c r="AC205" s="47" t="str">
        <f t="shared" si="67"/>
        <v>win</v>
      </c>
      <c r="AD205" s="47" t="str">
        <f t="shared" si="68"/>
        <v>win</v>
      </c>
      <c r="AE205" s="46" t="str">
        <f t="shared" si="69"/>
        <v>win</v>
      </c>
      <c r="AF205" s="45">
        <f t="shared" si="70"/>
        <v>34.799999999999272</v>
      </c>
    </row>
    <row r="206" spans="1:32" s="63" customFormat="1" ht="11.25" customHeight="1">
      <c r="A206" s="43" t="s">
        <v>279</v>
      </c>
      <c r="B206" s="57">
        <v>2009</v>
      </c>
      <c r="C206" s="62" t="s">
        <v>54</v>
      </c>
      <c r="D206" s="62" t="s">
        <v>237</v>
      </c>
      <c r="E206" s="42">
        <v>1.64619</v>
      </c>
      <c r="F206" s="44">
        <v>1.6380300000000001</v>
      </c>
      <c r="G206" s="58">
        <f t="shared" si="54"/>
        <v>81.599999999999454</v>
      </c>
      <c r="H206" s="58" t="str">
        <f t="shared" si="55"/>
        <v>80-84.99</v>
      </c>
      <c r="I206" s="56" t="str">
        <f t="shared" si="71"/>
        <v>NT</v>
      </c>
      <c r="J206" s="55">
        <f t="shared" si="56"/>
        <v>1.639254</v>
      </c>
      <c r="K206" s="55">
        <f t="shared" si="57"/>
        <v>1.65435</v>
      </c>
      <c r="L206" s="54">
        <f>IF(NOT(H206=""),E206+('BO GBPUSD Par'!$B$1/10000)+0.00025,"")</f>
        <v>1.6469400000000001</v>
      </c>
      <c r="M206" s="55">
        <f t="shared" si="58"/>
        <v>1.6452160000000002</v>
      </c>
      <c r="N206" s="55">
        <f t="shared" si="59"/>
        <v>1.6301200000000002</v>
      </c>
      <c r="O206" s="54">
        <f>IF(NOT(H206=""),F206-('BO GBPUSD Par'!$B$1/10000),"")</f>
        <v>1.6375300000000002</v>
      </c>
      <c r="P206" s="53">
        <f>IF(O206="","",ABS('BO GBPUSD Par'!$B$4/T206/10))</f>
        <v>6.5053343741867636E-2</v>
      </c>
      <c r="Q206" s="52">
        <f>IF(F206="","",IF(G206&lt;20,'BO GBPUSD Par'!$B$8,IF(AND(G206&gt;=20,G206&lt;25),'BO GBPUSD Par'!$B$9,IF(AND(G206&gt;=25,G206&lt;30),'BO GBPUSD Par'!$B$10,IF(AND(G206&gt;=30,G206&lt;35),'BO GBPUSD Par'!$B$11,IF(AND(G206&gt;=35,G206&lt;40),'BO GBPUSD Par'!$B$12,IF(AND(G206&gt;=40,G206&lt;45),'BO GBPUSD Par'!$B$13,IF(AND(G206&gt;=45,G206&lt;50),'BO GBPUSD Par'!$B$14,IF(AND(G206&gt;=50,G206&lt;55),'BO GBPUSD Par'!$B$15,IF(AND(G206&gt;=55,G206&lt;60),'BO GBPUSD Par'!$B$16,IF(AND(G206&gt;=60,G206&lt;65),'BO GBPUSD Par'!$B$17,IF(AND(G206&gt;=65,G206&lt;70),'BO GBPUSD Par'!$B$18,IF(AND(G206&gt;=70,G206&lt;75),'BO GBPUSD Par'!$B$19,IF(AND(G206&gt;=75,G206&lt;80),'BO GBPUSD Par'!$B$20,IF(AND(G206&gt;=80,G206&lt;85),'BO GBPUSD Par'!$B$21,IF(AND(G206&gt;=85,G206&lt;90),'BO GBPUSD Par'!$B$22,IF(AND(G206&gt;=90,G206&lt;95),'BO GBPUSD Par'!$B$23,IF(AND(G206&gt;=95,G206&lt;100),'BO GBPUSD Par'!$B$24,IF(AND(G206&gt;=100,G206&lt;120),'BO GBPUSD Par'!$B$25,IF(AND(G206&gt;=120,G206&lt;500),'BO GBPUSD Par'!$B$26,))))))))))))))))))))</f>
        <v>0.85</v>
      </c>
      <c r="R206" s="52">
        <f>IF(F206="","",IF(G206&lt;20,'BO GBPUSD Par'!$C$8,IF(AND(G206&gt;=20,G206&lt;25),'BO GBPUSD Par'!$C$9,IF(AND(G206&gt;=25,G206&lt;30),'BO GBPUSD Par'!$C$10,IF(AND(G206&gt;=30,G206&lt;35),'BO GBPUSD Par'!$C$11,IF(AND(G206&gt;=35,G206&lt;40),'BO GBPUSD Par'!$C$12,IF(AND(G206&gt;=40,G206&lt;45),'BO GBPUSD Par'!$C$13,IF(AND(G206&gt;=45,G206&lt;50),'BO GBPUSD Par'!$C$14,IF(AND(G206&gt;=50,G206&lt;55),'BO GBPUSD Par'!$C$15,IF(AND(G206&gt;=55,G206&lt;60),'BO GBPUSD Par'!$C$16,IF(AND(G206&gt;=60,G206&lt;65),'BO GBPUSD Par'!$C$17,IF(AND(G206&gt;=65,G206&lt;70),'BO GBPUSD Par'!$C$18,IF(AND(G206&gt;=70,G206&lt;75),'BO GBPUSD Par'!$C$19,IF(AND(G206&gt;=75,G206&lt;80),'BO GBPUSD Par'!$C$20,IF(AND(G206&gt;=80,G206&lt;85),'BO GBPUSD Par'!$C$21,IF(AND(G206&gt;=85,G206&lt;90),'BO GBPUSD Par'!$C$22,IF(AND(G206&gt;=90,G206&lt;95),'BO GBPUSD Par'!$C$23,IF(AND(G206&gt;=95,G206&lt;100),'BO GBPUSD Par'!$C$24,IF(AND(G206&gt;=100,G206&lt;120),'BO GBPUSD Par'!$C$25,IF(AND(G206&gt;=120,G206&lt;500),'BO GBPUSD Par'!$C$26,))))))))))))))))))))</f>
        <v>1</v>
      </c>
      <c r="S206" s="51">
        <f t="shared" si="60"/>
        <v>74.09999999999917</v>
      </c>
      <c r="T206" s="51">
        <f t="shared" si="61"/>
        <v>-76.860000000000809</v>
      </c>
      <c r="U206" s="50">
        <f t="shared" si="62"/>
        <v>1.0372469635627757</v>
      </c>
      <c r="V206" s="42">
        <v>1.63575</v>
      </c>
      <c r="W206" s="60">
        <v>1.64018</v>
      </c>
      <c r="X206" s="59">
        <v>1.6224799999999999</v>
      </c>
      <c r="Y206" s="49">
        <f t="shared" si="63"/>
        <v>22.800000000000598</v>
      </c>
      <c r="Z206" s="47" t="str">
        <f t="shared" si="64"/>
        <v>bear</v>
      </c>
      <c r="AA206" s="48">
        <f t="shared" si="65"/>
        <v>0.2634803921568491</v>
      </c>
      <c r="AB206" s="48">
        <f t="shared" si="66"/>
        <v>1.9056372549019946</v>
      </c>
      <c r="AC206" s="47" t="str">
        <f t="shared" si="67"/>
        <v>win</v>
      </c>
      <c r="AD206" s="47" t="str">
        <f t="shared" si="68"/>
        <v>win</v>
      </c>
      <c r="AE206" s="46" t="str">
        <f t="shared" si="69"/>
        <v>win</v>
      </c>
      <c r="AF206" s="45">
        <f t="shared" si="70"/>
        <v>74.09999999999917</v>
      </c>
    </row>
    <row r="207" spans="1:32" s="63" customFormat="1" ht="11.25" customHeight="1">
      <c r="A207" s="43" t="s">
        <v>278</v>
      </c>
      <c r="B207" s="57">
        <v>2009</v>
      </c>
      <c r="C207" s="62" t="s">
        <v>54</v>
      </c>
      <c r="D207" s="62" t="s">
        <v>238</v>
      </c>
      <c r="E207" s="42">
        <v>1.6273599999999999</v>
      </c>
      <c r="F207" s="44">
        <v>1.61785</v>
      </c>
      <c r="G207" s="58">
        <f t="shared" si="54"/>
        <v>95.099999999999071</v>
      </c>
      <c r="H207" s="58" t="str">
        <f t="shared" si="55"/>
        <v>95-99.99</v>
      </c>
      <c r="I207" s="56" t="str">
        <f t="shared" si="71"/>
        <v>T</v>
      </c>
      <c r="J207" s="55">
        <f t="shared" si="56"/>
        <v>1.6226050000000001</v>
      </c>
      <c r="K207" s="55">
        <f t="shared" si="57"/>
        <v>1.6387719999999999</v>
      </c>
      <c r="L207" s="54">
        <f>IF(NOT(H207=""),E207+('BO GBPUSD Par'!$B$1/10000)+0.00025,"")</f>
        <v>1.6281099999999999</v>
      </c>
      <c r="M207" s="55">
        <f t="shared" si="58"/>
        <v>1.6228550000000002</v>
      </c>
      <c r="N207" s="55">
        <f t="shared" si="59"/>
        <v>1.6066880000000001</v>
      </c>
      <c r="O207" s="54">
        <f>IF(NOT(H207=""),F207-('BO GBPUSD Par'!$B$1/10000),"")</f>
        <v>1.6173500000000001</v>
      </c>
      <c r="P207" s="53">
        <f>IF(O207="","",ABS('BO GBPUSD Par'!$B$4/T207/10))</f>
        <v>9.082652134423097E-2</v>
      </c>
      <c r="Q207" s="52">
        <f>IF(F207="","",IF(G207&lt;20,'BO GBPUSD Par'!$B$8,IF(AND(G207&gt;=20,G207&lt;25),'BO GBPUSD Par'!$B$9,IF(AND(G207&gt;=25,G207&lt;30),'BO GBPUSD Par'!$B$10,IF(AND(G207&gt;=30,G207&lt;35),'BO GBPUSD Par'!$B$11,IF(AND(G207&gt;=35,G207&lt;40),'BO GBPUSD Par'!$B$12,IF(AND(G207&gt;=40,G207&lt;45),'BO GBPUSD Par'!$B$13,IF(AND(G207&gt;=45,G207&lt;50),'BO GBPUSD Par'!$B$14,IF(AND(G207&gt;=50,G207&lt;55),'BO GBPUSD Par'!$B$15,IF(AND(G207&gt;=55,G207&lt;60),'BO GBPUSD Par'!$B$16,IF(AND(G207&gt;=60,G207&lt;65),'BO GBPUSD Par'!$B$17,IF(AND(G207&gt;=65,G207&lt;70),'BO GBPUSD Par'!$B$18,IF(AND(G207&gt;=70,G207&lt;75),'BO GBPUSD Par'!$B$19,IF(AND(G207&gt;=75,G207&lt;80),'BO GBPUSD Par'!$B$20,IF(AND(G207&gt;=80,G207&lt;85),'BO GBPUSD Par'!$B$21,IF(AND(G207&gt;=85,G207&lt;90),'BO GBPUSD Par'!$B$22,IF(AND(G207&gt;=90,G207&lt;95),'BO GBPUSD Par'!$B$23,IF(AND(G207&gt;=95,G207&lt;100),'BO GBPUSD Par'!$B$24,IF(AND(G207&gt;=100,G207&lt;120),'BO GBPUSD Par'!$B$25,IF(AND(G207&gt;=120,G207&lt;500),'BO GBPUSD Par'!$B$26,))))))))))))))))))))</f>
        <v>0.5</v>
      </c>
      <c r="R207" s="52">
        <f>IF(F207="","",IF(G207&lt;20,'BO GBPUSD Par'!$C$8,IF(AND(G207&gt;=20,G207&lt;25),'BO GBPUSD Par'!$C$9,IF(AND(G207&gt;=25,G207&lt;30),'BO GBPUSD Par'!$C$10,IF(AND(G207&gt;=30,G207&lt;35),'BO GBPUSD Par'!$C$11,IF(AND(G207&gt;=35,G207&lt;40),'BO GBPUSD Par'!$C$12,IF(AND(G207&gt;=40,G207&lt;45),'BO GBPUSD Par'!$C$13,IF(AND(G207&gt;=45,G207&lt;50),'BO GBPUSD Par'!$C$14,IF(AND(G207&gt;=50,G207&lt;55),'BO GBPUSD Par'!$C$15,IF(AND(G207&gt;=55,G207&lt;60),'BO GBPUSD Par'!$C$16,IF(AND(G207&gt;=60,G207&lt;65),'BO GBPUSD Par'!$C$17,IF(AND(G207&gt;=65,G207&lt;70),'BO GBPUSD Par'!$C$18,IF(AND(G207&gt;=70,G207&lt;75),'BO GBPUSD Par'!$C$19,IF(AND(G207&gt;=75,G207&lt;80),'BO GBPUSD Par'!$C$20,IF(AND(G207&gt;=80,G207&lt;85),'BO GBPUSD Par'!$C$21,IF(AND(G207&gt;=85,G207&lt;90),'BO GBPUSD Par'!$C$22,IF(AND(G207&gt;=90,G207&lt;95),'BO GBPUSD Par'!$C$23,IF(AND(G207&gt;=95,G207&lt;100),'BO GBPUSD Par'!$C$24,IF(AND(G207&gt;=100,G207&lt;120),'BO GBPUSD Par'!$C$25,IF(AND(G207&gt;=120,G207&lt;500),'BO GBPUSD Par'!$C$26,))))))))))))))))))))</f>
        <v>1.2</v>
      </c>
      <c r="S207" s="51">
        <f t="shared" si="60"/>
        <v>106.61999999999949</v>
      </c>
      <c r="T207" s="51">
        <f t="shared" si="61"/>
        <v>-55.050000000000935</v>
      </c>
      <c r="U207" s="50">
        <f t="shared" si="62"/>
        <v>0.51631963984244234</v>
      </c>
      <c r="V207" s="42">
        <v>1.61669</v>
      </c>
      <c r="W207" s="60">
        <v>1.61941</v>
      </c>
      <c r="X207" s="44">
        <v>1.61669</v>
      </c>
      <c r="Y207" s="49">
        <f t="shared" si="63"/>
        <v>11.600000000000499</v>
      </c>
      <c r="Z207" s="47" t="str">
        <f t="shared" si="64"/>
        <v>bear</v>
      </c>
      <c r="AA207" s="48">
        <f t="shared" si="65"/>
        <v>0.16403785488959213</v>
      </c>
      <c r="AB207" s="48">
        <f t="shared" si="66"/>
        <v>0.12197686645636829</v>
      </c>
      <c r="AC207" s="47" t="str">
        <f t="shared" si="67"/>
        <v>win</v>
      </c>
      <c r="AD207" s="47" t="str">
        <f t="shared" si="68"/>
        <v>lose</v>
      </c>
      <c r="AE207" s="46" t="str">
        <f t="shared" si="69"/>
        <v>lose</v>
      </c>
      <c r="AF207" s="45">
        <f t="shared" si="70"/>
        <v>-55.050000000000935</v>
      </c>
    </row>
    <row r="208" spans="1:32" s="63" customFormat="1" ht="11.25" customHeight="1">
      <c r="A208" s="43" t="s">
        <v>278</v>
      </c>
      <c r="B208" s="57">
        <v>2009</v>
      </c>
      <c r="C208" s="62" t="s">
        <v>54</v>
      </c>
      <c r="D208" s="62" t="s">
        <v>238</v>
      </c>
      <c r="E208" s="42">
        <v>1.6273599999999999</v>
      </c>
      <c r="F208" s="44">
        <v>1.61785</v>
      </c>
      <c r="G208" s="58">
        <f t="shared" si="54"/>
        <v>95.099999999999071</v>
      </c>
      <c r="H208" s="58" t="str">
        <f t="shared" si="55"/>
        <v>95-99.99</v>
      </c>
      <c r="I208" s="56" t="str">
        <f t="shared" si="71"/>
        <v>T</v>
      </c>
      <c r="J208" s="55">
        <f t="shared" si="56"/>
        <v>1.6226050000000001</v>
      </c>
      <c r="K208" s="55">
        <f t="shared" si="57"/>
        <v>1.6387719999999999</v>
      </c>
      <c r="L208" s="54">
        <f>IF(NOT(H208=""),E208+('BO GBPUSD Par'!$B$1/10000)+0.00025,"")</f>
        <v>1.6281099999999999</v>
      </c>
      <c r="M208" s="55">
        <f t="shared" si="58"/>
        <v>1.6228550000000002</v>
      </c>
      <c r="N208" s="55">
        <f t="shared" si="59"/>
        <v>1.6066880000000001</v>
      </c>
      <c r="O208" s="54">
        <f>IF(NOT(H208=""),F208-('BO GBPUSD Par'!$B$1/10000),"")</f>
        <v>1.6173500000000001</v>
      </c>
      <c r="P208" s="53">
        <f>IF(O208="","",ABS('BO GBPUSD Par'!$B$4/T208/10))</f>
        <v>9.082652134423097E-2</v>
      </c>
      <c r="Q208" s="52">
        <f>IF(F208="","",IF(G208&lt;20,'BO GBPUSD Par'!$B$8,IF(AND(G208&gt;=20,G208&lt;25),'BO GBPUSD Par'!$B$9,IF(AND(G208&gt;=25,G208&lt;30),'BO GBPUSD Par'!$B$10,IF(AND(G208&gt;=30,G208&lt;35),'BO GBPUSD Par'!$B$11,IF(AND(G208&gt;=35,G208&lt;40),'BO GBPUSD Par'!$B$12,IF(AND(G208&gt;=40,G208&lt;45),'BO GBPUSD Par'!$B$13,IF(AND(G208&gt;=45,G208&lt;50),'BO GBPUSD Par'!$B$14,IF(AND(G208&gt;=50,G208&lt;55),'BO GBPUSD Par'!$B$15,IF(AND(G208&gt;=55,G208&lt;60),'BO GBPUSD Par'!$B$16,IF(AND(G208&gt;=60,G208&lt;65),'BO GBPUSD Par'!$B$17,IF(AND(G208&gt;=65,G208&lt;70),'BO GBPUSD Par'!$B$18,IF(AND(G208&gt;=70,G208&lt;75),'BO GBPUSD Par'!$B$19,IF(AND(G208&gt;=75,G208&lt;80),'BO GBPUSD Par'!$B$20,IF(AND(G208&gt;=80,G208&lt;85),'BO GBPUSD Par'!$B$21,IF(AND(G208&gt;=85,G208&lt;90),'BO GBPUSD Par'!$B$22,IF(AND(G208&gt;=90,G208&lt;95),'BO GBPUSD Par'!$B$23,IF(AND(G208&gt;=95,G208&lt;100),'BO GBPUSD Par'!$B$24,IF(AND(G208&gt;=100,G208&lt;120),'BO GBPUSD Par'!$B$25,IF(AND(G208&gt;=120,G208&lt;500),'BO GBPUSD Par'!$B$26,))))))))))))))))))))</f>
        <v>0.5</v>
      </c>
      <c r="R208" s="52">
        <f>IF(F208="","",IF(G208&lt;20,'BO GBPUSD Par'!$C$8,IF(AND(G208&gt;=20,G208&lt;25),'BO GBPUSD Par'!$C$9,IF(AND(G208&gt;=25,G208&lt;30),'BO GBPUSD Par'!$C$10,IF(AND(G208&gt;=30,G208&lt;35),'BO GBPUSD Par'!$C$11,IF(AND(G208&gt;=35,G208&lt;40),'BO GBPUSD Par'!$C$12,IF(AND(G208&gt;=40,G208&lt;45),'BO GBPUSD Par'!$C$13,IF(AND(G208&gt;=45,G208&lt;50),'BO GBPUSD Par'!$C$14,IF(AND(G208&gt;=50,G208&lt;55),'BO GBPUSD Par'!$C$15,IF(AND(G208&gt;=55,G208&lt;60),'BO GBPUSD Par'!$C$16,IF(AND(G208&gt;=60,G208&lt;65),'BO GBPUSD Par'!$C$17,IF(AND(G208&gt;=65,G208&lt;70),'BO GBPUSD Par'!$C$18,IF(AND(G208&gt;=70,G208&lt;75),'BO GBPUSD Par'!$C$19,IF(AND(G208&gt;=75,G208&lt;80),'BO GBPUSD Par'!$C$20,IF(AND(G208&gt;=80,G208&lt;85),'BO GBPUSD Par'!$C$21,IF(AND(G208&gt;=85,G208&lt;90),'BO GBPUSD Par'!$C$22,IF(AND(G208&gt;=90,G208&lt;95),'BO GBPUSD Par'!$C$23,IF(AND(G208&gt;=95,G208&lt;100),'BO GBPUSD Par'!$C$24,IF(AND(G208&gt;=100,G208&lt;120),'BO GBPUSD Par'!$C$25,IF(AND(G208&gt;=120,G208&lt;500),'BO GBPUSD Par'!$C$26,))))))))))))))))))))</f>
        <v>1.2</v>
      </c>
      <c r="S208" s="51">
        <f t="shared" si="60"/>
        <v>106.61999999999949</v>
      </c>
      <c r="T208" s="51">
        <f t="shared" si="61"/>
        <v>-55.050000000000935</v>
      </c>
      <c r="U208" s="50">
        <f t="shared" si="62"/>
        <v>0.51631963984244234</v>
      </c>
      <c r="V208" s="42">
        <v>1.62856</v>
      </c>
      <c r="W208" s="60">
        <v>1.6230599999999999</v>
      </c>
      <c r="X208" s="59">
        <v>1.6370800000000001</v>
      </c>
      <c r="Y208" s="49">
        <f t="shared" si="63"/>
        <v>12.000000000000899</v>
      </c>
      <c r="Z208" s="47" t="str">
        <f t="shared" si="64"/>
        <v>bull</v>
      </c>
      <c r="AA208" s="48">
        <f t="shared" si="65"/>
        <v>0.45215562565720424</v>
      </c>
      <c r="AB208" s="48">
        <f t="shared" si="66"/>
        <v>1.0220820189274731</v>
      </c>
      <c r="AC208" s="47" t="str">
        <f t="shared" si="67"/>
        <v>win</v>
      </c>
      <c r="AD208" s="47" t="str">
        <f t="shared" si="68"/>
        <v>lose</v>
      </c>
      <c r="AE208" s="46" t="str">
        <f t="shared" si="69"/>
        <v>lose</v>
      </c>
      <c r="AF208" s="45">
        <f t="shared" si="70"/>
        <v>-55.049999999998711</v>
      </c>
    </row>
    <row r="209" spans="1:32" s="63" customFormat="1" ht="11.25" customHeight="1">
      <c r="A209" s="43" t="s">
        <v>277</v>
      </c>
      <c r="B209" s="57">
        <v>2009</v>
      </c>
      <c r="C209" s="62" t="s">
        <v>54</v>
      </c>
      <c r="D209" s="62" t="s">
        <v>234</v>
      </c>
      <c r="E209" s="42">
        <v>1.6291500000000001</v>
      </c>
      <c r="F209" s="44">
        <v>1.62331</v>
      </c>
      <c r="G209" s="58">
        <f t="shared" si="54"/>
        <v>58.400000000000674</v>
      </c>
      <c r="H209" s="58" t="str">
        <f t="shared" si="55"/>
        <v>55-59.99</v>
      </c>
      <c r="I209" s="56" t="str">
        <f t="shared" si="71"/>
        <v>T</v>
      </c>
      <c r="J209" s="55">
        <f t="shared" si="56"/>
        <v>1.623602</v>
      </c>
      <c r="K209" s="55">
        <f t="shared" si="57"/>
        <v>1.6352820000000001</v>
      </c>
      <c r="L209" s="54">
        <f>IF(NOT(H209=""),E209+('BO GBPUSD Par'!$B$1/10000)+0.00025,"")</f>
        <v>1.6299000000000001</v>
      </c>
      <c r="M209" s="55">
        <f t="shared" si="58"/>
        <v>1.6291080000000002</v>
      </c>
      <c r="N209" s="55">
        <f t="shared" si="59"/>
        <v>1.6174280000000001</v>
      </c>
      <c r="O209" s="54">
        <f>IF(NOT(H209=""),F209-('BO GBPUSD Par'!$B$1/10000),"")</f>
        <v>1.6228100000000001</v>
      </c>
      <c r="P209" s="53">
        <f>IF(O209="","",ABS('BO GBPUSD Par'!$B$4/T209/10))</f>
        <v>7.9390282629404438E-2</v>
      </c>
      <c r="Q209" s="52">
        <f>IF(F209="","",IF(G209&lt;20,'BO GBPUSD Par'!$B$8,IF(AND(G209&gt;=20,G209&lt;25),'BO GBPUSD Par'!$B$9,IF(AND(G209&gt;=25,G209&lt;30),'BO GBPUSD Par'!$B$10,IF(AND(G209&gt;=30,G209&lt;35),'BO GBPUSD Par'!$B$11,IF(AND(G209&gt;=35,G209&lt;40),'BO GBPUSD Par'!$B$12,IF(AND(G209&gt;=40,G209&lt;45),'BO GBPUSD Par'!$B$13,IF(AND(G209&gt;=45,G209&lt;50),'BO GBPUSD Par'!$B$14,IF(AND(G209&gt;=50,G209&lt;55),'BO GBPUSD Par'!$B$15,IF(AND(G209&gt;=55,G209&lt;60),'BO GBPUSD Par'!$B$16,IF(AND(G209&gt;=60,G209&lt;65),'BO GBPUSD Par'!$B$17,IF(AND(G209&gt;=65,G209&lt;70),'BO GBPUSD Par'!$B$18,IF(AND(G209&gt;=70,G209&lt;75),'BO GBPUSD Par'!$B$19,IF(AND(G209&gt;=75,G209&lt;80),'BO GBPUSD Par'!$B$20,IF(AND(G209&gt;=80,G209&lt;85),'BO GBPUSD Par'!$B$21,IF(AND(G209&gt;=85,G209&lt;90),'BO GBPUSD Par'!$B$22,IF(AND(G209&gt;=90,G209&lt;95),'BO GBPUSD Par'!$B$23,IF(AND(G209&gt;=95,G209&lt;100),'BO GBPUSD Par'!$B$24,IF(AND(G209&gt;=100,G209&lt;120),'BO GBPUSD Par'!$B$25,IF(AND(G209&gt;=120,G209&lt;500),'BO GBPUSD Par'!$B$26,))))))))))))))))))))</f>
        <v>0.95</v>
      </c>
      <c r="R209" s="52">
        <f>IF(F209="","",IF(G209&lt;20,'BO GBPUSD Par'!$C$8,IF(AND(G209&gt;=20,G209&lt;25),'BO GBPUSD Par'!$C$9,IF(AND(G209&gt;=25,G209&lt;30),'BO GBPUSD Par'!$C$10,IF(AND(G209&gt;=30,G209&lt;35),'BO GBPUSD Par'!$C$11,IF(AND(G209&gt;=35,G209&lt;40),'BO GBPUSD Par'!$C$12,IF(AND(G209&gt;=40,G209&lt;45),'BO GBPUSD Par'!$C$13,IF(AND(G209&gt;=45,G209&lt;50),'BO GBPUSD Par'!$C$14,IF(AND(G209&gt;=50,G209&lt;55),'BO GBPUSD Par'!$C$15,IF(AND(G209&gt;=55,G209&lt;60),'BO GBPUSD Par'!$C$16,IF(AND(G209&gt;=60,G209&lt;65),'BO GBPUSD Par'!$C$17,IF(AND(G209&gt;=65,G209&lt;70),'BO GBPUSD Par'!$C$18,IF(AND(G209&gt;=70,G209&lt;75),'BO GBPUSD Par'!$C$19,IF(AND(G209&gt;=75,G209&lt;80),'BO GBPUSD Par'!$C$20,IF(AND(G209&gt;=80,G209&lt;85),'BO GBPUSD Par'!$C$21,IF(AND(G209&gt;=85,G209&lt;90),'BO GBPUSD Par'!$C$22,IF(AND(G209&gt;=90,G209&lt;95),'BO GBPUSD Par'!$C$23,IF(AND(G209&gt;=95,G209&lt;100),'BO GBPUSD Par'!$C$24,IF(AND(G209&gt;=100,G209&lt;120),'BO GBPUSD Par'!$C$25,IF(AND(G209&gt;=120,G209&lt;500),'BO GBPUSD Par'!$C$26,))))))))))))))))))))</f>
        <v>1.05</v>
      </c>
      <c r="S209" s="51">
        <f t="shared" si="60"/>
        <v>53.819999999999979</v>
      </c>
      <c r="T209" s="51">
        <f t="shared" si="61"/>
        <v>-62.980000000001368</v>
      </c>
      <c r="U209" s="50">
        <f t="shared" si="62"/>
        <v>1.1701969528056744</v>
      </c>
      <c r="V209" s="42">
        <v>1.6217200000000001</v>
      </c>
      <c r="W209" s="60">
        <v>1.6253599999999999</v>
      </c>
      <c r="X209" s="59">
        <v>1.6214200000000001</v>
      </c>
      <c r="Y209" s="49">
        <f t="shared" si="63"/>
        <v>15.899999999999803</v>
      </c>
      <c r="Z209" s="47" t="str">
        <f t="shared" si="64"/>
        <v>bear</v>
      </c>
      <c r="AA209" s="48">
        <f t="shared" si="65"/>
        <v>0.35102739726025028</v>
      </c>
      <c r="AB209" s="48">
        <f t="shared" si="66"/>
        <v>0.32363013698628884</v>
      </c>
      <c r="AC209" s="47" t="str">
        <f t="shared" si="67"/>
        <v>win</v>
      </c>
      <c r="AD209" s="47" t="str">
        <f t="shared" si="68"/>
        <v>lose</v>
      </c>
      <c r="AE209" s="46" t="str">
        <f t="shared" si="69"/>
        <v>lose</v>
      </c>
      <c r="AF209" s="45">
        <f t="shared" si="70"/>
        <v>-62.980000000001368</v>
      </c>
    </row>
    <row r="210" spans="1:32" s="63" customFormat="1" ht="11.25" customHeight="1">
      <c r="A210" s="43" t="s">
        <v>277</v>
      </c>
      <c r="B210" s="57">
        <v>2009</v>
      </c>
      <c r="C210" s="62" t="s">
        <v>54</v>
      </c>
      <c r="D210" s="62" t="s">
        <v>234</v>
      </c>
      <c r="E210" s="42">
        <v>1.6291500000000001</v>
      </c>
      <c r="F210" s="44">
        <v>1.62331</v>
      </c>
      <c r="G210" s="58">
        <f t="shared" si="54"/>
        <v>58.400000000000674</v>
      </c>
      <c r="H210" s="58" t="str">
        <f t="shared" si="55"/>
        <v>55-59.99</v>
      </c>
      <c r="I210" s="56" t="str">
        <f t="shared" si="71"/>
        <v>T</v>
      </c>
      <c r="J210" s="55">
        <f t="shared" si="56"/>
        <v>1.623602</v>
      </c>
      <c r="K210" s="55">
        <f t="shared" si="57"/>
        <v>1.6352820000000001</v>
      </c>
      <c r="L210" s="54">
        <f>IF(NOT(H210=""),E210+('BO GBPUSD Par'!$B$1/10000)+0.00025,"")</f>
        <v>1.6299000000000001</v>
      </c>
      <c r="M210" s="55">
        <f t="shared" si="58"/>
        <v>1.6291080000000002</v>
      </c>
      <c r="N210" s="55">
        <f t="shared" si="59"/>
        <v>1.6174280000000001</v>
      </c>
      <c r="O210" s="54">
        <f>IF(NOT(H210=""),F210-('BO GBPUSD Par'!$B$1/10000),"")</f>
        <v>1.6228100000000001</v>
      </c>
      <c r="P210" s="53">
        <f>IF(O210="","",ABS('BO GBPUSD Par'!$B$4/T210/10))</f>
        <v>7.9390282629404438E-2</v>
      </c>
      <c r="Q210" s="52">
        <f>IF(F210="","",IF(G210&lt;20,'BO GBPUSD Par'!$B$8,IF(AND(G210&gt;=20,G210&lt;25),'BO GBPUSD Par'!$B$9,IF(AND(G210&gt;=25,G210&lt;30),'BO GBPUSD Par'!$B$10,IF(AND(G210&gt;=30,G210&lt;35),'BO GBPUSD Par'!$B$11,IF(AND(G210&gt;=35,G210&lt;40),'BO GBPUSD Par'!$B$12,IF(AND(G210&gt;=40,G210&lt;45),'BO GBPUSD Par'!$B$13,IF(AND(G210&gt;=45,G210&lt;50),'BO GBPUSD Par'!$B$14,IF(AND(G210&gt;=50,G210&lt;55),'BO GBPUSD Par'!$B$15,IF(AND(G210&gt;=55,G210&lt;60),'BO GBPUSD Par'!$B$16,IF(AND(G210&gt;=60,G210&lt;65),'BO GBPUSD Par'!$B$17,IF(AND(G210&gt;=65,G210&lt;70),'BO GBPUSD Par'!$B$18,IF(AND(G210&gt;=70,G210&lt;75),'BO GBPUSD Par'!$B$19,IF(AND(G210&gt;=75,G210&lt;80),'BO GBPUSD Par'!$B$20,IF(AND(G210&gt;=80,G210&lt;85),'BO GBPUSD Par'!$B$21,IF(AND(G210&gt;=85,G210&lt;90),'BO GBPUSD Par'!$B$22,IF(AND(G210&gt;=90,G210&lt;95),'BO GBPUSD Par'!$B$23,IF(AND(G210&gt;=95,G210&lt;100),'BO GBPUSD Par'!$B$24,IF(AND(G210&gt;=100,G210&lt;120),'BO GBPUSD Par'!$B$25,IF(AND(G210&gt;=120,G210&lt;500),'BO GBPUSD Par'!$B$26,))))))))))))))))))))</f>
        <v>0.95</v>
      </c>
      <c r="R210" s="52">
        <f>IF(F210="","",IF(G210&lt;20,'BO GBPUSD Par'!$C$8,IF(AND(G210&gt;=20,G210&lt;25),'BO GBPUSD Par'!$C$9,IF(AND(G210&gt;=25,G210&lt;30),'BO GBPUSD Par'!$C$10,IF(AND(G210&gt;=30,G210&lt;35),'BO GBPUSD Par'!$C$11,IF(AND(G210&gt;=35,G210&lt;40),'BO GBPUSD Par'!$C$12,IF(AND(G210&gt;=40,G210&lt;45),'BO GBPUSD Par'!$C$13,IF(AND(G210&gt;=45,G210&lt;50),'BO GBPUSD Par'!$C$14,IF(AND(G210&gt;=50,G210&lt;55),'BO GBPUSD Par'!$C$15,IF(AND(G210&gt;=55,G210&lt;60),'BO GBPUSD Par'!$C$16,IF(AND(G210&gt;=60,G210&lt;65),'BO GBPUSD Par'!$C$17,IF(AND(G210&gt;=65,G210&lt;70),'BO GBPUSD Par'!$C$18,IF(AND(G210&gt;=70,G210&lt;75),'BO GBPUSD Par'!$C$19,IF(AND(G210&gt;=75,G210&lt;80),'BO GBPUSD Par'!$C$20,IF(AND(G210&gt;=80,G210&lt;85),'BO GBPUSD Par'!$C$21,IF(AND(G210&gt;=85,G210&lt;90),'BO GBPUSD Par'!$C$22,IF(AND(G210&gt;=90,G210&lt;95),'BO GBPUSD Par'!$C$23,IF(AND(G210&gt;=95,G210&lt;100),'BO GBPUSD Par'!$C$24,IF(AND(G210&gt;=100,G210&lt;120),'BO GBPUSD Par'!$C$25,IF(AND(G210&gt;=120,G210&lt;500),'BO GBPUSD Par'!$C$26,))))))))))))))))))))</f>
        <v>1.05</v>
      </c>
      <c r="S210" s="51">
        <f t="shared" si="60"/>
        <v>53.819999999999979</v>
      </c>
      <c r="T210" s="51">
        <f t="shared" si="61"/>
        <v>-62.980000000001368</v>
      </c>
      <c r="U210" s="50">
        <f t="shared" si="62"/>
        <v>1.1701969528056744</v>
      </c>
      <c r="V210" s="42">
        <v>1.6301699999999999</v>
      </c>
      <c r="W210" s="60">
        <v>1.6258999999999999</v>
      </c>
      <c r="X210" s="59">
        <v>1.6345400000000001</v>
      </c>
      <c r="Y210" s="49">
        <f t="shared" si="63"/>
        <v>10.199999999997988</v>
      </c>
      <c r="Z210" s="47" t="str">
        <f t="shared" si="64"/>
        <v>bull</v>
      </c>
      <c r="AA210" s="48">
        <f t="shared" si="65"/>
        <v>0.55650684931509586</v>
      </c>
      <c r="AB210" s="48">
        <f t="shared" si="66"/>
        <v>0.92294520547944248</v>
      </c>
      <c r="AC210" s="47" t="str">
        <f t="shared" si="67"/>
        <v>win</v>
      </c>
      <c r="AD210" s="47" t="str">
        <f t="shared" si="68"/>
        <v>lose</v>
      </c>
      <c r="AE210" s="46" t="str">
        <f t="shared" si="69"/>
        <v>lose</v>
      </c>
      <c r="AF210" s="45">
        <f t="shared" si="70"/>
        <v>-62.980000000001368</v>
      </c>
    </row>
    <row r="211" spans="1:32" s="63" customFormat="1" ht="11.25" customHeight="1">
      <c r="A211" s="43" t="s">
        <v>314</v>
      </c>
      <c r="B211" s="57">
        <v>2009</v>
      </c>
      <c r="C211" s="62" t="s">
        <v>54</v>
      </c>
      <c r="D211" s="62" t="s">
        <v>235</v>
      </c>
      <c r="E211" s="42">
        <v>1.6332500000000001</v>
      </c>
      <c r="F211" s="44">
        <v>1.63066</v>
      </c>
      <c r="G211" s="58">
        <f t="shared" si="54"/>
        <v>25.900000000000922</v>
      </c>
      <c r="H211" s="58" t="str">
        <f t="shared" si="55"/>
        <v>25-29.99</v>
      </c>
      <c r="I211" s="56" t="str">
        <f t="shared" si="71"/>
        <v>NT</v>
      </c>
      <c r="J211" s="55">
        <f t="shared" si="56"/>
        <v>1.6305304999999999</v>
      </c>
      <c r="K211" s="55">
        <f t="shared" si="57"/>
        <v>1.6355810000000002</v>
      </c>
      <c r="L211" s="54">
        <f>IF(NOT(H211=""),E211+('BO GBPUSD Par'!$B$1/10000)+0.00025,"")</f>
        <v>1.6340000000000001</v>
      </c>
      <c r="M211" s="55">
        <f t="shared" si="58"/>
        <v>1.6336295000000003</v>
      </c>
      <c r="N211" s="55">
        <f t="shared" si="59"/>
        <v>1.628579</v>
      </c>
      <c r="O211" s="54">
        <f>IF(NOT(H211=""),F211-('BO GBPUSD Par'!$B$1/10000),"")</f>
        <v>1.6301600000000001</v>
      </c>
      <c r="P211" s="53">
        <f>IF(O211="","",ABS('BO GBPUSD Par'!$B$4/T211/10))</f>
        <v>0.14411298457990082</v>
      </c>
      <c r="Q211" s="52">
        <f>IF(F211="","",IF(G211&lt;20,'BO GBPUSD Par'!$B$8,IF(AND(G211&gt;=20,G211&lt;25),'BO GBPUSD Par'!$B$9,IF(AND(G211&gt;=25,G211&lt;30),'BO GBPUSD Par'!$B$10,IF(AND(G211&gt;=30,G211&lt;35),'BO GBPUSD Par'!$B$11,IF(AND(G211&gt;=35,G211&lt;40),'BO GBPUSD Par'!$B$12,IF(AND(G211&gt;=40,G211&lt;45),'BO GBPUSD Par'!$B$13,IF(AND(G211&gt;=45,G211&lt;50),'BO GBPUSD Par'!$B$14,IF(AND(G211&gt;=50,G211&lt;55),'BO GBPUSD Par'!$B$15,IF(AND(G211&gt;=55,G211&lt;60),'BO GBPUSD Par'!$B$16,IF(AND(G211&gt;=60,G211&lt;65),'BO GBPUSD Par'!$B$17,IF(AND(G211&gt;=65,G211&lt;70),'BO GBPUSD Par'!$B$18,IF(AND(G211&gt;=70,G211&lt;75),'BO GBPUSD Par'!$B$19,IF(AND(G211&gt;=75,G211&lt;80),'BO GBPUSD Par'!$B$20,IF(AND(G211&gt;=80,G211&lt;85),'BO GBPUSD Par'!$B$21,IF(AND(G211&gt;=85,G211&lt;90),'BO GBPUSD Par'!$B$22,IF(AND(G211&gt;=90,G211&lt;95),'BO GBPUSD Par'!$B$23,IF(AND(G211&gt;=95,G211&lt;100),'BO GBPUSD Par'!$B$24,IF(AND(G211&gt;=100,G211&lt;120),'BO GBPUSD Par'!$B$25,IF(AND(G211&gt;=120,G211&lt;500),'BO GBPUSD Par'!$B$26,))))))))))))))))))))</f>
        <v>1.05</v>
      </c>
      <c r="R211" s="52">
        <f>IF(F211="","",IF(G211&lt;20,'BO GBPUSD Par'!$C$8,IF(AND(G211&gt;=20,G211&lt;25),'BO GBPUSD Par'!$C$9,IF(AND(G211&gt;=25,G211&lt;30),'BO GBPUSD Par'!$C$10,IF(AND(G211&gt;=30,G211&lt;35),'BO GBPUSD Par'!$C$11,IF(AND(G211&gt;=35,G211&lt;40),'BO GBPUSD Par'!$C$12,IF(AND(G211&gt;=40,G211&lt;45),'BO GBPUSD Par'!$C$13,IF(AND(G211&gt;=45,G211&lt;50),'BO GBPUSD Par'!$C$14,IF(AND(G211&gt;=50,G211&lt;55),'BO GBPUSD Par'!$C$15,IF(AND(G211&gt;=55,G211&lt;60),'BO GBPUSD Par'!$C$16,IF(AND(G211&gt;=60,G211&lt;65),'BO GBPUSD Par'!$C$17,IF(AND(G211&gt;=65,G211&lt;70),'BO GBPUSD Par'!$C$18,IF(AND(G211&gt;=70,G211&lt;75),'BO GBPUSD Par'!$C$19,IF(AND(G211&gt;=75,G211&lt;80),'BO GBPUSD Par'!$C$20,IF(AND(G211&gt;=80,G211&lt;85),'BO GBPUSD Par'!$C$21,IF(AND(G211&gt;=85,G211&lt;90),'BO GBPUSD Par'!$C$22,IF(AND(G211&gt;=90,G211&lt;95),'BO GBPUSD Par'!$C$23,IF(AND(G211&gt;=95,G211&lt;100),'BO GBPUSD Par'!$C$24,IF(AND(G211&gt;=100,G211&lt;120),'BO GBPUSD Par'!$C$25,IF(AND(G211&gt;=120,G211&lt;500),'BO GBPUSD Par'!$C$26,))))))))))))))))))))</f>
        <v>0.9</v>
      </c>
      <c r="S211" s="51">
        <f t="shared" si="60"/>
        <v>15.810000000000546</v>
      </c>
      <c r="T211" s="51">
        <f t="shared" si="61"/>
        <v>-34.695000000002366</v>
      </c>
      <c r="U211" s="50">
        <f t="shared" si="62"/>
        <v>2.1944971537002638</v>
      </c>
      <c r="V211" s="42">
        <v>1.6274599999999999</v>
      </c>
      <c r="W211" s="60">
        <v>1.6311500000000001</v>
      </c>
      <c r="X211" s="44">
        <v>1.6274599999999999</v>
      </c>
      <c r="Y211" s="49">
        <f t="shared" si="63"/>
        <v>32.000000000000917</v>
      </c>
      <c r="Z211" s="47" t="str">
        <f t="shared" si="64"/>
        <v>bear</v>
      </c>
      <c r="AA211" s="48">
        <f t="shared" si="65"/>
        <v>0.18918918918922162</v>
      </c>
      <c r="AB211" s="48">
        <f t="shared" si="66"/>
        <v>1.2355212355212268</v>
      </c>
      <c r="AC211" s="47" t="str">
        <f t="shared" si="67"/>
        <v>win</v>
      </c>
      <c r="AD211" s="47" t="str">
        <f t="shared" si="68"/>
        <v>win</v>
      </c>
      <c r="AE211" s="46" t="str">
        <f t="shared" si="69"/>
        <v>win</v>
      </c>
      <c r="AF211" s="45">
        <f t="shared" si="70"/>
        <v>15.810000000000546</v>
      </c>
    </row>
    <row r="212" spans="1:32" s="63" customFormat="1" ht="11.25" customHeight="1">
      <c r="A212" s="43" t="s">
        <v>313</v>
      </c>
      <c r="B212" s="57">
        <v>2009</v>
      </c>
      <c r="C212" s="62" t="s">
        <v>54</v>
      </c>
      <c r="D212" s="62" t="s">
        <v>237</v>
      </c>
      <c r="E212" s="42">
        <v>1.6312599999999999</v>
      </c>
      <c r="F212" s="44">
        <v>1.6272200000000001</v>
      </c>
      <c r="G212" s="58">
        <f t="shared" si="54"/>
        <v>40.399999999998215</v>
      </c>
      <c r="H212" s="58" t="str">
        <f t="shared" si="55"/>
        <v>40-44.99</v>
      </c>
      <c r="I212" s="56" t="str">
        <f t="shared" si="71"/>
        <v>NT</v>
      </c>
      <c r="J212" s="55">
        <f t="shared" si="56"/>
        <v>1.6276240000000002</v>
      </c>
      <c r="K212" s="55">
        <f t="shared" si="57"/>
        <v>1.6352999999999998</v>
      </c>
      <c r="L212" s="54">
        <f>IF(NOT(H212=""),E212+('BO GBPUSD Par'!$B$1/10000)+0.00025,"")</f>
        <v>1.63201</v>
      </c>
      <c r="M212" s="55">
        <f t="shared" si="58"/>
        <v>1.6311059999999999</v>
      </c>
      <c r="N212" s="55">
        <f t="shared" si="59"/>
        <v>1.6234300000000004</v>
      </c>
      <c r="O212" s="54">
        <f>IF(NOT(H212=""),F212-('BO GBPUSD Par'!$B$1/10000),"")</f>
        <v>1.6267200000000002</v>
      </c>
      <c r="P212" s="53">
        <f>IF(O212="","",ABS('BO GBPUSD Par'!$B$4/T212/10))</f>
        <v>0.1139990880073017</v>
      </c>
      <c r="Q212" s="52">
        <f>IF(F212="","",IF(G212&lt;20,'BO GBPUSD Par'!$B$8,IF(AND(G212&gt;=20,G212&lt;25),'BO GBPUSD Par'!$B$9,IF(AND(G212&gt;=25,G212&lt;30),'BO GBPUSD Par'!$B$10,IF(AND(G212&gt;=30,G212&lt;35),'BO GBPUSD Par'!$B$11,IF(AND(G212&gt;=35,G212&lt;40),'BO GBPUSD Par'!$B$12,IF(AND(G212&gt;=40,G212&lt;45),'BO GBPUSD Par'!$B$13,IF(AND(G212&gt;=45,G212&lt;50),'BO GBPUSD Par'!$B$14,IF(AND(G212&gt;=50,G212&lt;55),'BO GBPUSD Par'!$B$15,IF(AND(G212&gt;=55,G212&lt;60),'BO GBPUSD Par'!$B$16,IF(AND(G212&gt;=60,G212&lt;65),'BO GBPUSD Par'!$B$17,IF(AND(G212&gt;=65,G212&lt;70),'BO GBPUSD Par'!$B$18,IF(AND(G212&gt;=70,G212&lt;75),'BO GBPUSD Par'!$B$19,IF(AND(G212&gt;=75,G212&lt;80),'BO GBPUSD Par'!$B$20,IF(AND(G212&gt;=80,G212&lt;85),'BO GBPUSD Par'!$B$21,IF(AND(G212&gt;=85,G212&lt;90),'BO GBPUSD Par'!$B$22,IF(AND(G212&gt;=90,G212&lt;95),'BO GBPUSD Par'!$B$23,IF(AND(G212&gt;=95,G212&lt;100),'BO GBPUSD Par'!$B$24,IF(AND(G212&gt;=100,G212&lt;120),'BO GBPUSD Par'!$B$25,IF(AND(G212&gt;=120,G212&lt;500),'BO GBPUSD Par'!$B$26,))))))))))))))))))))</f>
        <v>0.9</v>
      </c>
      <c r="R212" s="52">
        <f>IF(F212="","",IF(G212&lt;20,'BO GBPUSD Par'!$C$8,IF(AND(G212&gt;=20,G212&lt;25),'BO GBPUSD Par'!$C$9,IF(AND(G212&gt;=25,G212&lt;30),'BO GBPUSD Par'!$C$10,IF(AND(G212&gt;=30,G212&lt;35),'BO GBPUSD Par'!$C$11,IF(AND(G212&gt;=35,G212&lt;40),'BO GBPUSD Par'!$C$12,IF(AND(G212&gt;=40,G212&lt;45),'BO GBPUSD Par'!$C$13,IF(AND(G212&gt;=45,G212&lt;50),'BO GBPUSD Par'!$C$14,IF(AND(G212&gt;=50,G212&lt;55),'BO GBPUSD Par'!$C$15,IF(AND(G212&gt;=55,G212&lt;60),'BO GBPUSD Par'!$C$16,IF(AND(G212&gt;=60,G212&lt;65),'BO GBPUSD Par'!$C$17,IF(AND(G212&gt;=65,G212&lt;70),'BO GBPUSD Par'!$C$18,IF(AND(G212&gt;=70,G212&lt;75),'BO GBPUSD Par'!$C$19,IF(AND(G212&gt;=75,G212&lt;80),'BO GBPUSD Par'!$C$20,IF(AND(G212&gt;=80,G212&lt;85),'BO GBPUSD Par'!$C$21,IF(AND(G212&gt;=85,G212&lt;90),'BO GBPUSD Par'!$C$22,IF(AND(G212&gt;=90,G212&lt;95),'BO GBPUSD Par'!$C$23,IF(AND(G212&gt;=95,G212&lt;100),'BO GBPUSD Par'!$C$24,IF(AND(G212&gt;=100,G212&lt;120),'BO GBPUSD Par'!$C$25,IF(AND(G212&gt;=120,G212&lt;500),'BO GBPUSD Par'!$C$26,))))))))))))))))))))</f>
        <v>1</v>
      </c>
      <c r="S212" s="51">
        <f t="shared" si="60"/>
        <v>32.899999999997931</v>
      </c>
      <c r="T212" s="51">
        <f t="shared" si="61"/>
        <v>-43.85999999999779</v>
      </c>
      <c r="U212" s="50">
        <f t="shared" si="62"/>
        <v>1.3331306990881626</v>
      </c>
      <c r="V212" s="42">
        <v>1.63178</v>
      </c>
      <c r="W212" s="60">
        <v>1.6286099999999999</v>
      </c>
      <c r="X212" s="44">
        <v>1.63178</v>
      </c>
      <c r="Y212" s="49">
        <f t="shared" si="63"/>
        <v>5.2000000000007596</v>
      </c>
      <c r="Z212" s="47" t="str">
        <f t="shared" si="64"/>
        <v>bull</v>
      </c>
      <c r="AA212" s="48">
        <f t="shared" si="65"/>
        <v>0.65594059405944516</v>
      </c>
      <c r="AB212" s="48">
        <f t="shared" si="66"/>
        <v>0.12871287128715303</v>
      </c>
      <c r="AC212" s="47" t="str">
        <f t="shared" si="67"/>
        <v>win</v>
      </c>
      <c r="AD212" s="47" t="str">
        <f t="shared" si="68"/>
        <v>lose</v>
      </c>
      <c r="AE212" s="46" t="str">
        <f t="shared" si="69"/>
        <v>lose</v>
      </c>
      <c r="AF212" s="45">
        <f t="shared" si="70"/>
        <v>-43.85999999999779</v>
      </c>
    </row>
    <row r="213" spans="1:32" s="63" customFormat="1" ht="11.25" customHeight="1">
      <c r="A213" s="43" t="s">
        <v>313</v>
      </c>
      <c r="B213" s="57">
        <v>2009</v>
      </c>
      <c r="C213" s="62" t="s">
        <v>54</v>
      </c>
      <c r="D213" s="62" t="s">
        <v>237</v>
      </c>
      <c r="E213" s="42">
        <v>1.6312599999999999</v>
      </c>
      <c r="F213" s="44">
        <v>1.6272200000000001</v>
      </c>
      <c r="G213" s="58">
        <f t="shared" si="54"/>
        <v>40.399999999998215</v>
      </c>
      <c r="H213" s="58" t="str">
        <f t="shared" si="55"/>
        <v>40-44.99</v>
      </c>
      <c r="I213" s="56" t="str">
        <f t="shared" si="71"/>
        <v>NT</v>
      </c>
      <c r="J213" s="55">
        <f t="shared" si="56"/>
        <v>1.6276240000000002</v>
      </c>
      <c r="K213" s="55">
        <f t="shared" si="57"/>
        <v>1.6352999999999998</v>
      </c>
      <c r="L213" s="54">
        <f>IF(NOT(H213=""),E213+('BO GBPUSD Par'!$B$1/10000)+0.00025,"")</f>
        <v>1.63201</v>
      </c>
      <c r="M213" s="55">
        <f t="shared" si="58"/>
        <v>1.6311059999999999</v>
      </c>
      <c r="N213" s="55">
        <f t="shared" si="59"/>
        <v>1.6234300000000004</v>
      </c>
      <c r="O213" s="54">
        <f>IF(NOT(H213=""),F213-('BO GBPUSD Par'!$B$1/10000),"")</f>
        <v>1.6267200000000002</v>
      </c>
      <c r="P213" s="53">
        <f>IF(O213="","",ABS('BO GBPUSD Par'!$B$4/T213/10))</f>
        <v>0.1139990880073017</v>
      </c>
      <c r="Q213" s="52">
        <f>IF(F213="","",IF(G213&lt;20,'BO GBPUSD Par'!$B$8,IF(AND(G213&gt;=20,G213&lt;25),'BO GBPUSD Par'!$B$9,IF(AND(G213&gt;=25,G213&lt;30),'BO GBPUSD Par'!$B$10,IF(AND(G213&gt;=30,G213&lt;35),'BO GBPUSD Par'!$B$11,IF(AND(G213&gt;=35,G213&lt;40),'BO GBPUSD Par'!$B$12,IF(AND(G213&gt;=40,G213&lt;45),'BO GBPUSD Par'!$B$13,IF(AND(G213&gt;=45,G213&lt;50),'BO GBPUSD Par'!$B$14,IF(AND(G213&gt;=50,G213&lt;55),'BO GBPUSD Par'!$B$15,IF(AND(G213&gt;=55,G213&lt;60),'BO GBPUSD Par'!$B$16,IF(AND(G213&gt;=60,G213&lt;65),'BO GBPUSD Par'!$B$17,IF(AND(G213&gt;=65,G213&lt;70),'BO GBPUSD Par'!$B$18,IF(AND(G213&gt;=70,G213&lt;75),'BO GBPUSD Par'!$B$19,IF(AND(G213&gt;=75,G213&lt;80),'BO GBPUSD Par'!$B$20,IF(AND(G213&gt;=80,G213&lt;85),'BO GBPUSD Par'!$B$21,IF(AND(G213&gt;=85,G213&lt;90),'BO GBPUSD Par'!$B$22,IF(AND(G213&gt;=90,G213&lt;95),'BO GBPUSD Par'!$B$23,IF(AND(G213&gt;=95,G213&lt;100),'BO GBPUSD Par'!$B$24,IF(AND(G213&gt;=100,G213&lt;120),'BO GBPUSD Par'!$B$25,IF(AND(G213&gt;=120,G213&lt;500),'BO GBPUSD Par'!$B$26,))))))))))))))))))))</f>
        <v>0.9</v>
      </c>
      <c r="R213" s="52">
        <f>IF(F213="","",IF(G213&lt;20,'BO GBPUSD Par'!$C$8,IF(AND(G213&gt;=20,G213&lt;25),'BO GBPUSD Par'!$C$9,IF(AND(G213&gt;=25,G213&lt;30),'BO GBPUSD Par'!$C$10,IF(AND(G213&gt;=30,G213&lt;35),'BO GBPUSD Par'!$C$11,IF(AND(G213&gt;=35,G213&lt;40),'BO GBPUSD Par'!$C$12,IF(AND(G213&gt;=40,G213&lt;45),'BO GBPUSD Par'!$C$13,IF(AND(G213&gt;=45,G213&lt;50),'BO GBPUSD Par'!$C$14,IF(AND(G213&gt;=50,G213&lt;55),'BO GBPUSD Par'!$C$15,IF(AND(G213&gt;=55,G213&lt;60),'BO GBPUSD Par'!$C$16,IF(AND(G213&gt;=60,G213&lt;65),'BO GBPUSD Par'!$C$17,IF(AND(G213&gt;=65,G213&lt;70),'BO GBPUSD Par'!$C$18,IF(AND(G213&gt;=70,G213&lt;75),'BO GBPUSD Par'!$C$19,IF(AND(G213&gt;=75,G213&lt;80),'BO GBPUSD Par'!$C$20,IF(AND(G213&gt;=80,G213&lt;85),'BO GBPUSD Par'!$C$21,IF(AND(G213&gt;=85,G213&lt;90),'BO GBPUSD Par'!$C$22,IF(AND(G213&gt;=90,G213&lt;95),'BO GBPUSD Par'!$C$23,IF(AND(G213&gt;=95,G213&lt;100),'BO GBPUSD Par'!$C$24,IF(AND(G213&gt;=100,G213&lt;120),'BO GBPUSD Par'!$C$25,IF(AND(G213&gt;=120,G213&lt;500),'BO GBPUSD Par'!$C$26,))))))))))))))))))))</f>
        <v>1</v>
      </c>
      <c r="S213" s="51">
        <f t="shared" si="60"/>
        <v>32.899999999997931</v>
      </c>
      <c r="T213" s="51">
        <f t="shared" si="61"/>
        <v>-43.85999999999779</v>
      </c>
      <c r="U213" s="50">
        <f t="shared" si="62"/>
        <v>1.3331306990881626</v>
      </c>
      <c r="V213" s="42">
        <v>1.6252200000000001</v>
      </c>
      <c r="W213" s="60">
        <v>1.6292199999999999</v>
      </c>
      <c r="X213" s="59">
        <v>1.6205099999999999</v>
      </c>
      <c r="Y213" s="49">
        <f t="shared" si="63"/>
        <v>20.000000000000018</v>
      </c>
      <c r="Z213" s="47" t="str">
        <f t="shared" si="64"/>
        <v>bear</v>
      </c>
      <c r="AA213" s="48">
        <f t="shared" si="65"/>
        <v>0.4950495049504624</v>
      </c>
      <c r="AB213" s="48">
        <f t="shared" si="66"/>
        <v>1.6608910891090374</v>
      </c>
      <c r="AC213" s="47" t="str">
        <f t="shared" si="67"/>
        <v>win</v>
      </c>
      <c r="AD213" s="47" t="str">
        <f t="shared" si="68"/>
        <v>win</v>
      </c>
      <c r="AE213" s="46" t="str">
        <f t="shared" si="69"/>
        <v>win</v>
      </c>
      <c r="AF213" s="45">
        <f t="shared" si="70"/>
        <v>32.899999999997931</v>
      </c>
    </row>
    <row r="214" spans="1:32" s="63" customFormat="1" ht="11.25" customHeight="1">
      <c r="A214" s="43" t="s">
        <v>312</v>
      </c>
      <c r="B214" s="57">
        <v>2009</v>
      </c>
      <c r="C214" s="62" t="s">
        <v>54</v>
      </c>
      <c r="D214" s="62" t="s">
        <v>238</v>
      </c>
      <c r="E214" s="42">
        <v>1.62751</v>
      </c>
      <c r="F214" s="44">
        <v>1.62398</v>
      </c>
      <c r="G214" s="58">
        <f t="shared" si="54"/>
        <v>35.300000000000331</v>
      </c>
      <c r="H214" s="58" t="str">
        <f t="shared" si="55"/>
        <v>35-39.99</v>
      </c>
      <c r="I214" s="56" t="str">
        <f t="shared" si="71"/>
        <v>NT</v>
      </c>
      <c r="J214" s="55">
        <f t="shared" si="56"/>
        <v>1.624333</v>
      </c>
      <c r="K214" s="55">
        <f t="shared" si="57"/>
        <v>1.6308635</v>
      </c>
      <c r="L214" s="54">
        <f>IF(NOT(H214=""),E214+('BO GBPUSD Par'!$B$1/10000)+0.00025,"")</f>
        <v>1.62826</v>
      </c>
      <c r="M214" s="55">
        <f t="shared" si="58"/>
        <v>1.627407</v>
      </c>
      <c r="N214" s="55">
        <f t="shared" si="59"/>
        <v>1.6208765000000001</v>
      </c>
      <c r="O214" s="54">
        <f>IF(NOT(H214=""),F214-('BO GBPUSD Par'!$B$1/10000),"")</f>
        <v>1.62348</v>
      </c>
      <c r="P214" s="53">
        <f>IF(O214="","",ABS('BO GBPUSD Par'!$B$4/T214/10))</f>
        <v>0.12732365673542098</v>
      </c>
      <c r="Q214" s="52">
        <f>IF(F214="","",IF(G214&lt;20,'BO GBPUSD Par'!$B$8,IF(AND(G214&gt;=20,G214&lt;25),'BO GBPUSD Par'!$B$9,IF(AND(G214&gt;=25,G214&lt;30),'BO GBPUSD Par'!$B$10,IF(AND(G214&gt;=30,G214&lt;35),'BO GBPUSD Par'!$B$11,IF(AND(G214&gt;=35,G214&lt;40),'BO GBPUSD Par'!$B$12,IF(AND(G214&gt;=40,G214&lt;45),'BO GBPUSD Par'!$B$13,IF(AND(G214&gt;=45,G214&lt;50),'BO GBPUSD Par'!$B$14,IF(AND(G214&gt;=50,G214&lt;55),'BO GBPUSD Par'!$B$15,IF(AND(G214&gt;=55,G214&lt;60),'BO GBPUSD Par'!$B$16,IF(AND(G214&gt;=60,G214&lt;65),'BO GBPUSD Par'!$B$17,IF(AND(G214&gt;=65,G214&lt;70),'BO GBPUSD Par'!$B$18,IF(AND(G214&gt;=70,G214&lt;75),'BO GBPUSD Par'!$B$19,IF(AND(G214&gt;=75,G214&lt;80),'BO GBPUSD Par'!$B$20,IF(AND(G214&gt;=80,G214&lt;85),'BO GBPUSD Par'!$B$21,IF(AND(G214&gt;=85,G214&lt;90),'BO GBPUSD Par'!$B$22,IF(AND(G214&gt;=90,G214&lt;95),'BO GBPUSD Par'!$B$23,IF(AND(G214&gt;=95,G214&lt;100),'BO GBPUSD Par'!$B$24,IF(AND(G214&gt;=100,G214&lt;120),'BO GBPUSD Par'!$B$25,IF(AND(G214&gt;=120,G214&lt;500),'BO GBPUSD Par'!$B$26,))))))))))))))))))))</f>
        <v>0.9</v>
      </c>
      <c r="R214" s="52">
        <f>IF(F214="","",IF(G214&lt;20,'BO GBPUSD Par'!$C$8,IF(AND(G214&gt;=20,G214&lt;25),'BO GBPUSD Par'!$C$9,IF(AND(G214&gt;=25,G214&lt;30),'BO GBPUSD Par'!$C$10,IF(AND(G214&gt;=30,G214&lt;35),'BO GBPUSD Par'!$C$11,IF(AND(G214&gt;=35,G214&lt;40),'BO GBPUSD Par'!$C$12,IF(AND(G214&gt;=40,G214&lt;45),'BO GBPUSD Par'!$C$13,IF(AND(G214&gt;=45,G214&lt;50),'BO GBPUSD Par'!$C$14,IF(AND(G214&gt;=50,G214&lt;55),'BO GBPUSD Par'!$C$15,IF(AND(G214&gt;=55,G214&lt;60),'BO GBPUSD Par'!$C$16,IF(AND(G214&gt;=60,G214&lt;65),'BO GBPUSD Par'!$C$17,IF(AND(G214&gt;=65,G214&lt;70),'BO GBPUSD Par'!$C$18,IF(AND(G214&gt;=70,G214&lt;75),'BO GBPUSD Par'!$C$19,IF(AND(G214&gt;=75,G214&lt;80),'BO GBPUSD Par'!$C$20,IF(AND(G214&gt;=80,G214&lt;85),'BO GBPUSD Par'!$C$21,IF(AND(G214&gt;=85,G214&lt;90),'BO GBPUSD Par'!$C$22,IF(AND(G214&gt;=90,G214&lt;95),'BO GBPUSD Par'!$C$23,IF(AND(G214&gt;=95,G214&lt;100),'BO GBPUSD Par'!$C$24,IF(AND(G214&gt;=100,G214&lt;120),'BO GBPUSD Par'!$C$25,IF(AND(G214&gt;=120,G214&lt;500),'BO GBPUSD Par'!$C$26,))))))))))))))))))))</f>
        <v>0.95</v>
      </c>
      <c r="S214" s="51">
        <f t="shared" si="60"/>
        <v>26.034999999999808</v>
      </c>
      <c r="T214" s="51">
        <f t="shared" si="61"/>
        <v>-39.270000000000138</v>
      </c>
      <c r="U214" s="50">
        <f t="shared" si="62"/>
        <v>1.5083541386595132</v>
      </c>
      <c r="V214" s="42">
        <v>1.6230599999999999</v>
      </c>
      <c r="W214" s="60">
        <v>1.6265499999999999</v>
      </c>
      <c r="X214" s="59">
        <v>1.6230599999999999</v>
      </c>
      <c r="Y214" s="49">
        <f t="shared" si="63"/>
        <v>9.200000000000319</v>
      </c>
      <c r="Z214" s="47" t="str">
        <f t="shared" si="64"/>
        <v>bear</v>
      </c>
      <c r="AA214" s="48">
        <f t="shared" si="65"/>
        <v>0.72804532577901904</v>
      </c>
      <c r="AB214" s="48">
        <f t="shared" si="66"/>
        <v>0.26062322946176297</v>
      </c>
      <c r="AC214" s="47" t="str">
        <f t="shared" si="67"/>
        <v>win</v>
      </c>
      <c r="AD214" s="47" t="str">
        <f t="shared" si="68"/>
        <v>lose</v>
      </c>
      <c r="AE214" s="46" t="str">
        <f t="shared" si="69"/>
        <v>lose</v>
      </c>
      <c r="AF214" s="45">
        <f t="shared" si="70"/>
        <v>-39.270000000000138</v>
      </c>
    </row>
    <row r="215" spans="1:32" s="63" customFormat="1" ht="11.25" customHeight="1">
      <c r="A215" s="43" t="s">
        <v>312</v>
      </c>
      <c r="B215" s="57">
        <v>2009</v>
      </c>
      <c r="C215" s="62" t="s">
        <v>54</v>
      </c>
      <c r="D215" s="62" t="s">
        <v>238</v>
      </c>
      <c r="E215" s="42">
        <v>1.62751</v>
      </c>
      <c r="F215" s="44">
        <v>1.62398</v>
      </c>
      <c r="G215" s="58">
        <f t="shared" si="54"/>
        <v>35.300000000000331</v>
      </c>
      <c r="H215" s="58" t="str">
        <f t="shared" si="55"/>
        <v>35-39.99</v>
      </c>
      <c r="I215" s="56" t="str">
        <f t="shared" si="71"/>
        <v>NT</v>
      </c>
      <c r="J215" s="55">
        <f t="shared" si="56"/>
        <v>1.624333</v>
      </c>
      <c r="K215" s="55">
        <f t="shared" si="57"/>
        <v>1.6308635</v>
      </c>
      <c r="L215" s="54">
        <f>IF(NOT(H215=""),E215+('BO GBPUSD Par'!$B$1/10000)+0.00025,"")</f>
        <v>1.62826</v>
      </c>
      <c r="M215" s="55">
        <f t="shared" si="58"/>
        <v>1.627407</v>
      </c>
      <c r="N215" s="55">
        <f t="shared" si="59"/>
        <v>1.6208765000000001</v>
      </c>
      <c r="O215" s="54">
        <f>IF(NOT(H215=""),F215-('BO GBPUSD Par'!$B$1/10000),"")</f>
        <v>1.62348</v>
      </c>
      <c r="P215" s="53">
        <f>IF(O215="","",ABS('BO GBPUSD Par'!$B$4/T215/10))</f>
        <v>0.12732365673542098</v>
      </c>
      <c r="Q215" s="52">
        <f>IF(F215="","",IF(G215&lt;20,'BO GBPUSD Par'!$B$8,IF(AND(G215&gt;=20,G215&lt;25),'BO GBPUSD Par'!$B$9,IF(AND(G215&gt;=25,G215&lt;30),'BO GBPUSD Par'!$B$10,IF(AND(G215&gt;=30,G215&lt;35),'BO GBPUSD Par'!$B$11,IF(AND(G215&gt;=35,G215&lt;40),'BO GBPUSD Par'!$B$12,IF(AND(G215&gt;=40,G215&lt;45),'BO GBPUSD Par'!$B$13,IF(AND(G215&gt;=45,G215&lt;50),'BO GBPUSD Par'!$B$14,IF(AND(G215&gt;=50,G215&lt;55),'BO GBPUSD Par'!$B$15,IF(AND(G215&gt;=55,G215&lt;60),'BO GBPUSD Par'!$B$16,IF(AND(G215&gt;=60,G215&lt;65),'BO GBPUSD Par'!$B$17,IF(AND(G215&gt;=65,G215&lt;70),'BO GBPUSD Par'!$B$18,IF(AND(G215&gt;=70,G215&lt;75),'BO GBPUSD Par'!$B$19,IF(AND(G215&gt;=75,G215&lt;80),'BO GBPUSD Par'!$B$20,IF(AND(G215&gt;=80,G215&lt;85),'BO GBPUSD Par'!$B$21,IF(AND(G215&gt;=85,G215&lt;90),'BO GBPUSD Par'!$B$22,IF(AND(G215&gt;=90,G215&lt;95),'BO GBPUSD Par'!$B$23,IF(AND(G215&gt;=95,G215&lt;100),'BO GBPUSD Par'!$B$24,IF(AND(G215&gt;=100,G215&lt;120),'BO GBPUSD Par'!$B$25,IF(AND(G215&gt;=120,G215&lt;500),'BO GBPUSD Par'!$B$26,))))))))))))))))))))</f>
        <v>0.9</v>
      </c>
      <c r="R215" s="52">
        <f>IF(F215="","",IF(G215&lt;20,'BO GBPUSD Par'!$C$8,IF(AND(G215&gt;=20,G215&lt;25),'BO GBPUSD Par'!$C$9,IF(AND(G215&gt;=25,G215&lt;30),'BO GBPUSD Par'!$C$10,IF(AND(G215&gt;=30,G215&lt;35),'BO GBPUSD Par'!$C$11,IF(AND(G215&gt;=35,G215&lt;40),'BO GBPUSD Par'!$C$12,IF(AND(G215&gt;=40,G215&lt;45),'BO GBPUSD Par'!$C$13,IF(AND(G215&gt;=45,G215&lt;50),'BO GBPUSD Par'!$C$14,IF(AND(G215&gt;=50,G215&lt;55),'BO GBPUSD Par'!$C$15,IF(AND(G215&gt;=55,G215&lt;60),'BO GBPUSD Par'!$C$16,IF(AND(G215&gt;=60,G215&lt;65),'BO GBPUSD Par'!$C$17,IF(AND(G215&gt;=65,G215&lt;70),'BO GBPUSD Par'!$C$18,IF(AND(G215&gt;=70,G215&lt;75),'BO GBPUSD Par'!$C$19,IF(AND(G215&gt;=75,G215&lt;80),'BO GBPUSD Par'!$C$20,IF(AND(G215&gt;=80,G215&lt;85),'BO GBPUSD Par'!$C$21,IF(AND(G215&gt;=85,G215&lt;90),'BO GBPUSD Par'!$C$22,IF(AND(G215&gt;=90,G215&lt;95),'BO GBPUSD Par'!$C$23,IF(AND(G215&gt;=95,G215&lt;100),'BO GBPUSD Par'!$C$24,IF(AND(G215&gt;=100,G215&lt;120),'BO GBPUSD Par'!$C$25,IF(AND(G215&gt;=120,G215&lt;500),'BO GBPUSD Par'!$C$26,))))))))))))))))))))</f>
        <v>0.95</v>
      </c>
      <c r="S215" s="51">
        <f t="shared" si="60"/>
        <v>26.034999999999808</v>
      </c>
      <c r="T215" s="51">
        <f t="shared" si="61"/>
        <v>-39.270000000000138</v>
      </c>
      <c r="U215" s="50">
        <f t="shared" si="62"/>
        <v>1.5083541386595132</v>
      </c>
      <c r="V215" s="42">
        <v>1.62985</v>
      </c>
      <c r="W215" s="60">
        <v>1.62751</v>
      </c>
      <c r="X215" s="59">
        <v>1.6408700000000001</v>
      </c>
      <c r="Y215" s="49">
        <f t="shared" si="63"/>
        <v>23.400000000000087</v>
      </c>
      <c r="Z215" s="47" t="str">
        <f t="shared" si="64"/>
        <v>bull</v>
      </c>
      <c r="AA215" s="48">
        <f t="shared" si="65"/>
        <v>0</v>
      </c>
      <c r="AB215" s="48">
        <f t="shared" si="66"/>
        <v>3.7847025495750461</v>
      </c>
      <c r="AC215" s="47" t="str">
        <f t="shared" si="67"/>
        <v>win</v>
      </c>
      <c r="AD215" s="47" t="str">
        <f t="shared" si="68"/>
        <v>win</v>
      </c>
      <c r="AE215" s="46" t="str">
        <f t="shared" si="69"/>
        <v>win</v>
      </c>
      <c r="AF215" s="45">
        <f t="shared" si="70"/>
        <v>26.034999999999808</v>
      </c>
    </row>
    <row r="216" spans="1:32" s="63" customFormat="1" ht="11.25" customHeight="1">
      <c r="A216" s="43" t="s">
        <v>276</v>
      </c>
      <c r="B216" s="57">
        <v>2009</v>
      </c>
      <c r="C216" s="62" t="s">
        <v>54</v>
      </c>
      <c r="D216" s="62" t="s">
        <v>234</v>
      </c>
      <c r="E216" s="42">
        <v>1.6285400000000001</v>
      </c>
      <c r="F216" s="44">
        <v>1.62317</v>
      </c>
      <c r="G216" s="58">
        <f t="shared" si="54"/>
        <v>53.700000000000969</v>
      </c>
      <c r="H216" s="58" t="str">
        <f t="shared" si="55"/>
        <v>50-54.99</v>
      </c>
      <c r="I216" s="56" t="str">
        <f t="shared" si="71"/>
        <v>T</v>
      </c>
      <c r="J216" s="55">
        <f t="shared" si="56"/>
        <v>1.62317</v>
      </c>
      <c r="K216" s="55">
        <f t="shared" si="57"/>
        <v>1.6339100000000002</v>
      </c>
      <c r="L216" s="54">
        <f>IF(NOT(H216=""),E216+('BO GBPUSD Par'!$B$1/10000)+0.00025,"")</f>
        <v>1.6292900000000001</v>
      </c>
      <c r="M216" s="55">
        <f t="shared" si="58"/>
        <v>1.6287900000000002</v>
      </c>
      <c r="N216" s="55">
        <f t="shared" si="59"/>
        <v>1.61805</v>
      </c>
      <c r="O216" s="54">
        <f>IF(NOT(H216=""),F216-('BO GBPUSD Par'!$B$1/10000),"")</f>
        <v>1.6226700000000001</v>
      </c>
      <c r="P216" s="53">
        <f>IF(O216="","",ABS('BO GBPUSD Par'!$B$4/T216/10))</f>
        <v>8.169934640522708E-2</v>
      </c>
      <c r="Q216" s="52">
        <f>IF(F216="","",IF(G216&lt;20,'BO GBPUSD Par'!$B$8,IF(AND(G216&gt;=20,G216&lt;25),'BO GBPUSD Par'!$B$9,IF(AND(G216&gt;=25,G216&lt;30),'BO GBPUSD Par'!$B$10,IF(AND(G216&gt;=30,G216&lt;35),'BO GBPUSD Par'!$B$11,IF(AND(G216&gt;=35,G216&lt;40),'BO GBPUSD Par'!$B$12,IF(AND(G216&gt;=40,G216&lt;45),'BO GBPUSD Par'!$B$13,IF(AND(G216&gt;=45,G216&lt;50),'BO GBPUSD Par'!$B$14,IF(AND(G216&gt;=50,G216&lt;55),'BO GBPUSD Par'!$B$15,IF(AND(G216&gt;=55,G216&lt;60),'BO GBPUSD Par'!$B$16,IF(AND(G216&gt;=60,G216&lt;65),'BO GBPUSD Par'!$B$17,IF(AND(G216&gt;=65,G216&lt;70),'BO GBPUSD Par'!$B$18,IF(AND(G216&gt;=70,G216&lt;75),'BO GBPUSD Par'!$B$19,IF(AND(G216&gt;=75,G216&lt;80),'BO GBPUSD Par'!$B$20,IF(AND(G216&gt;=80,G216&lt;85),'BO GBPUSD Par'!$B$21,IF(AND(G216&gt;=85,G216&lt;90),'BO GBPUSD Par'!$B$22,IF(AND(G216&gt;=90,G216&lt;95),'BO GBPUSD Par'!$B$23,IF(AND(G216&gt;=95,G216&lt;100),'BO GBPUSD Par'!$B$24,IF(AND(G216&gt;=100,G216&lt;120),'BO GBPUSD Par'!$B$25,IF(AND(G216&gt;=120,G216&lt;500),'BO GBPUSD Par'!$B$26,))))))))))))))))))))</f>
        <v>1</v>
      </c>
      <c r="R216" s="52">
        <f>IF(F216="","",IF(G216&lt;20,'BO GBPUSD Par'!$C$8,IF(AND(G216&gt;=20,G216&lt;25),'BO GBPUSD Par'!$C$9,IF(AND(G216&gt;=25,G216&lt;30),'BO GBPUSD Par'!$C$10,IF(AND(G216&gt;=30,G216&lt;35),'BO GBPUSD Par'!$C$11,IF(AND(G216&gt;=35,G216&lt;40),'BO GBPUSD Par'!$C$12,IF(AND(G216&gt;=40,G216&lt;45),'BO GBPUSD Par'!$C$13,IF(AND(G216&gt;=45,G216&lt;50),'BO GBPUSD Par'!$C$14,IF(AND(G216&gt;=50,G216&lt;55),'BO GBPUSD Par'!$C$15,IF(AND(G216&gt;=55,G216&lt;60),'BO GBPUSD Par'!$C$16,IF(AND(G216&gt;=60,G216&lt;65),'BO GBPUSD Par'!$C$17,IF(AND(G216&gt;=65,G216&lt;70),'BO GBPUSD Par'!$C$18,IF(AND(G216&gt;=70,G216&lt;75),'BO GBPUSD Par'!$C$19,IF(AND(G216&gt;=75,G216&lt;80),'BO GBPUSD Par'!$C$20,IF(AND(G216&gt;=80,G216&lt;85),'BO GBPUSD Par'!$C$21,IF(AND(G216&gt;=85,G216&lt;90),'BO GBPUSD Par'!$C$22,IF(AND(G216&gt;=90,G216&lt;95),'BO GBPUSD Par'!$C$23,IF(AND(G216&gt;=95,G216&lt;100),'BO GBPUSD Par'!$C$24,IF(AND(G216&gt;=100,G216&lt;120),'BO GBPUSD Par'!$C$25,IF(AND(G216&gt;=120,G216&lt;500),'BO GBPUSD Par'!$C$26,))))))))))))))))))))</f>
        <v>1</v>
      </c>
      <c r="S216" s="51">
        <f t="shared" si="60"/>
        <v>46.200000000000685</v>
      </c>
      <c r="T216" s="51">
        <f t="shared" si="61"/>
        <v>-61.200000000001253</v>
      </c>
      <c r="U216" s="50">
        <f t="shared" si="62"/>
        <v>1.3246753246753322</v>
      </c>
      <c r="V216" s="42">
        <v>1.6213500000000001</v>
      </c>
      <c r="W216" s="60">
        <v>1.6266499999999999</v>
      </c>
      <c r="X216" s="59">
        <v>1.60789</v>
      </c>
      <c r="Y216" s="49">
        <f t="shared" si="63"/>
        <v>18.199999999999328</v>
      </c>
      <c r="Z216" s="47" t="str">
        <f t="shared" si="64"/>
        <v>bear</v>
      </c>
      <c r="AA216" s="48">
        <f t="shared" si="65"/>
        <v>0.64804469273740495</v>
      </c>
      <c r="AB216" s="48">
        <f t="shared" si="66"/>
        <v>2.8454376163872781</v>
      </c>
      <c r="AC216" s="47" t="str">
        <f t="shared" si="67"/>
        <v>win</v>
      </c>
      <c r="AD216" s="47" t="str">
        <f t="shared" si="68"/>
        <v>win</v>
      </c>
      <c r="AE216" s="46" t="str">
        <f t="shared" si="69"/>
        <v>win</v>
      </c>
      <c r="AF216" s="45">
        <f t="shared" si="70"/>
        <v>46.200000000000685</v>
      </c>
    </row>
    <row r="217" spans="1:32" s="63" customFormat="1" ht="11.25" customHeight="1">
      <c r="A217" s="43" t="s">
        <v>311</v>
      </c>
      <c r="B217" s="57">
        <v>2009</v>
      </c>
      <c r="C217" s="62" t="s">
        <v>54</v>
      </c>
      <c r="D217" s="62" t="s">
        <v>235</v>
      </c>
      <c r="E217" s="42">
        <v>1.6214</v>
      </c>
      <c r="F217" s="44">
        <v>1.6153200000000001</v>
      </c>
      <c r="G217" s="58">
        <f t="shared" si="54"/>
        <v>60.799999999998633</v>
      </c>
      <c r="H217" s="58" t="str">
        <f t="shared" si="55"/>
        <v>60-64.99</v>
      </c>
      <c r="I217" s="56" t="str">
        <f t="shared" si="71"/>
        <v>T</v>
      </c>
      <c r="J217" s="55">
        <f t="shared" si="56"/>
        <v>1.6171440000000001</v>
      </c>
      <c r="K217" s="55">
        <f t="shared" si="57"/>
        <v>1.6286959999999997</v>
      </c>
      <c r="L217" s="54">
        <f>IF(NOT(H217=""),E217+('BO GBPUSD Par'!$B$1/10000)+0.00025,"")</f>
        <v>1.62215</v>
      </c>
      <c r="M217" s="55">
        <f t="shared" si="58"/>
        <v>1.619826</v>
      </c>
      <c r="N217" s="55">
        <f t="shared" si="59"/>
        <v>1.6082740000000004</v>
      </c>
      <c r="O217" s="54">
        <f>IF(NOT(H217=""),F217-('BO GBPUSD Par'!$B$1/10000),"")</f>
        <v>1.6148200000000001</v>
      </c>
      <c r="P217" s="53">
        <f>IF(O217="","",ABS('BO GBPUSD Par'!$B$4/T217/10))</f>
        <v>9.9880143827410228E-2</v>
      </c>
      <c r="Q217" s="52">
        <f>IF(F217="","",IF(G217&lt;20,'BO GBPUSD Par'!$B$8,IF(AND(G217&gt;=20,G217&lt;25),'BO GBPUSD Par'!$B$9,IF(AND(G217&gt;=25,G217&lt;30),'BO GBPUSD Par'!$B$10,IF(AND(G217&gt;=30,G217&lt;35),'BO GBPUSD Par'!$B$11,IF(AND(G217&gt;=35,G217&lt;40),'BO GBPUSD Par'!$B$12,IF(AND(G217&gt;=40,G217&lt;45),'BO GBPUSD Par'!$B$13,IF(AND(G217&gt;=45,G217&lt;50),'BO GBPUSD Par'!$B$14,IF(AND(G217&gt;=50,G217&lt;55),'BO GBPUSD Par'!$B$15,IF(AND(G217&gt;=55,G217&lt;60),'BO GBPUSD Par'!$B$16,IF(AND(G217&gt;=60,G217&lt;65),'BO GBPUSD Par'!$B$17,IF(AND(G217&gt;=65,G217&lt;70),'BO GBPUSD Par'!$B$18,IF(AND(G217&gt;=70,G217&lt;75),'BO GBPUSD Par'!$B$19,IF(AND(G217&gt;=75,G217&lt;80),'BO GBPUSD Par'!$B$20,IF(AND(G217&gt;=80,G217&lt;85),'BO GBPUSD Par'!$B$21,IF(AND(G217&gt;=85,G217&lt;90),'BO GBPUSD Par'!$B$22,IF(AND(G217&gt;=90,G217&lt;95),'BO GBPUSD Par'!$B$23,IF(AND(G217&gt;=95,G217&lt;100),'BO GBPUSD Par'!$B$24,IF(AND(G217&gt;=100,G217&lt;120),'BO GBPUSD Par'!$B$25,IF(AND(G217&gt;=120,G217&lt;500),'BO GBPUSD Par'!$B$26,))))))))))))))))))))</f>
        <v>0.7</v>
      </c>
      <c r="R217" s="52">
        <f>IF(F217="","",IF(G217&lt;20,'BO GBPUSD Par'!$C$8,IF(AND(G217&gt;=20,G217&lt;25),'BO GBPUSD Par'!$C$9,IF(AND(G217&gt;=25,G217&lt;30),'BO GBPUSD Par'!$C$10,IF(AND(G217&gt;=30,G217&lt;35),'BO GBPUSD Par'!$C$11,IF(AND(G217&gt;=35,G217&lt;40),'BO GBPUSD Par'!$C$12,IF(AND(G217&gt;=40,G217&lt;45),'BO GBPUSD Par'!$C$13,IF(AND(G217&gt;=45,G217&lt;50),'BO GBPUSD Par'!$C$14,IF(AND(G217&gt;=50,G217&lt;55),'BO GBPUSD Par'!$C$15,IF(AND(G217&gt;=55,G217&lt;60),'BO GBPUSD Par'!$C$16,IF(AND(G217&gt;=60,G217&lt;65),'BO GBPUSD Par'!$C$17,IF(AND(G217&gt;=65,G217&lt;70),'BO GBPUSD Par'!$C$18,IF(AND(G217&gt;=70,G217&lt;75),'BO GBPUSD Par'!$C$19,IF(AND(G217&gt;=75,G217&lt;80),'BO GBPUSD Par'!$C$20,IF(AND(G217&gt;=80,G217&lt;85),'BO GBPUSD Par'!$C$21,IF(AND(G217&gt;=85,G217&lt;90),'BO GBPUSD Par'!$C$22,IF(AND(G217&gt;=90,G217&lt;95),'BO GBPUSD Par'!$C$23,IF(AND(G217&gt;=95,G217&lt;100),'BO GBPUSD Par'!$C$24,IF(AND(G217&gt;=100,G217&lt;120),'BO GBPUSD Par'!$C$25,IF(AND(G217&gt;=120,G217&lt;500),'BO GBPUSD Par'!$C$26,))))))))))))))))))))</f>
        <v>1.2</v>
      </c>
      <c r="S217" s="51">
        <f t="shared" si="60"/>
        <v>65.459999999997194</v>
      </c>
      <c r="T217" s="51">
        <f t="shared" si="61"/>
        <v>-50.059999999998439</v>
      </c>
      <c r="U217" s="50">
        <f t="shared" si="62"/>
        <v>0.76474182706997529</v>
      </c>
      <c r="V217" s="42">
        <v>1.6132200000000001</v>
      </c>
      <c r="W217" s="60">
        <v>1.6153599999999999</v>
      </c>
      <c r="X217" s="44">
        <v>1.6132200000000001</v>
      </c>
      <c r="Y217" s="49">
        <f t="shared" si="63"/>
        <v>20.999999999999908</v>
      </c>
      <c r="Z217" s="47" t="str">
        <f t="shared" si="64"/>
        <v>bear</v>
      </c>
      <c r="AA217" s="48">
        <f t="shared" si="65"/>
        <v>6.5789473683912593E-3</v>
      </c>
      <c r="AB217" s="48">
        <f t="shared" si="66"/>
        <v>0.34539473684211131</v>
      </c>
      <c r="AC217" s="47" t="str">
        <f t="shared" si="67"/>
        <v>win</v>
      </c>
      <c r="AD217" s="47" t="str">
        <f t="shared" si="68"/>
        <v>lose</v>
      </c>
      <c r="AE217" s="46" t="str">
        <f t="shared" si="69"/>
        <v>lose</v>
      </c>
      <c r="AF217" s="45">
        <f t="shared" si="70"/>
        <v>-50.059999999998439</v>
      </c>
    </row>
    <row r="218" spans="1:32" s="63" customFormat="1" ht="11.25" customHeight="1">
      <c r="A218" s="43" t="s">
        <v>311</v>
      </c>
      <c r="B218" s="57">
        <v>2009</v>
      </c>
      <c r="C218" s="62" t="s">
        <v>54</v>
      </c>
      <c r="D218" s="62" t="s">
        <v>235</v>
      </c>
      <c r="E218" s="42">
        <v>1.6214</v>
      </c>
      <c r="F218" s="44">
        <v>1.6153200000000001</v>
      </c>
      <c r="G218" s="58">
        <f t="shared" si="54"/>
        <v>60.799999999998633</v>
      </c>
      <c r="H218" s="58" t="str">
        <f t="shared" si="55"/>
        <v>60-64.99</v>
      </c>
      <c r="I218" s="56" t="str">
        <f t="shared" si="71"/>
        <v>T</v>
      </c>
      <c r="J218" s="55">
        <f t="shared" si="56"/>
        <v>1.6171440000000001</v>
      </c>
      <c r="K218" s="55">
        <f t="shared" si="57"/>
        <v>1.6286959999999997</v>
      </c>
      <c r="L218" s="54">
        <f>IF(NOT(H218=""),E218+('BO GBPUSD Par'!$B$1/10000)+0.00025,"")</f>
        <v>1.62215</v>
      </c>
      <c r="M218" s="55">
        <f t="shared" si="58"/>
        <v>1.619826</v>
      </c>
      <c r="N218" s="55">
        <f t="shared" si="59"/>
        <v>1.6082740000000004</v>
      </c>
      <c r="O218" s="54">
        <f>IF(NOT(H218=""),F218-('BO GBPUSD Par'!$B$1/10000),"")</f>
        <v>1.6148200000000001</v>
      </c>
      <c r="P218" s="53">
        <f>IF(O218="","",ABS('BO GBPUSD Par'!$B$4/T218/10))</f>
        <v>9.9880143827410228E-2</v>
      </c>
      <c r="Q218" s="52">
        <f>IF(F218="","",IF(G218&lt;20,'BO GBPUSD Par'!$B$8,IF(AND(G218&gt;=20,G218&lt;25),'BO GBPUSD Par'!$B$9,IF(AND(G218&gt;=25,G218&lt;30),'BO GBPUSD Par'!$B$10,IF(AND(G218&gt;=30,G218&lt;35),'BO GBPUSD Par'!$B$11,IF(AND(G218&gt;=35,G218&lt;40),'BO GBPUSD Par'!$B$12,IF(AND(G218&gt;=40,G218&lt;45),'BO GBPUSD Par'!$B$13,IF(AND(G218&gt;=45,G218&lt;50),'BO GBPUSD Par'!$B$14,IF(AND(G218&gt;=50,G218&lt;55),'BO GBPUSD Par'!$B$15,IF(AND(G218&gt;=55,G218&lt;60),'BO GBPUSD Par'!$B$16,IF(AND(G218&gt;=60,G218&lt;65),'BO GBPUSD Par'!$B$17,IF(AND(G218&gt;=65,G218&lt;70),'BO GBPUSD Par'!$B$18,IF(AND(G218&gt;=70,G218&lt;75),'BO GBPUSD Par'!$B$19,IF(AND(G218&gt;=75,G218&lt;80),'BO GBPUSD Par'!$B$20,IF(AND(G218&gt;=80,G218&lt;85),'BO GBPUSD Par'!$B$21,IF(AND(G218&gt;=85,G218&lt;90),'BO GBPUSD Par'!$B$22,IF(AND(G218&gt;=90,G218&lt;95),'BO GBPUSD Par'!$B$23,IF(AND(G218&gt;=95,G218&lt;100),'BO GBPUSD Par'!$B$24,IF(AND(G218&gt;=100,G218&lt;120),'BO GBPUSD Par'!$B$25,IF(AND(G218&gt;=120,G218&lt;500),'BO GBPUSD Par'!$B$26,))))))))))))))))))))</f>
        <v>0.7</v>
      </c>
      <c r="R218" s="52">
        <f>IF(F218="","",IF(G218&lt;20,'BO GBPUSD Par'!$C$8,IF(AND(G218&gt;=20,G218&lt;25),'BO GBPUSD Par'!$C$9,IF(AND(G218&gt;=25,G218&lt;30),'BO GBPUSD Par'!$C$10,IF(AND(G218&gt;=30,G218&lt;35),'BO GBPUSD Par'!$C$11,IF(AND(G218&gt;=35,G218&lt;40),'BO GBPUSD Par'!$C$12,IF(AND(G218&gt;=40,G218&lt;45),'BO GBPUSD Par'!$C$13,IF(AND(G218&gt;=45,G218&lt;50),'BO GBPUSD Par'!$C$14,IF(AND(G218&gt;=50,G218&lt;55),'BO GBPUSD Par'!$C$15,IF(AND(G218&gt;=55,G218&lt;60),'BO GBPUSD Par'!$C$16,IF(AND(G218&gt;=60,G218&lt;65),'BO GBPUSD Par'!$C$17,IF(AND(G218&gt;=65,G218&lt;70),'BO GBPUSD Par'!$C$18,IF(AND(G218&gt;=70,G218&lt;75),'BO GBPUSD Par'!$C$19,IF(AND(G218&gt;=75,G218&lt;80),'BO GBPUSD Par'!$C$20,IF(AND(G218&gt;=80,G218&lt;85),'BO GBPUSD Par'!$C$21,IF(AND(G218&gt;=85,G218&lt;90),'BO GBPUSD Par'!$C$22,IF(AND(G218&gt;=90,G218&lt;95),'BO GBPUSD Par'!$C$23,IF(AND(G218&gt;=95,G218&lt;100),'BO GBPUSD Par'!$C$24,IF(AND(G218&gt;=100,G218&lt;120),'BO GBPUSD Par'!$C$25,IF(AND(G218&gt;=120,G218&lt;500),'BO GBPUSD Par'!$C$26,))))))))))))))))))))</f>
        <v>1.2</v>
      </c>
      <c r="S218" s="51">
        <f t="shared" si="60"/>
        <v>65.459999999997194</v>
      </c>
      <c r="T218" s="51">
        <f t="shared" si="61"/>
        <v>-50.059999999998439</v>
      </c>
      <c r="U218" s="50">
        <f t="shared" si="62"/>
        <v>0.76474182706997529</v>
      </c>
      <c r="V218" s="42">
        <v>1.62462</v>
      </c>
      <c r="W218" s="60">
        <v>1.6175299999999999</v>
      </c>
      <c r="X218" s="59">
        <v>1.62462</v>
      </c>
      <c r="Y218" s="49">
        <f t="shared" si="63"/>
        <v>32.200000000000003</v>
      </c>
      <c r="Z218" s="47" t="str">
        <f t="shared" si="64"/>
        <v>bull</v>
      </c>
      <c r="AA218" s="48">
        <f t="shared" si="65"/>
        <v>0.63651315789475771</v>
      </c>
      <c r="AB218" s="48">
        <f t="shared" si="66"/>
        <v>0.52960526315790668</v>
      </c>
      <c r="AC218" s="47" t="str">
        <f t="shared" si="67"/>
        <v>win</v>
      </c>
      <c r="AD218" s="47" t="str">
        <f t="shared" si="68"/>
        <v>lose</v>
      </c>
      <c r="AE218" s="46" t="str">
        <f t="shared" si="69"/>
        <v>lose</v>
      </c>
      <c r="AF218" s="45">
        <f t="shared" si="70"/>
        <v>-50.059999999998439</v>
      </c>
    </row>
    <row r="219" spans="1:32" s="63" customFormat="1" ht="11.25" customHeight="1">
      <c r="A219" s="43" t="s">
        <v>274</v>
      </c>
      <c r="B219" s="57">
        <v>2009</v>
      </c>
      <c r="C219" s="62" t="s">
        <v>54</v>
      </c>
      <c r="D219" s="62" t="s">
        <v>236</v>
      </c>
      <c r="E219" s="42">
        <v>1.6151800000000001</v>
      </c>
      <c r="F219" s="44">
        <v>1.6116699999999999</v>
      </c>
      <c r="G219" s="58">
        <f t="shared" si="54"/>
        <v>35.100000000001245</v>
      </c>
      <c r="H219" s="58" t="str">
        <f t="shared" si="55"/>
        <v>35-39.99</v>
      </c>
      <c r="I219" s="56" t="str">
        <f t="shared" si="71"/>
        <v>NT</v>
      </c>
      <c r="J219" s="55">
        <f t="shared" si="56"/>
        <v>1.6120209999999999</v>
      </c>
      <c r="K219" s="55">
        <f t="shared" si="57"/>
        <v>1.6185145000000001</v>
      </c>
      <c r="L219" s="54">
        <f>IF(NOT(H219=""),E219+('BO GBPUSD Par'!$B$1/10000)+0.00025,"")</f>
        <v>1.6159300000000001</v>
      </c>
      <c r="M219" s="55">
        <f t="shared" si="58"/>
        <v>1.6150790000000002</v>
      </c>
      <c r="N219" s="55">
        <f t="shared" si="59"/>
        <v>1.6085855</v>
      </c>
      <c r="O219" s="54">
        <f>IF(NOT(H219=""),F219-('BO GBPUSD Par'!$B$1/10000),"")</f>
        <v>1.61117</v>
      </c>
      <c r="P219" s="53">
        <f>IF(O219="","",ABS('BO GBPUSD Par'!$B$4/T219/10))</f>
        <v>0.12790995139421316</v>
      </c>
      <c r="Q219" s="52">
        <f>IF(F219="","",IF(G219&lt;20,'BO GBPUSD Par'!$B$8,IF(AND(G219&gt;=20,G219&lt;25),'BO GBPUSD Par'!$B$9,IF(AND(G219&gt;=25,G219&lt;30),'BO GBPUSD Par'!$B$10,IF(AND(G219&gt;=30,G219&lt;35),'BO GBPUSD Par'!$B$11,IF(AND(G219&gt;=35,G219&lt;40),'BO GBPUSD Par'!$B$12,IF(AND(G219&gt;=40,G219&lt;45),'BO GBPUSD Par'!$B$13,IF(AND(G219&gt;=45,G219&lt;50),'BO GBPUSD Par'!$B$14,IF(AND(G219&gt;=50,G219&lt;55),'BO GBPUSD Par'!$B$15,IF(AND(G219&gt;=55,G219&lt;60),'BO GBPUSD Par'!$B$16,IF(AND(G219&gt;=60,G219&lt;65),'BO GBPUSD Par'!$B$17,IF(AND(G219&gt;=65,G219&lt;70),'BO GBPUSD Par'!$B$18,IF(AND(G219&gt;=70,G219&lt;75),'BO GBPUSD Par'!$B$19,IF(AND(G219&gt;=75,G219&lt;80),'BO GBPUSD Par'!$B$20,IF(AND(G219&gt;=80,G219&lt;85),'BO GBPUSD Par'!$B$21,IF(AND(G219&gt;=85,G219&lt;90),'BO GBPUSD Par'!$B$22,IF(AND(G219&gt;=90,G219&lt;95),'BO GBPUSD Par'!$B$23,IF(AND(G219&gt;=95,G219&lt;100),'BO GBPUSD Par'!$B$24,IF(AND(G219&gt;=100,G219&lt;120),'BO GBPUSD Par'!$B$25,IF(AND(G219&gt;=120,G219&lt;500),'BO GBPUSD Par'!$B$26,))))))))))))))))))))</f>
        <v>0.9</v>
      </c>
      <c r="R219" s="52">
        <f>IF(F219="","",IF(G219&lt;20,'BO GBPUSD Par'!$C$8,IF(AND(G219&gt;=20,G219&lt;25),'BO GBPUSD Par'!$C$9,IF(AND(G219&gt;=25,G219&lt;30),'BO GBPUSD Par'!$C$10,IF(AND(G219&gt;=30,G219&lt;35),'BO GBPUSD Par'!$C$11,IF(AND(G219&gt;=35,G219&lt;40),'BO GBPUSD Par'!$C$12,IF(AND(G219&gt;=40,G219&lt;45),'BO GBPUSD Par'!$C$13,IF(AND(G219&gt;=45,G219&lt;50),'BO GBPUSD Par'!$C$14,IF(AND(G219&gt;=50,G219&lt;55),'BO GBPUSD Par'!$C$15,IF(AND(G219&gt;=55,G219&lt;60),'BO GBPUSD Par'!$C$16,IF(AND(G219&gt;=60,G219&lt;65),'BO GBPUSD Par'!$C$17,IF(AND(G219&gt;=65,G219&lt;70),'BO GBPUSD Par'!$C$18,IF(AND(G219&gt;=70,G219&lt;75),'BO GBPUSD Par'!$C$19,IF(AND(G219&gt;=75,G219&lt;80),'BO GBPUSD Par'!$C$20,IF(AND(G219&gt;=80,G219&lt;85),'BO GBPUSD Par'!$C$21,IF(AND(G219&gt;=85,G219&lt;90),'BO GBPUSD Par'!$C$22,IF(AND(G219&gt;=90,G219&lt;95),'BO GBPUSD Par'!$C$23,IF(AND(G219&gt;=95,G219&lt;100),'BO GBPUSD Par'!$C$24,IF(AND(G219&gt;=100,G219&lt;120),'BO GBPUSD Par'!$C$25,IF(AND(G219&gt;=120,G219&lt;500),'BO GBPUSD Par'!$C$26,))))))))))))))))))))</f>
        <v>0.95</v>
      </c>
      <c r="S219" s="51">
        <f t="shared" si="60"/>
        <v>25.844999999999896</v>
      </c>
      <c r="T219" s="51">
        <f t="shared" si="61"/>
        <v>-39.090000000001623</v>
      </c>
      <c r="U219" s="50">
        <f t="shared" si="62"/>
        <v>1.5124782356355884</v>
      </c>
      <c r="V219" s="42">
        <v>1.61568</v>
      </c>
      <c r="W219" s="60">
        <v>1.61408</v>
      </c>
      <c r="X219" s="44">
        <v>1.61568</v>
      </c>
      <c r="Y219" s="49">
        <f t="shared" si="63"/>
        <v>4.9999999999994493</v>
      </c>
      <c r="Z219" s="47" t="str">
        <f t="shared" si="64"/>
        <v>bull</v>
      </c>
      <c r="AA219" s="48">
        <f t="shared" si="65"/>
        <v>0.31339031339033102</v>
      </c>
      <c r="AB219" s="48">
        <f t="shared" si="66"/>
        <v>0.14245014245012166</v>
      </c>
      <c r="AC219" s="47" t="str">
        <f t="shared" si="67"/>
        <v>win</v>
      </c>
      <c r="AD219" s="47" t="str">
        <f t="shared" si="68"/>
        <v>lose</v>
      </c>
      <c r="AE219" s="46" t="str">
        <f t="shared" si="69"/>
        <v>lose</v>
      </c>
      <c r="AF219" s="45">
        <f t="shared" si="70"/>
        <v>-39.090000000001623</v>
      </c>
    </row>
    <row r="220" spans="1:32" s="63" customFormat="1" ht="11.25" customHeight="1">
      <c r="A220" s="43" t="s">
        <v>274</v>
      </c>
      <c r="B220" s="57">
        <v>2009</v>
      </c>
      <c r="C220" s="62" t="s">
        <v>54</v>
      </c>
      <c r="D220" s="62" t="s">
        <v>236</v>
      </c>
      <c r="E220" s="42">
        <v>1.6151800000000001</v>
      </c>
      <c r="F220" s="44">
        <v>1.6116699999999999</v>
      </c>
      <c r="G220" s="58">
        <f t="shared" si="54"/>
        <v>35.100000000001245</v>
      </c>
      <c r="H220" s="58" t="str">
        <f t="shared" si="55"/>
        <v>35-39.99</v>
      </c>
      <c r="I220" s="56" t="str">
        <f t="shared" si="71"/>
        <v>NT</v>
      </c>
      <c r="J220" s="55">
        <f t="shared" si="56"/>
        <v>1.6120209999999999</v>
      </c>
      <c r="K220" s="55">
        <f t="shared" si="57"/>
        <v>1.6185145000000001</v>
      </c>
      <c r="L220" s="54">
        <f>IF(NOT(H220=""),E220+('BO GBPUSD Par'!$B$1/10000)+0.00025,"")</f>
        <v>1.6159300000000001</v>
      </c>
      <c r="M220" s="55">
        <f t="shared" si="58"/>
        <v>1.6150790000000002</v>
      </c>
      <c r="N220" s="55">
        <f t="shared" si="59"/>
        <v>1.6085855</v>
      </c>
      <c r="O220" s="54">
        <f>IF(NOT(H220=""),F220-('BO GBPUSD Par'!$B$1/10000),"")</f>
        <v>1.61117</v>
      </c>
      <c r="P220" s="53">
        <f>IF(O220="","",ABS('BO GBPUSD Par'!$B$4/T220/10))</f>
        <v>0.12790995139421316</v>
      </c>
      <c r="Q220" s="52">
        <f>IF(F220="","",IF(G220&lt;20,'BO GBPUSD Par'!$B$8,IF(AND(G220&gt;=20,G220&lt;25),'BO GBPUSD Par'!$B$9,IF(AND(G220&gt;=25,G220&lt;30),'BO GBPUSD Par'!$B$10,IF(AND(G220&gt;=30,G220&lt;35),'BO GBPUSD Par'!$B$11,IF(AND(G220&gt;=35,G220&lt;40),'BO GBPUSD Par'!$B$12,IF(AND(G220&gt;=40,G220&lt;45),'BO GBPUSD Par'!$B$13,IF(AND(G220&gt;=45,G220&lt;50),'BO GBPUSD Par'!$B$14,IF(AND(G220&gt;=50,G220&lt;55),'BO GBPUSD Par'!$B$15,IF(AND(G220&gt;=55,G220&lt;60),'BO GBPUSD Par'!$B$16,IF(AND(G220&gt;=60,G220&lt;65),'BO GBPUSD Par'!$B$17,IF(AND(G220&gt;=65,G220&lt;70),'BO GBPUSD Par'!$B$18,IF(AND(G220&gt;=70,G220&lt;75),'BO GBPUSD Par'!$B$19,IF(AND(G220&gt;=75,G220&lt;80),'BO GBPUSD Par'!$B$20,IF(AND(G220&gt;=80,G220&lt;85),'BO GBPUSD Par'!$B$21,IF(AND(G220&gt;=85,G220&lt;90),'BO GBPUSD Par'!$B$22,IF(AND(G220&gt;=90,G220&lt;95),'BO GBPUSD Par'!$B$23,IF(AND(G220&gt;=95,G220&lt;100),'BO GBPUSD Par'!$B$24,IF(AND(G220&gt;=100,G220&lt;120),'BO GBPUSD Par'!$B$25,IF(AND(G220&gt;=120,G220&lt;500),'BO GBPUSD Par'!$B$26,))))))))))))))))))))</f>
        <v>0.9</v>
      </c>
      <c r="R220" s="52">
        <f>IF(F220="","",IF(G220&lt;20,'BO GBPUSD Par'!$C$8,IF(AND(G220&gt;=20,G220&lt;25),'BO GBPUSD Par'!$C$9,IF(AND(G220&gt;=25,G220&lt;30),'BO GBPUSD Par'!$C$10,IF(AND(G220&gt;=30,G220&lt;35),'BO GBPUSD Par'!$C$11,IF(AND(G220&gt;=35,G220&lt;40),'BO GBPUSD Par'!$C$12,IF(AND(G220&gt;=40,G220&lt;45),'BO GBPUSD Par'!$C$13,IF(AND(G220&gt;=45,G220&lt;50),'BO GBPUSD Par'!$C$14,IF(AND(G220&gt;=50,G220&lt;55),'BO GBPUSD Par'!$C$15,IF(AND(G220&gt;=55,G220&lt;60),'BO GBPUSD Par'!$C$16,IF(AND(G220&gt;=60,G220&lt;65),'BO GBPUSD Par'!$C$17,IF(AND(G220&gt;=65,G220&lt;70),'BO GBPUSD Par'!$C$18,IF(AND(G220&gt;=70,G220&lt;75),'BO GBPUSD Par'!$C$19,IF(AND(G220&gt;=75,G220&lt;80),'BO GBPUSD Par'!$C$20,IF(AND(G220&gt;=80,G220&lt;85),'BO GBPUSD Par'!$C$21,IF(AND(G220&gt;=85,G220&lt;90),'BO GBPUSD Par'!$C$22,IF(AND(G220&gt;=90,G220&lt;95),'BO GBPUSD Par'!$C$23,IF(AND(G220&gt;=95,G220&lt;100),'BO GBPUSD Par'!$C$24,IF(AND(G220&gt;=100,G220&lt;120),'BO GBPUSD Par'!$C$25,IF(AND(G220&gt;=120,G220&lt;500),'BO GBPUSD Par'!$C$26,))))))))))))))))))))</f>
        <v>0.95</v>
      </c>
      <c r="S220" s="51">
        <f t="shared" si="60"/>
        <v>25.844999999999896</v>
      </c>
      <c r="T220" s="51">
        <f t="shared" si="61"/>
        <v>-39.090000000001623</v>
      </c>
      <c r="U220" s="50">
        <f t="shared" si="62"/>
        <v>1.5124782356355884</v>
      </c>
      <c r="V220" s="42">
        <v>1.6109899999999999</v>
      </c>
      <c r="W220" s="60">
        <v>1.61355</v>
      </c>
      <c r="X220" s="59">
        <v>1.6027800000000001</v>
      </c>
      <c r="Y220" s="49">
        <f t="shared" si="63"/>
        <v>6.8000000000001393</v>
      </c>
      <c r="Z220" s="47" t="str">
        <f t="shared" si="64"/>
        <v>bear</v>
      </c>
      <c r="AA220" s="48">
        <f t="shared" si="65"/>
        <v>0.53561253561254618</v>
      </c>
      <c r="AB220" s="48">
        <f t="shared" si="66"/>
        <v>2.5327635327633979</v>
      </c>
      <c r="AC220" s="47" t="str">
        <f t="shared" si="67"/>
        <v>win</v>
      </c>
      <c r="AD220" s="47" t="str">
        <f t="shared" si="68"/>
        <v>win</v>
      </c>
      <c r="AE220" s="46" t="str">
        <f t="shared" si="69"/>
        <v>win</v>
      </c>
      <c r="AF220" s="45">
        <f t="shared" si="70"/>
        <v>25.844999999999896</v>
      </c>
    </row>
    <row r="221" spans="1:32" s="63" customFormat="1" ht="11.25" customHeight="1">
      <c r="A221" s="43" t="s">
        <v>273</v>
      </c>
      <c r="B221" s="57">
        <v>2009</v>
      </c>
      <c r="C221" s="62" t="s">
        <v>54</v>
      </c>
      <c r="D221" s="62" t="s">
        <v>237</v>
      </c>
      <c r="E221" s="42">
        <v>1.60669</v>
      </c>
      <c r="F221" s="44">
        <v>1.6048500000000001</v>
      </c>
      <c r="G221" s="58">
        <f t="shared" si="54"/>
        <v>18.399999999998418</v>
      </c>
      <c r="H221" s="58" t="str">
        <f t="shared" si="55"/>
        <v>20-</v>
      </c>
      <c r="I221" s="56" t="str">
        <f t="shared" si="71"/>
        <v>T</v>
      </c>
      <c r="J221" s="55">
        <f t="shared" si="56"/>
        <v>1.6048500000000001</v>
      </c>
      <c r="K221" s="55">
        <f t="shared" si="57"/>
        <v>1.6131299999999995</v>
      </c>
      <c r="L221" s="54">
        <f>IF(NOT(H221=""),E221+('BO GBPUSD Par'!$B$1/10000)+0.00025,"")</f>
        <v>1.60744</v>
      </c>
      <c r="M221" s="55">
        <f t="shared" si="58"/>
        <v>1.60694</v>
      </c>
      <c r="N221" s="55">
        <f t="shared" si="59"/>
        <v>1.5986600000000009</v>
      </c>
      <c r="O221" s="54">
        <f>IF(NOT(H221=""),F221-('BO GBPUSD Par'!$B$1/10000),"")</f>
        <v>1.6043500000000002</v>
      </c>
      <c r="P221" s="53">
        <f>IF(O221="","",ABS('BO GBPUSD Par'!$B$4/T221/10))</f>
        <v>0.19305019305020271</v>
      </c>
      <c r="Q221" s="52">
        <f>IF(F221="","",IF(G221&lt;20,'BO GBPUSD Par'!$B$8,IF(AND(G221&gt;=20,G221&lt;25),'BO GBPUSD Par'!$B$9,IF(AND(G221&gt;=25,G221&lt;30),'BO GBPUSD Par'!$B$10,IF(AND(G221&gt;=30,G221&lt;35),'BO GBPUSD Par'!$B$11,IF(AND(G221&gt;=35,G221&lt;40),'BO GBPUSD Par'!$B$12,IF(AND(G221&gt;=40,G221&lt;45),'BO GBPUSD Par'!$B$13,IF(AND(G221&gt;=45,G221&lt;50),'BO GBPUSD Par'!$B$14,IF(AND(G221&gt;=50,G221&lt;55),'BO GBPUSD Par'!$B$15,IF(AND(G221&gt;=55,G221&lt;60),'BO GBPUSD Par'!$B$16,IF(AND(G221&gt;=60,G221&lt;65),'BO GBPUSD Par'!$B$17,IF(AND(G221&gt;=65,G221&lt;70),'BO GBPUSD Par'!$B$18,IF(AND(G221&gt;=70,G221&lt;75),'BO GBPUSD Par'!$B$19,IF(AND(G221&gt;=75,G221&lt;80),'BO GBPUSD Par'!$B$20,IF(AND(G221&gt;=80,G221&lt;85),'BO GBPUSD Par'!$B$21,IF(AND(G221&gt;=85,G221&lt;90),'BO GBPUSD Par'!$B$22,IF(AND(G221&gt;=90,G221&lt;95),'BO GBPUSD Par'!$B$23,IF(AND(G221&gt;=95,G221&lt;100),'BO GBPUSD Par'!$B$24,IF(AND(G221&gt;=100,G221&lt;120),'BO GBPUSD Par'!$B$25,IF(AND(G221&gt;=120,G221&lt;500),'BO GBPUSD Par'!$B$26,))))))))))))))))))))</f>
        <v>1</v>
      </c>
      <c r="R221" s="52">
        <f>IF(F221="","",IF(G221&lt;20,'BO GBPUSD Par'!$C$8,IF(AND(G221&gt;=20,G221&lt;25),'BO GBPUSD Par'!$C$9,IF(AND(G221&gt;=25,G221&lt;30),'BO GBPUSD Par'!$C$10,IF(AND(G221&gt;=30,G221&lt;35),'BO GBPUSD Par'!$C$11,IF(AND(G221&gt;=35,G221&lt;40),'BO GBPUSD Par'!$C$12,IF(AND(G221&gt;=40,G221&lt;45),'BO GBPUSD Par'!$C$13,IF(AND(G221&gt;=45,G221&lt;50),'BO GBPUSD Par'!$C$14,IF(AND(G221&gt;=50,G221&lt;55),'BO GBPUSD Par'!$C$15,IF(AND(G221&gt;=55,G221&lt;60),'BO GBPUSD Par'!$C$16,IF(AND(G221&gt;=60,G221&lt;65),'BO GBPUSD Par'!$C$17,IF(AND(G221&gt;=65,G221&lt;70),'BO GBPUSD Par'!$C$18,IF(AND(G221&gt;=70,G221&lt;75),'BO GBPUSD Par'!$C$19,IF(AND(G221&gt;=75,G221&lt;80),'BO GBPUSD Par'!$C$20,IF(AND(G221&gt;=80,G221&lt;85),'BO GBPUSD Par'!$C$21,IF(AND(G221&gt;=85,G221&lt;90),'BO GBPUSD Par'!$C$22,IF(AND(G221&gt;=90,G221&lt;95),'BO GBPUSD Par'!$C$23,IF(AND(G221&gt;=95,G221&lt;100),'BO GBPUSD Par'!$C$24,IF(AND(G221&gt;=100,G221&lt;120),'BO GBPUSD Par'!$C$25,IF(AND(G221&gt;=120,G221&lt;500),'BO GBPUSD Par'!$C$26,))))))))))))))))))))</f>
        <v>3.5</v>
      </c>
      <c r="S221" s="51">
        <f t="shared" si="60"/>
        <v>56.899999999993071</v>
      </c>
      <c r="T221" s="51">
        <f t="shared" si="61"/>
        <v>-25.899999999998702</v>
      </c>
      <c r="U221" s="50">
        <f t="shared" si="62"/>
        <v>0.45518453427068289</v>
      </c>
      <c r="V221" s="42">
        <v>1.6074999999999999</v>
      </c>
      <c r="W221" s="60">
        <v>1.6047899999999999</v>
      </c>
      <c r="X221" s="59">
        <v>1.6096999999999999</v>
      </c>
      <c r="Y221" s="49">
        <f t="shared" si="63"/>
        <v>8.099999999999774</v>
      </c>
      <c r="Z221" s="47" t="str">
        <f t="shared" si="64"/>
        <v>bull</v>
      </c>
      <c r="AA221" s="48">
        <f t="shared" si="65"/>
        <v>1.0326086956522698</v>
      </c>
      <c r="AB221" s="48">
        <f t="shared" si="66"/>
        <v>1.6358695652175088</v>
      </c>
      <c r="AC221" s="47" t="str">
        <f t="shared" si="67"/>
        <v>lose</v>
      </c>
      <c r="AD221" s="47" t="str">
        <f t="shared" si="68"/>
        <v>lose</v>
      </c>
      <c r="AE221" s="46" t="str">
        <f t="shared" si="69"/>
        <v>lose</v>
      </c>
      <c r="AF221" s="45">
        <f t="shared" si="70"/>
        <v>-25.899999999998702</v>
      </c>
    </row>
    <row r="222" spans="1:32" s="63" customFormat="1" ht="11.25" customHeight="1">
      <c r="A222" s="43" t="s">
        <v>273</v>
      </c>
      <c r="B222" s="57">
        <v>2009</v>
      </c>
      <c r="C222" s="62" t="s">
        <v>54</v>
      </c>
      <c r="D222" s="62" t="s">
        <v>237</v>
      </c>
      <c r="E222" s="42">
        <v>1.60669</v>
      </c>
      <c r="F222" s="44">
        <v>1.6048500000000001</v>
      </c>
      <c r="G222" s="58">
        <f t="shared" si="54"/>
        <v>18.399999999998418</v>
      </c>
      <c r="H222" s="58" t="str">
        <f t="shared" si="55"/>
        <v>20-</v>
      </c>
      <c r="I222" s="56" t="str">
        <f t="shared" si="71"/>
        <v>T</v>
      </c>
      <c r="J222" s="55">
        <f t="shared" si="56"/>
        <v>1.6048500000000001</v>
      </c>
      <c r="K222" s="55">
        <f t="shared" si="57"/>
        <v>1.6131299999999995</v>
      </c>
      <c r="L222" s="54">
        <f>IF(NOT(H222=""),E222+('BO GBPUSD Par'!$B$1/10000)+0.00025,"")</f>
        <v>1.60744</v>
      </c>
      <c r="M222" s="55">
        <f t="shared" si="58"/>
        <v>1.60694</v>
      </c>
      <c r="N222" s="55">
        <f t="shared" si="59"/>
        <v>1.5986600000000009</v>
      </c>
      <c r="O222" s="54">
        <f>IF(NOT(H222=""),F222-('BO GBPUSD Par'!$B$1/10000),"")</f>
        <v>1.6043500000000002</v>
      </c>
      <c r="P222" s="53">
        <f>IF(O222="","",ABS('BO GBPUSD Par'!$B$4/T222/10))</f>
        <v>0.19305019305020271</v>
      </c>
      <c r="Q222" s="52">
        <f>IF(F222="","",IF(G222&lt;20,'BO GBPUSD Par'!$B$8,IF(AND(G222&gt;=20,G222&lt;25),'BO GBPUSD Par'!$B$9,IF(AND(G222&gt;=25,G222&lt;30),'BO GBPUSD Par'!$B$10,IF(AND(G222&gt;=30,G222&lt;35),'BO GBPUSD Par'!$B$11,IF(AND(G222&gt;=35,G222&lt;40),'BO GBPUSD Par'!$B$12,IF(AND(G222&gt;=40,G222&lt;45),'BO GBPUSD Par'!$B$13,IF(AND(G222&gt;=45,G222&lt;50),'BO GBPUSD Par'!$B$14,IF(AND(G222&gt;=50,G222&lt;55),'BO GBPUSD Par'!$B$15,IF(AND(G222&gt;=55,G222&lt;60),'BO GBPUSD Par'!$B$16,IF(AND(G222&gt;=60,G222&lt;65),'BO GBPUSD Par'!$B$17,IF(AND(G222&gt;=65,G222&lt;70),'BO GBPUSD Par'!$B$18,IF(AND(G222&gt;=70,G222&lt;75),'BO GBPUSD Par'!$B$19,IF(AND(G222&gt;=75,G222&lt;80),'BO GBPUSD Par'!$B$20,IF(AND(G222&gt;=80,G222&lt;85),'BO GBPUSD Par'!$B$21,IF(AND(G222&gt;=85,G222&lt;90),'BO GBPUSD Par'!$B$22,IF(AND(G222&gt;=90,G222&lt;95),'BO GBPUSD Par'!$B$23,IF(AND(G222&gt;=95,G222&lt;100),'BO GBPUSD Par'!$B$24,IF(AND(G222&gt;=100,G222&lt;120),'BO GBPUSD Par'!$B$25,IF(AND(G222&gt;=120,G222&lt;500),'BO GBPUSD Par'!$B$26,))))))))))))))))))))</f>
        <v>1</v>
      </c>
      <c r="R222" s="52">
        <f>IF(F222="","",IF(G222&lt;20,'BO GBPUSD Par'!$C$8,IF(AND(G222&gt;=20,G222&lt;25),'BO GBPUSD Par'!$C$9,IF(AND(G222&gt;=25,G222&lt;30),'BO GBPUSD Par'!$C$10,IF(AND(G222&gt;=30,G222&lt;35),'BO GBPUSD Par'!$C$11,IF(AND(G222&gt;=35,G222&lt;40),'BO GBPUSD Par'!$C$12,IF(AND(G222&gt;=40,G222&lt;45),'BO GBPUSD Par'!$C$13,IF(AND(G222&gt;=45,G222&lt;50),'BO GBPUSD Par'!$C$14,IF(AND(G222&gt;=50,G222&lt;55),'BO GBPUSD Par'!$C$15,IF(AND(G222&gt;=55,G222&lt;60),'BO GBPUSD Par'!$C$16,IF(AND(G222&gt;=60,G222&lt;65),'BO GBPUSD Par'!$C$17,IF(AND(G222&gt;=65,G222&lt;70),'BO GBPUSD Par'!$C$18,IF(AND(G222&gt;=70,G222&lt;75),'BO GBPUSD Par'!$C$19,IF(AND(G222&gt;=75,G222&lt;80),'BO GBPUSD Par'!$C$20,IF(AND(G222&gt;=80,G222&lt;85),'BO GBPUSD Par'!$C$21,IF(AND(G222&gt;=85,G222&lt;90),'BO GBPUSD Par'!$C$22,IF(AND(G222&gt;=90,G222&lt;95),'BO GBPUSD Par'!$C$23,IF(AND(G222&gt;=95,G222&lt;100),'BO GBPUSD Par'!$C$24,IF(AND(G222&gt;=100,G222&lt;120),'BO GBPUSD Par'!$C$25,IF(AND(G222&gt;=120,G222&lt;500),'BO GBPUSD Par'!$C$26,))))))))))))))))))))</f>
        <v>3.5</v>
      </c>
      <c r="S222" s="51">
        <f t="shared" si="60"/>
        <v>56.899999999993071</v>
      </c>
      <c r="T222" s="51">
        <f t="shared" si="61"/>
        <v>-25.899999999998702</v>
      </c>
      <c r="U222" s="50">
        <f t="shared" si="62"/>
        <v>0.45518453427068289</v>
      </c>
      <c r="V222" s="42">
        <v>1.6034600000000001</v>
      </c>
      <c r="W222" s="60">
        <v>1.60666</v>
      </c>
      <c r="X222" s="59">
        <v>1.59195</v>
      </c>
      <c r="Y222" s="49">
        <f t="shared" si="63"/>
        <v>13.900000000000023</v>
      </c>
      <c r="Z222" s="47" t="str">
        <f t="shared" si="64"/>
        <v>bear</v>
      </c>
      <c r="AA222" s="48">
        <f t="shared" si="65"/>
        <v>0.98369565217392552</v>
      </c>
      <c r="AB222" s="48">
        <f t="shared" si="66"/>
        <v>7.0108695652180675</v>
      </c>
      <c r="AC222" s="47" t="str">
        <f t="shared" si="67"/>
        <v>win</v>
      </c>
      <c r="AD222" s="47" t="str">
        <f t="shared" si="68"/>
        <v>win</v>
      </c>
      <c r="AE222" s="46" t="str">
        <f t="shared" si="69"/>
        <v>win</v>
      </c>
      <c r="AF222" s="45">
        <f t="shared" si="70"/>
        <v>56.899999999993071</v>
      </c>
    </row>
    <row r="223" spans="1:32" s="63" customFormat="1" ht="11.25" customHeight="1">
      <c r="A223" s="43" t="s">
        <v>272</v>
      </c>
      <c r="B223" s="57">
        <v>2009</v>
      </c>
      <c r="C223" s="62" t="s">
        <v>54</v>
      </c>
      <c r="D223" s="62" t="s">
        <v>238</v>
      </c>
      <c r="E223" s="42">
        <v>1.5963700000000001</v>
      </c>
      <c r="F223" s="44">
        <v>1.59402</v>
      </c>
      <c r="G223" s="58">
        <f t="shared" si="54"/>
        <v>23.500000000000743</v>
      </c>
      <c r="H223" s="58" t="str">
        <f t="shared" si="55"/>
        <v>20-24.99</v>
      </c>
      <c r="I223" s="56" t="str">
        <f t="shared" si="71"/>
        <v>NT</v>
      </c>
      <c r="J223" s="55">
        <f t="shared" si="56"/>
        <v>1.5943725</v>
      </c>
      <c r="K223" s="55">
        <f t="shared" si="57"/>
        <v>1.5982500000000002</v>
      </c>
      <c r="L223" s="54">
        <f>IF(NOT(H223=""),E223+('BO GBPUSD Par'!$B$1/10000)+0.00025,"")</f>
        <v>1.5971200000000001</v>
      </c>
      <c r="M223" s="55">
        <f t="shared" si="58"/>
        <v>1.5962675000000002</v>
      </c>
      <c r="N223" s="55">
        <f t="shared" si="59"/>
        <v>1.59239</v>
      </c>
      <c r="O223" s="54">
        <f>IF(NOT(H223=""),F223-('BO GBPUSD Par'!$B$1/10000),"")</f>
        <v>1.59352</v>
      </c>
      <c r="P223" s="53">
        <f>IF(O223="","",ABS('BO GBPUSD Par'!$B$4/T223/10))</f>
        <v>0.18198362147405905</v>
      </c>
      <c r="Q223" s="52">
        <f>IF(F223="","",IF(G223&lt;20,'BO GBPUSD Par'!$B$8,IF(AND(G223&gt;=20,G223&lt;25),'BO GBPUSD Par'!$B$9,IF(AND(G223&gt;=25,G223&lt;30),'BO GBPUSD Par'!$B$10,IF(AND(G223&gt;=30,G223&lt;35),'BO GBPUSD Par'!$B$11,IF(AND(G223&gt;=35,G223&lt;40),'BO GBPUSD Par'!$B$12,IF(AND(G223&gt;=40,G223&lt;45),'BO GBPUSD Par'!$B$13,IF(AND(G223&gt;=45,G223&lt;50),'BO GBPUSD Par'!$B$14,IF(AND(G223&gt;=50,G223&lt;55),'BO GBPUSD Par'!$B$15,IF(AND(G223&gt;=55,G223&lt;60),'BO GBPUSD Par'!$B$16,IF(AND(G223&gt;=60,G223&lt;65),'BO GBPUSD Par'!$B$17,IF(AND(G223&gt;=65,G223&lt;70),'BO GBPUSD Par'!$B$18,IF(AND(G223&gt;=70,G223&lt;75),'BO GBPUSD Par'!$B$19,IF(AND(G223&gt;=75,G223&lt;80),'BO GBPUSD Par'!$B$20,IF(AND(G223&gt;=80,G223&lt;85),'BO GBPUSD Par'!$B$21,IF(AND(G223&gt;=85,G223&lt;90),'BO GBPUSD Par'!$B$22,IF(AND(G223&gt;=90,G223&lt;95),'BO GBPUSD Par'!$B$23,IF(AND(G223&gt;=95,G223&lt;100),'BO GBPUSD Par'!$B$24,IF(AND(G223&gt;=100,G223&lt;120),'BO GBPUSD Par'!$B$25,IF(AND(G223&gt;=120,G223&lt;500),'BO GBPUSD Par'!$B$26,))))))))))))))))))))</f>
        <v>0.85</v>
      </c>
      <c r="R223" s="52">
        <f>IF(F223="","",IF(G223&lt;20,'BO GBPUSD Par'!$C$8,IF(AND(G223&gt;=20,G223&lt;25),'BO GBPUSD Par'!$C$9,IF(AND(G223&gt;=25,G223&lt;30),'BO GBPUSD Par'!$C$10,IF(AND(G223&gt;=30,G223&lt;35),'BO GBPUSD Par'!$C$11,IF(AND(G223&gt;=35,G223&lt;40),'BO GBPUSD Par'!$C$12,IF(AND(G223&gt;=40,G223&lt;45),'BO GBPUSD Par'!$C$13,IF(AND(G223&gt;=45,G223&lt;50),'BO GBPUSD Par'!$C$14,IF(AND(G223&gt;=50,G223&lt;55),'BO GBPUSD Par'!$C$15,IF(AND(G223&gt;=55,G223&lt;60),'BO GBPUSD Par'!$C$16,IF(AND(G223&gt;=60,G223&lt;65),'BO GBPUSD Par'!$C$17,IF(AND(G223&gt;=65,G223&lt;70),'BO GBPUSD Par'!$C$18,IF(AND(G223&gt;=70,G223&lt;75),'BO GBPUSD Par'!$C$19,IF(AND(G223&gt;=75,G223&lt;80),'BO GBPUSD Par'!$C$20,IF(AND(G223&gt;=80,G223&lt;85),'BO GBPUSD Par'!$C$21,IF(AND(G223&gt;=85,G223&lt;90),'BO GBPUSD Par'!$C$22,IF(AND(G223&gt;=90,G223&lt;95),'BO GBPUSD Par'!$C$23,IF(AND(G223&gt;=95,G223&lt;100),'BO GBPUSD Par'!$C$24,IF(AND(G223&gt;=100,G223&lt;120),'BO GBPUSD Par'!$C$25,IF(AND(G223&gt;=120,G223&lt;500),'BO GBPUSD Par'!$C$26,))))))))))))))))))))</f>
        <v>0.8</v>
      </c>
      <c r="S223" s="51">
        <f t="shared" si="60"/>
        <v>11.300000000000754</v>
      </c>
      <c r="T223" s="51">
        <f t="shared" si="61"/>
        <v>-27.475000000001248</v>
      </c>
      <c r="U223" s="50">
        <f t="shared" si="62"/>
        <v>2.4314159292034883</v>
      </c>
      <c r="V223" s="42">
        <v>1.59345</v>
      </c>
      <c r="W223" s="60">
        <v>1.59545</v>
      </c>
      <c r="X223" s="59">
        <v>1.59219</v>
      </c>
      <c r="Y223" s="49">
        <f t="shared" si="63"/>
        <v>5.6999999999995943</v>
      </c>
      <c r="Z223" s="47" t="str">
        <f t="shared" si="64"/>
        <v>bear</v>
      </c>
      <c r="AA223" s="48">
        <f t="shared" si="65"/>
        <v>0.60851063829787111</v>
      </c>
      <c r="AB223" s="48">
        <f t="shared" si="66"/>
        <v>0.77872340425529374</v>
      </c>
      <c r="AC223" s="47" t="str">
        <f t="shared" si="67"/>
        <v>win</v>
      </c>
      <c r="AD223" s="47" t="str">
        <f t="shared" si="68"/>
        <v>lose</v>
      </c>
      <c r="AE223" s="46" t="str">
        <f t="shared" si="69"/>
        <v>lose</v>
      </c>
      <c r="AF223" s="45">
        <f t="shared" si="70"/>
        <v>-27.475000000001248</v>
      </c>
    </row>
    <row r="224" spans="1:32" s="63" customFormat="1" ht="11.25" customHeight="1">
      <c r="A224" s="43" t="s">
        <v>272</v>
      </c>
      <c r="B224" s="57">
        <v>2009</v>
      </c>
      <c r="C224" s="62" t="s">
        <v>54</v>
      </c>
      <c r="D224" s="62" t="s">
        <v>238</v>
      </c>
      <c r="E224" s="42">
        <v>1.5963700000000001</v>
      </c>
      <c r="F224" s="44">
        <v>1.59402</v>
      </c>
      <c r="G224" s="58">
        <f t="shared" si="54"/>
        <v>23.500000000000743</v>
      </c>
      <c r="H224" s="58" t="str">
        <f t="shared" si="55"/>
        <v>20-24.99</v>
      </c>
      <c r="I224" s="56" t="str">
        <f t="shared" si="71"/>
        <v>NT</v>
      </c>
      <c r="J224" s="55">
        <f t="shared" si="56"/>
        <v>1.5943725</v>
      </c>
      <c r="K224" s="55">
        <f t="shared" si="57"/>
        <v>1.5982500000000002</v>
      </c>
      <c r="L224" s="54">
        <f>IF(NOT(H224=""),E224+('BO GBPUSD Par'!$B$1/10000)+0.00025,"")</f>
        <v>1.5971200000000001</v>
      </c>
      <c r="M224" s="55">
        <f t="shared" si="58"/>
        <v>1.5962675000000002</v>
      </c>
      <c r="N224" s="55">
        <f t="shared" si="59"/>
        <v>1.59239</v>
      </c>
      <c r="O224" s="54">
        <f>IF(NOT(H224=""),F224-('BO GBPUSD Par'!$B$1/10000),"")</f>
        <v>1.59352</v>
      </c>
      <c r="P224" s="53">
        <f>IF(O224="","",ABS('BO GBPUSD Par'!$B$4/T224/10))</f>
        <v>0.18198362147405905</v>
      </c>
      <c r="Q224" s="52">
        <f>IF(F224="","",IF(G224&lt;20,'BO GBPUSD Par'!$B$8,IF(AND(G224&gt;=20,G224&lt;25),'BO GBPUSD Par'!$B$9,IF(AND(G224&gt;=25,G224&lt;30),'BO GBPUSD Par'!$B$10,IF(AND(G224&gt;=30,G224&lt;35),'BO GBPUSD Par'!$B$11,IF(AND(G224&gt;=35,G224&lt;40),'BO GBPUSD Par'!$B$12,IF(AND(G224&gt;=40,G224&lt;45),'BO GBPUSD Par'!$B$13,IF(AND(G224&gt;=45,G224&lt;50),'BO GBPUSD Par'!$B$14,IF(AND(G224&gt;=50,G224&lt;55),'BO GBPUSD Par'!$B$15,IF(AND(G224&gt;=55,G224&lt;60),'BO GBPUSD Par'!$B$16,IF(AND(G224&gt;=60,G224&lt;65),'BO GBPUSD Par'!$B$17,IF(AND(G224&gt;=65,G224&lt;70),'BO GBPUSD Par'!$B$18,IF(AND(G224&gt;=70,G224&lt;75),'BO GBPUSD Par'!$B$19,IF(AND(G224&gt;=75,G224&lt;80),'BO GBPUSD Par'!$B$20,IF(AND(G224&gt;=80,G224&lt;85),'BO GBPUSD Par'!$B$21,IF(AND(G224&gt;=85,G224&lt;90),'BO GBPUSD Par'!$B$22,IF(AND(G224&gt;=90,G224&lt;95),'BO GBPUSD Par'!$B$23,IF(AND(G224&gt;=95,G224&lt;100),'BO GBPUSD Par'!$B$24,IF(AND(G224&gt;=100,G224&lt;120),'BO GBPUSD Par'!$B$25,IF(AND(G224&gt;=120,G224&lt;500),'BO GBPUSD Par'!$B$26,))))))))))))))))))))</f>
        <v>0.85</v>
      </c>
      <c r="R224" s="52">
        <f>IF(F224="","",IF(G224&lt;20,'BO GBPUSD Par'!$C$8,IF(AND(G224&gt;=20,G224&lt;25),'BO GBPUSD Par'!$C$9,IF(AND(G224&gt;=25,G224&lt;30),'BO GBPUSD Par'!$C$10,IF(AND(G224&gt;=30,G224&lt;35),'BO GBPUSD Par'!$C$11,IF(AND(G224&gt;=35,G224&lt;40),'BO GBPUSD Par'!$C$12,IF(AND(G224&gt;=40,G224&lt;45),'BO GBPUSD Par'!$C$13,IF(AND(G224&gt;=45,G224&lt;50),'BO GBPUSD Par'!$C$14,IF(AND(G224&gt;=50,G224&lt;55),'BO GBPUSD Par'!$C$15,IF(AND(G224&gt;=55,G224&lt;60),'BO GBPUSD Par'!$C$16,IF(AND(G224&gt;=60,G224&lt;65),'BO GBPUSD Par'!$C$17,IF(AND(G224&gt;=65,G224&lt;70),'BO GBPUSD Par'!$C$18,IF(AND(G224&gt;=70,G224&lt;75),'BO GBPUSD Par'!$C$19,IF(AND(G224&gt;=75,G224&lt;80),'BO GBPUSD Par'!$C$20,IF(AND(G224&gt;=80,G224&lt;85),'BO GBPUSD Par'!$C$21,IF(AND(G224&gt;=85,G224&lt;90),'BO GBPUSD Par'!$C$22,IF(AND(G224&gt;=90,G224&lt;95),'BO GBPUSD Par'!$C$23,IF(AND(G224&gt;=95,G224&lt;100),'BO GBPUSD Par'!$C$24,IF(AND(G224&gt;=100,G224&lt;120),'BO GBPUSD Par'!$C$25,IF(AND(G224&gt;=120,G224&lt;500),'BO GBPUSD Par'!$C$26,))))))))))))))))))))</f>
        <v>0.8</v>
      </c>
      <c r="S224" s="51">
        <f t="shared" si="60"/>
        <v>11.300000000000754</v>
      </c>
      <c r="T224" s="51">
        <f t="shared" si="61"/>
        <v>-27.475000000001248</v>
      </c>
      <c r="U224" s="50">
        <f t="shared" si="62"/>
        <v>2.4314159292034883</v>
      </c>
      <c r="V224" s="42">
        <v>1.59735</v>
      </c>
      <c r="W224" s="60">
        <v>1.59294</v>
      </c>
      <c r="X224" s="59">
        <v>1.5990800000000001</v>
      </c>
      <c r="Y224" s="49">
        <f t="shared" si="63"/>
        <v>9.7999999999998089</v>
      </c>
      <c r="Z224" s="47" t="str">
        <f t="shared" si="64"/>
        <v>bull</v>
      </c>
      <c r="AA224" s="48">
        <f t="shared" si="65"/>
        <v>1.4595744680850788</v>
      </c>
      <c r="AB224" s="48">
        <f t="shared" si="66"/>
        <v>1.1531914893616615</v>
      </c>
      <c r="AC224" s="47" t="str">
        <f t="shared" si="67"/>
        <v>lose</v>
      </c>
      <c r="AD224" s="47" t="str">
        <f t="shared" si="68"/>
        <v>win</v>
      </c>
      <c r="AE224" s="46" t="str">
        <f t="shared" si="69"/>
        <v>lose</v>
      </c>
      <c r="AF224" s="45">
        <f t="shared" si="70"/>
        <v>-27.475000000001248</v>
      </c>
    </row>
    <row r="225" spans="1:33" s="63" customFormat="1" ht="11.25" customHeight="1">
      <c r="A225" s="43" t="s">
        <v>271</v>
      </c>
      <c r="B225" s="57">
        <v>2009</v>
      </c>
      <c r="C225" s="62" t="s">
        <v>54</v>
      </c>
      <c r="D225" s="62" t="s">
        <v>234</v>
      </c>
      <c r="E225" s="42">
        <v>1.6001399999999999</v>
      </c>
      <c r="F225" s="44">
        <v>1.5975999999999999</v>
      </c>
      <c r="G225" s="58">
        <f t="shared" si="54"/>
        <v>25.399999999999867</v>
      </c>
      <c r="H225" s="58" t="str">
        <f t="shared" si="55"/>
        <v>25-29.99</v>
      </c>
      <c r="I225" s="56" t="str">
        <f t="shared" si="71"/>
        <v>NT</v>
      </c>
      <c r="J225" s="55">
        <f t="shared" si="56"/>
        <v>1.5974729999999999</v>
      </c>
      <c r="K225" s="55">
        <f t="shared" si="57"/>
        <v>1.6024259999999999</v>
      </c>
      <c r="L225" s="54">
        <f>IF(NOT(H225=""),E225+('BO GBPUSD Par'!$B$1/10000)+0.00025,"")</f>
        <v>1.6008899999999999</v>
      </c>
      <c r="M225" s="55">
        <f t="shared" si="58"/>
        <v>1.600517</v>
      </c>
      <c r="N225" s="55">
        <f t="shared" si="59"/>
        <v>1.595564</v>
      </c>
      <c r="O225" s="54">
        <f>IF(NOT(H225=""),F225-('BO GBPUSD Par'!$B$1/10000),"")</f>
        <v>1.5971</v>
      </c>
      <c r="P225" s="53">
        <f>IF(O225="","",ABS('BO GBPUSD Par'!$B$4/T225/10))</f>
        <v>0.14632718759145436</v>
      </c>
      <c r="Q225" s="52">
        <f>IF(F225="","",IF(G225&lt;20,'BO GBPUSD Par'!$B$8,IF(AND(G225&gt;=20,G225&lt;25),'BO GBPUSD Par'!$B$9,IF(AND(G225&gt;=25,G225&lt;30),'BO GBPUSD Par'!$B$10,IF(AND(G225&gt;=30,G225&lt;35),'BO GBPUSD Par'!$B$11,IF(AND(G225&gt;=35,G225&lt;40),'BO GBPUSD Par'!$B$12,IF(AND(G225&gt;=40,G225&lt;45),'BO GBPUSD Par'!$B$13,IF(AND(G225&gt;=45,G225&lt;50),'BO GBPUSD Par'!$B$14,IF(AND(G225&gt;=50,G225&lt;55),'BO GBPUSD Par'!$B$15,IF(AND(G225&gt;=55,G225&lt;60),'BO GBPUSD Par'!$B$16,IF(AND(G225&gt;=60,G225&lt;65),'BO GBPUSD Par'!$B$17,IF(AND(G225&gt;=65,G225&lt;70),'BO GBPUSD Par'!$B$18,IF(AND(G225&gt;=70,G225&lt;75),'BO GBPUSD Par'!$B$19,IF(AND(G225&gt;=75,G225&lt;80),'BO GBPUSD Par'!$B$20,IF(AND(G225&gt;=80,G225&lt;85),'BO GBPUSD Par'!$B$21,IF(AND(G225&gt;=85,G225&lt;90),'BO GBPUSD Par'!$B$22,IF(AND(G225&gt;=90,G225&lt;95),'BO GBPUSD Par'!$B$23,IF(AND(G225&gt;=95,G225&lt;100),'BO GBPUSD Par'!$B$24,IF(AND(G225&gt;=100,G225&lt;120),'BO GBPUSD Par'!$B$25,IF(AND(G225&gt;=120,G225&lt;500),'BO GBPUSD Par'!$B$26,))))))))))))))))))))</f>
        <v>1.05</v>
      </c>
      <c r="R225" s="52">
        <f>IF(F225="","",IF(G225&lt;20,'BO GBPUSD Par'!$C$8,IF(AND(G225&gt;=20,G225&lt;25),'BO GBPUSD Par'!$C$9,IF(AND(G225&gt;=25,G225&lt;30),'BO GBPUSD Par'!$C$10,IF(AND(G225&gt;=30,G225&lt;35),'BO GBPUSD Par'!$C$11,IF(AND(G225&gt;=35,G225&lt;40),'BO GBPUSD Par'!$C$12,IF(AND(G225&gt;=40,G225&lt;45),'BO GBPUSD Par'!$C$13,IF(AND(G225&gt;=45,G225&lt;50),'BO GBPUSD Par'!$C$14,IF(AND(G225&gt;=50,G225&lt;55),'BO GBPUSD Par'!$C$15,IF(AND(G225&gt;=55,G225&lt;60),'BO GBPUSD Par'!$C$16,IF(AND(G225&gt;=60,G225&lt;65),'BO GBPUSD Par'!$C$17,IF(AND(G225&gt;=65,G225&lt;70),'BO GBPUSD Par'!$C$18,IF(AND(G225&gt;=70,G225&lt;75),'BO GBPUSD Par'!$C$19,IF(AND(G225&gt;=75,G225&lt;80),'BO GBPUSD Par'!$C$20,IF(AND(G225&gt;=80,G225&lt;85),'BO GBPUSD Par'!$C$21,IF(AND(G225&gt;=85,G225&lt;90),'BO GBPUSD Par'!$C$22,IF(AND(G225&gt;=90,G225&lt;95),'BO GBPUSD Par'!$C$23,IF(AND(G225&gt;=95,G225&lt;100),'BO GBPUSD Par'!$C$24,IF(AND(G225&gt;=100,G225&lt;120),'BO GBPUSD Par'!$C$25,IF(AND(G225&gt;=120,G225&lt;500),'BO GBPUSD Par'!$C$26,))))))))))))))))))))</f>
        <v>0.9</v>
      </c>
      <c r="S225" s="51">
        <f t="shared" si="60"/>
        <v>15.359999999999818</v>
      </c>
      <c r="T225" s="51">
        <f t="shared" si="61"/>
        <v>-34.17000000000003</v>
      </c>
      <c r="U225" s="50">
        <f t="shared" si="62"/>
        <v>2.2246093750000284</v>
      </c>
      <c r="V225" s="42">
        <v>1.6008500000000001</v>
      </c>
      <c r="W225" s="60">
        <v>1.59646</v>
      </c>
      <c r="X225" s="59">
        <v>1.60198</v>
      </c>
      <c r="Y225" s="49">
        <f t="shared" si="63"/>
        <v>7.1000000000021046</v>
      </c>
      <c r="Z225" s="47" t="str">
        <f t="shared" si="64"/>
        <v>bull</v>
      </c>
      <c r="AA225" s="48">
        <f t="shared" si="65"/>
        <v>1.4488188976377658</v>
      </c>
      <c r="AB225" s="48">
        <f t="shared" si="66"/>
        <v>0.72440944881892677</v>
      </c>
      <c r="AC225" s="47" t="str">
        <f t="shared" si="67"/>
        <v>lose</v>
      </c>
      <c r="AD225" s="47" t="str">
        <f t="shared" si="68"/>
        <v>lose</v>
      </c>
      <c r="AE225" s="46" t="str">
        <f t="shared" si="69"/>
        <v>lose</v>
      </c>
      <c r="AF225" s="45">
        <f t="shared" si="70"/>
        <v>-34.17000000000003</v>
      </c>
    </row>
    <row r="226" spans="1:33" s="63" customFormat="1" ht="11.25" customHeight="1">
      <c r="A226" s="43" t="s">
        <v>271</v>
      </c>
      <c r="B226" s="57">
        <v>2009</v>
      </c>
      <c r="C226" s="62" t="s">
        <v>54</v>
      </c>
      <c r="D226" s="62" t="s">
        <v>234</v>
      </c>
      <c r="E226" s="42">
        <v>1.6001399999999999</v>
      </c>
      <c r="F226" s="44">
        <v>1.5975999999999999</v>
      </c>
      <c r="G226" s="58">
        <f t="shared" si="54"/>
        <v>25.399999999999867</v>
      </c>
      <c r="H226" s="58" t="str">
        <f t="shared" si="55"/>
        <v>25-29.99</v>
      </c>
      <c r="I226" s="56" t="str">
        <f t="shared" si="71"/>
        <v>NT</v>
      </c>
      <c r="J226" s="55">
        <f t="shared" si="56"/>
        <v>1.5974729999999999</v>
      </c>
      <c r="K226" s="55">
        <f t="shared" si="57"/>
        <v>1.6024259999999999</v>
      </c>
      <c r="L226" s="54">
        <f>IF(NOT(H226=""),E226+('BO GBPUSD Par'!$B$1/10000)+0.00025,"")</f>
        <v>1.6008899999999999</v>
      </c>
      <c r="M226" s="55">
        <f t="shared" si="58"/>
        <v>1.600517</v>
      </c>
      <c r="N226" s="55">
        <f t="shared" si="59"/>
        <v>1.595564</v>
      </c>
      <c r="O226" s="54">
        <f>IF(NOT(H226=""),F226-('BO GBPUSD Par'!$B$1/10000),"")</f>
        <v>1.5971</v>
      </c>
      <c r="P226" s="53">
        <f>IF(O226="","",ABS('BO GBPUSD Par'!$B$4/T226/10))</f>
        <v>0.14632718759145436</v>
      </c>
      <c r="Q226" s="52">
        <f>IF(F226="","",IF(G226&lt;20,'BO GBPUSD Par'!$B$8,IF(AND(G226&gt;=20,G226&lt;25),'BO GBPUSD Par'!$B$9,IF(AND(G226&gt;=25,G226&lt;30),'BO GBPUSD Par'!$B$10,IF(AND(G226&gt;=30,G226&lt;35),'BO GBPUSD Par'!$B$11,IF(AND(G226&gt;=35,G226&lt;40),'BO GBPUSD Par'!$B$12,IF(AND(G226&gt;=40,G226&lt;45),'BO GBPUSD Par'!$B$13,IF(AND(G226&gt;=45,G226&lt;50),'BO GBPUSD Par'!$B$14,IF(AND(G226&gt;=50,G226&lt;55),'BO GBPUSD Par'!$B$15,IF(AND(G226&gt;=55,G226&lt;60),'BO GBPUSD Par'!$B$16,IF(AND(G226&gt;=60,G226&lt;65),'BO GBPUSD Par'!$B$17,IF(AND(G226&gt;=65,G226&lt;70),'BO GBPUSD Par'!$B$18,IF(AND(G226&gt;=70,G226&lt;75),'BO GBPUSD Par'!$B$19,IF(AND(G226&gt;=75,G226&lt;80),'BO GBPUSD Par'!$B$20,IF(AND(G226&gt;=80,G226&lt;85),'BO GBPUSD Par'!$B$21,IF(AND(G226&gt;=85,G226&lt;90),'BO GBPUSD Par'!$B$22,IF(AND(G226&gt;=90,G226&lt;95),'BO GBPUSD Par'!$B$23,IF(AND(G226&gt;=95,G226&lt;100),'BO GBPUSD Par'!$B$24,IF(AND(G226&gt;=100,G226&lt;120),'BO GBPUSD Par'!$B$25,IF(AND(G226&gt;=120,G226&lt;500),'BO GBPUSD Par'!$B$26,))))))))))))))))))))</f>
        <v>1.05</v>
      </c>
      <c r="R226" s="52">
        <f>IF(F226="","",IF(G226&lt;20,'BO GBPUSD Par'!$C$8,IF(AND(G226&gt;=20,G226&lt;25),'BO GBPUSD Par'!$C$9,IF(AND(G226&gt;=25,G226&lt;30),'BO GBPUSD Par'!$C$10,IF(AND(G226&gt;=30,G226&lt;35),'BO GBPUSD Par'!$C$11,IF(AND(G226&gt;=35,G226&lt;40),'BO GBPUSD Par'!$C$12,IF(AND(G226&gt;=40,G226&lt;45),'BO GBPUSD Par'!$C$13,IF(AND(G226&gt;=45,G226&lt;50),'BO GBPUSD Par'!$C$14,IF(AND(G226&gt;=50,G226&lt;55),'BO GBPUSD Par'!$C$15,IF(AND(G226&gt;=55,G226&lt;60),'BO GBPUSD Par'!$C$16,IF(AND(G226&gt;=60,G226&lt;65),'BO GBPUSD Par'!$C$17,IF(AND(G226&gt;=65,G226&lt;70),'BO GBPUSD Par'!$C$18,IF(AND(G226&gt;=70,G226&lt;75),'BO GBPUSD Par'!$C$19,IF(AND(G226&gt;=75,G226&lt;80),'BO GBPUSD Par'!$C$20,IF(AND(G226&gt;=80,G226&lt;85),'BO GBPUSD Par'!$C$21,IF(AND(G226&gt;=85,G226&lt;90),'BO GBPUSD Par'!$C$22,IF(AND(G226&gt;=90,G226&lt;95),'BO GBPUSD Par'!$C$23,IF(AND(G226&gt;=95,G226&lt;100),'BO GBPUSD Par'!$C$24,IF(AND(G226&gt;=100,G226&lt;120),'BO GBPUSD Par'!$C$25,IF(AND(G226&gt;=120,G226&lt;500),'BO GBPUSD Par'!$C$26,))))))))))))))))))))</f>
        <v>0.9</v>
      </c>
      <c r="S226" s="51">
        <f t="shared" si="60"/>
        <v>15.359999999999818</v>
      </c>
      <c r="T226" s="51">
        <f t="shared" si="61"/>
        <v>-34.17000000000003</v>
      </c>
      <c r="U226" s="50">
        <f t="shared" si="62"/>
        <v>2.2246093750000284</v>
      </c>
      <c r="V226" s="42">
        <v>1.59646</v>
      </c>
      <c r="W226" s="60">
        <v>1.59951</v>
      </c>
      <c r="X226" s="59">
        <v>1.59646</v>
      </c>
      <c r="Y226" s="49">
        <f t="shared" si="63"/>
        <v>11.399999999999189</v>
      </c>
      <c r="Z226" s="47" t="str">
        <f t="shared" si="64"/>
        <v>bear</v>
      </c>
      <c r="AA226" s="48">
        <f t="shared" si="65"/>
        <v>0.75196850393704262</v>
      </c>
      <c r="AB226" s="48">
        <f t="shared" si="66"/>
        <v>0.44881889763776583</v>
      </c>
      <c r="AC226" s="47" t="str">
        <f t="shared" si="67"/>
        <v>win</v>
      </c>
      <c r="AD226" s="47" t="str">
        <f t="shared" si="68"/>
        <v>lose</v>
      </c>
      <c r="AE226" s="46" t="str">
        <f t="shared" si="69"/>
        <v>lose</v>
      </c>
      <c r="AF226" s="45">
        <f t="shared" si="70"/>
        <v>-34.17000000000003</v>
      </c>
    </row>
    <row r="227" spans="1:33" s="63" customFormat="1" ht="11.25" customHeight="1">
      <c r="A227" s="43" t="s">
        <v>269</v>
      </c>
      <c r="B227" s="57">
        <v>2009</v>
      </c>
      <c r="C227" s="62" t="s">
        <v>54</v>
      </c>
      <c r="D227" s="62" t="s">
        <v>310</v>
      </c>
      <c r="E227" s="42">
        <v>1.59653</v>
      </c>
      <c r="F227" s="44">
        <v>1.5948800000000001</v>
      </c>
      <c r="G227" s="58">
        <f t="shared" si="54"/>
        <v>16.499999999999293</v>
      </c>
      <c r="H227" s="58" t="str">
        <f t="shared" si="55"/>
        <v>20-</v>
      </c>
      <c r="I227" s="56" t="str">
        <f t="shared" si="71"/>
        <v>T</v>
      </c>
      <c r="J227" s="55">
        <f t="shared" si="56"/>
        <v>1.5948800000000001</v>
      </c>
      <c r="K227" s="55">
        <f t="shared" si="57"/>
        <v>1.6023049999999999</v>
      </c>
      <c r="L227" s="54">
        <f>IF(NOT(H227=""),E227+('BO GBPUSD Par'!$B$1/10000)+0.00025,"")</f>
        <v>1.59728</v>
      </c>
      <c r="M227" s="55">
        <f t="shared" si="58"/>
        <v>1.5967800000000001</v>
      </c>
      <c r="N227" s="55">
        <f t="shared" si="59"/>
        <v>1.5893550000000005</v>
      </c>
      <c r="O227" s="54">
        <f>IF(NOT(H227=""),F227-('BO GBPUSD Par'!$B$1/10000),"")</f>
        <v>1.5943800000000001</v>
      </c>
      <c r="P227" s="53">
        <f>IF(O227="","",ABS('BO GBPUSD Par'!$B$4/T227/10))</f>
        <v>0.20833333333333698</v>
      </c>
      <c r="Q227" s="52">
        <f>IF(F227="","",IF(G227&lt;20,'BO GBPUSD Par'!$B$8,IF(AND(G227&gt;=20,G227&lt;25),'BO GBPUSD Par'!$B$9,IF(AND(G227&gt;=25,G227&lt;30),'BO GBPUSD Par'!$B$10,IF(AND(G227&gt;=30,G227&lt;35),'BO GBPUSD Par'!$B$11,IF(AND(G227&gt;=35,G227&lt;40),'BO GBPUSD Par'!$B$12,IF(AND(G227&gt;=40,G227&lt;45),'BO GBPUSD Par'!$B$13,IF(AND(G227&gt;=45,G227&lt;50),'BO GBPUSD Par'!$B$14,IF(AND(G227&gt;=50,G227&lt;55),'BO GBPUSD Par'!$B$15,IF(AND(G227&gt;=55,G227&lt;60),'BO GBPUSD Par'!$B$16,IF(AND(G227&gt;=60,G227&lt;65),'BO GBPUSD Par'!$B$17,IF(AND(G227&gt;=65,G227&lt;70),'BO GBPUSD Par'!$B$18,IF(AND(G227&gt;=70,G227&lt;75),'BO GBPUSD Par'!$B$19,IF(AND(G227&gt;=75,G227&lt;80),'BO GBPUSD Par'!$B$20,IF(AND(G227&gt;=80,G227&lt;85),'BO GBPUSD Par'!$B$21,IF(AND(G227&gt;=85,G227&lt;90),'BO GBPUSD Par'!$B$22,IF(AND(G227&gt;=90,G227&lt;95),'BO GBPUSD Par'!$B$23,IF(AND(G227&gt;=95,G227&lt;100),'BO GBPUSD Par'!$B$24,IF(AND(G227&gt;=100,G227&lt;120),'BO GBPUSD Par'!$B$25,IF(AND(G227&gt;=120,G227&lt;500),'BO GBPUSD Par'!$B$26,))))))))))))))))))))</f>
        <v>1</v>
      </c>
      <c r="R227" s="52">
        <f>IF(F227="","",IF(G227&lt;20,'BO GBPUSD Par'!$C$8,IF(AND(G227&gt;=20,G227&lt;25),'BO GBPUSD Par'!$C$9,IF(AND(G227&gt;=25,G227&lt;30),'BO GBPUSD Par'!$C$10,IF(AND(G227&gt;=30,G227&lt;35),'BO GBPUSD Par'!$C$11,IF(AND(G227&gt;=35,G227&lt;40),'BO GBPUSD Par'!$C$12,IF(AND(G227&gt;=40,G227&lt;45),'BO GBPUSD Par'!$C$13,IF(AND(G227&gt;=45,G227&lt;50),'BO GBPUSD Par'!$C$14,IF(AND(G227&gt;=50,G227&lt;55),'BO GBPUSD Par'!$C$15,IF(AND(G227&gt;=55,G227&lt;60),'BO GBPUSD Par'!$C$16,IF(AND(G227&gt;=60,G227&lt;65),'BO GBPUSD Par'!$C$17,IF(AND(G227&gt;=65,G227&lt;70),'BO GBPUSD Par'!$C$18,IF(AND(G227&gt;=70,G227&lt;75),'BO GBPUSD Par'!$C$19,IF(AND(G227&gt;=75,G227&lt;80),'BO GBPUSD Par'!$C$20,IF(AND(G227&gt;=80,G227&lt;85),'BO GBPUSD Par'!$C$21,IF(AND(G227&gt;=85,G227&lt;90),'BO GBPUSD Par'!$C$22,IF(AND(G227&gt;=90,G227&lt;95),'BO GBPUSD Par'!$C$23,IF(AND(G227&gt;=95,G227&lt;100),'BO GBPUSD Par'!$C$24,IF(AND(G227&gt;=100,G227&lt;120),'BO GBPUSD Par'!$C$25,IF(AND(G227&gt;=120,G227&lt;500),'BO GBPUSD Par'!$C$26,))))))))))))))))))))</f>
        <v>3.5</v>
      </c>
      <c r="S227" s="51">
        <f t="shared" si="60"/>
        <v>50.249999999996135</v>
      </c>
      <c r="T227" s="51">
        <f t="shared" si="61"/>
        <v>-23.999999999999577</v>
      </c>
      <c r="U227" s="50">
        <f t="shared" si="62"/>
        <v>0.47761194029853576</v>
      </c>
      <c r="V227" s="42">
        <v>1.5942799999999999</v>
      </c>
      <c r="W227" s="60">
        <v>1.5953299999999999</v>
      </c>
      <c r="X227" s="59">
        <v>1.59413</v>
      </c>
      <c r="Y227" s="49">
        <f t="shared" si="63"/>
        <v>6.0000000000015596</v>
      </c>
      <c r="Z227" s="47" t="str">
        <f t="shared" si="64"/>
        <v>bear</v>
      </c>
      <c r="AA227" s="48">
        <f t="shared" si="65"/>
        <v>0.27272727272718711</v>
      </c>
      <c r="AB227" s="48">
        <f t="shared" si="66"/>
        <v>0.45454545454549122</v>
      </c>
      <c r="AC227" s="47" t="str">
        <f t="shared" si="67"/>
        <v>win</v>
      </c>
      <c r="AD227" s="47" t="str">
        <f t="shared" si="68"/>
        <v>lose</v>
      </c>
      <c r="AE227" s="46" t="str">
        <f t="shared" si="69"/>
        <v>lose</v>
      </c>
      <c r="AF227" s="45">
        <f t="shared" si="70"/>
        <v>-23.999999999999577</v>
      </c>
    </row>
    <row r="228" spans="1:33" s="63" customFormat="1" ht="11.25" customHeight="1">
      <c r="A228" s="43" t="s">
        <v>269</v>
      </c>
      <c r="B228" s="57">
        <v>2009</v>
      </c>
      <c r="C228" s="62" t="s">
        <v>54</v>
      </c>
      <c r="D228" s="62" t="s">
        <v>310</v>
      </c>
      <c r="E228" s="42">
        <v>1.59653</v>
      </c>
      <c r="F228" s="44">
        <v>1.5948800000000001</v>
      </c>
      <c r="G228" s="58">
        <f t="shared" si="54"/>
        <v>16.499999999999293</v>
      </c>
      <c r="H228" s="58" t="str">
        <f t="shared" si="55"/>
        <v>20-</v>
      </c>
      <c r="I228" s="56" t="str">
        <f t="shared" si="71"/>
        <v>T</v>
      </c>
      <c r="J228" s="55">
        <f t="shared" si="56"/>
        <v>1.5948800000000001</v>
      </c>
      <c r="K228" s="55">
        <f t="shared" si="57"/>
        <v>1.6023049999999999</v>
      </c>
      <c r="L228" s="54">
        <f>IF(NOT(H228=""),E228+('BO GBPUSD Par'!$B$1/10000)+0.00025,"")</f>
        <v>1.59728</v>
      </c>
      <c r="M228" s="55">
        <f t="shared" si="58"/>
        <v>1.5967800000000001</v>
      </c>
      <c r="N228" s="55">
        <f t="shared" si="59"/>
        <v>1.5893550000000005</v>
      </c>
      <c r="O228" s="54">
        <f>IF(NOT(H228=""),F228-('BO GBPUSD Par'!$B$1/10000),"")</f>
        <v>1.5943800000000001</v>
      </c>
      <c r="P228" s="53">
        <f>IF(O228="","",ABS('BO GBPUSD Par'!$B$4/T228/10))</f>
        <v>0.20833333333333698</v>
      </c>
      <c r="Q228" s="52">
        <f>IF(F228="","",IF(G228&lt;20,'BO GBPUSD Par'!$B$8,IF(AND(G228&gt;=20,G228&lt;25),'BO GBPUSD Par'!$B$9,IF(AND(G228&gt;=25,G228&lt;30),'BO GBPUSD Par'!$B$10,IF(AND(G228&gt;=30,G228&lt;35),'BO GBPUSD Par'!$B$11,IF(AND(G228&gt;=35,G228&lt;40),'BO GBPUSD Par'!$B$12,IF(AND(G228&gt;=40,G228&lt;45),'BO GBPUSD Par'!$B$13,IF(AND(G228&gt;=45,G228&lt;50),'BO GBPUSD Par'!$B$14,IF(AND(G228&gt;=50,G228&lt;55),'BO GBPUSD Par'!$B$15,IF(AND(G228&gt;=55,G228&lt;60),'BO GBPUSD Par'!$B$16,IF(AND(G228&gt;=60,G228&lt;65),'BO GBPUSD Par'!$B$17,IF(AND(G228&gt;=65,G228&lt;70),'BO GBPUSD Par'!$B$18,IF(AND(G228&gt;=70,G228&lt;75),'BO GBPUSD Par'!$B$19,IF(AND(G228&gt;=75,G228&lt;80),'BO GBPUSD Par'!$B$20,IF(AND(G228&gt;=80,G228&lt;85),'BO GBPUSD Par'!$B$21,IF(AND(G228&gt;=85,G228&lt;90),'BO GBPUSD Par'!$B$22,IF(AND(G228&gt;=90,G228&lt;95),'BO GBPUSD Par'!$B$23,IF(AND(G228&gt;=95,G228&lt;100),'BO GBPUSD Par'!$B$24,IF(AND(G228&gt;=100,G228&lt;120),'BO GBPUSD Par'!$B$25,IF(AND(G228&gt;=120,G228&lt;500),'BO GBPUSD Par'!$B$26,))))))))))))))))))))</f>
        <v>1</v>
      </c>
      <c r="R228" s="52">
        <f>IF(F228="","",IF(G228&lt;20,'BO GBPUSD Par'!$C$8,IF(AND(G228&gt;=20,G228&lt;25),'BO GBPUSD Par'!$C$9,IF(AND(G228&gt;=25,G228&lt;30),'BO GBPUSD Par'!$C$10,IF(AND(G228&gt;=30,G228&lt;35),'BO GBPUSD Par'!$C$11,IF(AND(G228&gt;=35,G228&lt;40),'BO GBPUSD Par'!$C$12,IF(AND(G228&gt;=40,G228&lt;45),'BO GBPUSD Par'!$C$13,IF(AND(G228&gt;=45,G228&lt;50),'BO GBPUSD Par'!$C$14,IF(AND(G228&gt;=50,G228&lt;55),'BO GBPUSD Par'!$C$15,IF(AND(G228&gt;=55,G228&lt;60),'BO GBPUSD Par'!$C$16,IF(AND(G228&gt;=60,G228&lt;65),'BO GBPUSD Par'!$C$17,IF(AND(G228&gt;=65,G228&lt;70),'BO GBPUSD Par'!$C$18,IF(AND(G228&gt;=70,G228&lt;75),'BO GBPUSD Par'!$C$19,IF(AND(G228&gt;=75,G228&lt;80),'BO GBPUSD Par'!$C$20,IF(AND(G228&gt;=80,G228&lt;85),'BO GBPUSD Par'!$C$21,IF(AND(G228&gt;=85,G228&lt;90),'BO GBPUSD Par'!$C$22,IF(AND(G228&gt;=90,G228&lt;95),'BO GBPUSD Par'!$C$23,IF(AND(G228&gt;=95,G228&lt;100),'BO GBPUSD Par'!$C$24,IF(AND(G228&gt;=100,G228&lt;120),'BO GBPUSD Par'!$C$25,IF(AND(G228&gt;=120,G228&lt;500),'BO GBPUSD Par'!$C$26,))))))))))))))))))))</f>
        <v>3.5</v>
      </c>
      <c r="S228" s="51">
        <f t="shared" si="60"/>
        <v>50.249999999996135</v>
      </c>
      <c r="T228" s="51">
        <f t="shared" si="61"/>
        <v>-23.999999999999577</v>
      </c>
      <c r="U228" s="50">
        <f t="shared" si="62"/>
        <v>0.47761194029853576</v>
      </c>
      <c r="V228" s="42">
        <v>1.5970299999999999</v>
      </c>
      <c r="W228" s="60">
        <v>1.5952299999999999</v>
      </c>
      <c r="X228" s="59">
        <v>1.6064700000000001</v>
      </c>
      <c r="Y228" s="49">
        <f t="shared" si="63"/>
        <v>4.9999999999994493</v>
      </c>
      <c r="Z228" s="47" t="str">
        <f t="shared" si="64"/>
        <v>bull</v>
      </c>
      <c r="AA228" s="48">
        <f t="shared" si="65"/>
        <v>0.78787878787886945</v>
      </c>
      <c r="AB228" s="48">
        <f t="shared" si="66"/>
        <v>6.0242424242427184</v>
      </c>
      <c r="AC228" s="47" t="str">
        <f t="shared" si="67"/>
        <v>win</v>
      </c>
      <c r="AD228" s="47" t="str">
        <f t="shared" si="68"/>
        <v>win</v>
      </c>
      <c r="AE228" s="46" t="str">
        <f t="shared" si="69"/>
        <v>win</v>
      </c>
      <c r="AF228" s="45">
        <f t="shared" si="70"/>
        <v>50.249999999998352</v>
      </c>
    </row>
    <row r="229" spans="1:33" s="63" customFormat="1" ht="11.25" customHeight="1">
      <c r="A229" s="43" t="s">
        <v>268</v>
      </c>
      <c r="B229" s="57">
        <v>2009</v>
      </c>
      <c r="C229" s="62" t="s">
        <v>54</v>
      </c>
      <c r="D229" s="62" t="s">
        <v>237</v>
      </c>
      <c r="E229" s="42">
        <v>1.6014200000000001</v>
      </c>
      <c r="F229" s="44">
        <v>1.59938</v>
      </c>
      <c r="G229" s="58">
        <f t="shared" si="54"/>
        <v>20.400000000000418</v>
      </c>
      <c r="H229" s="58" t="str">
        <f t="shared" si="55"/>
        <v>20-24.99</v>
      </c>
      <c r="I229" s="56" t="str">
        <f t="shared" si="71"/>
        <v>NT</v>
      </c>
      <c r="J229" s="55">
        <f t="shared" si="56"/>
        <v>1.5996859999999999</v>
      </c>
      <c r="K229" s="55">
        <f t="shared" si="57"/>
        <v>1.6030520000000001</v>
      </c>
      <c r="L229" s="54">
        <f>IF(NOT(H229=""),E229+('BO GBPUSD Par'!$B$1/10000)+0.00025,"")</f>
        <v>1.6021700000000001</v>
      </c>
      <c r="M229" s="55">
        <f t="shared" si="58"/>
        <v>1.6013640000000002</v>
      </c>
      <c r="N229" s="55">
        <f t="shared" si="59"/>
        <v>1.597998</v>
      </c>
      <c r="O229" s="54">
        <f>IF(NOT(H229=""),F229-('BO GBPUSD Par'!$B$1/10000),"")</f>
        <v>1.5988800000000001</v>
      </c>
      <c r="P229" s="53">
        <f>IF(O229="","",ABS('BO GBPUSD Par'!$B$4/T229/10))</f>
        <v>0.20128824476649326</v>
      </c>
      <c r="Q229" s="52">
        <f>IF(F229="","",IF(G229&lt;20,'BO GBPUSD Par'!$B$8,IF(AND(G229&gt;=20,G229&lt;25),'BO GBPUSD Par'!$B$9,IF(AND(G229&gt;=25,G229&lt;30),'BO GBPUSD Par'!$B$10,IF(AND(G229&gt;=30,G229&lt;35),'BO GBPUSD Par'!$B$11,IF(AND(G229&gt;=35,G229&lt;40),'BO GBPUSD Par'!$B$12,IF(AND(G229&gt;=40,G229&lt;45),'BO GBPUSD Par'!$B$13,IF(AND(G229&gt;=45,G229&lt;50),'BO GBPUSD Par'!$B$14,IF(AND(G229&gt;=50,G229&lt;55),'BO GBPUSD Par'!$B$15,IF(AND(G229&gt;=55,G229&lt;60),'BO GBPUSD Par'!$B$16,IF(AND(G229&gt;=60,G229&lt;65),'BO GBPUSD Par'!$B$17,IF(AND(G229&gt;=65,G229&lt;70),'BO GBPUSD Par'!$B$18,IF(AND(G229&gt;=70,G229&lt;75),'BO GBPUSD Par'!$B$19,IF(AND(G229&gt;=75,G229&lt;80),'BO GBPUSD Par'!$B$20,IF(AND(G229&gt;=80,G229&lt;85),'BO GBPUSD Par'!$B$21,IF(AND(G229&gt;=85,G229&lt;90),'BO GBPUSD Par'!$B$22,IF(AND(G229&gt;=90,G229&lt;95),'BO GBPUSD Par'!$B$23,IF(AND(G229&gt;=95,G229&lt;100),'BO GBPUSD Par'!$B$24,IF(AND(G229&gt;=100,G229&lt;120),'BO GBPUSD Par'!$B$25,IF(AND(G229&gt;=120,G229&lt;500),'BO GBPUSD Par'!$B$26,))))))))))))))))))))</f>
        <v>0.85</v>
      </c>
      <c r="R229" s="52">
        <f>IF(F229="","",IF(G229&lt;20,'BO GBPUSD Par'!$C$8,IF(AND(G229&gt;=20,G229&lt;25),'BO GBPUSD Par'!$C$9,IF(AND(G229&gt;=25,G229&lt;30),'BO GBPUSD Par'!$C$10,IF(AND(G229&gt;=30,G229&lt;35),'BO GBPUSD Par'!$C$11,IF(AND(G229&gt;=35,G229&lt;40),'BO GBPUSD Par'!$C$12,IF(AND(G229&gt;=40,G229&lt;45),'BO GBPUSD Par'!$C$13,IF(AND(G229&gt;=45,G229&lt;50),'BO GBPUSD Par'!$C$14,IF(AND(G229&gt;=50,G229&lt;55),'BO GBPUSD Par'!$C$15,IF(AND(G229&gt;=55,G229&lt;60),'BO GBPUSD Par'!$C$16,IF(AND(G229&gt;=60,G229&lt;65),'BO GBPUSD Par'!$C$17,IF(AND(G229&gt;=65,G229&lt;70),'BO GBPUSD Par'!$C$18,IF(AND(G229&gt;=70,G229&lt;75),'BO GBPUSD Par'!$C$19,IF(AND(G229&gt;=75,G229&lt;80),'BO GBPUSD Par'!$C$20,IF(AND(G229&gt;=80,G229&lt;85),'BO GBPUSD Par'!$C$21,IF(AND(G229&gt;=85,G229&lt;90),'BO GBPUSD Par'!$C$22,IF(AND(G229&gt;=90,G229&lt;95),'BO GBPUSD Par'!$C$23,IF(AND(G229&gt;=95,G229&lt;100),'BO GBPUSD Par'!$C$24,IF(AND(G229&gt;=100,G229&lt;120),'BO GBPUSD Par'!$C$25,IF(AND(G229&gt;=120,G229&lt;500),'BO GBPUSD Par'!$C$26,))))))))))))))))))))</f>
        <v>0.8</v>
      </c>
      <c r="S229" s="51">
        <f t="shared" si="60"/>
        <v>8.8200000000004941</v>
      </c>
      <c r="T229" s="51">
        <f t="shared" si="61"/>
        <v>-24.840000000001528</v>
      </c>
      <c r="U229" s="50">
        <f t="shared" si="62"/>
        <v>2.8163265306122605</v>
      </c>
      <c r="V229" s="42">
        <v>1.6024400000000001</v>
      </c>
      <c r="W229" s="60">
        <v>1.601</v>
      </c>
      <c r="X229" s="59">
        <v>1.6064700000000001</v>
      </c>
      <c r="Y229" s="49">
        <f t="shared" si="63"/>
        <v>10.200000000000209</v>
      </c>
      <c r="Z229" s="47" t="str">
        <f t="shared" si="64"/>
        <v>bull</v>
      </c>
      <c r="AA229" s="48">
        <f t="shared" si="65"/>
        <v>0.20588235294121487</v>
      </c>
      <c r="AB229" s="48">
        <f t="shared" si="66"/>
        <v>2.4754901960783799</v>
      </c>
      <c r="AC229" s="47" t="str">
        <f t="shared" si="67"/>
        <v>win</v>
      </c>
      <c r="AD229" s="47" t="str">
        <f t="shared" si="68"/>
        <v>win</v>
      </c>
      <c r="AE229" s="46" t="str">
        <f t="shared" si="69"/>
        <v>win</v>
      </c>
      <c r="AF229" s="45">
        <f t="shared" si="70"/>
        <v>8.8200000000004941</v>
      </c>
    </row>
    <row r="230" spans="1:33" s="63" customFormat="1" ht="11.25" customHeight="1">
      <c r="A230" s="43" t="s">
        <v>268</v>
      </c>
      <c r="B230" s="57">
        <v>2009</v>
      </c>
      <c r="C230" s="62" t="s">
        <v>54</v>
      </c>
      <c r="D230" s="62" t="s">
        <v>237</v>
      </c>
      <c r="E230" s="42">
        <v>1.6014200000000001</v>
      </c>
      <c r="F230" s="44">
        <v>1.59938</v>
      </c>
      <c r="G230" s="58">
        <f t="shared" si="54"/>
        <v>20.400000000000418</v>
      </c>
      <c r="H230" s="58" t="str">
        <f t="shared" si="55"/>
        <v>20-24.99</v>
      </c>
      <c r="I230" s="56" t="str">
        <f t="shared" si="71"/>
        <v>NT</v>
      </c>
      <c r="J230" s="55">
        <f t="shared" si="56"/>
        <v>1.5996859999999999</v>
      </c>
      <c r="K230" s="55">
        <f t="shared" si="57"/>
        <v>1.6030520000000001</v>
      </c>
      <c r="L230" s="54">
        <f>IF(NOT(H230=""),E230+('BO GBPUSD Par'!$B$1/10000)+0.00025,"")</f>
        <v>1.6021700000000001</v>
      </c>
      <c r="M230" s="55">
        <f t="shared" si="58"/>
        <v>1.6013640000000002</v>
      </c>
      <c r="N230" s="55">
        <f t="shared" si="59"/>
        <v>1.597998</v>
      </c>
      <c r="O230" s="54">
        <f>IF(NOT(H230=""),F230-('BO GBPUSD Par'!$B$1/10000),"")</f>
        <v>1.5988800000000001</v>
      </c>
      <c r="P230" s="53">
        <f>IF(O230="","",ABS('BO GBPUSD Par'!$B$4/T230/10))</f>
        <v>0.20128824476649326</v>
      </c>
      <c r="Q230" s="52">
        <f>IF(F230="","",IF(G230&lt;20,'BO GBPUSD Par'!$B$8,IF(AND(G230&gt;=20,G230&lt;25),'BO GBPUSD Par'!$B$9,IF(AND(G230&gt;=25,G230&lt;30),'BO GBPUSD Par'!$B$10,IF(AND(G230&gt;=30,G230&lt;35),'BO GBPUSD Par'!$B$11,IF(AND(G230&gt;=35,G230&lt;40),'BO GBPUSD Par'!$B$12,IF(AND(G230&gt;=40,G230&lt;45),'BO GBPUSD Par'!$B$13,IF(AND(G230&gt;=45,G230&lt;50),'BO GBPUSD Par'!$B$14,IF(AND(G230&gt;=50,G230&lt;55),'BO GBPUSD Par'!$B$15,IF(AND(G230&gt;=55,G230&lt;60),'BO GBPUSD Par'!$B$16,IF(AND(G230&gt;=60,G230&lt;65),'BO GBPUSD Par'!$B$17,IF(AND(G230&gt;=65,G230&lt;70),'BO GBPUSD Par'!$B$18,IF(AND(G230&gt;=70,G230&lt;75),'BO GBPUSD Par'!$B$19,IF(AND(G230&gt;=75,G230&lt;80),'BO GBPUSD Par'!$B$20,IF(AND(G230&gt;=80,G230&lt;85),'BO GBPUSD Par'!$B$21,IF(AND(G230&gt;=85,G230&lt;90),'BO GBPUSD Par'!$B$22,IF(AND(G230&gt;=90,G230&lt;95),'BO GBPUSD Par'!$B$23,IF(AND(G230&gt;=95,G230&lt;100),'BO GBPUSD Par'!$B$24,IF(AND(G230&gt;=100,G230&lt;120),'BO GBPUSD Par'!$B$25,IF(AND(G230&gt;=120,G230&lt;500),'BO GBPUSD Par'!$B$26,))))))))))))))))))))</f>
        <v>0.85</v>
      </c>
      <c r="R230" s="52">
        <f>IF(F230="","",IF(G230&lt;20,'BO GBPUSD Par'!$C$8,IF(AND(G230&gt;=20,G230&lt;25),'BO GBPUSD Par'!$C$9,IF(AND(G230&gt;=25,G230&lt;30),'BO GBPUSD Par'!$C$10,IF(AND(G230&gt;=30,G230&lt;35),'BO GBPUSD Par'!$C$11,IF(AND(G230&gt;=35,G230&lt;40),'BO GBPUSD Par'!$C$12,IF(AND(G230&gt;=40,G230&lt;45),'BO GBPUSD Par'!$C$13,IF(AND(G230&gt;=45,G230&lt;50),'BO GBPUSD Par'!$C$14,IF(AND(G230&gt;=50,G230&lt;55),'BO GBPUSD Par'!$C$15,IF(AND(G230&gt;=55,G230&lt;60),'BO GBPUSD Par'!$C$16,IF(AND(G230&gt;=60,G230&lt;65),'BO GBPUSD Par'!$C$17,IF(AND(G230&gt;=65,G230&lt;70),'BO GBPUSD Par'!$C$18,IF(AND(G230&gt;=70,G230&lt;75),'BO GBPUSD Par'!$C$19,IF(AND(G230&gt;=75,G230&lt;80),'BO GBPUSD Par'!$C$20,IF(AND(G230&gt;=80,G230&lt;85),'BO GBPUSD Par'!$C$21,IF(AND(G230&gt;=85,G230&lt;90),'BO GBPUSD Par'!$C$22,IF(AND(G230&gt;=90,G230&lt;95),'BO GBPUSD Par'!$C$23,IF(AND(G230&gt;=95,G230&lt;100),'BO GBPUSD Par'!$C$24,IF(AND(G230&gt;=100,G230&lt;120),'BO GBPUSD Par'!$C$25,IF(AND(G230&gt;=120,G230&lt;500),'BO GBPUSD Par'!$C$26,))))))))))))))))))))</f>
        <v>0.8</v>
      </c>
      <c r="S230" s="51">
        <f t="shared" si="60"/>
        <v>8.8200000000004941</v>
      </c>
      <c r="T230" s="51">
        <f t="shared" si="61"/>
        <v>-24.840000000001528</v>
      </c>
      <c r="U230" s="50">
        <f t="shared" si="62"/>
        <v>2.8163265306122605</v>
      </c>
      <c r="V230" s="42">
        <v>1.5982000000000001</v>
      </c>
      <c r="W230" s="60">
        <v>1.60205</v>
      </c>
      <c r="X230" s="59">
        <v>1.5864100000000001</v>
      </c>
      <c r="Y230" s="49">
        <f t="shared" si="63"/>
        <v>11.799999999999589</v>
      </c>
      <c r="Z230" s="47" t="str">
        <f t="shared" si="64"/>
        <v>bear</v>
      </c>
      <c r="AA230" s="48">
        <f t="shared" si="65"/>
        <v>1.3088235294117134</v>
      </c>
      <c r="AB230" s="48">
        <f t="shared" si="66"/>
        <v>6.3578431372547355</v>
      </c>
      <c r="AC230" s="47" t="str">
        <f t="shared" si="67"/>
        <v>lose</v>
      </c>
      <c r="AD230" s="47" t="str">
        <f t="shared" si="68"/>
        <v>win</v>
      </c>
      <c r="AE230" s="46" t="str">
        <f t="shared" si="69"/>
        <v>lose</v>
      </c>
      <c r="AF230" s="45">
        <f t="shared" si="70"/>
        <v>-24.840000000001528</v>
      </c>
    </row>
    <row r="231" spans="1:33" s="63" customFormat="1" ht="11.25" customHeight="1">
      <c r="A231" s="43" t="s">
        <v>267</v>
      </c>
      <c r="B231" s="57">
        <v>2009</v>
      </c>
      <c r="C231" s="62" t="s">
        <v>54</v>
      </c>
      <c r="D231" s="62" t="s">
        <v>238</v>
      </c>
      <c r="E231" s="42">
        <v>1.59032</v>
      </c>
      <c r="F231" s="44">
        <v>1.58748</v>
      </c>
      <c r="G231" s="58">
        <f t="shared" si="54"/>
        <v>28.399999999999537</v>
      </c>
      <c r="H231" s="58" t="str">
        <f t="shared" si="55"/>
        <v>25-29.99</v>
      </c>
      <c r="I231" s="56" t="str">
        <f t="shared" si="71"/>
        <v>NT</v>
      </c>
      <c r="J231" s="55">
        <f t="shared" si="56"/>
        <v>1.5873379999999999</v>
      </c>
      <c r="K231" s="55">
        <f t="shared" si="57"/>
        <v>1.592876</v>
      </c>
      <c r="L231" s="54">
        <f>IF(NOT(H231=""),E231+('BO GBPUSD Par'!$B$1/10000)+0.00025,"")</f>
        <v>1.59107</v>
      </c>
      <c r="M231" s="55">
        <f t="shared" si="58"/>
        <v>1.5907120000000001</v>
      </c>
      <c r="N231" s="55">
        <f t="shared" si="59"/>
        <v>1.5851740000000001</v>
      </c>
      <c r="O231" s="54">
        <f>IF(NOT(H231=""),F231-('BO GBPUSD Par'!$B$1/10000),"")</f>
        <v>1.5869800000000001</v>
      </c>
      <c r="P231" s="53">
        <f>IF(O231="","",ABS('BO GBPUSD Par'!$B$4/T231/10))</f>
        <v>0.13397642015005112</v>
      </c>
      <c r="Q231" s="52">
        <f>IF(F231="","",IF(G231&lt;20,'BO GBPUSD Par'!$B$8,IF(AND(G231&gt;=20,G231&lt;25),'BO GBPUSD Par'!$B$9,IF(AND(G231&gt;=25,G231&lt;30),'BO GBPUSD Par'!$B$10,IF(AND(G231&gt;=30,G231&lt;35),'BO GBPUSD Par'!$B$11,IF(AND(G231&gt;=35,G231&lt;40),'BO GBPUSD Par'!$B$12,IF(AND(G231&gt;=40,G231&lt;45),'BO GBPUSD Par'!$B$13,IF(AND(G231&gt;=45,G231&lt;50),'BO GBPUSD Par'!$B$14,IF(AND(G231&gt;=50,G231&lt;55),'BO GBPUSD Par'!$B$15,IF(AND(G231&gt;=55,G231&lt;60),'BO GBPUSD Par'!$B$16,IF(AND(G231&gt;=60,G231&lt;65),'BO GBPUSD Par'!$B$17,IF(AND(G231&gt;=65,G231&lt;70),'BO GBPUSD Par'!$B$18,IF(AND(G231&gt;=70,G231&lt;75),'BO GBPUSD Par'!$B$19,IF(AND(G231&gt;=75,G231&lt;80),'BO GBPUSD Par'!$B$20,IF(AND(G231&gt;=80,G231&lt;85),'BO GBPUSD Par'!$B$21,IF(AND(G231&gt;=85,G231&lt;90),'BO GBPUSD Par'!$B$22,IF(AND(G231&gt;=90,G231&lt;95),'BO GBPUSD Par'!$B$23,IF(AND(G231&gt;=95,G231&lt;100),'BO GBPUSD Par'!$B$24,IF(AND(G231&gt;=100,G231&lt;120),'BO GBPUSD Par'!$B$25,IF(AND(G231&gt;=120,G231&lt;500),'BO GBPUSD Par'!$B$26,))))))))))))))))))))</f>
        <v>1.05</v>
      </c>
      <c r="R231" s="52">
        <f>IF(F231="","",IF(G231&lt;20,'BO GBPUSD Par'!$C$8,IF(AND(G231&gt;=20,G231&lt;25),'BO GBPUSD Par'!$C$9,IF(AND(G231&gt;=25,G231&lt;30),'BO GBPUSD Par'!$C$10,IF(AND(G231&gt;=30,G231&lt;35),'BO GBPUSD Par'!$C$11,IF(AND(G231&gt;=35,G231&lt;40),'BO GBPUSD Par'!$C$12,IF(AND(G231&gt;=40,G231&lt;45),'BO GBPUSD Par'!$C$13,IF(AND(G231&gt;=45,G231&lt;50),'BO GBPUSD Par'!$C$14,IF(AND(G231&gt;=50,G231&lt;55),'BO GBPUSD Par'!$C$15,IF(AND(G231&gt;=55,G231&lt;60),'BO GBPUSD Par'!$C$16,IF(AND(G231&gt;=60,G231&lt;65),'BO GBPUSD Par'!$C$17,IF(AND(G231&gt;=65,G231&lt;70),'BO GBPUSD Par'!$C$18,IF(AND(G231&gt;=70,G231&lt;75),'BO GBPUSD Par'!$C$19,IF(AND(G231&gt;=75,G231&lt;80),'BO GBPUSD Par'!$C$20,IF(AND(G231&gt;=80,G231&lt;85),'BO GBPUSD Par'!$C$21,IF(AND(G231&gt;=85,G231&lt;90),'BO GBPUSD Par'!$C$22,IF(AND(G231&gt;=90,G231&lt;95),'BO GBPUSD Par'!$C$23,IF(AND(G231&gt;=95,G231&lt;100),'BO GBPUSD Par'!$C$24,IF(AND(G231&gt;=100,G231&lt;120),'BO GBPUSD Par'!$C$25,IF(AND(G231&gt;=120,G231&lt;500),'BO GBPUSD Par'!$C$26,))))))))))))))))))))</f>
        <v>0.9</v>
      </c>
      <c r="S231" s="51">
        <f t="shared" si="60"/>
        <v>18.059999999999743</v>
      </c>
      <c r="T231" s="51">
        <f t="shared" si="61"/>
        <v>-37.32000000000069</v>
      </c>
      <c r="U231" s="50">
        <f t="shared" si="62"/>
        <v>2.06644518272432</v>
      </c>
      <c r="V231" s="42">
        <v>1.5908800000000001</v>
      </c>
      <c r="W231" s="60">
        <v>1.58897</v>
      </c>
      <c r="X231" s="44">
        <v>1.5908800000000001</v>
      </c>
      <c r="Y231" s="49">
        <f t="shared" si="63"/>
        <v>5.6000000000011596</v>
      </c>
      <c r="Z231" s="47" t="str">
        <f t="shared" si="64"/>
        <v>bull</v>
      </c>
      <c r="AA231" s="48">
        <f t="shared" si="65"/>
        <v>0.47535211267605082</v>
      </c>
      <c r="AB231" s="48">
        <f t="shared" si="66"/>
        <v>0.19718309859159344</v>
      </c>
      <c r="AC231" s="47" t="str">
        <f t="shared" si="67"/>
        <v>win</v>
      </c>
      <c r="AD231" s="47" t="str">
        <f t="shared" si="68"/>
        <v>lose</v>
      </c>
      <c r="AE231" s="46" t="str">
        <f t="shared" si="69"/>
        <v>lose</v>
      </c>
      <c r="AF231" s="45">
        <f t="shared" si="70"/>
        <v>-37.32000000000069</v>
      </c>
    </row>
    <row r="232" spans="1:33" s="63" customFormat="1" ht="11.25" customHeight="1">
      <c r="A232" s="43" t="s">
        <v>267</v>
      </c>
      <c r="B232" s="57">
        <v>2009</v>
      </c>
      <c r="C232" s="62" t="s">
        <v>54</v>
      </c>
      <c r="D232" s="62" t="s">
        <v>238</v>
      </c>
      <c r="E232" s="42">
        <v>1.59032</v>
      </c>
      <c r="F232" s="44">
        <v>1.58748</v>
      </c>
      <c r="G232" s="58">
        <f t="shared" si="54"/>
        <v>28.399999999999537</v>
      </c>
      <c r="H232" s="58" t="str">
        <f t="shared" si="55"/>
        <v>25-29.99</v>
      </c>
      <c r="I232" s="56" t="str">
        <f t="shared" si="71"/>
        <v>NT</v>
      </c>
      <c r="J232" s="55">
        <f t="shared" si="56"/>
        <v>1.5873379999999999</v>
      </c>
      <c r="K232" s="55">
        <f t="shared" si="57"/>
        <v>1.592876</v>
      </c>
      <c r="L232" s="54">
        <f>IF(NOT(H232=""),E232+('BO GBPUSD Par'!$B$1/10000)+0.00025,"")</f>
        <v>1.59107</v>
      </c>
      <c r="M232" s="55">
        <f t="shared" si="58"/>
        <v>1.5907120000000001</v>
      </c>
      <c r="N232" s="55">
        <f t="shared" si="59"/>
        <v>1.5851740000000001</v>
      </c>
      <c r="O232" s="54">
        <f>IF(NOT(H232=""),F232-('BO GBPUSD Par'!$B$1/10000),"")</f>
        <v>1.5869800000000001</v>
      </c>
      <c r="P232" s="53">
        <f>IF(O232="","",ABS('BO GBPUSD Par'!$B$4/T232/10))</f>
        <v>0.13397642015005112</v>
      </c>
      <c r="Q232" s="52">
        <f>IF(F232="","",IF(G232&lt;20,'BO GBPUSD Par'!$B$8,IF(AND(G232&gt;=20,G232&lt;25),'BO GBPUSD Par'!$B$9,IF(AND(G232&gt;=25,G232&lt;30),'BO GBPUSD Par'!$B$10,IF(AND(G232&gt;=30,G232&lt;35),'BO GBPUSD Par'!$B$11,IF(AND(G232&gt;=35,G232&lt;40),'BO GBPUSD Par'!$B$12,IF(AND(G232&gt;=40,G232&lt;45),'BO GBPUSD Par'!$B$13,IF(AND(G232&gt;=45,G232&lt;50),'BO GBPUSD Par'!$B$14,IF(AND(G232&gt;=50,G232&lt;55),'BO GBPUSD Par'!$B$15,IF(AND(G232&gt;=55,G232&lt;60),'BO GBPUSD Par'!$B$16,IF(AND(G232&gt;=60,G232&lt;65),'BO GBPUSD Par'!$B$17,IF(AND(G232&gt;=65,G232&lt;70),'BO GBPUSD Par'!$B$18,IF(AND(G232&gt;=70,G232&lt;75),'BO GBPUSD Par'!$B$19,IF(AND(G232&gt;=75,G232&lt;80),'BO GBPUSD Par'!$B$20,IF(AND(G232&gt;=80,G232&lt;85),'BO GBPUSD Par'!$B$21,IF(AND(G232&gt;=85,G232&lt;90),'BO GBPUSD Par'!$B$22,IF(AND(G232&gt;=90,G232&lt;95),'BO GBPUSD Par'!$B$23,IF(AND(G232&gt;=95,G232&lt;100),'BO GBPUSD Par'!$B$24,IF(AND(G232&gt;=100,G232&lt;120),'BO GBPUSD Par'!$B$25,IF(AND(G232&gt;=120,G232&lt;500),'BO GBPUSD Par'!$B$26,))))))))))))))))))))</f>
        <v>1.05</v>
      </c>
      <c r="R232" s="52">
        <f>IF(F232="","",IF(G232&lt;20,'BO GBPUSD Par'!$C$8,IF(AND(G232&gt;=20,G232&lt;25),'BO GBPUSD Par'!$C$9,IF(AND(G232&gt;=25,G232&lt;30),'BO GBPUSD Par'!$C$10,IF(AND(G232&gt;=30,G232&lt;35),'BO GBPUSD Par'!$C$11,IF(AND(G232&gt;=35,G232&lt;40),'BO GBPUSD Par'!$C$12,IF(AND(G232&gt;=40,G232&lt;45),'BO GBPUSD Par'!$C$13,IF(AND(G232&gt;=45,G232&lt;50),'BO GBPUSD Par'!$C$14,IF(AND(G232&gt;=50,G232&lt;55),'BO GBPUSD Par'!$C$15,IF(AND(G232&gt;=55,G232&lt;60),'BO GBPUSD Par'!$C$16,IF(AND(G232&gt;=60,G232&lt;65),'BO GBPUSD Par'!$C$17,IF(AND(G232&gt;=65,G232&lt;70),'BO GBPUSD Par'!$C$18,IF(AND(G232&gt;=70,G232&lt;75),'BO GBPUSD Par'!$C$19,IF(AND(G232&gt;=75,G232&lt;80),'BO GBPUSD Par'!$C$20,IF(AND(G232&gt;=80,G232&lt;85),'BO GBPUSD Par'!$C$21,IF(AND(G232&gt;=85,G232&lt;90),'BO GBPUSD Par'!$C$22,IF(AND(G232&gt;=90,G232&lt;95),'BO GBPUSD Par'!$C$23,IF(AND(G232&gt;=95,G232&lt;100),'BO GBPUSD Par'!$C$24,IF(AND(G232&gt;=100,G232&lt;120),'BO GBPUSD Par'!$C$25,IF(AND(G232&gt;=120,G232&lt;500),'BO GBPUSD Par'!$C$26,))))))))))))))))))))</f>
        <v>0.9</v>
      </c>
      <c r="S232" s="51">
        <f t="shared" si="60"/>
        <v>18.059999999999743</v>
      </c>
      <c r="T232" s="51">
        <f t="shared" si="61"/>
        <v>-37.32000000000069</v>
      </c>
      <c r="U232" s="50">
        <f t="shared" si="62"/>
        <v>2.06644518272432</v>
      </c>
      <c r="V232" s="42">
        <v>1.5853999999999999</v>
      </c>
      <c r="W232" s="60">
        <v>1.5881799999999999</v>
      </c>
      <c r="X232" s="59">
        <v>1.58294</v>
      </c>
      <c r="Y232" s="49">
        <f t="shared" si="63"/>
        <v>20.800000000000818</v>
      </c>
      <c r="Z232" s="47" t="str">
        <f t="shared" si="64"/>
        <v>bear</v>
      </c>
      <c r="AA232" s="48">
        <f t="shared" si="65"/>
        <v>0.2464788732394135</v>
      </c>
      <c r="AB232" s="48">
        <f t="shared" si="66"/>
        <v>1.5985915492957963</v>
      </c>
      <c r="AC232" s="47" t="str">
        <f t="shared" si="67"/>
        <v>win</v>
      </c>
      <c r="AD232" s="47" t="str">
        <f t="shared" si="68"/>
        <v>win</v>
      </c>
      <c r="AE232" s="46" t="str">
        <f t="shared" si="69"/>
        <v>win</v>
      </c>
      <c r="AF232" s="45">
        <f t="shared" si="70"/>
        <v>18.059999999999743</v>
      </c>
    </row>
    <row r="233" spans="1:33" s="63" customFormat="1" ht="11.25" customHeight="1">
      <c r="A233" s="43" t="s">
        <v>266</v>
      </c>
      <c r="B233" s="57">
        <v>2009</v>
      </c>
      <c r="C233" s="62" t="s">
        <v>54</v>
      </c>
      <c r="D233" s="62" t="s">
        <v>234</v>
      </c>
      <c r="E233" s="42">
        <v>1.6141300000000001</v>
      </c>
      <c r="F233" s="44">
        <v>1.60575</v>
      </c>
      <c r="G233" s="58">
        <f t="shared" si="54"/>
        <v>83.800000000000537</v>
      </c>
      <c r="H233" s="58" t="str">
        <f t="shared" si="55"/>
        <v>80-84.99</v>
      </c>
      <c r="I233" s="56" t="str">
        <f t="shared" si="71"/>
        <v>NT</v>
      </c>
      <c r="J233" s="55">
        <f t="shared" si="56"/>
        <v>1.6070070000000001</v>
      </c>
      <c r="K233" s="55">
        <f t="shared" si="57"/>
        <v>1.6225100000000001</v>
      </c>
      <c r="L233" s="54">
        <f>IF(NOT(H233=""),E233+('BO GBPUSD Par'!$B$1/10000)+0.00025,"")</f>
        <v>1.6148800000000001</v>
      </c>
      <c r="M233" s="55">
        <f t="shared" si="58"/>
        <v>1.6131230000000001</v>
      </c>
      <c r="N233" s="55">
        <f t="shared" si="59"/>
        <v>1.59762</v>
      </c>
      <c r="O233" s="54">
        <f>IF(NOT(H233=""),F233-('BO GBPUSD Par'!$B$1/10000),"")</f>
        <v>1.6052500000000001</v>
      </c>
      <c r="P233" s="53">
        <f>IF(O233="","",ABS('BO GBPUSD Par'!$B$4/T233/10))</f>
        <v>6.3508192556839677E-2</v>
      </c>
      <c r="Q233" s="52">
        <f>IF(F233="","",IF(G233&lt;20,'BO GBPUSD Par'!$B$8,IF(AND(G233&gt;=20,G233&lt;25),'BO GBPUSD Par'!$B$9,IF(AND(G233&gt;=25,G233&lt;30),'BO GBPUSD Par'!$B$10,IF(AND(G233&gt;=30,G233&lt;35),'BO GBPUSD Par'!$B$11,IF(AND(G233&gt;=35,G233&lt;40),'BO GBPUSD Par'!$B$12,IF(AND(G233&gt;=40,G233&lt;45),'BO GBPUSD Par'!$B$13,IF(AND(G233&gt;=45,G233&lt;50),'BO GBPUSD Par'!$B$14,IF(AND(G233&gt;=50,G233&lt;55),'BO GBPUSD Par'!$B$15,IF(AND(G233&gt;=55,G233&lt;60),'BO GBPUSD Par'!$B$16,IF(AND(G233&gt;=60,G233&lt;65),'BO GBPUSD Par'!$B$17,IF(AND(G233&gt;=65,G233&lt;70),'BO GBPUSD Par'!$B$18,IF(AND(G233&gt;=70,G233&lt;75),'BO GBPUSD Par'!$B$19,IF(AND(G233&gt;=75,G233&lt;80),'BO GBPUSD Par'!$B$20,IF(AND(G233&gt;=80,G233&lt;85),'BO GBPUSD Par'!$B$21,IF(AND(G233&gt;=85,G233&lt;90),'BO GBPUSD Par'!$B$22,IF(AND(G233&gt;=90,G233&lt;95),'BO GBPUSD Par'!$B$23,IF(AND(G233&gt;=95,G233&lt;100),'BO GBPUSD Par'!$B$24,IF(AND(G233&gt;=100,G233&lt;120),'BO GBPUSD Par'!$B$25,IF(AND(G233&gt;=120,G233&lt;500),'BO GBPUSD Par'!$B$26,))))))))))))))))))))</f>
        <v>0.85</v>
      </c>
      <c r="R233" s="52">
        <f>IF(F233="","",IF(G233&lt;20,'BO GBPUSD Par'!$C$8,IF(AND(G233&gt;=20,G233&lt;25),'BO GBPUSD Par'!$C$9,IF(AND(G233&gt;=25,G233&lt;30),'BO GBPUSD Par'!$C$10,IF(AND(G233&gt;=30,G233&lt;35),'BO GBPUSD Par'!$C$11,IF(AND(G233&gt;=35,G233&lt;40),'BO GBPUSD Par'!$C$12,IF(AND(G233&gt;=40,G233&lt;45),'BO GBPUSD Par'!$C$13,IF(AND(G233&gt;=45,G233&lt;50),'BO GBPUSD Par'!$C$14,IF(AND(G233&gt;=50,G233&lt;55),'BO GBPUSD Par'!$C$15,IF(AND(G233&gt;=55,G233&lt;60),'BO GBPUSD Par'!$C$16,IF(AND(G233&gt;=60,G233&lt;65),'BO GBPUSD Par'!$C$17,IF(AND(G233&gt;=65,G233&lt;70),'BO GBPUSD Par'!$C$18,IF(AND(G233&gt;=70,G233&lt;75),'BO GBPUSD Par'!$C$19,IF(AND(G233&gt;=75,G233&lt;80),'BO GBPUSD Par'!$C$20,IF(AND(G233&gt;=80,G233&lt;85),'BO GBPUSD Par'!$C$21,IF(AND(G233&gt;=85,G233&lt;90),'BO GBPUSD Par'!$C$22,IF(AND(G233&gt;=90,G233&lt;95),'BO GBPUSD Par'!$C$23,IF(AND(G233&gt;=95,G233&lt;100),'BO GBPUSD Par'!$C$24,IF(AND(G233&gt;=100,G233&lt;120),'BO GBPUSD Par'!$C$25,IF(AND(G233&gt;=120,G233&lt;500),'BO GBPUSD Par'!$C$26,))))))))))))))))))))</f>
        <v>1</v>
      </c>
      <c r="S233" s="51">
        <f t="shared" si="60"/>
        <v>76.300000000000253</v>
      </c>
      <c r="T233" s="51">
        <f t="shared" si="61"/>
        <v>-78.730000000000189</v>
      </c>
      <c r="U233" s="50">
        <f t="shared" si="62"/>
        <v>1.0318479685452153</v>
      </c>
      <c r="V233" s="42">
        <v>1.6148899999999999</v>
      </c>
      <c r="W233" s="60">
        <v>1.6107100000000001</v>
      </c>
      <c r="X233" s="59">
        <v>1.6232200000000001</v>
      </c>
      <c r="Y233" s="49">
        <f t="shared" si="63"/>
        <v>7.5999999999987189</v>
      </c>
      <c r="Z233" s="47" t="str">
        <f t="shared" si="64"/>
        <v>bull</v>
      </c>
      <c r="AA233" s="48">
        <f t="shared" si="65"/>
        <v>0.40811455847254857</v>
      </c>
      <c r="AB233" s="48">
        <f t="shared" si="66"/>
        <v>1.0847255369928379</v>
      </c>
      <c r="AC233" s="47" t="str">
        <f t="shared" si="67"/>
        <v>win</v>
      </c>
      <c r="AD233" s="47" t="str">
        <f t="shared" si="68"/>
        <v>win</v>
      </c>
      <c r="AE233" s="46" t="str">
        <f t="shared" si="69"/>
        <v>win</v>
      </c>
      <c r="AF233" s="45">
        <f t="shared" si="70"/>
        <v>76.300000000000253</v>
      </c>
    </row>
    <row r="234" spans="1:33" ht="11.25" customHeight="1">
      <c r="A234" s="43" t="s">
        <v>98</v>
      </c>
      <c r="B234" s="57">
        <v>2010</v>
      </c>
      <c r="C234" s="62" t="s">
        <v>99</v>
      </c>
      <c r="D234" s="62" t="s">
        <v>236</v>
      </c>
      <c r="E234" s="42">
        <v>1.5170999999999999</v>
      </c>
      <c r="F234" s="44">
        <v>1.50959</v>
      </c>
      <c r="G234" s="58">
        <f t="shared" si="54"/>
        <v>75.099999999999056</v>
      </c>
      <c r="H234" s="58" t="str">
        <f t="shared" si="55"/>
        <v>75-79.99</v>
      </c>
      <c r="I234" s="56" t="str">
        <f t="shared" si="71"/>
        <v>T</v>
      </c>
      <c r="J234" s="55">
        <f t="shared" si="56"/>
        <v>1.5107165</v>
      </c>
      <c r="K234" s="55">
        <f t="shared" si="57"/>
        <v>1.5261119999999997</v>
      </c>
      <c r="L234" s="54">
        <f>IF(NOT(H234=""),E234+('BO GBPUSD Par'!$B$1/10000)+0.00025,"")</f>
        <v>1.5178499999999999</v>
      </c>
      <c r="M234" s="55">
        <f t="shared" si="58"/>
        <v>1.5162234999999999</v>
      </c>
      <c r="N234" s="55">
        <f t="shared" si="59"/>
        <v>1.5008280000000003</v>
      </c>
      <c r="O234" s="54">
        <f>IF(NOT(H234=""),F234-('BO GBPUSD Par'!$B$1/10000),"")</f>
        <v>1.50909</v>
      </c>
      <c r="P234" s="53">
        <f>IF(O234="","",ABS('BO GBPUSD Par'!$B$4/T234/10))</f>
        <v>7.0091820284573739E-2</v>
      </c>
      <c r="Q234" s="52">
        <f>IF(F234="","",IF(G234&lt;20,'BO GBPUSD Par'!$B$8,IF(AND(G234&gt;=20,G234&lt;25),'BO GBPUSD Par'!$B$9,IF(AND(G234&gt;=25,G234&lt;30),'BO GBPUSD Par'!$B$10,IF(AND(G234&gt;=30,G234&lt;35),'BO GBPUSD Par'!$B$11,IF(AND(G234&gt;=35,G234&lt;40),'BO GBPUSD Par'!$B$12,IF(AND(G234&gt;=40,G234&lt;45),'BO GBPUSD Par'!$B$13,IF(AND(G234&gt;=45,G234&lt;50),'BO GBPUSD Par'!$B$14,IF(AND(G234&gt;=50,G234&lt;55),'BO GBPUSD Par'!$B$15,IF(AND(G234&gt;=55,G234&lt;60),'BO GBPUSD Par'!$B$16,IF(AND(G234&gt;=60,G234&lt;65),'BO GBPUSD Par'!$B$17,IF(AND(G234&gt;=65,G234&lt;70),'BO GBPUSD Par'!$B$18,IF(AND(G234&gt;=70,G234&lt;75),'BO GBPUSD Par'!$B$19,IF(AND(G234&gt;=75,G234&lt;80),'BO GBPUSD Par'!$B$20,IF(AND(G234&gt;=80,G234&lt;85),'BO GBPUSD Par'!$B$21,IF(AND(G234&gt;=85,G234&lt;90),'BO GBPUSD Par'!$B$22,IF(AND(G234&gt;=90,G234&lt;95),'BO GBPUSD Par'!$B$23,IF(AND(G234&gt;=95,G234&lt;100),'BO GBPUSD Par'!$B$24,IF(AND(G234&gt;=100,G234&lt;120),'BO GBPUSD Par'!$B$25,IF(AND(G234&gt;=120,G234&lt;500),'BO GBPUSD Par'!$B$26,))))))))))))))))))))</f>
        <v>0.85</v>
      </c>
      <c r="R234" s="52">
        <f>IF(F234="","",IF(G234&lt;20,'BO GBPUSD Par'!$C$8,IF(AND(G234&gt;=20,G234&lt;25),'BO GBPUSD Par'!$C$9,IF(AND(G234&gt;=25,G234&lt;30),'BO GBPUSD Par'!$C$10,IF(AND(G234&gt;=30,G234&lt;35),'BO GBPUSD Par'!$C$11,IF(AND(G234&gt;=35,G234&lt;40),'BO GBPUSD Par'!$C$12,IF(AND(G234&gt;=40,G234&lt;45),'BO GBPUSD Par'!$C$13,IF(AND(G234&gt;=45,G234&lt;50),'BO GBPUSD Par'!$C$14,IF(AND(G234&gt;=50,G234&lt;55),'BO GBPUSD Par'!$C$15,IF(AND(G234&gt;=55,G234&lt;60),'BO GBPUSD Par'!$C$16,IF(AND(G234&gt;=60,G234&lt;65),'BO GBPUSD Par'!$C$17,IF(AND(G234&gt;=65,G234&lt;70),'BO GBPUSD Par'!$C$18,IF(AND(G234&gt;=70,G234&lt;75),'BO GBPUSD Par'!$C$19,IF(AND(G234&gt;=75,G234&lt;80),'BO GBPUSD Par'!$C$20,IF(AND(G234&gt;=80,G234&lt;85),'BO GBPUSD Par'!$C$21,IF(AND(G234&gt;=85,G234&lt;90),'BO GBPUSD Par'!$C$22,IF(AND(G234&gt;=90,G234&lt;95),'BO GBPUSD Par'!$C$23,IF(AND(G234&gt;=95,G234&lt;100),'BO GBPUSD Par'!$C$24,IF(AND(G234&gt;=100,G234&lt;120),'BO GBPUSD Par'!$C$25,IF(AND(G234&gt;=120,G234&lt;500),'BO GBPUSD Par'!$C$26,))))))))))))))))))))</f>
        <v>1.2</v>
      </c>
      <c r="S234" s="51">
        <f t="shared" si="60"/>
        <v>82.619999999997702</v>
      </c>
      <c r="T234" s="51">
        <f t="shared" si="61"/>
        <v>-71.334999999999042</v>
      </c>
      <c r="U234" s="50">
        <f t="shared" si="62"/>
        <v>0.86341079641734475</v>
      </c>
      <c r="V234" s="42">
        <v>1.5179400000000001</v>
      </c>
      <c r="W234" s="60">
        <v>1.47383</v>
      </c>
      <c r="X234" s="59">
        <v>1.5179400000000001</v>
      </c>
      <c r="Y234" s="49">
        <f t="shared" si="63"/>
        <v>8.4000000000017394</v>
      </c>
      <c r="Z234" s="47" t="str">
        <f t="shared" si="64"/>
        <v>bull</v>
      </c>
      <c r="AA234" s="48">
        <f t="shared" si="65"/>
        <v>5.761651131824296</v>
      </c>
      <c r="AB234" s="48">
        <f t="shared" si="66"/>
        <v>0.11185086551267442</v>
      </c>
      <c r="AC234" s="47" t="str">
        <f t="shared" si="67"/>
        <v>lose</v>
      </c>
      <c r="AD234" s="47" t="str">
        <f t="shared" si="68"/>
        <v>lose</v>
      </c>
      <c r="AE234" s="46" t="str">
        <f t="shared" si="69"/>
        <v>lose</v>
      </c>
      <c r="AF234" s="45">
        <f t="shared" si="70"/>
        <v>-71.334999999999042</v>
      </c>
      <c r="AG234" s="26"/>
    </row>
    <row r="235" spans="1:33" ht="11.25" customHeight="1">
      <c r="A235" s="43" t="s">
        <v>98</v>
      </c>
      <c r="B235" s="57">
        <v>2010</v>
      </c>
      <c r="C235" s="62" t="s">
        <v>99</v>
      </c>
      <c r="D235" s="62" t="s">
        <v>236</v>
      </c>
      <c r="E235" s="42">
        <v>1.5170999999999999</v>
      </c>
      <c r="F235" s="44">
        <v>1.50959</v>
      </c>
      <c r="G235" s="58">
        <f t="shared" si="54"/>
        <v>75.099999999999056</v>
      </c>
      <c r="H235" s="58" t="str">
        <f t="shared" si="55"/>
        <v>75-79.99</v>
      </c>
      <c r="I235" s="56" t="str">
        <f t="shared" si="71"/>
        <v>T</v>
      </c>
      <c r="J235" s="55">
        <f t="shared" si="56"/>
        <v>1.5107165</v>
      </c>
      <c r="K235" s="55">
        <f t="shared" si="57"/>
        <v>1.5261119999999997</v>
      </c>
      <c r="L235" s="54">
        <f>IF(NOT(H235=""),E235+('BO GBPUSD Par'!$B$1/10000)+0.00025,"")</f>
        <v>1.5178499999999999</v>
      </c>
      <c r="M235" s="55">
        <f t="shared" si="58"/>
        <v>1.5162234999999999</v>
      </c>
      <c r="N235" s="55">
        <f t="shared" si="59"/>
        <v>1.5008280000000003</v>
      </c>
      <c r="O235" s="54">
        <f>IF(NOT(H235=""),F235-('BO GBPUSD Par'!$B$1/10000),"")</f>
        <v>1.50909</v>
      </c>
      <c r="P235" s="53">
        <f>IF(O235="","",ABS('BO GBPUSD Par'!$B$4/T235/10))</f>
        <v>7.0091820284573739E-2</v>
      </c>
      <c r="Q235" s="52">
        <f>IF(F235="","",IF(G235&lt;20,'BO GBPUSD Par'!$B$8,IF(AND(G235&gt;=20,G235&lt;25),'BO GBPUSD Par'!$B$9,IF(AND(G235&gt;=25,G235&lt;30),'BO GBPUSD Par'!$B$10,IF(AND(G235&gt;=30,G235&lt;35),'BO GBPUSD Par'!$B$11,IF(AND(G235&gt;=35,G235&lt;40),'BO GBPUSD Par'!$B$12,IF(AND(G235&gt;=40,G235&lt;45),'BO GBPUSD Par'!$B$13,IF(AND(G235&gt;=45,G235&lt;50),'BO GBPUSD Par'!$B$14,IF(AND(G235&gt;=50,G235&lt;55),'BO GBPUSD Par'!$B$15,IF(AND(G235&gt;=55,G235&lt;60),'BO GBPUSD Par'!$B$16,IF(AND(G235&gt;=60,G235&lt;65),'BO GBPUSD Par'!$B$17,IF(AND(G235&gt;=65,G235&lt;70),'BO GBPUSD Par'!$B$18,IF(AND(G235&gt;=70,G235&lt;75),'BO GBPUSD Par'!$B$19,IF(AND(G235&gt;=75,G235&lt;80),'BO GBPUSD Par'!$B$20,IF(AND(G235&gt;=80,G235&lt;85),'BO GBPUSD Par'!$B$21,IF(AND(G235&gt;=85,G235&lt;90),'BO GBPUSD Par'!$B$22,IF(AND(G235&gt;=90,G235&lt;95),'BO GBPUSD Par'!$B$23,IF(AND(G235&gt;=95,G235&lt;100),'BO GBPUSD Par'!$B$24,IF(AND(G235&gt;=100,G235&lt;120),'BO GBPUSD Par'!$B$25,IF(AND(G235&gt;=120,G235&lt;500),'BO GBPUSD Par'!$B$26,))))))))))))))))))))</f>
        <v>0.85</v>
      </c>
      <c r="R235" s="52">
        <f>IF(F235="","",IF(G235&lt;20,'BO GBPUSD Par'!$C$8,IF(AND(G235&gt;=20,G235&lt;25),'BO GBPUSD Par'!$C$9,IF(AND(G235&gt;=25,G235&lt;30),'BO GBPUSD Par'!$C$10,IF(AND(G235&gt;=30,G235&lt;35),'BO GBPUSD Par'!$C$11,IF(AND(G235&gt;=35,G235&lt;40),'BO GBPUSD Par'!$C$12,IF(AND(G235&gt;=40,G235&lt;45),'BO GBPUSD Par'!$C$13,IF(AND(G235&gt;=45,G235&lt;50),'BO GBPUSD Par'!$C$14,IF(AND(G235&gt;=50,G235&lt;55),'BO GBPUSD Par'!$C$15,IF(AND(G235&gt;=55,G235&lt;60),'BO GBPUSD Par'!$C$16,IF(AND(G235&gt;=60,G235&lt;65),'BO GBPUSD Par'!$C$17,IF(AND(G235&gt;=65,G235&lt;70),'BO GBPUSD Par'!$C$18,IF(AND(G235&gt;=70,G235&lt;75),'BO GBPUSD Par'!$C$19,IF(AND(G235&gt;=75,G235&lt;80),'BO GBPUSD Par'!$C$20,IF(AND(G235&gt;=80,G235&lt;85),'BO GBPUSD Par'!$C$21,IF(AND(G235&gt;=85,G235&lt;90),'BO GBPUSD Par'!$C$22,IF(AND(G235&gt;=90,G235&lt;95),'BO GBPUSD Par'!$C$23,IF(AND(G235&gt;=95,G235&lt;100),'BO GBPUSD Par'!$C$24,IF(AND(G235&gt;=100,G235&lt;120),'BO GBPUSD Par'!$C$25,IF(AND(G235&gt;=120,G235&lt;500),'BO GBPUSD Par'!$C$26,))))))))))))))))))))</f>
        <v>1.2</v>
      </c>
      <c r="S235" s="51">
        <f t="shared" si="60"/>
        <v>82.619999999997702</v>
      </c>
      <c r="T235" s="51">
        <f t="shared" si="61"/>
        <v>-71.334999999999042</v>
      </c>
      <c r="U235" s="50">
        <f t="shared" si="62"/>
        <v>0.86341079641734475</v>
      </c>
      <c r="V235" s="42">
        <v>1.5073799999999999</v>
      </c>
      <c r="W235" s="60">
        <v>1.5145900000000001</v>
      </c>
      <c r="X235" s="59">
        <v>1.4943200000000001</v>
      </c>
      <c r="Y235" s="49">
        <f t="shared" si="63"/>
        <v>22.100000000000453</v>
      </c>
      <c r="Z235" s="47" t="str">
        <f t="shared" si="64"/>
        <v>bear</v>
      </c>
      <c r="AA235" s="48">
        <f t="shared" si="65"/>
        <v>0.66577896138484394</v>
      </c>
      <c r="AB235" s="48">
        <f t="shared" si="66"/>
        <v>2.0332889480692522</v>
      </c>
      <c r="AC235" s="47" t="str">
        <f t="shared" si="67"/>
        <v>win</v>
      </c>
      <c r="AD235" s="47" t="str">
        <f t="shared" si="68"/>
        <v>win</v>
      </c>
      <c r="AE235" s="46" t="str">
        <f t="shared" si="69"/>
        <v>win</v>
      </c>
      <c r="AF235" s="45">
        <f t="shared" si="70"/>
        <v>82.619999999997702</v>
      </c>
      <c r="AG235" s="26"/>
    </row>
    <row r="236" spans="1:33" ht="11.25" customHeight="1">
      <c r="A236" s="43" t="s">
        <v>129</v>
      </c>
      <c r="B236" s="57">
        <v>2010</v>
      </c>
      <c r="C236" s="62" t="s">
        <v>99</v>
      </c>
      <c r="D236" s="62" t="s">
        <v>237</v>
      </c>
      <c r="E236" s="42">
        <v>1.4938499999999999</v>
      </c>
      <c r="F236" s="44">
        <v>1.48634</v>
      </c>
      <c r="G236" s="58">
        <f t="shared" si="54"/>
        <v>75.099999999999056</v>
      </c>
      <c r="H236" s="58" t="str">
        <f t="shared" si="55"/>
        <v>75-79.99</v>
      </c>
      <c r="I236" s="56" t="str">
        <f t="shared" si="71"/>
        <v>T</v>
      </c>
      <c r="J236" s="55">
        <f t="shared" si="56"/>
        <v>1.4874665</v>
      </c>
      <c r="K236" s="55">
        <f t="shared" si="57"/>
        <v>1.5028619999999997</v>
      </c>
      <c r="L236" s="54">
        <f>IF(NOT(H236=""),E236+('BO GBPUSD Par'!$B$1/10000)+0.00025,"")</f>
        <v>1.4945999999999999</v>
      </c>
      <c r="M236" s="55">
        <f t="shared" si="58"/>
        <v>1.4929735</v>
      </c>
      <c r="N236" s="55">
        <f t="shared" si="59"/>
        <v>1.4775780000000003</v>
      </c>
      <c r="O236" s="54">
        <f>IF(NOT(H236=""),F236-('BO GBPUSD Par'!$B$1/10000),"")</f>
        <v>1.48584</v>
      </c>
      <c r="P236" s="53">
        <f>IF(O236="","",ABS('BO GBPUSD Par'!$B$4/T236/10))</f>
        <v>7.0091820284573739E-2</v>
      </c>
      <c r="Q236" s="52">
        <f>IF(F236="","",IF(G236&lt;20,'BO GBPUSD Par'!$B$8,IF(AND(G236&gt;=20,G236&lt;25),'BO GBPUSD Par'!$B$9,IF(AND(G236&gt;=25,G236&lt;30),'BO GBPUSD Par'!$B$10,IF(AND(G236&gt;=30,G236&lt;35),'BO GBPUSD Par'!$B$11,IF(AND(G236&gt;=35,G236&lt;40),'BO GBPUSD Par'!$B$12,IF(AND(G236&gt;=40,G236&lt;45),'BO GBPUSD Par'!$B$13,IF(AND(G236&gt;=45,G236&lt;50),'BO GBPUSD Par'!$B$14,IF(AND(G236&gt;=50,G236&lt;55),'BO GBPUSD Par'!$B$15,IF(AND(G236&gt;=55,G236&lt;60),'BO GBPUSD Par'!$B$16,IF(AND(G236&gt;=60,G236&lt;65),'BO GBPUSD Par'!$B$17,IF(AND(G236&gt;=65,G236&lt;70),'BO GBPUSD Par'!$B$18,IF(AND(G236&gt;=70,G236&lt;75),'BO GBPUSD Par'!$B$19,IF(AND(G236&gt;=75,G236&lt;80),'BO GBPUSD Par'!$B$20,IF(AND(G236&gt;=80,G236&lt;85),'BO GBPUSD Par'!$B$21,IF(AND(G236&gt;=85,G236&lt;90),'BO GBPUSD Par'!$B$22,IF(AND(G236&gt;=90,G236&lt;95),'BO GBPUSD Par'!$B$23,IF(AND(G236&gt;=95,G236&lt;100),'BO GBPUSD Par'!$B$24,IF(AND(G236&gt;=100,G236&lt;120),'BO GBPUSD Par'!$B$25,IF(AND(G236&gt;=120,G236&lt;500),'BO GBPUSD Par'!$B$26,))))))))))))))))))))</f>
        <v>0.85</v>
      </c>
      <c r="R236" s="52">
        <f>IF(F236="","",IF(G236&lt;20,'BO GBPUSD Par'!$C$8,IF(AND(G236&gt;=20,G236&lt;25),'BO GBPUSD Par'!$C$9,IF(AND(G236&gt;=25,G236&lt;30),'BO GBPUSD Par'!$C$10,IF(AND(G236&gt;=30,G236&lt;35),'BO GBPUSD Par'!$C$11,IF(AND(G236&gt;=35,G236&lt;40),'BO GBPUSD Par'!$C$12,IF(AND(G236&gt;=40,G236&lt;45),'BO GBPUSD Par'!$C$13,IF(AND(G236&gt;=45,G236&lt;50),'BO GBPUSD Par'!$C$14,IF(AND(G236&gt;=50,G236&lt;55),'BO GBPUSD Par'!$C$15,IF(AND(G236&gt;=55,G236&lt;60),'BO GBPUSD Par'!$C$16,IF(AND(G236&gt;=60,G236&lt;65),'BO GBPUSD Par'!$C$17,IF(AND(G236&gt;=65,G236&lt;70),'BO GBPUSD Par'!$C$18,IF(AND(G236&gt;=70,G236&lt;75),'BO GBPUSD Par'!$C$19,IF(AND(G236&gt;=75,G236&lt;80),'BO GBPUSD Par'!$C$20,IF(AND(G236&gt;=80,G236&lt;85),'BO GBPUSD Par'!$C$21,IF(AND(G236&gt;=85,G236&lt;90),'BO GBPUSD Par'!$C$22,IF(AND(G236&gt;=90,G236&lt;95),'BO GBPUSD Par'!$C$23,IF(AND(G236&gt;=95,G236&lt;100),'BO GBPUSD Par'!$C$24,IF(AND(G236&gt;=100,G236&lt;120),'BO GBPUSD Par'!$C$25,IF(AND(G236&gt;=120,G236&lt;500),'BO GBPUSD Par'!$C$26,))))))))))))))))))))</f>
        <v>1.2</v>
      </c>
      <c r="S236" s="51">
        <f t="shared" si="60"/>
        <v>82.619999999997702</v>
      </c>
      <c r="T236" s="51">
        <f t="shared" si="61"/>
        <v>-71.334999999999042</v>
      </c>
      <c r="U236" s="50">
        <f t="shared" si="62"/>
        <v>0.86341079641734475</v>
      </c>
      <c r="V236" s="42">
        <v>1.4853799999999999</v>
      </c>
      <c r="W236" s="60">
        <v>1.5040500000000001</v>
      </c>
      <c r="X236" s="59">
        <v>1.4853799999999999</v>
      </c>
      <c r="Y236" s="49">
        <f t="shared" si="63"/>
        <v>9.6000000000007191</v>
      </c>
      <c r="Z236" s="47" t="str">
        <f t="shared" si="64"/>
        <v>bear</v>
      </c>
      <c r="AA236" s="48">
        <f t="shared" si="65"/>
        <v>2.3581890812250785</v>
      </c>
      <c r="AB236" s="48">
        <f t="shared" si="66"/>
        <v>0.12782956058589656</v>
      </c>
      <c r="AC236" s="47" t="str">
        <f t="shared" si="67"/>
        <v>lose</v>
      </c>
      <c r="AD236" s="47" t="str">
        <f t="shared" si="68"/>
        <v>lose</v>
      </c>
      <c r="AE236" s="46" t="str">
        <f t="shared" si="69"/>
        <v>lose</v>
      </c>
      <c r="AF236" s="45">
        <f t="shared" si="70"/>
        <v>-71.334999999999042</v>
      </c>
      <c r="AG236" s="26"/>
    </row>
    <row r="237" spans="1:33" ht="11.25" customHeight="1">
      <c r="A237" s="43" t="s">
        <v>129</v>
      </c>
      <c r="B237" s="57">
        <v>2010</v>
      </c>
      <c r="C237" s="62" t="s">
        <v>99</v>
      </c>
      <c r="D237" s="62" t="s">
        <v>237</v>
      </c>
      <c r="E237" s="42">
        <v>1.4938499999999999</v>
      </c>
      <c r="F237" s="44">
        <v>1.48634</v>
      </c>
      <c r="G237" s="58">
        <f t="shared" si="54"/>
        <v>75.099999999999056</v>
      </c>
      <c r="H237" s="58" t="str">
        <f t="shared" si="55"/>
        <v>75-79.99</v>
      </c>
      <c r="I237" s="56" t="str">
        <f t="shared" si="71"/>
        <v>T</v>
      </c>
      <c r="J237" s="55">
        <f t="shared" si="56"/>
        <v>1.4874665</v>
      </c>
      <c r="K237" s="55">
        <f t="shared" si="57"/>
        <v>1.5028619999999997</v>
      </c>
      <c r="L237" s="54">
        <f>IF(NOT(H237=""),E237+('BO GBPUSD Par'!$B$1/10000)+0.00025,"")</f>
        <v>1.4945999999999999</v>
      </c>
      <c r="M237" s="55">
        <f t="shared" si="58"/>
        <v>1.4929735</v>
      </c>
      <c r="N237" s="55">
        <f t="shared" si="59"/>
        <v>1.4775780000000003</v>
      </c>
      <c r="O237" s="54">
        <f>IF(NOT(H237=""),F237-('BO GBPUSD Par'!$B$1/10000),"")</f>
        <v>1.48584</v>
      </c>
      <c r="P237" s="53">
        <f>IF(O237="","",ABS('BO GBPUSD Par'!$B$4/T237/10))</f>
        <v>7.0091820284573739E-2</v>
      </c>
      <c r="Q237" s="52">
        <f>IF(F237="","",IF(G237&lt;20,'BO GBPUSD Par'!$B$8,IF(AND(G237&gt;=20,G237&lt;25),'BO GBPUSD Par'!$B$9,IF(AND(G237&gt;=25,G237&lt;30),'BO GBPUSD Par'!$B$10,IF(AND(G237&gt;=30,G237&lt;35),'BO GBPUSD Par'!$B$11,IF(AND(G237&gt;=35,G237&lt;40),'BO GBPUSD Par'!$B$12,IF(AND(G237&gt;=40,G237&lt;45),'BO GBPUSD Par'!$B$13,IF(AND(G237&gt;=45,G237&lt;50),'BO GBPUSD Par'!$B$14,IF(AND(G237&gt;=50,G237&lt;55),'BO GBPUSD Par'!$B$15,IF(AND(G237&gt;=55,G237&lt;60),'BO GBPUSD Par'!$B$16,IF(AND(G237&gt;=60,G237&lt;65),'BO GBPUSD Par'!$B$17,IF(AND(G237&gt;=65,G237&lt;70),'BO GBPUSD Par'!$B$18,IF(AND(G237&gt;=70,G237&lt;75),'BO GBPUSD Par'!$B$19,IF(AND(G237&gt;=75,G237&lt;80),'BO GBPUSD Par'!$B$20,IF(AND(G237&gt;=80,G237&lt;85),'BO GBPUSD Par'!$B$21,IF(AND(G237&gt;=85,G237&lt;90),'BO GBPUSD Par'!$B$22,IF(AND(G237&gt;=90,G237&lt;95),'BO GBPUSD Par'!$B$23,IF(AND(G237&gt;=95,G237&lt;100),'BO GBPUSD Par'!$B$24,IF(AND(G237&gt;=100,G237&lt;120),'BO GBPUSD Par'!$B$25,IF(AND(G237&gt;=120,G237&lt;500),'BO GBPUSD Par'!$B$26,))))))))))))))))))))</f>
        <v>0.85</v>
      </c>
      <c r="R237" s="52">
        <f>IF(F237="","",IF(G237&lt;20,'BO GBPUSD Par'!$C$8,IF(AND(G237&gt;=20,G237&lt;25),'BO GBPUSD Par'!$C$9,IF(AND(G237&gt;=25,G237&lt;30),'BO GBPUSD Par'!$C$10,IF(AND(G237&gt;=30,G237&lt;35),'BO GBPUSD Par'!$C$11,IF(AND(G237&gt;=35,G237&lt;40),'BO GBPUSD Par'!$C$12,IF(AND(G237&gt;=40,G237&lt;45),'BO GBPUSD Par'!$C$13,IF(AND(G237&gt;=45,G237&lt;50),'BO GBPUSD Par'!$C$14,IF(AND(G237&gt;=50,G237&lt;55),'BO GBPUSD Par'!$C$15,IF(AND(G237&gt;=55,G237&lt;60),'BO GBPUSD Par'!$C$16,IF(AND(G237&gt;=60,G237&lt;65),'BO GBPUSD Par'!$C$17,IF(AND(G237&gt;=65,G237&lt;70),'BO GBPUSD Par'!$C$18,IF(AND(G237&gt;=70,G237&lt;75),'BO GBPUSD Par'!$C$19,IF(AND(G237&gt;=75,G237&lt;80),'BO GBPUSD Par'!$C$20,IF(AND(G237&gt;=80,G237&lt;85),'BO GBPUSD Par'!$C$21,IF(AND(G237&gt;=85,G237&lt;90),'BO GBPUSD Par'!$C$22,IF(AND(G237&gt;=90,G237&lt;95),'BO GBPUSD Par'!$C$23,IF(AND(G237&gt;=95,G237&lt;100),'BO GBPUSD Par'!$C$24,IF(AND(G237&gt;=100,G237&lt;120),'BO GBPUSD Par'!$C$25,IF(AND(G237&gt;=120,G237&lt;500),'BO GBPUSD Par'!$C$26,))))))))))))))))))))</f>
        <v>1.2</v>
      </c>
      <c r="S237" s="51">
        <f t="shared" si="60"/>
        <v>82.619999999997702</v>
      </c>
      <c r="T237" s="51">
        <f t="shared" si="61"/>
        <v>-71.334999999999042</v>
      </c>
      <c r="U237" s="50">
        <f t="shared" si="62"/>
        <v>0.86341079641734475</v>
      </c>
      <c r="V237" s="42">
        <v>1.49472</v>
      </c>
      <c r="W237" s="60">
        <v>1.4887300000000001</v>
      </c>
      <c r="X237" s="59">
        <v>1.5128600000000001</v>
      </c>
      <c r="Y237" s="49">
        <f t="shared" si="63"/>
        <v>8.7000000000014843</v>
      </c>
      <c r="Z237" s="47" t="str">
        <f t="shared" si="64"/>
        <v>bull</v>
      </c>
      <c r="AA237" s="48">
        <f t="shared" si="65"/>
        <v>0.68175765645803676</v>
      </c>
      <c r="AB237" s="48">
        <f t="shared" si="66"/>
        <v>2.5312916111851442</v>
      </c>
      <c r="AC237" s="47" t="str">
        <f t="shared" si="67"/>
        <v>win</v>
      </c>
      <c r="AD237" s="47" t="str">
        <f t="shared" si="68"/>
        <v>win</v>
      </c>
      <c r="AE237" s="46" t="str">
        <f t="shared" si="69"/>
        <v>win</v>
      </c>
      <c r="AF237" s="45">
        <f t="shared" si="70"/>
        <v>82.619999999997702</v>
      </c>
      <c r="AG237" s="26"/>
    </row>
    <row r="238" spans="1:33" ht="11.25" customHeight="1">
      <c r="A238" s="43" t="s">
        <v>128</v>
      </c>
      <c r="B238" s="57">
        <v>2010</v>
      </c>
      <c r="C238" s="62" t="s">
        <v>99</v>
      </c>
      <c r="D238" s="62" t="s">
        <v>238</v>
      </c>
      <c r="E238" s="42">
        <v>1.5059800000000001</v>
      </c>
      <c r="F238" s="44">
        <v>1.49946</v>
      </c>
      <c r="G238" s="58">
        <f t="shared" si="54"/>
        <v>65.200000000000813</v>
      </c>
      <c r="H238" s="58" t="str">
        <f t="shared" si="55"/>
        <v>65-69.99</v>
      </c>
      <c r="I238" s="56" t="str">
        <f t="shared" si="71"/>
        <v>T</v>
      </c>
      <c r="J238" s="55">
        <f t="shared" si="56"/>
        <v>1.4997860000000001</v>
      </c>
      <c r="K238" s="55">
        <f t="shared" si="57"/>
        <v>1.5128260000000002</v>
      </c>
      <c r="L238" s="54">
        <f>IF(NOT(H238=""),E238+('BO GBPUSD Par'!$B$1/10000)+0.00025,"")</f>
        <v>1.5067300000000001</v>
      </c>
      <c r="M238" s="55">
        <f t="shared" si="58"/>
        <v>1.5059040000000001</v>
      </c>
      <c r="N238" s="55">
        <f t="shared" si="59"/>
        <v>1.492864</v>
      </c>
      <c r="O238" s="54">
        <f>IF(NOT(H238=""),F238-('BO GBPUSD Par'!$B$1/10000),"")</f>
        <v>1.4989600000000001</v>
      </c>
      <c r="P238" s="53">
        <f>IF(O238="","",ABS('BO GBPUSD Par'!$B$4/T238/10))</f>
        <v>7.2004608294930245E-2</v>
      </c>
      <c r="Q238" s="52">
        <f>IF(F238="","",IF(G238&lt;20,'BO GBPUSD Par'!$B$8,IF(AND(G238&gt;=20,G238&lt;25),'BO GBPUSD Par'!$B$9,IF(AND(G238&gt;=25,G238&lt;30),'BO GBPUSD Par'!$B$10,IF(AND(G238&gt;=30,G238&lt;35),'BO GBPUSD Par'!$B$11,IF(AND(G238&gt;=35,G238&lt;40),'BO GBPUSD Par'!$B$12,IF(AND(G238&gt;=40,G238&lt;45),'BO GBPUSD Par'!$B$13,IF(AND(G238&gt;=45,G238&lt;50),'BO GBPUSD Par'!$B$14,IF(AND(G238&gt;=50,G238&lt;55),'BO GBPUSD Par'!$B$15,IF(AND(G238&gt;=55,G238&lt;60),'BO GBPUSD Par'!$B$16,IF(AND(G238&gt;=60,G238&lt;65),'BO GBPUSD Par'!$B$17,IF(AND(G238&gt;=65,G238&lt;70),'BO GBPUSD Par'!$B$18,IF(AND(G238&gt;=70,G238&lt;75),'BO GBPUSD Par'!$B$19,IF(AND(G238&gt;=75,G238&lt;80),'BO GBPUSD Par'!$B$20,IF(AND(G238&gt;=80,G238&lt;85),'BO GBPUSD Par'!$B$21,IF(AND(G238&gt;=85,G238&lt;90),'BO GBPUSD Par'!$B$22,IF(AND(G238&gt;=90,G238&lt;95),'BO GBPUSD Par'!$B$23,IF(AND(G238&gt;=95,G238&lt;100),'BO GBPUSD Par'!$B$24,IF(AND(G238&gt;=100,G238&lt;120),'BO GBPUSD Par'!$B$25,IF(AND(G238&gt;=120,G238&lt;500),'BO GBPUSD Par'!$B$26,))))))))))))))))))))</f>
        <v>0.95</v>
      </c>
      <c r="R238" s="52">
        <f>IF(F238="","",IF(G238&lt;20,'BO GBPUSD Par'!$C$8,IF(AND(G238&gt;=20,G238&lt;25),'BO GBPUSD Par'!$C$9,IF(AND(G238&gt;=25,G238&lt;30),'BO GBPUSD Par'!$C$10,IF(AND(G238&gt;=30,G238&lt;35),'BO GBPUSD Par'!$C$11,IF(AND(G238&gt;=35,G238&lt;40),'BO GBPUSD Par'!$C$12,IF(AND(G238&gt;=40,G238&lt;45),'BO GBPUSD Par'!$C$13,IF(AND(G238&gt;=45,G238&lt;50),'BO GBPUSD Par'!$C$14,IF(AND(G238&gt;=50,G238&lt;55),'BO GBPUSD Par'!$C$15,IF(AND(G238&gt;=55,G238&lt;60),'BO GBPUSD Par'!$C$16,IF(AND(G238&gt;=60,G238&lt;65),'BO GBPUSD Par'!$C$17,IF(AND(G238&gt;=65,G238&lt;70),'BO GBPUSD Par'!$C$18,IF(AND(G238&gt;=70,G238&lt;75),'BO GBPUSD Par'!$C$19,IF(AND(G238&gt;=75,G238&lt;80),'BO GBPUSD Par'!$C$20,IF(AND(G238&gt;=80,G238&lt;85),'BO GBPUSD Par'!$C$21,IF(AND(G238&gt;=85,G238&lt;90),'BO GBPUSD Par'!$C$22,IF(AND(G238&gt;=90,G238&lt;95),'BO GBPUSD Par'!$C$23,IF(AND(G238&gt;=95,G238&lt;100),'BO GBPUSD Par'!$C$24,IF(AND(G238&gt;=100,G238&lt;120),'BO GBPUSD Par'!$C$25,IF(AND(G238&gt;=120,G238&lt;500),'BO GBPUSD Par'!$C$26,))))))))))))))))))))</f>
        <v>1.05</v>
      </c>
      <c r="S238" s="51">
        <f t="shared" si="60"/>
        <v>60.960000000001017</v>
      </c>
      <c r="T238" s="51">
        <f t="shared" si="61"/>
        <v>-69.440000000000609</v>
      </c>
      <c r="U238" s="50">
        <f t="shared" si="62"/>
        <v>1.1391076115485474</v>
      </c>
      <c r="V238" s="42">
        <v>1.49865</v>
      </c>
      <c r="W238" s="60">
        <v>1.5128600000000001</v>
      </c>
      <c r="X238" s="59">
        <v>1.49752</v>
      </c>
      <c r="Y238" s="49">
        <f t="shared" si="63"/>
        <v>8.099999999999774</v>
      </c>
      <c r="Z238" s="47" t="str">
        <f t="shared" si="64"/>
        <v>bear</v>
      </c>
      <c r="AA238" s="48">
        <f t="shared" si="65"/>
        <v>2.0552147239263672</v>
      </c>
      <c r="AB238" s="48">
        <f t="shared" si="66"/>
        <v>0.29754601226994315</v>
      </c>
      <c r="AC238" s="47" t="str">
        <f t="shared" si="67"/>
        <v>lose</v>
      </c>
      <c r="AD238" s="47" t="str">
        <f t="shared" si="68"/>
        <v>lose</v>
      </c>
      <c r="AE238" s="46" t="str">
        <f t="shared" si="69"/>
        <v>lose</v>
      </c>
      <c r="AF238" s="45">
        <f t="shared" si="70"/>
        <v>-69.440000000000609</v>
      </c>
      <c r="AG238" s="26"/>
    </row>
    <row r="239" spans="1:33" ht="11.25" customHeight="1">
      <c r="A239" s="43" t="s">
        <v>128</v>
      </c>
      <c r="B239" s="57">
        <v>2010</v>
      </c>
      <c r="C239" s="62" t="s">
        <v>99</v>
      </c>
      <c r="D239" s="62" t="s">
        <v>238</v>
      </c>
      <c r="E239" s="42">
        <v>1.5059800000000001</v>
      </c>
      <c r="F239" s="44">
        <v>1.49946</v>
      </c>
      <c r="G239" s="58">
        <f t="shared" si="54"/>
        <v>65.200000000000813</v>
      </c>
      <c r="H239" s="58" t="str">
        <f t="shared" si="55"/>
        <v>65-69.99</v>
      </c>
      <c r="I239" s="56" t="str">
        <f t="shared" si="71"/>
        <v>T</v>
      </c>
      <c r="J239" s="55">
        <f t="shared" si="56"/>
        <v>1.4997860000000001</v>
      </c>
      <c r="K239" s="55">
        <f t="shared" si="57"/>
        <v>1.5128260000000002</v>
      </c>
      <c r="L239" s="54">
        <f>IF(NOT(H239=""),E239+('BO GBPUSD Par'!$B$1/10000)+0.00025,"")</f>
        <v>1.5067300000000001</v>
      </c>
      <c r="M239" s="55">
        <f t="shared" si="58"/>
        <v>1.5059040000000001</v>
      </c>
      <c r="N239" s="55">
        <f t="shared" si="59"/>
        <v>1.492864</v>
      </c>
      <c r="O239" s="54">
        <f>IF(NOT(H239=""),F239-('BO GBPUSD Par'!$B$1/10000),"")</f>
        <v>1.4989600000000001</v>
      </c>
      <c r="P239" s="53">
        <f>IF(O239="","",ABS('BO GBPUSD Par'!$B$4/T239/10))</f>
        <v>7.2004608294930245E-2</v>
      </c>
      <c r="Q239" s="52">
        <f>IF(F239="","",IF(G239&lt;20,'BO GBPUSD Par'!$B$8,IF(AND(G239&gt;=20,G239&lt;25),'BO GBPUSD Par'!$B$9,IF(AND(G239&gt;=25,G239&lt;30),'BO GBPUSD Par'!$B$10,IF(AND(G239&gt;=30,G239&lt;35),'BO GBPUSD Par'!$B$11,IF(AND(G239&gt;=35,G239&lt;40),'BO GBPUSD Par'!$B$12,IF(AND(G239&gt;=40,G239&lt;45),'BO GBPUSD Par'!$B$13,IF(AND(G239&gt;=45,G239&lt;50),'BO GBPUSD Par'!$B$14,IF(AND(G239&gt;=50,G239&lt;55),'BO GBPUSD Par'!$B$15,IF(AND(G239&gt;=55,G239&lt;60),'BO GBPUSD Par'!$B$16,IF(AND(G239&gt;=60,G239&lt;65),'BO GBPUSD Par'!$B$17,IF(AND(G239&gt;=65,G239&lt;70),'BO GBPUSD Par'!$B$18,IF(AND(G239&gt;=70,G239&lt;75),'BO GBPUSD Par'!$B$19,IF(AND(G239&gt;=75,G239&lt;80),'BO GBPUSD Par'!$B$20,IF(AND(G239&gt;=80,G239&lt;85),'BO GBPUSD Par'!$B$21,IF(AND(G239&gt;=85,G239&lt;90),'BO GBPUSD Par'!$B$22,IF(AND(G239&gt;=90,G239&lt;95),'BO GBPUSD Par'!$B$23,IF(AND(G239&gt;=95,G239&lt;100),'BO GBPUSD Par'!$B$24,IF(AND(G239&gt;=100,G239&lt;120),'BO GBPUSD Par'!$B$25,IF(AND(G239&gt;=120,G239&lt;500),'BO GBPUSD Par'!$B$26,))))))))))))))))))))</f>
        <v>0.95</v>
      </c>
      <c r="R239" s="52">
        <f>IF(F239="","",IF(G239&lt;20,'BO GBPUSD Par'!$C$8,IF(AND(G239&gt;=20,G239&lt;25),'BO GBPUSD Par'!$C$9,IF(AND(G239&gt;=25,G239&lt;30),'BO GBPUSD Par'!$C$10,IF(AND(G239&gt;=30,G239&lt;35),'BO GBPUSD Par'!$C$11,IF(AND(G239&gt;=35,G239&lt;40),'BO GBPUSD Par'!$C$12,IF(AND(G239&gt;=40,G239&lt;45),'BO GBPUSD Par'!$C$13,IF(AND(G239&gt;=45,G239&lt;50),'BO GBPUSD Par'!$C$14,IF(AND(G239&gt;=50,G239&lt;55),'BO GBPUSD Par'!$C$15,IF(AND(G239&gt;=55,G239&lt;60),'BO GBPUSD Par'!$C$16,IF(AND(G239&gt;=60,G239&lt;65),'BO GBPUSD Par'!$C$17,IF(AND(G239&gt;=65,G239&lt;70),'BO GBPUSD Par'!$C$18,IF(AND(G239&gt;=70,G239&lt;75),'BO GBPUSD Par'!$C$19,IF(AND(G239&gt;=75,G239&lt;80),'BO GBPUSD Par'!$C$20,IF(AND(G239&gt;=80,G239&lt;85),'BO GBPUSD Par'!$C$21,IF(AND(G239&gt;=85,G239&lt;90),'BO GBPUSD Par'!$C$22,IF(AND(G239&gt;=90,G239&lt;95),'BO GBPUSD Par'!$C$23,IF(AND(G239&gt;=95,G239&lt;100),'BO GBPUSD Par'!$C$24,IF(AND(G239&gt;=100,G239&lt;120),'BO GBPUSD Par'!$C$25,IF(AND(G239&gt;=120,G239&lt;500),'BO GBPUSD Par'!$C$26,))))))))))))))))))))</f>
        <v>1.05</v>
      </c>
      <c r="S239" s="51">
        <f t="shared" si="60"/>
        <v>60.960000000001017</v>
      </c>
      <c r="T239" s="51">
        <f t="shared" si="61"/>
        <v>-69.440000000000609</v>
      </c>
      <c r="U239" s="50">
        <f t="shared" si="62"/>
        <v>1.1391076115485474</v>
      </c>
      <c r="V239" s="42">
        <v>1.50657</v>
      </c>
      <c r="W239" s="60">
        <v>1.5011699999999999</v>
      </c>
      <c r="X239" s="59">
        <v>1.5128600000000001</v>
      </c>
      <c r="Y239" s="49">
        <f t="shared" si="63"/>
        <v>5.8999999999986841</v>
      </c>
      <c r="Z239" s="47" t="str">
        <f t="shared" si="64"/>
        <v>bull</v>
      </c>
      <c r="AA239" s="48">
        <f t="shared" si="65"/>
        <v>0.73773006134971508</v>
      </c>
      <c r="AB239" s="48">
        <f t="shared" si="66"/>
        <v>1.0552147239263672</v>
      </c>
      <c r="AC239" s="47" t="str">
        <f t="shared" si="67"/>
        <v>win</v>
      </c>
      <c r="AD239" s="47" t="str">
        <f t="shared" si="68"/>
        <v>win</v>
      </c>
      <c r="AE239" s="46" t="str">
        <f t="shared" si="69"/>
        <v>win</v>
      </c>
      <c r="AF239" s="45">
        <f t="shared" si="70"/>
        <v>60.960000000001017</v>
      </c>
      <c r="AG239" s="26"/>
    </row>
    <row r="240" spans="1:33" ht="11.25" customHeight="1">
      <c r="A240" s="43" t="s">
        <v>127</v>
      </c>
      <c r="B240" s="57">
        <v>2010</v>
      </c>
      <c r="C240" s="62" t="s">
        <v>99</v>
      </c>
      <c r="D240" s="62" t="s">
        <v>234</v>
      </c>
      <c r="E240" s="42">
        <v>1.50857</v>
      </c>
      <c r="F240" s="44">
        <v>1.50393</v>
      </c>
      <c r="G240" s="58">
        <f t="shared" si="54"/>
        <v>46.399999999999778</v>
      </c>
      <c r="H240" s="58" t="str">
        <f t="shared" si="55"/>
        <v>45-49.99</v>
      </c>
      <c r="I240" s="56" t="str">
        <f t="shared" si="71"/>
        <v>NT</v>
      </c>
      <c r="J240" s="55">
        <f t="shared" si="56"/>
        <v>1.504162</v>
      </c>
      <c r="K240" s="55">
        <f t="shared" si="57"/>
        <v>1.513442</v>
      </c>
      <c r="L240" s="54">
        <f>IF(NOT(H240=""),E240+('BO GBPUSD Par'!$B$1/10000)+0.00025,"")</f>
        <v>1.50932</v>
      </c>
      <c r="M240" s="55">
        <f t="shared" si="58"/>
        <v>1.508588</v>
      </c>
      <c r="N240" s="55">
        <f t="shared" si="59"/>
        <v>1.4993080000000001</v>
      </c>
      <c r="O240" s="54">
        <f>IF(NOT(H240=""),F240-('BO GBPUSD Par'!$B$1/10000),"")</f>
        <v>1.50343</v>
      </c>
      <c r="P240" s="53">
        <f>IF(O240="","",ABS('BO GBPUSD Par'!$B$4/T240/10))</f>
        <v>9.6936797208220321E-2</v>
      </c>
      <c r="Q240" s="52">
        <f>IF(F240="","",IF(G240&lt;20,'BO GBPUSD Par'!$B$8,IF(AND(G240&gt;=20,G240&lt;25),'BO GBPUSD Par'!$B$9,IF(AND(G240&gt;=25,G240&lt;30),'BO GBPUSD Par'!$B$10,IF(AND(G240&gt;=30,G240&lt;35),'BO GBPUSD Par'!$B$11,IF(AND(G240&gt;=35,G240&lt;40),'BO GBPUSD Par'!$B$12,IF(AND(G240&gt;=40,G240&lt;45),'BO GBPUSD Par'!$B$13,IF(AND(G240&gt;=45,G240&lt;50),'BO GBPUSD Par'!$B$14,IF(AND(G240&gt;=50,G240&lt;55),'BO GBPUSD Par'!$B$15,IF(AND(G240&gt;=55,G240&lt;60),'BO GBPUSD Par'!$B$16,IF(AND(G240&gt;=60,G240&lt;65),'BO GBPUSD Par'!$B$17,IF(AND(G240&gt;=65,G240&lt;70),'BO GBPUSD Par'!$B$18,IF(AND(G240&gt;=70,G240&lt;75),'BO GBPUSD Par'!$B$19,IF(AND(G240&gt;=75,G240&lt;80),'BO GBPUSD Par'!$B$20,IF(AND(G240&gt;=80,G240&lt;85),'BO GBPUSD Par'!$B$21,IF(AND(G240&gt;=85,G240&lt;90),'BO GBPUSD Par'!$B$22,IF(AND(G240&gt;=90,G240&lt;95),'BO GBPUSD Par'!$B$23,IF(AND(G240&gt;=95,G240&lt;100),'BO GBPUSD Par'!$B$24,IF(AND(G240&gt;=100,G240&lt;120),'BO GBPUSD Par'!$B$25,IF(AND(G240&gt;=120,G240&lt;500),'BO GBPUSD Par'!$B$26,))))))))))))))))))))</f>
        <v>0.95</v>
      </c>
      <c r="R240" s="52">
        <f>IF(F240="","",IF(G240&lt;20,'BO GBPUSD Par'!$C$8,IF(AND(G240&gt;=20,G240&lt;25),'BO GBPUSD Par'!$C$9,IF(AND(G240&gt;=25,G240&lt;30),'BO GBPUSD Par'!$C$10,IF(AND(G240&gt;=30,G240&lt;35),'BO GBPUSD Par'!$C$11,IF(AND(G240&gt;=35,G240&lt;40),'BO GBPUSD Par'!$C$12,IF(AND(G240&gt;=40,G240&lt;45),'BO GBPUSD Par'!$C$13,IF(AND(G240&gt;=45,G240&lt;50),'BO GBPUSD Par'!$C$14,IF(AND(G240&gt;=50,G240&lt;55),'BO GBPUSD Par'!$C$15,IF(AND(G240&gt;=55,G240&lt;60),'BO GBPUSD Par'!$C$16,IF(AND(G240&gt;=60,G240&lt;65),'BO GBPUSD Par'!$C$17,IF(AND(G240&gt;=65,G240&lt;70),'BO GBPUSD Par'!$C$18,IF(AND(G240&gt;=70,G240&lt;75),'BO GBPUSD Par'!$C$19,IF(AND(G240&gt;=75,G240&lt;80),'BO GBPUSD Par'!$C$20,IF(AND(G240&gt;=80,G240&lt;85),'BO GBPUSD Par'!$C$21,IF(AND(G240&gt;=85,G240&lt;90),'BO GBPUSD Par'!$C$22,IF(AND(G240&gt;=90,G240&lt;95),'BO GBPUSD Par'!$C$23,IF(AND(G240&gt;=95,G240&lt;100),'BO GBPUSD Par'!$C$24,IF(AND(G240&gt;=100,G240&lt;120),'BO GBPUSD Par'!$C$25,IF(AND(G240&gt;=120,G240&lt;500),'BO GBPUSD Par'!$C$26,))))))))))))))))))))</f>
        <v>1.05</v>
      </c>
      <c r="S240" s="51">
        <f t="shared" si="60"/>
        <v>41.219999999999587</v>
      </c>
      <c r="T240" s="51">
        <f t="shared" si="61"/>
        <v>-51.579999999999956</v>
      </c>
      <c r="U240" s="50">
        <f t="shared" si="62"/>
        <v>1.251334303736062</v>
      </c>
      <c r="V240" s="42">
        <v>1.5025200000000001</v>
      </c>
      <c r="W240" s="60">
        <v>1.51356</v>
      </c>
      <c r="X240" s="59">
        <v>1.50217</v>
      </c>
      <c r="Y240" s="49">
        <f t="shared" si="63"/>
        <v>14.099999999999113</v>
      </c>
      <c r="Z240" s="47" t="str">
        <f t="shared" si="64"/>
        <v>bear</v>
      </c>
      <c r="AA240" s="48">
        <f t="shared" si="65"/>
        <v>2.0754310344827744</v>
      </c>
      <c r="AB240" s="48">
        <f t="shared" si="66"/>
        <v>0.37931034482758452</v>
      </c>
      <c r="AC240" s="47" t="str">
        <f t="shared" si="67"/>
        <v>lose</v>
      </c>
      <c r="AD240" s="47" t="str">
        <f t="shared" si="68"/>
        <v>lose</v>
      </c>
      <c r="AE240" s="46" t="str">
        <f t="shared" si="69"/>
        <v>lose</v>
      </c>
      <c r="AF240" s="45">
        <f t="shared" si="70"/>
        <v>-51.579999999999956</v>
      </c>
      <c r="AG240" s="26"/>
    </row>
    <row r="241" spans="1:33" ht="11.25" customHeight="1">
      <c r="A241" s="43" t="s">
        <v>127</v>
      </c>
      <c r="B241" s="57">
        <v>2010</v>
      </c>
      <c r="C241" s="62" t="s">
        <v>99</v>
      </c>
      <c r="D241" s="62" t="s">
        <v>234</v>
      </c>
      <c r="E241" s="42">
        <v>1.50857</v>
      </c>
      <c r="F241" s="44">
        <v>1.50393</v>
      </c>
      <c r="G241" s="58">
        <f t="shared" si="54"/>
        <v>46.399999999999778</v>
      </c>
      <c r="H241" s="58" t="str">
        <f t="shared" si="55"/>
        <v>45-49.99</v>
      </c>
      <c r="I241" s="56" t="str">
        <f t="shared" si="71"/>
        <v>NT</v>
      </c>
      <c r="J241" s="55">
        <f t="shared" si="56"/>
        <v>1.504162</v>
      </c>
      <c r="K241" s="55">
        <f t="shared" si="57"/>
        <v>1.513442</v>
      </c>
      <c r="L241" s="54">
        <f>IF(NOT(H241=""),E241+('BO GBPUSD Par'!$B$1/10000)+0.00025,"")</f>
        <v>1.50932</v>
      </c>
      <c r="M241" s="55">
        <f t="shared" si="58"/>
        <v>1.508588</v>
      </c>
      <c r="N241" s="55">
        <f t="shared" si="59"/>
        <v>1.4993080000000001</v>
      </c>
      <c r="O241" s="54">
        <f>IF(NOT(H241=""),F241-('BO GBPUSD Par'!$B$1/10000),"")</f>
        <v>1.50343</v>
      </c>
      <c r="P241" s="53">
        <f>IF(O241="","",ABS('BO GBPUSD Par'!$B$4/T241/10))</f>
        <v>9.6936797208220321E-2</v>
      </c>
      <c r="Q241" s="52">
        <f>IF(F241="","",IF(G241&lt;20,'BO GBPUSD Par'!$B$8,IF(AND(G241&gt;=20,G241&lt;25),'BO GBPUSD Par'!$B$9,IF(AND(G241&gt;=25,G241&lt;30),'BO GBPUSD Par'!$B$10,IF(AND(G241&gt;=30,G241&lt;35),'BO GBPUSD Par'!$B$11,IF(AND(G241&gt;=35,G241&lt;40),'BO GBPUSD Par'!$B$12,IF(AND(G241&gt;=40,G241&lt;45),'BO GBPUSD Par'!$B$13,IF(AND(G241&gt;=45,G241&lt;50),'BO GBPUSD Par'!$B$14,IF(AND(G241&gt;=50,G241&lt;55),'BO GBPUSD Par'!$B$15,IF(AND(G241&gt;=55,G241&lt;60),'BO GBPUSD Par'!$B$16,IF(AND(G241&gt;=60,G241&lt;65),'BO GBPUSD Par'!$B$17,IF(AND(G241&gt;=65,G241&lt;70),'BO GBPUSD Par'!$B$18,IF(AND(G241&gt;=70,G241&lt;75),'BO GBPUSD Par'!$B$19,IF(AND(G241&gt;=75,G241&lt;80),'BO GBPUSD Par'!$B$20,IF(AND(G241&gt;=80,G241&lt;85),'BO GBPUSD Par'!$B$21,IF(AND(G241&gt;=85,G241&lt;90),'BO GBPUSD Par'!$B$22,IF(AND(G241&gt;=90,G241&lt;95),'BO GBPUSD Par'!$B$23,IF(AND(G241&gt;=95,G241&lt;100),'BO GBPUSD Par'!$B$24,IF(AND(G241&gt;=100,G241&lt;120),'BO GBPUSD Par'!$B$25,IF(AND(G241&gt;=120,G241&lt;500),'BO GBPUSD Par'!$B$26,))))))))))))))))))))</f>
        <v>0.95</v>
      </c>
      <c r="R241" s="52">
        <f>IF(F241="","",IF(G241&lt;20,'BO GBPUSD Par'!$C$8,IF(AND(G241&gt;=20,G241&lt;25),'BO GBPUSD Par'!$C$9,IF(AND(G241&gt;=25,G241&lt;30),'BO GBPUSD Par'!$C$10,IF(AND(G241&gt;=30,G241&lt;35),'BO GBPUSD Par'!$C$11,IF(AND(G241&gt;=35,G241&lt;40),'BO GBPUSD Par'!$C$12,IF(AND(G241&gt;=40,G241&lt;45),'BO GBPUSD Par'!$C$13,IF(AND(G241&gt;=45,G241&lt;50),'BO GBPUSD Par'!$C$14,IF(AND(G241&gt;=50,G241&lt;55),'BO GBPUSD Par'!$C$15,IF(AND(G241&gt;=55,G241&lt;60),'BO GBPUSD Par'!$C$16,IF(AND(G241&gt;=60,G241&lt;65),'BO GBPUSD Par'!$C$17,IF(AND(G241&gt;=65,G241&lt;70),'BO GBPUSD Par'!$C$18,IF(AND(G241&gt;=70,G241&lt;75),'BO GBPUSD Par'!$C$19,IF(AND(G241&gt;=75,G241&lt;80),'BO GBPUSD Par'!$C$20,IF(AND(G241&gt;=80,G241&lt;85),'BO GBPUSD Par'!$C$21,IF(AND(G241&gt;=85,G241&lt;90),'BO GBPUSD Par'!$C$22,IF(AND(G241&gt;=90,G241&lt;95),'BO GBPUSD Par'!$C$23,IF(AND(G241&gt;=95,G241&lt;100),'BO GBPUSD Par'!$C$24,IF(AND(G241&gt;=100,G241&lt;120),'BO GBPUSD Par'!$C$25,IF(AND(G241&gt;=120,G241&lt;500),'BO GBPUSD Par'!$C$26,))))))))))))))))))))</f>
        <v>1.05</v>
      </c>
      <c r="S241" s="51">
        <f t="shared" si="60"/>
        <v>41.219999999999587</v>
      </c>
      <c r="T241" s="51">
        <f t="shared" si="61"/>
        <v>-51.579999999999956</v>
      </c>
      <c r="U241" s="50">
        <f t="shared" si="62"/>
        <v>1.251334303736062</v>
      </c>
      <c r="V241" s="42">
        <v>1.5099400000000001</v>
      </c>
      <c r="W241" s="60">
        <v>1.5062800000000001</v>
      </c>
      <c r="X241" s="59">
        <v>1.51356</v>
      </c>
      <c r="Y241" s="49">
        <f t="shared" si="63"/>
        <v>13.700000000000934</v>
      </c>
      <c r="Z241" s="47" t="str">
        <f t="shared" si="64"/>
        <v>bull</v>
      </c>
      <c r="AA241" s="48">
        <f t="shared" si="65"/>
        <v>0.49353448275860218</v>
      </c>
      <c r="AB241" s="48">
        <f t="shared" si="66"/>
        <v>1.0754310344827744</v>
      </c>
      <c r="AC241" s="47" t="str">
        <f t="shared" si="67"/>
        <v>win</v>
      </c>
      <c r="AD241" s="47" t="str">
        <f t="shared" si="68"/>
        <v>win</v>
      </c>
      <c r="AE241" s="46" t="str">
        <f t="shared" si="69"/>
        <v>win</v>
      </c>
      <c r="AF241" s="45">
        <f t="shared" si="70"/>
        <v>41.219999999999587</v>
      </c>
      <c r="AG241" s="26"/>
    </row>
    <row r="242" spans="1:33" ht="11.25" customHeight="1">
      <c r="A242" s="43" t="s">
        <v>126</v>
      </c>
      <c r="B242" s="57">
        <v>2010</v>
      </c>
      <c r="C242" s="62" t="s">
        <v>99</v>
      </c>
      <c r="D242" s="62" t="s">
        <v>235</v>
      </c>
      <c r="E242" s="42">
        <v>1.50461</v>
      </c>
      <c r="F242" s="44">
        <v>1.5018800000000001</v>
      </c>
      <c r="G242" s="58">
        <f t="shared" si="54"/>
        <v>27.299999999998992</v>
      </c>
      <c r="H242" s="58" t="str">
        <f t="shared" si="55"/>
        <v>25-29.99</v>
      </c>
      <c r="I242" s="56" t="str">
        <f t="shared" si="71"/>
        <v>NT</v>
      </c>
      <c r="J242" s="55">
        <f t="shared" si="56"/>
        <v>1.5017435000000001</v>
      </c>
      <c r="K242" s="55">
        <f t="shared" si="57"/>
        <v>1.5070669999999999</v>
      </c>
      <c r="L242" s="54">
        <f>IF(NOT(H242=""),E242+('BO GBPUSD Par'!$B$1/10000)+0.00025,"")</f>
        <v>1.50536</v>
      </c>
      <c r="M242" s="55">
        <f t="shared" si="58"/>
        <v>1.5049965000000001</v>
      </c>
      <c r="N242" s="55">
        <f t="shared" si="59"/>
        <v>1.4996730000000003</v>
      </c>
      <c r="O242" s="54">
        <f>IF(NOT(H242=""),F242-('BO GBPUSD Par'!$B$1/10000),"")</f>
        <v>1.5013800000000002</v>
      </c>
      <c r="P242" s="53">
        <f>IF(O242="","",ABS('BO GBPUSD Par'!$B$4/T242/10))</f>
        <v>0.13825521913452571</v>
      </c>
      <c r="Q242" s="52">
        <f>IF(F242="","",IF(G242&lt;20,'BO GBPUSD Par'!$B$8,IF(AND(G242&gt;=20,G242&lt;25),'BO GBPUSD Par'!$B$9,IF(AND(G242&gt;=25,G242&lt;30),'BO GBPUSD Par'!$B$10,IF(AND(G242&gt;=30,G242&lt;35),'BO GBPUSD Par'!$B$11,IF(AND(G242&gt;=35,G242&lt;40),'BO GBPUSD Par'!$B$12,IF(AND(G242&gt;=40,G242&lt;45),'BO GBPUSD Par'!$B$13,IF(AND(G242&gt;=45,G242&lt;50),'BO GBPUSD Par'!$B$14,IF(AND(G242&gt;=50,G242&lt;55),'BO GBPUSD Par'!$B$15,IF(AND(G242&gt;=55,G242&lt;60),'BO GBPUSD Par'!$B$16,IF(AND(G242&gt;=60,G242&lt;65),'BO GBPUSD Par'!$B$17,IF(AND(G242&gt;=65,G242&lt;70),'BO GBPUSD Par'!$B$18,IF(AND(G242&gt;=70,G242&lt;75),'BO GBPUSD Par'!$B$19,IF(AND(G242&gt;=75,G242&lt;80),'BO GBPUSD Par'!$B$20,IF(AND(G242&gt;=80,G242&lt;85),'BO GBPUSD Par'!$B$21,IF(AND(G242&gt;=85,G242&lt;90),'BO GBPUSD Par'!$B$22,IF(AND(G242&gt;=90,G242&lt;95),'BO GBPUSD Par'!$B$23,IF(AND(G242&gt;=95,G242&lt;100),'BO GBPUSD Par'!$B$24,IF(AND(G242&gt;=100,G242&lt;120),'BO GBPUSD Par'!$B$25,IF(AND(G242&gt;=120,G242&lt;500),'BO GBPUSD Par'!$B$26,))))))))))))))))))))</f>
        <v>1.05</v>
      </c>
      <c r="R242" s="52">
        <f>IF(F242="","",IF(G242&lt;20,'BO GBPUSD Par'!$C$8,IF(AND(G242&gt;=20,G242&lt;25),'BO GBPUSD Par'!$C$9,IF(AND(G242&gt;=25,G242&lt;30),'BO GBPUSD Par'!$C$10,IF(AND(G242&gt;=30,G242&lt;35),'BO GBPUSD Par'!$C$11,IF(AND(G242&gt;=35,G242&lt;40),'BO GBPUSD Par'!$C$12,IF(AND(G242&gt;=40,G242&lt;45),'BO GBPUSD Par'!$C$13,IF(AND(G242&gt;=45,G242&lt;50),'BO GBPUSD Par'!$C$14,IF(AND(G242&gt;=50,G242&lt;55),'BO GBPUSD Par'!$C$15,IF(AND(G242&gt;=55,G242&lt;60),'BO GBPUSD Par'!$C$16,IF(AND(G242&gt;=60,G242&lt;65),'BO GBPUSD Par'!$C$17,IF(AND(G242&gt;=65,G242&lt;70),'BO GBPUSD Par'!$C$18,IF(AND(G242&gt;=70,G242&lt;75),'BO GBPUSD Par'!$C$19,IF(AND(G242&gt;=75,G242&lt;80),'BO GBPUSD Par'!$C$20,IF(AND(G242&gt;=80,G242&lt;85),'BO GBPUSD Par'!$C$21,IF(AND(G242&gt;=85,G242&lt;90),'BO GBPUSD Par'!$C$22,IF(AND(G242&gt;=90,G242&lt;95),'BO GBPUSD Par'!$C$23,IF(AND(G242&gt;=95,G242&lt;100),'BO GBPUSD Par'!$C$24,IF(AND(G242&gt;=100,G242&lt;120),'BO GBPUSD Par'!$C$25,IF(AND(G242&gt;=120,G242&lt;500),'BO GBPUSD Par'!$C$26,))))))))))))))))))))</f>
        <v>0.9</v>
      </c>
      <c r="S242" s="51">
        <f t="shared" si="60"/>
        <v>17.06999999999903</v>
      </c>
      <c r="T242" s="51">
        <f t="shared" si="61"/>
        <v>-36.164999999999111</v>
      </c>
      <c r="U242" s="50">
        <f t="shared" si="62"/>
        <v>2.1186291739895236</v>
      </c>
      <c r="V242" s="42">
        <v>1.5007999999999999</v>
      </c>
      <c r="W242" s="60">
        <v>1.5054700000000001</v>
      </c>
      <c r="X242" s="59">
        <v>1.49919</v>
      </c>
      <c r="Y242" s="49">
        <f t="shared" si="63"/>
        <v>10.800000000001919</v>
      </c>
      <c r="Z242" s="47" t="str">
        <f t="shared" si="64"/>
        <v>bear</v>
      </c>
      <c r="AA242" s="48">
        <f t="shared" si="65"/>
        <v>1.315018315018357</v>
      </c>
      <c r="AB242" s="48">
        <f t="shared" si="66"/>
        <v>0.98534798534805157</v>
      </c>
      <c r="AC242" s="47" t="str">
        <f t="shared" si="67"/>
        <v>lose</v>
      </c>
      <c r="AD242" s="47" t="str">
        <f t="shared" si="68"/>
        <v>win</v>
      </c>
      <c r="AE242" s="46" t="str">
        <f t="shared" si="69"/>
        <v>lose</v>
      </c>
      <c r="AF242" s="45">
        <f t="shared" si="70"/>
        <v>-36.164999999999111</v>
      </c>
      <c r="AG242" s="26"/>
    </row>
    <row r="243" spans="1:33" ht="11.25" customHeight="1">
      <c r="A243" s="43" t="s">
        <v>126</v>
      </c>
      <c r="B243" s="57">
        <v>2010</v>
      </c>
      <c r="C243" s="62" t="s">
        <v>99</v>
      </c>
      <c r="D243" s="62" t="s">
        <v>235</v>
      </c>
      <c r="E243" s="42">
        <v>1.50461</v>
      </c>
      <c r="F243" s="44">
        <v>1.5018800000000001</v>
      </c>
      <c r="G243" s="58">
        <f t="shared" si="54"/>
        <v>27.299999999998992</v>
      </c>
      <c r="H243" s="58" t="str">
        <f t="shared" si="55"/>
        <v>25-29.99</v>
      </c>
      <c r="I243" s="56" t="str">
        <f t="shared" si="71"/>
        <v>NT</v>
      </c>
      <c r="J243" s="55">
        <f t="shared" si="56"/>
        <v>1.5017435000000001</v>
      </c>
      <c r="K243" s="55">
        <f t="shared" si="57"/>
        <v>1.5070669999999999</v>
      </c>
      <c r="L243" s="54">
        <f>IF(NOT(H243=""),E243+('BO GBPUSD Par'!$B$1/10000)+0.00025,"")</f>
        <v>1.50536</v>
      </c>
      <c r="M243" s="55">
        <f t="shared" si="58"/>
        <v>1.5049965000000001</v>
      </c>
      <c r="N243" s="55">
        <f t="shared" si="59"/>
        <v>1.4996730000000003</v>
      </c>
      <c r="O243" s="54">
        <f>IF(NOT(H243=""),F243-('BO GBPUSD Par'!$B$1/10000),"")</f>
        <v>1.5013800000000002</v>
      </c>
      <c r="P243" s="53">
        <f>IF(O243="","",ABS('BO GBPUSD Par'!$B$4/T243/10))</f>
        <v>0.13825521913452571</v>
      </c>
      <c r="Q243" s="52">
        <f>IF(F243="","",IF(G243&lt;20,'BO GBPUSD Par'!$B$8,IF(AND(G243&gt;=20,G243&lt;25),'BO GBPUSD Par'!$B$9,IF(AND(G243&gt;=25,G243&lt;30),'BO GBPUSD Par'!$B$10,IF(AND(G243&gt;=30,G243&lt;35),'BO GBPUSD Par'!$B$11,IF(AND(G243&gt;=35,G243&lt;40),'BO GBPUSD Par'!$B$12,IF(AND(G243&gt;=40,G243&lt;45),'BO GBPUSD Par'!$B$13,IF(AND(G243&gt;=45,G243&lt;50),'BO GBPUSD Par'!$B$14,IF(AND(G243&gt;=50,G243&lt;55),'BO GBPUSD Par'!$B$15,IF(AND(G243&gt;=55,G243&lt;60),'BO GBPUSD Par'!$B$16,IF(AND(G243&gt;=60,G243&lt;65),'BO GBPUSD Par'!$B$17,IF(AND(G243&gt;=65,G243&lt;70),'BO GBPUSD Par'!$B$18,IF(AND(G243&gt;=70,G243&lt;75),'BO GBPUSD Par'!$B$19,IF(AND(G243&gt;=75,G243&lt;80),'BO GBPUSD Par'!$B$20,IF(AND(G243&gt;=80,G243&lt;85),'BO GBPUSD Par'!$B$21,IF(AND(G243&gt;=85,G243&lt;90),'BO GBPUSD Par'!$B$22,IF(AND(G243&gt;=90,G243&lt;95),'BO GBPUSD Par'!$B$23,IF(AND(G243&gt;=95,G243&lt;100),'BO GBPUSD Par'!$B$24,IF(AND(G243&gt;=100,G243&lt;120),'BO GBPUSD Par'!$B$25,IF(AND(G243&gt;=120,G243&lt;500),'BO GBPUSD Par'!$B$26,))))))))))))))))))))</f>
        <v>1.05</v>
      </c>
      <c r="R243" s="52">
        <f>IF(F243="","",IF(G243&lt;20,'BO GBPUSD Par'!$C$8,IF(AND(G243&gt;=20,G243&lt;25),'BO GBPUSD Par'!$C$9,IF(AND(G243&gt;=25,G243&lt;30),'BO GBPUSD Par'!$C$10,IF(AND(G243&gt;=30,G243&lt;35),'BO GBPUSD Par'!$C$11,IF(AND(G243&gt;=35,G243&lt;40),'BO GBPUSD Par'!$C$12,IF(AND(G243&gt;=40,G243&lt;45),'BO GBPUSD Par'!$C$13,IF(AND(G243&gt;=45,G243&lt;50),'BO GBPUSD Par'!$C$14,IF(AND(G243&gt;=50,G243&lt;55),'BO GBPUSD Par'!$C$15,IF(AND(G243&gt;=55,G243&lt;60),'BO GBPUSD Par'!$C$16,IF(AND(G243&gt;=60,G243&lt;65),'BO GBPUSD Par'!$C$17,IF(AND(G243&gt;=65,G243&lt;70),'BO GBPUSD Par'!$C$18,IF(AND(G243&gt;=70,G243&lt;75),'BO GBPUSD Par'!$C$19,IF(AND(G243&gt;=75,G243&lt;80),'BO GBPUSD Par'!$C$20,IF(AND(G243&gt;=80,G243&lt;85),'BO GBPUSD Par'!$C$21,IF(AND(G243&gt;=85,G243&lt;90),'BO GBPUSD Par'!$C$22,IF(AND(G243&gt;=90,G243&lt;95),'BO GBPUSD Par'!$C$23,IF(AND(G243&gt;=95,G243&lt;100),'BO GBPUSD Par'!$C$24,IF(AND(G243&gt;=100,G243&lt;120),'BO GBPUSD Par'!$C$25,IF(AND(G243&gt;=120,G243&lt;500),'BO GBPUSD Par'!$C$26,))))))))))))))))))))</f>
        <v>0.9</v>
      </c>
      <c r="S243" s="51">
        <f t="shared" si="60"/>
        <v>17.06999999999903</v>
      </c>
      <c r="T243" s="51">
        <f t="shared" si="61"/>
        <v>-36.164999999999111</v>
      </c>
      <c r="U243" s="50">
        <f t="shared" si="62"/>
        <v>2.1186291739895236</v>
      </c>
      <c r="V243" s="42">
        <v>1.5054700000000001</v>
      </c>
      <c r="W243" s="60">
        <v>1.49919</v>
      </c>
      <c r="X243" s="59">
        <v>1.5054700000000001</v>
      </c>
      <c r="Y243" s="49">
        <f t="shared" si="63"/>
        <v>8.6000000000008292</v>
      </c>
      <c r="Z243" s="47" t="str">
        <f t="shared" si="64"/>
        <v>bull</v>
      </c>
      <c r="AA243" s="48">
        <f t="shared" si="65"/>
        <v>1.9853479853480516</v>
      </c>
      <c r="AB243" s="48">
        <f t="shared" si="66"/>
        <v>0.31501831501835698</v>
      </c>
      <c r="AC243" s="47" t="str">
        <f t="shared" si="67"/>
        <v>lose</v>
      </c>
      <c r="AD243" s="47" t="str">
        <f t="shared" si="68"/>
        <v>lose</v>
      </c>
      <c r="AE243" s="46" t="str">
        <f t="shared" si="69"/>
        <v>lose</v>
      </c>
      <c r="AF243" s="45">
        <f t="shared" si="70"/>
        <v>-36.164999999999111</v>
      </c>
      <c r="AG243" s="26"/>
    </row>
    <row r="244" spans="1:33" ht="11.25" customHeight="1">
      <c r="A244" s="43" t="s">
        <v>125</v>
      </c>
      <c r="B244" s="57">
        <v>2010</v>
      </c>
      <c r="C244" s="62" t="s">
        <v>99</v>
      </c>
      <c r="D244" s="33" t="s">
        <v>236</v>
      </c>
      <c r="E244" s="42">
        <v>1.5175399999999999</v>
      </c>
      <c r="F244" s="44">
        <v>1.51305</v>
      </c>
      <c r="G244" s="58">
        <f t="shared" si="54"/>
        <v>44.899999999998826</v>
      </c>
      <c r="H244" s="58" t="str">
        <f t="shared" si="55"/>
        <v>40-44.99</v>
      </c>
      <c r="I244" s="56" t="str">
        <f t="shared" si="71"/>
        <v>NT</v>
      </c>
      <c r="J244" s="55">
        <f t="shared" si="56"/>
        <v>1.5134989999999999</v>
      </c>
      <c r="K244" s="55">
        <f t="shared" si="57"/>
        <v>1.5220299999999998</v>
      </c>
      <c r="L244" s="54">
        <f>IF(NOT(H244=""),E244+('BO GBPUSD Par'!$B$1/10000)+0.00025,"")</f>
        <v>1.5182899999999999</v>
      </c>
      <c r="M244" s="55">
        <f t="shared" si="58"/>
        <v>1.5173410000000001</v>
      </c>
      <c r="N244" s="55">
        <f t="shared" si="59"/>
        <v>1.5088100000000002</v>
      </c>
      <c r="O244" s="54">
        <f>IF(NOT(H244=""),F244-('BO GBPUSD Par'!$B$1/10000),"")</f>
        <v>1.5125500000000001</v>
      </c>
      <c r="P244" s="53">
        <f>IF(O244="","",ABS('BO GBPUSD Par'!$B$4/T244/10))</f>
        <v>0.10436234606553978</v>
      </c>
      <c r="Q244" s="52">
        <f>IF(F244="","",IF(G244&lt;20,'BO GBPUSD Par'!$B$8,IF(AND(G244&gt;=20,G244&lt;25),'BO GBPUSD Par'!$B$9,IF(AND(G244&gt;=25,G244&lt;30),'BO GBPUSD Par'!$B$10,IF(AND(G244&gt;=30,G244&lt;35),'BO GBPUSD Par'!$B$11,IF(AND(G244&gt;=35,G244&lt;40),'BO GBPUSD Par'!$B$12,IF(AND(G244&gt;=40,G244&lt;45),'BO GBPUSD Par'!$B$13,IF(AND(G244&gt;=45,G244&lt;50),'BO GBPUSD Par'!$B$14,IF(AND(G244&gt;=50,G244&lt;55),'BO GBPUSD Par'!$B$15,IF(AND(G244&gt;=55,G244&lt;60),'BO GBPUSD Par'!$B$16,IF(AND(G244&gt;=60,G244&lt;65),'BO GBPUSD Par'!$B$17,IF(AND(G244&gt;=65,G244&lt;70),'BO GBPUSD Par'!$B$18,IF(AND(G244&gt;=70,G244&lt;75),'BO GBPUSD Par'!$B$19,IF(AND(G244&gt;=75,G244&lt;80),'BO GBPUSD Par'!$B$20,IF(AND(G244&gt;=80,G244&lt;85),'BO GBPUSD Par'!$B$21,IF(AND(G244&gt;=85,G244&lt;90),'BO GBPUSD Par'!$B$22,IF(AND(G244&gt;=90,G244&lt;95),'BO GBPUSD Par'!$B$23,IF(AND(G244&gt;=95,G244&lt;100),'BO GBPUSD Par'!$B$24,IF(AND(G244&gt;=100,G244&lt;120),'BO GBPUSD Par'!$B$25,IF(AND(G244&gt;=120,G244&lt;500),'BO GBPUSD Par'!$B$26,))))))))))))))))))))</f>
        <v>0.9</v>
      </c>
      <c r="R244" s="52">
        <f>IF(F244="","",IF(G244&lt;20,'BO GBPUSD Par'!$C$8,IF(AND(G244&gt;=20,G244&lt;25),'BO GBPUSD Par'!$C$9,IF(AND(G244&gt;=25,G244&lt;30),'BO GBPUSD Par'!$C$10,IF(AND(G244&gt;=30,G244&lt;35),'BO GBPUSD Par'!$C$11,IF(AND(G244&gt;=35,G244&lt;40),'BO GBPUSD Par'!$C$12,IF(AND(G244&gt;=40,G244&lt;45),'BO GBPUSD Par'!$C$13,IF(AND(G244&gt;=45,G244&lt;50),'BO GBPUSD Par'!$C$14,IF(AND(G244&gt;=50,G244&lt;55),'BO GBPUSD Par'!$C$15,IF(AND(G244&gt;=55,G244&lt;60),'BO GBPUSD Par'!$C$16,IF(AND(G244&gt;=60,G244&lt;65),'BO GBPUSD Par'!$C$17,IF(AND(G244&gt;=65,G244&lt;70),'BO GBPUSD Par'!$C$18,IF(AND(G244&gt;=70,G244&lt;75),'BO GBPUSD Par'!$C$19,IF(AND(G244&gt;=75,G244&lt;80),'BO GBPUSD Par'!$C$20,IF(AND(G244&gt;=80,G244&lt;85),'BO GBPUSD Par'!$C$21,IF(AND(G244&gt;=85,G244&lt;90),'BO GBPUSD Par'!$C$22,IF(AND(G244&gt;=90,G244&lt;95),'BO GBPUSD Par'!$C$23,IF(AND(G244&gt;=95,G244&lt;100),'BO GBPUSD Par'!$C$24,IF(AND(G244&gt;=100,G244&lt;120),'BO GBPUSD Par'!$C$25,IF(AND(G244&gt;=120,G244&lt;500),'BO GBPUSD Par'!$C$26,))))))))))))))))))))</f>
        <v>1</v>
      </c>
      <c r="S244" s="51">
        <f t="shared" si="60"/>
        <v>37.399999999998542</v>
      </c>
      <c r="T244" s="51">
        <f t="shared" si="61"/>
        <v>-47.909999999999897</v>
      </c>
      <c r="U244" s="50">
        <f t="shared" si="62"/>
        <v>1.2810160427807959</v>
      </c>
      <c r="V244" s="42">
        <v>1.51833</v>
      </c>
      <c r="W244" s="60">
        <v>1.51494</v>
      </c>
      <c r="X244" s="59">
        <v>1.51949</v>
      </c>
      <c r="Y244" s="49">
        <f t="shared" si="63"/>
        <v>7.9000000000006843</v>
      </c>
      <c r="Z244" s="47" t="str">
        <f t="shared" si="64"/>
        <v>bull</v>
      </c>
      <c r="AA244" s="48">
        <f t="shared" si="65"/>
        <v>0.57906458797327476</v>
      </c>
      <c r="AB244" s="48">
        <f t="shared" si="66"/>
        <v>0.43429844097999304</v>
      </c>
      <c r="AC244" s="47" t="str">
        <f t="shared" si="67"/>
        <v>win</v>
      </c>
      <c r="AD244" s="47" t="str">
        <f t="shared" si="68"/>
        <v>lose</v>
      </c>
      <c r="AE244" s="46" t="str">
        <f t="shared" si="69"/>
        <v>lose</v>
      </c>
      <c r="AF244" s="45">
        <f t="shared" si="70"/>
        <v>-47.909999999999897</v>
      </c>
      <c r="AG244" s="26"/>
    </row>
    <row r="245" spans="1:33" ht="11.25" customHeight="1">
      <c r="A245" s="43" t="s">
        <v>125</v>
      </c>
      <c r="B245" s="57">
        <v>2010</v>
      </c>
      <c r="C245" s="62" t="s">
        <v>99</v>
      </c>
      <c r="D245" s="33" t="s">
        <v>236</v>
      </c>
      <c r="E245" s="42">
        <v>1.5175399999999999</v>
      </c>
      <c r="F245" s="44">
        <v>1.51305</v>
      </c>
      <c r="G245" s="58">
        <f t="shared" si="54"/>
        <v>44.899999999998826</v>
      </c>
      <c r="H245" s="58" t="str">
        <f t="shared" si="55"/>
        <v>40-44.99</v>
      </c>
      <c r="I245" s="56" t="str">
        <f t="shared" si="71"/>
        <v>NT</v>
      </c>
      <c r="J245" s="55">
        <f t="shared" si="56"/>
        <v>1.5134989999999999</v>
      </c>
      <c r="K245" s="55">
        <f t="shared" si="57"/>
        <v>1.5220299999999998</v>
      </c>
      <c r="L245" s="54">
        <f>IF(NOT(H245=""),E245+('BO GBPUSD Par'!$B$1/10000)+0.00025,"")</f>
        <v>1.5182899999999999</v>
      </c>
      <c r="M245" s="55">
        <f t="shared" si="58"/>
        <v>1.5173410000000001</v>
      </c>
      <c r="N245" s="55">
        <f t="shared" si="59"/>
        <v>1.5088100000000002</v>
      </c>
      <c r="O245" s="54">
        <f>IF(NOT(H245=""),F245-('BO GBPUSD Par'!$B$1/10000),"")</f>
        <v>1.5125500000000001</v>
      </c>
      <c r="P245" s="53">
        <f>IF(O245="","",ABS('BO GBPUSD Par'!$B$4/T245/10))</f>
        <v>0.10436234606553978</v>
      </c>
      <c r="Q245" s="52">
        <f>IF(F245="","",IF(G245&lt;20,'BO GBPUSD Par'!$B$8,IF(AND(G245&gt;=20,G245&lt;25),'BO GBPUSD Par'!$B$9,IF(AND(G245&gt;=25,G245&lt;30),'BO GBPUSD Par'!$B$10,IF(AND(G245&gt;=30,G245&lt;35),'BO GBPUSD Par'!$B$11,IF(AND(G245&gt;=35,G245&lt;40),'BO GBPUSD Par'!$B$12,IF(AND(G245&gt;=40,G245&lt;45),'BO GBPUSD Par'!$B$13,IF(AND(G245&gt;=45,G245&lt;50),'BO GBPUSD Par'!$B$14,IF(AND(G245&gt;=50,G245&lt;55),'BO GBPUSD Par'!$B$15,IF(AND(G245&gt;=55,G245&lt;60),'BO GBPUSD Par'!$B$16,IF(AND(G245&gt;=60,G245&lt;65),'BO GBPUSD Par'!$B$17,IF(AND(G245&gt;=65,G245&lt;70),'BO GBPUSD Par'!$B$18,IF(AND(G245&gt;=70,G245&lt;75),'BO GBPUSD Par'!$B$19,IF(AND(G245&gt;=75,G245&lt;80),'BO GBPUSD Par'!$B$20,IF(AND(G245&gt;=80,G245&lt;85),'BO GBPUSD Par'!$B$21,IF(AND(G245&gt;=85,G245&lt;90),'BO GBPUSD Par'!$B$22,IF(AND(G245&gt;=90,G245&lt;95),'BO GBPUSD Par'!$B$23,IF(AND(G245&gt;=95,G245&lt;100),'BO GBPUSD Par'!$B$24,IF(AND(G245&gt;=100,G245&lt;120),'BO GBPUSD Par'!$B$25,IF(AND(G245&gt;=120,G245&lt;500),'BO GBPUSD Par'!$B$26,))))))))))))))))))))</f>
        <v>0.9</v>
      </c>
      <c r="R245" s="52">
        <f>IF(F245="","",IF(G245&lt;20,'BO GBPUSD Par'!$C$8,IF(AND(G245&gt;=20,G245&lt;25),'BO GBPUSD Par'!$C$9,IF(AND(G245&gt;=25,G245&lt;30),'BO GBPUSD Par'!$C$10,IF(AND(G245&gt;=30,G245&lt;35),'BO GBPUSD Par'!$C$11,IF(AND(G245&gt;=35,G245&lt;40),'BO GBPUSD Par'!$C$12,IF(AND(G245&gt;=40,G245&lt;45),'BO GBPUSD Par'!$C$13,IF(AND(G245&gt;=45,G245&lt;50),'BO GBPUSD Par'!$C$14,IF(AND(G245&gt;=50,G245&lt;55),'BO GBPUSD Par'!$C$15,IF(AND(G245&gt;=55,G245&lt;60),'BO GBPUSD Par'!$C$16,IF(AND(G245&gt;=60,G245&lt;65),'BO GBPUSD Par'!$C$17,IF(AND(G245&gt;=65,G245&lt;70),'BO GBPUSD Par'!$C$18,IF(AND(G245&gt;=70,G245&lt;75),'BO GBPUSD Par'!$C$19,IF(AND(G245&gt;=75,G245&lt;80),'BO GBPUSD Par'!$C$20,IF(AND(G245&gt;=80,G245&lt;85),'BO GBPUSD Par'!$C$21,IF(AND(G245&gt;=85,G245&lt;90),'BO GBPUSD Par'!$C$22,IF(AND(G245&gt;=90,G245&lt;95),'BO GBPUSD Par'!$C$23,IF(AND(G245&gt;=95,G245&lt;100),'BO GBPUSD Par'!$C$24,IF(AND(G245&gt;=100,G245&lt;120),'BO GBPUSD Par'!$C$25,IF(AND(G245&gt;=120,G245&lt;500),'BO GBPUSD Par'!$C$26,))))))))))))))))))))</f>
        <v>1</v>
      </c>
      <c r="S245" s="51">
        <f t="shared" si="60"/>
        <v>37.399999999998542</v>
      </c>
      <c r="T245" s="51">
        <f t="shared" si="61"/>
        <v>-47.909999999999897</v>
      </c>
      <c r="U245" s="50">
        <f t="shared" si="62"/>
        <v>1.2810160427807959</v>
      </c>
      <c r="V245" s="42">
        <v>1.5121100000000001</v>
      </c>
      <c r="W245" s="60">
        <v>1.5168299999999999</v>
      </c>
      <c r="X245" s="59">
        <v>1.49353</v>
      </c>
      <c r="Y245" s="49">
        <f t="shared" si="63"/>
        <v>9.3999999999994088</v>
      </c>
      <c r="Z245" s="47" t="str">
        <f t="shared" si="64"/>
        <v>bear</v>
      </c>
      <c r="AA245" s="48">
        <f t="shared" si="65"/>
        <v>0.84187082405345059</v>
      </c>
      <c r="AB245" s="48">
        <f t="shared" si="66"/>
        <v>4.3474387527840745</v>
      </c>
      <c r="AC245" s="47" t="str">
        <f t="shared" si="67"/>
        <v>win</v>
      </c>
      <c r="AD245" s="47" t="str">
        <f t="shared" si="68"/>
        <v>win</v>
      </c>
      <c r="AE245" s="46" t="str">
        <f t="shared" si="69"/>
        <v>win</v>
      </c>
      <c r="AF245" s="45">
        <f t="shared" si="70"/>
        <v>37.399999999998542</v>
      </c>
      <c r="AG245" s="26"/>
    </row>
    <row r="246" spans="1:33" ht="11.25" customHeight="1">
      <c r="A246" s="43" t="s">
        <v>124</v>
      </c>
      <c r="B246" s="57">
        <v>2010</v>
      </c>
      <c r="C246" s="62" t="s">
        <v>99</v>
      </c>
      <c r="D246" s="33" t="s">
        <v>237</v>
      </c>
      <c r="E246" s="42">
        <v>1.5026600000000001</v>
      </c>
      <c r="F246" s="44">
        <v>1.4977499999999999</v>
      </c>
      <c r="G246" s="58">
        <f t="shared" si="54"/>
        <v>49.10000000000192</v>
      </c>
      <c r="H246" s="58" t="str">
        <f t="shared" si="55"/>
        <v>45-49.99</v>
      </c>
      <c r="I246" s="56" t="str">
        <f t="shared" si="71"/>
        <v>NT</v>
      </c>
      <c r="J246" s="55">
        <f t="shared" si="56"/>
        <v>1.4979955</v>
      </c>
      <c r="K246" s="55">
        <f t="shared" si="57"/>
        <v>1.5078155000000004</v>
      </c>
      <c r="L246" s="54">
        <f>IF(NOT(H246=""),E246+('BO GBPUSD Par'!$B$1/10000)+0.00025,"")</f>
        <v>1.5034100000000001</v>
      </c>
      <c r="M246" s="55">
        <f t="shared" si="58"/>
        <v>1.5026645000000001</v>
      </c>
      <c r="N246" s="55">
        <f t="shared" si="59"/>
        <v>1.4928444999999997</v>
      </c>
      <c r="O246" s="54">
        <f>IF(NOT(H246=""),F246-('BO GBPUSD Par'!$B$1/10000),"")</f>
        <v>1.49725</v>
      </c>
      <c r="P246" s="53">
        <f>IF(O246="","",ABS('BO GBPUSD Par'!$B$4/T246/10))</f>
        <v>9.2344630159754498E-2</v>
      </c>
      <c r="Q246" s="52">
        <f>IF(F246="","",IF(G246&lt;20,'BO GBPUSD Par'!$B$8,IF(AND(G246&gt;=20,G246&lt;25),'BO GBPUSD Par'!$B$9,IF(AND(G246&gt;=25,G246&lt;30),'BO GBPUSD Par'!$B$10,IF(AND(G246&gt;=30,G246&lt;35),'BO GBPUSD Par'!$B$11,IF(AND(G246&gt;=35,G246&lt;40),'BO GBPUSD Par'!$B$12,IF(AND(G246&gt;=40,G246&lt;45),'BO GBPUSD Par'!$B$13,IF(AND(G246&gt;=45,G246&lt;50),'BO GBPUSD Par'!$B$14,IF(AND(G246&gt;=50,G246&lt;55),'BO GBPUSD Par'!$B$15,IF(AND(G246&gt;=55,G246&lt;60),'BO GBPUSD Par'!$B$16,IF(AND(G246&gt;=60,G246&lt;65),'BO GBPUSD Par'!$B$17,IF(AND(G246&gt;=65,G246&lt;70),'BO GBPUSD Par'!$B$18,IF(AND(G246&gt;=70,G246&lt;75),'BO GBPUSD Par'!$B$19,IF(AND(G246&gt;=75,G246&lt;80),'BO GBPUSD Par'!$B$20,IF(AND(G246&gt;=80,G246&lt;85),'BO GBPUSD Par'!$B$21,IF(AND(G246&gt;=85,G246&lt;90),'BO GBPUSD Par'!$B$22,IF(AND(G246&gt;=90,G246&lt;95),'BO GBPUSD Par'!$B$23,IF(AND(G246&gt;=95,G246&lt;100),'BO GBPUSD Par'!$B$24,IF(AND(G246&gt;=100,G246&lt;120),'BO GBPUSD Par'!$B$25,IF(AND(G246&gt;=120,G246&lt;500),'BO GBPUSD Par'!$B$26,))))))))))))))))))))</f>
        <v>0.95</v>
      </c>
      <c r="R246" s="52">
        <f>IF(F246="","",IF(G246&lt;20,'BO GBPUSD Par'!$C$8,IF(AND(G246&gt;=20,G246&lt;25),'BO GBPUSD Par'!$C$9,IF(AND(G246&gt;=25,G246&lt;30),'BO GBPUSD Par'!$C$10,IF(AND(G246&gt;=30,G246&lt;35),'BO GBPUSD Par'!$C$11,IF(AND(G246&gt;=35,G246&lt;40),'BO GBPUSD Par'!$C$12,IF(AND(G246&gt;=40,G246&lt;45),'BO GBPUSD Par'!$C$13,IF(AND(G246&gt;=45,G246&lt;50),'BO GBPUSD Par'!$C$14,IF(AND(G246&gt;=50,G246&lt;55),'BO GBPUSD Par'!$C$15,IF(AND(G246&gt;=55,G246&lt;60),'BO GBPUSD Par'!$C$16,IF(AND(G246&gt;=60,G246&lt;65),'BO GBPUSD Par'!$C$17,IF(AND(G246&gt;=65,G246&lt;70),'BO GBPUSD Par'!$C$18,IF(AND(G246&gt;=70,G246&lt;75),'BO GBPUSD Par'!$C$19,IF(AND(G246&gt;=75,G246&lt;80),'BO GBPUSD Par'!$C$20,IF(AND(G246&gt;=80,G246&lt;85),'BO GBPUSD Par'!$C$21,IF(AND(G246&gt;=85,G246&lt;90),'BO GBPUSD Par'!$C$22,IF(AND(G246&gt;=90,G246&lt;95),'BO GBPUSD Par'!$C$23,IF(AND(G246&gt;=95,G246&lt;100),'BO GBPUSD Par'!$C$24,IF(AND(G246&gt;=100,G246&lt;120),'BO GBPUSD Par'!$C$25,IF(AND(G246&gt;=120,G246&lt;500),'BO GBPUSD Par'!$C$26,))))))))))))))))))))</f>
        <v>1.05</v>
      </c>
      <c r="S246" s="51">
        <f t="shared" si="60"/>
        <v>44.055000000002842</v>
      </c>
      <c r="T246" s="51">
        <f t="shared" si="61"/>
        <v>-54.145000000000998</v>
      </c>
      <c r="U246" s="50">
        <f t="shared" si="62"/>
        <v>1.2290318919531837</v>
      </c>
      <c r="V246" s="42">
        <v>1.49566</v>
      </c>
      <c r="W246" s="60">
        <v>1.50153</v>
      </c>
      <c r="X246" s="59">
        <v>1.4872099999999999</v>
      </c>
      <c r="Y246" s="49">
        <f t="shared" si="63"/>
        <v>20.899999999999253</v>
      </c>
      <c r="Z246" s="47" t="str">
        <f t="shared" si="64"/>
        <v>bear</v>
      </c>
      <c r="AA246" s="48">
        <f t="shared" si="65"/>
        <v>0.76985743380854754</v>
      </c>
      <c r="AB246" s="48">
        <f t="shared" si="66"/>
        <v>2.1466395112015437</v>
      </c>
      <c r="AC246" s="47" t="str">
        <f t="shared" si="67"/>
        <v>win</v>
      </c>
      <c r="AD246" s="47" t="str">
        <f t="shared" si="68"/>
        <v>win</v>
      </c>
      <c r="AE246" s="46" t="str">
        <f t="shared" si="69"/>
        <v>win</v>
      </c>
      <c r="AF246" s="45">
        <f t="shared" si="70"/>
        <v>44.055000000002842</v>
      </c>
      <c r="AG246" s="26"/>
    </row>
    <row r="247" spans="1:33" ht="11.25" customHeight="1">
      <c r="A247" s="43" t="s">
        <v>123</v>
      </c>
      <c r="B247" s="57">
        <v>2010</v>
      </c>
      <c r="C247" s="62" t="s">
        <v>99</v>
      </c>
      <c r="D247" s="33" t="s">
        <v>238</v>
      </c>
      <c r="E247" s="42">
        <v>1.4980800000000001</v>
      </c>
      <c r="F247" s="44">
        <v>1.49464</v>
      </c>
      <c r="G247" s="58">
        <f t="shared" si="54"/>
        <v>34.4000000000011</v>
      </c>
      <c r="H247" s="58" t="str">
        <f t="shared" si="55"/>
        <v>30-34.99</v>
      </c>
      <c r="I247" s="56" t="str">
        <f t="shared" si="71"/>
        <v>NT</v>
      </c>
      <c r="J247" s="55">
        <f t="shared" si="56"/>
        <v>1.494812</v>
      </c>
      <c r="K247" s="55">
        <f t="shared" si="57"/>
        <v>1.5016920000000002</v>
      </c>
      <c r="L247" s="54">
        <f>IF(NOT(H247=""),E247+('BO GBPUSD Par'!$B$1/10000)+0.00025,"")</f>
        <v>1.4988300000000001</v>
      </c>
      <c r="M247" s="55">
        <f t="shared" si="58"/>
        <v>1.4981580000000001</v>
      </c>
      <c r="N247" s="55">
        <f t="shared" si="59"/>
        <v>1.4912779999999999</v>
      </c>
      <c r="O247" s="54">
        <f>IF(NOT(H247=""),F247-('BO GBPUSD Par'!$B$1/10000),"")</f>
        <v>1.49414</v>
      </c>
      <c r="P247" s="53">
        <f>IF(O247="","",ABS('BO GBPUSD Par'!$B$4/T247/10))</f>
        <v>0.1244400199104008</v>
      </c>
      <c r="Q247" s="52">
        <f>IF(F247="","",IF(G247&lt;20,'BO GBPUSD Par'!$B$8,IF(AND(G247&gt;=20,G247&lt;25),'BO GBPUSD Par'!$B$9,IF(AND(G247&gt;=25,G247&lt;30),'BO GBPUSD Par'!$B$10,IF(AND(G247&gt;=30,G247&lt;35),'BO GBPUSD Par'!$B$11,IF(AND(G247&gt;=35,G247&lt;40),'BO GBPUSD Par'!$B$12,IF(AND(G247&gt;=40,G247&lt;45),'BO GBPUSD Par'!$B$13,IF(AND(G247&gt;=45,G247&lt;50),'BO GBPUSD Par'!$B$14,IF(AND(G247&gt;=50,G247&lt;55),'BO GBPUSD Par'!$B$15,IF(AND(G247&gt;=55,G247&lt;60),'BO GBPUSD Par'!$B$16,IF(AND(G247&gt;=60,G247&lt;65),'BO GBPUSD Par'!$B$17,IF(AND(G247&gt;=65,G247&lt;70),'BO GBPUSD Par'!$B$18,IF(AND(G247&gt;=70,G247&lt;75),'BO GBPUSD Par'!$B$19,IF(AND(G247&gt;=75,G247&lt;80),'BO GBPUSD Par'!$B$20,IF(AND(G247&gt;=80,G247&lt;85),'BO GBPUSD Par'!$B$21,IF(AND(G247&gt;=85,G247&lt;90),'BO GBPUSD Par'!$B$22,IF(AND(G247&gt;=90,G247&lt;95),'BO GBPUSD Par'!$B$23,IF(AND(G247&gt;=95,G247&lt;100),'BO GBPUSD Par'!$B$24,IF(AND(G247&gt;=100,G247&lt;120),'BO GBPUSD Par'!$B$25,IF(AND(G247&gt;=120,G247&lt;500),'BO GBPUSD Par'!$B$26,))))))))))))))))))))</f>
        <v>0.95</v>
      </c>
      <c r="R247" s="52">
        <f>IF(F247="","",IF(G247&lt;20,'BO GBPUSD Par'!$C$8,IF(AND(G247&gt;=20,G247&lt;25),'BO GBPUSD Par'!$C$9,IF(AND(G247&gt;=25,G247&lt;30),'BO GBPUSD Par'!$C$10,IF(AND(G247&gt;=30,G247&lt;35),'BO GBPUSD Par'!$C$11,IF(AND(G247&gt;=35,G247&lt;40),'BO GBPUSD Par'!$C$12,IF(AND(G247&gt;=40,G247&lt;45),'BO GBPUSD Par'!$C$13,IF(AND(G247&gt;=45,G247&lt;50),'BO GBPUSD Par'!$C$14,IF(AND(G247&gt;=50,G247&lt;55),'BO GBPUSD Par'!$C$15,IF(AND(G247&gt;=55,G247&lt;60),'BO GBPUSD Par'!$C$16,IF(AND(G247&gt;=60,G247&lt;65),'BO GBPUSD Par'!$C$17,IF(AND(G247&gt;=65,G247&lt;70),'BO GBPUSD Par'!$C$18,IF(AND(G247&gt;=70,G247&lt;75),'BO GBPUSD Par'!$C$19,IF(AND(G247&gt;=75,G247&lt;80),'BO GBPUSD Par'!$C$20,IF(AND(G247&gt;=80,G247&lt;85),'BO GBPUSD Par'!$C$21,IF(AND(G247&gt;=85,G247&lt;90),'BO GBPUSD Par'!$C$22,IF(AND(G247&gt;=90,G247&lt;95),'BO GBPUSD Par'!$C$23,IF(AND(G247&gt;=95,G247&lt;100),'BO GBPUSD Par'!$C$24,IF(AND(G247&gt;=100,G247&lt;120),'BO GBPUSD Par'!$C$25,IF(AND(G247&gt;=120,G247&lt;500),'BO GBPUSD Par'!$C$26,))))))))))))))))))))</f>
        <v>1.05</v>
      </c>
      <c r="S247" s="51">
        <f t="shared" si="60"/>
        <v>28.620000000001422</v>
      </c>
      <c r="T247" s="51">
        <f t="shared" si="61"/>
        <v>-40.180000000000774</v>
      </c>
      <c r="U247" s="50">
        <f t="shared" si="62"/>
        <v>1.4039133473095311</v>
      </c>
      <c r="V247" s="42">
        <v>1.4926299999999999</v>
      </c>
      <c r="W247" s="60">
        <v>1.4959499999999999</v>
      </c>
      <c r="X247" s="59">
        <v>1.4872099999999999</v>
      </c>
      <c r="Y247" s="49">
        <f t="shared" si="63"/>
        <v>20.100000000000673</v>
      </c>
      <c r="Z247" s="47" t="str">
        <f t="shared" si="64"/>
        <v>bear</v>
      </c>
      <c r="AA247" s="48">
        <f t="shared" si="65"/>
        <v>0.38081395348833735</v>
      </c>
      <c r="AB247" s="48">
        <f t="shared" si="66"/>
        <v>2.1598837209301776</v>
      </c>
      <c r="AC247" s="47" t="str">
        <f t="shared" si="67"/>
        <v>win</v>
      </c>
      <c r="AD247" s="47" t="str">
        <f t="shared" si="68"/>
        <v>win</v>
      </c>
      <c r="AE247" s="46" t="str">
        <f t="shared" si="69"/>
        <v>win</v>
      </c>
      <c r="AF247" s="45">
        <f t="shared" si="70"/>
        <v>28.620000000001422</v>
      </c>
      <c r="AG247" s="26"/>
    </row>
    <row r="248" spans="1:33" ht="11.25" customHeight="1">
      <c r="A248" s="43" t="s">
        <v>123</v>
      </c>
      <c r="B248" s="57">
        <v>2010</v>
      </c>
      <c r="C248" s="62" t="s">
        <v>99</v>
      </c>
      <c r="D248" s="33" t="s">
        <v>238</v>
      </c>
      <c r="E248" s="42">
        <v>1.4980800000000001</v>
      </c>
      <c r="F248" s="44">
        <v>1.49464</v>
      </c>
      <c r="G248" s="58">
        <f t="shared" si="54"/>
        <v>34.4000000000011</v>
      </c>
      <c r="H248" s="58" t="str">
        <f t="shared" si="55"/>
        <v>30-34.99</v>
      </c>
      <c r="I248" s="56" t="str">
        <f t="shared" si="71"/>
        <v>NT</v>
      </c>
      <c r="J248" s="55">
        <f t="shared" si="56"/>
        <v>1.494812</v>
      </c>
      <c r="K248" s="55">
        <f t="shared" si="57"/>
        <v>1.5016920000000002</v>
      </c>
      <c r="L248" s="54">
        <f>IF(NOT(H248=""),E248+('BO GBPUSD Par'!$B$1/10000)+0.00025,"")</f>
        <v>1.4988300000000001</v>
      </c>
      <c r="M248" s="55">
        <f t="shared" si="58"/>
        <v>1.4981580000000001</v>
      </c>
      <c r="N248" s="55">
        <f t="shared" si="59"/>
        <v>1.4912779999999999</v>
      </c>
      <c r="O248" s="54">
        <f>IF(NOT(H248=""),F248-('BO GBPUSD Par'!$B$1/10000),"")</f>
        <v>1.49414</v>
      </c>
      <c r="P248" s="53">
        <f>IF(O248="","",ABS('BO GBPUSD Par'!$B$4/T248/10))</f>
        <v>0.1244400199104008</v>
      </c>
      <c r="Q248" s="52">
        <f>IF(F248="","",IF(G248&lt;20,'BO GBPUSD Par'!$B$8,IF(AND(G248&gt;=20,G248&lt;25),'BO GBPUSD Par'!$B$9,IF(AND(G248&gt;=25,G248&lt;30),'BO GBPUSD Par'!$B$10,IF(AND(G248&gt;=30,G248&lt;35),'BO GBPUSD Par'!$B$11,IF(AND(G248&gt;=35,G248&lt;40),'BO GBPUSD Par'!$B$12,IF(AND(G248&gt;=40,G248&lt;45),'BO GBPUSD Par'!$B$13,IF(AND(G248&gt;=45,G248&lt;50),'BO GBPUSD Par'!$B$14,IF(AND(G248&gt;=50,G248&lt;55),'BO GBPUSD Par'!$B$15,IF(AND(G248&gt;=55,G248&lt;60),'BO GBPUSD Par'!$B$16,IF(AND(G248&gt;=60,G248&lt;65),'BO GBPUSD Par'!$B$17,IF(AND(G248&gt;=65,G248&lt;70),'BO GBPUSD Par'!$B$18,IF(AND(G248&gt;=70,G248&lt;75),'BO GBPUSD Par'!$B$19,IF(AND(G248&gt;=75,G248&lt;80),'BO GBPUSD Par'!$B$20,IF(AND(G248&gt;=80,G248&lt;85),'BO GBPUSD Par'!$B$21,IF(AND(G248&gt;=85,G248&lt;90),'BO GBPUSD Par'!$B$22,IF(AND(G248&gt;=90,G248&lt;95),'BO GBPUSD Par'!$B$23,IF(AND(G248&gt;=95,G248&lt;100),'BO GBPUSD Par'!$B$24,IF(AND(G248&gt;=100,G248&lt;120),'BO GBPUSD Par'!$B$25,IF(AND(G248&gt;=120,G248&lt;500),'BO GBPUSD Par'!$B$26,))))))))))))))))))))</f>
        <v>0.95</v>
      </c>
      <c r="R248" s="52">
        <f>IF(F248="","",IF(G248&lt;20,'BO GBPUSD Par'!$C$8,IF(AND(G248&gt;=20,G248&lt;25),'BO GBPUSD Par'!$C$9,IF(AND(G248&gt;=25,G248&lt;30),'BO GBPUSD Par'!$C$10,IF(AND(G248&gt;=30,G248&lt;35),'BO GBPUSD Par'!$C$11,IF(AND(G248&gt;=35,G248&lt;40),'BO GBPUSD Par'!$C$12,IF(AND(G248&gt;=40,G248&lt;45),'BO GBPUSD Par'!$C$13,IF(AND(G248&gt;=45,G248&lt;50),'BO GBPUSD Par'!$C$14,IF(AND(G248&gt;=50,G248&lt;55),'BO GBPUSD Par'!$C$15,IF(AND(G248&gt;=55,G248&lt;60),'BO GBPUSD Par'!$C$16,IF(AND(G248&gt;=60,G248&lt;65),'BO GBPUSD Par'!$C$17,IF(AND(G248&gt;=65,G248&lt;70),'BO GBPUSD Par'!$C$18,IF(AND(G248&gt;=70,G248&lt;75),'BO GBPUSD Par'!$C$19,IF(AND(G248&gt;=75,G248&lt;80),'BO GBPUSD Par'!$C$20,IF(AND(G248&gt;=80,G248&lt;85),'BO GBPUSD Par'!$C$21,IF(AND(G248&gt;=85,G248&lt;90),'BO GBPUSD Par'!$C$22,IF(AND(G248&gt;=90,G248&lt;95),'BO GBPUSD Par'!$C$23,IF(AND(G248&gt;=95,G248&lt;100),'BO GBPUSD Par'!$C$24,IF(AND(G248&gt;=100,G248&lt;120),'BO GBPUSD Par'!$C$25,IF(AND(G248&gt;=120,G248&lt;500),'BO GBPUSD Par'!$C$26,))))))))))))))))))))</f>
        <v>1.05</v>
      </c>
      <c r="S248" s="51">
        <f t="shared" si="60"/>
        <v>28.620000000001422</v>
      </c>
      <c r="T248" s="51">
        <f t="shared" si="61"/>
        <v>-40.180000000000774</v>
      </c>
      <c r="U248" s="50">
        <f t="shared" si="62"/>
        <v>1.4039133473095311</v>
      </c>
      <c r="V248" s="42">
        <v>1.49918</v>
      </c>
      <c r="W248" s="60">
        <v>1.4927600000000001</v>
      </c>
      <c r="X248" s="59">
        <v>1.49918</v>
      </c>
      <c r="Y248" s="49">
        <f t="shared" si="63"/>
        <v>10.999999999998789</v>
      </c>
      <c r="Z248" s="47" t="str">
        <f t="shared" si="64"/>
        <v>bull</v>
      </c>
      <c r="AA248" s="48">
        <f t="shared" si="65"/>
        <v>1.5465116279069249</v>
      </c>
      <c r="AB248" s="48">
        <f t="shared" si="66"/>
        <v>0.3197674418604195</v>
      </c>
      <c r="AC248" s="47" t="str">
        <f t="shared" si="67"/>
        <v>lose</v>
      </c>
      <c r="AD248" s="47" t="str">
        <f t="shared" si="68"/>
        <v>lose</v>
      </c>
      <c r="AE248" s="46" t="str">
        <f t="shared" si="69"/>
        <v>lose</v>
      </c>
      <c r="AF248" s="45">
        <f t="shared" si="70"/>
        <v>-40.180000000000774</v>
      </c>
      <c r="AG248" s="26"/>
    </row>
    <row r="249" spans="1:33" ht="11.25" customHeight="1">
      <c r="A249" s="43" t="s">
        <v>121</v>
      </c>
      <c r="B249" s="57">
        <v>2010</v>
      </c>
      <c r="C249" s="62" t="s">
        <v>99</v>
      </c>
      <c r="D249" s="33" t="s">
        <v>234</v>
      </c>
      <c r="E249" s="42">
        <v>1.4987200000000001</v>
      </c>
      <c r="F249" s="44">
        <v>1.4947699999999999</v>
      </c>
      <c r="G249" s="58">
        <f t="shared" si="54"/>
        <v>39.500000000001201</v>
      </c>
      <c r="H249" s="58" t="str">
        <f t="shared" si="55"/>
        <v>35-39.99</v>
      </c>
      <c r="I249" s="56" t="str">
        <f t="shared" si="71"/>
        <v>NT</v>
      </c>
      <c r="J249" s="55">
        <f t="shared" si="56"/>
        <v>1.4951649999999999</v>
      </c>
      <c r="K249" s="55">
        <f t="shared" si="57"/>
        <v>1.5024725000000001</v>
      </c>
      <c r="L249" s="54">
        <f>IF(NOT(H249=""),E249+('BO GBPUSD Par'!$B$1/10000)+0.00025,"")</f>
        <v>1.4994700000000001</v>
      </c>
      <c r="M249" s="55">
        <f t="shared" si="58"/>
        <v>1.4985750000000002</v>
      </c>
      <c r="N249" s="55">
        <f t="shared" si="59"/>
        <v>1.4912675</v>
      </c>
      <c r="O249" s="54">
        <f>IF(NOT(H249=""),F249-('BO GBPUSD Par'!$B$1/10000),"")</f>
        <v>1.49427</v>
      </c>
      <c r="P249" s="53">
        <f>IF(O249="","",ABS('BO GBPUSD Par'!$B$4/T249/10))</f>
        <v>0.11614401858303688</v>
      </c>
      <c r="Q249" s="52">
        <f>IF(F249="","",IF(G249&lt;20,'BO GBPUSD Par'!$B$8,IF(AND(G249&gt;=20,G249&lt;25),'BO GBPUSD Par'!$B$9,IF(AND(G249&gt;=25,G249&lt;30),'BO GBPUSD Par'!$B$10,IF(AND(G249&gt;=30,G249&lt;35),'BO GBPUSD Par'!$B$11,IF(AND(G249&gt;=35,G249&lt;40),'BO GBPUSD Par'!$B$12,IF(AND(G249&gt;=40,G249&lt;45),'BO GBPUSD Par'!$B$13,IF(AND(G249&gt;=45,G249&lt;50),'BO GBPUSD Par'!$B$14,IF(AND(G249&gt;=50,G249&lt;55),'BO GBPUSD Par'!$B$15,IF(AND(G249&gt;=55,G249&lt;60),'BO GBPUSD Par'!$B$16,IF(AND(G249&gt;=60,G249&lt;65),'BO GBPUSD Par'!$B$17,IF(AND(G249&gt;=65,G249&lt;70),'BO GBPUSD Par'!$B$18,IF(AND(G249&gt;=70,G249&lt;75),'BO GBPUSD Par'!$B$19,IF(AND(G249&gt;=75,G249&lt;80),'BO GBPUSD Par'!$B$20,IF(AND(G249&gt;=80,G249&lt;85),'BO GBPUSD Par'!$B$21,IF(AND(G249&gt;=85,G249&lt;90),'BO GBPUSD Par'!$B$22,IF(AND(G249&gt;=90,G249&lt;95),'BO GBPUSD Par'!$B$23,IF(AND(G249&gt;=95,G249&lt;100),'BO GBPUSD Par'!$B$24,IF(AND(G249&gt;=100,G249&lt;120),'BO GBPUSD Par'!$B$25,IF(AND(G249&gt;=120,G249&lt;500),'BO GBPUSD Par'!$B$26,))))))))))))))))))))</f>
        <v>0.9</v>
      </c>
      <c r="R249" s="52">
        <f>IF(F249="","",IF(G249&lt;20,'BO GBPUSD Par'!$C$8,IF(AND(G249&gt;=20,G249&lt;25),'BO GBPUSD Par'!$C$9,IF(AND(G249&gt;=25,G249&lt;30),'BO GBPUSD Par'!$C$10,IF(AND(G249&gt;=30,G249&lt;35),'BO GBPUSD Par'!$C$11,IF(AND(G249&gt;=35,G249&lt;40),'BO GBPUSD Par'!$C$12,IF(AND(G249&gt;=40,G249&lt;45),'BO GBPUSD Par'!$C$13,IF(AND(G249&gt;=45,G249&lt;50),'BO GBPUSD Par'!$C$14,IF(AND(G249&gt;=50,G249&lt;55),'BO GBPUSD Par'!$C$15,IF(AND(G249&gt;=55,G249&lt;60),'BO GBPUSD Par'!$C$16,IF(AND(G249&gt;=60,G249&lt;65),'BO GBPUSD Par'!$C$17,IF(AND(G249&gt;=65,G249&lt;70),'BO GBPUSD Par'!$C$18,IF(AND(G249&gt;=70,G249&lt;75),'BO GBPUSD Par'!$C$19,IF(AND(G249&gt;=75,G249&lt;80),'BO GBPUSD Par'!$C$20,IF(AND(G249&gt;=80,G249&lt;85),'BO GBPUSD Par'!$C$21,IF(AND(G249&gt;=85,G249&lt;90),'BO GBPUSD Par'!$C$22,IF(AND(G249&gt;=90,G249&lt;95),'BO GBPUSD Par'!$C$23,IF(AND(G249&gt;=95,G249&lt;100),'BO GBPUSD Par'!$C$24,IF(AND(G249&gt;=100,G249&lt;120),'BO GBPUSD Par'!$C$25,IF(AND(G249&gt;=120,G249&lt;500),'BO GBPUSD Par'!$C$26,))))))))))))))))))))</f>
        <v>0.95</v>
      </c>
      <c r="S249" s="51">
        <f t="shared" si="60"/>
        <v>30.02500000000019</v>
      </c>
      <c r="T249" s="51">
        <f t="shared" si="61"/>
        <v>-43.050000000002257</v>
      </c>
      <c r="U249" s="50">
        <f t="shared" si="62"/>
        <v>1.4338051623647621</v>
      </c>
      <c r="V249" s="42">
        <v>1.50105</v>
      </c>
      <c r="W249" s="60">
        <v>1.49732</v>
      </c>
      <c r="X249" s="59">
        <v>1.5216499999999999</v>
      </c>
      <c r="Y249" s="49">
        <f t="shared" si="63"/>
        <v>23.299999999999432</v>
      </c>
      <c r="Z249" s="47" t="str">
        <f t="shared" si="64"/>
        <v>bull</v>
      </c>
      <c r="AA249" s="48">
        <f t="shared" si="65"/>
        <v>0.35443037974684183</v>
      </c>
      <c r="AB249" s="48">
        <f t="shared" si="66"/>
        <v>5.805063291139037</v>
      </c>
      <c r="AC249" s="47" t="str">
        <f t="shared" si="67"/>
        <v>win</v>
      </c>
      <c r="AD249" s="47" t="str">
        <f t="shared" si="68"/>
        <v>win</v>
      </c>
      <c r="AE249" s="46" t="str">
        <f t="shared" si="69"/>
        <v>win</v>
      </c>
      <c r="AF249" s="45">
        <f t="shared" si="70"/>
        <v>30.02500000000019</v>
      </c>
      <c r="AG249" s="26"/>
    </row>
    <row r="250" spans="1:33" ht="11.25" customHeight="1">
      <c r="A250" s="43" t="s">
        <v>122</v>
      </c>
      <c r="B250" s="57">
        <v>2010</v>
      </c>
      <c r="C250" s="62" t="s">
        <v>99</v>
      </c>
      <c r="D250" s="33" t="s">
        <v>235</v>
      </c>
      <c r="E250" s="42">
        <v>1.5074099999999999</v>
      </c>
      <c r="F250" s="44">
        <v>1.50529</v>
      </c>
      <c r="G250" s="58">
        <f t="shared" si="54"/>
        <v>21.199999999998997</v>
      </c>
      <c r="H250" s="58" t="str">
        <f t="shared" si="55"/>
        <v>20-24.99</v>
      </c>
      <c r="I250" s="56" t="str">
        <f t="shared" si="71"/>
        <v>NT</v>
      </c>
      <c r="J250" s="55">
        <f t="shared" si="56"/>
        <v>1.5056080000000001</v>
      </c>
      <c r="K250" s="55">
        <f t="shared" si="57"/>
        <v>1.5091059999999998</v>
      </c>
      <c r="L250" s="54">
        <f>IF(NOT(H250=""),E250+('BO GBPUSD Par'!$B$1/10000)+0.00025,"")</f>
        <v>1.5081599999999999</v>
      </c>
      <c r="M250" s="55">
        <f t="shared" si="58"/>
        <v>1.507342</v>
      </c>
      <c r="N250" s="55">
        <f t="shared" si="59"/>
        <v>1.5038440000000002</v>
      </c>
      <c r="O250" s="54">
        <f>IF(NOT(H250=""),F250-('BO GBPUSD Par'!$B$1/10000),"")</f>
        <v>1.5047900000000001</v>
      </c>
      <c r="P250" s="53">
        <f>IF(O250="","",ABS('BO GBPUSD Par'!$B$4/T250/10))</f>
        <v>0.19592476489029076</v>
      </c>
      <c r="Q250" s="52">
        <f>IF(F250="","",IF(G250&lt;20,'BO GBPUSD Par'!$B$8,IF(AND(G250&gt;=20,G250&lt;25),'BO GBPUSD Par'!$B$9,IF(AND(G250&gt;=25,G250&lt;30),'BO GBPUSD Par'!$B$10,IF(AND(G250&gt;=30,G250&lt;35),'BO GBPUSD Par'!$B$11,IF(AND(G250&gt;=35,G250&lt;40),'BO GBPUSD Par'!$B$12,IF(AND(G250&gt;=40,G250&lt;45),'BO GBPUSD Par'!$B$13,IF(AND(G250&gt;=45,G250&lt;50),'BO GBPUSD Par'!$B$14,IF(AND(G250&gt;=50,G250&lt;55),'BO GBPUSD Par'!$B$15,IF(AND(G250&gt;=55,G250&lt;60),'BO GBPUSD Par'!$B$16,IF(AND(G250&gt;=60,G250&lt;65),'BO GBPUSD Par'!$B$17,IF(AND(G250&gt;=65,G250&lt;70),'BO GBPUSD Par'!$B$18,IF(AND(G250&gt;=70,G250&lt;75),'BO GBPUSD Par'!$B$19,IF(AND(G250&gt;=75,G250&lt;80),'BO GBPUSD Par'!$B$20,IF(AND(G250&gt;=80,G250&lt;85),'BO GBPUSD Par'!$B$21,IF(AND(G250&gt;=85,G250&lt;90),'BO GBPUSD Par'!$B$22,IF(AND(G250&gt;=90,G250&lt;95),'BO GBPUSD Par'!$B$23,IF(AND(G250&gt;=95,G250&lt;100),'BO GBPUSD Par'!$B$24,IF(AND(G250&gt;=100,G250&lt;120),'BO GBPUSD Par'!$B$25,IF(AND(G250&gt;=120,G250&lt;500),'BO GBPUSD Par'!$B$26,))))))))))))))))))))</f>
        <v>0.85</v>
      </c>
      <c r="R250" s="52">
        <f>IF(F250="","",IF(G250&lt;20,'BO GBPUSD Par'!$C$8,IF(AND(G250&gt;=20,G250&lt;25),'BO GBPUSD Par'!$C$9,IF(AND(G250&gt;=25,G250&lt;30),'BO GBPUSD Par'!$C$10,IF(AND(G250&gt;=30,G250&lt;35),'BO GBPUSD Par'!$C$11,IF(AND(G250&gt;=35,G250&lt;40),'BO GBPUSD Par'!$C$12,IF(AND(G250&gt;=40,G250&lt;45),'BO GBPUSD Par'!$C$13,IF(AND(G250&gt;=45,G250&lt;50),'BO GBPUSD Par'!$C$14,IF(AND(G250&gt;=50,G250&lt;55),'BO GBPUSD Par'!$C$15,IF(AND(G250&gt;=55,G250&lt;60),'BO GBPUSD Par'!$C$16,IF(AND(G250&gt;=60,G250&lt;65),'BO GBPUSD Par'!$C$17,IF(AND(G250&gt;=65,G250&lt;70),'BO GBPUSD Par'!$C$18,IF(AND(G250&gt;=70,G250&lt;75),'BO GBPUSD Par'!$C$19,IF(AND(G250&gt;=75,G250&lt;80),'BO GBPUSD Par'!$C$20,IF(AND(G250&gt;=80,G250&lt;85),'BO GBPUSD Par'!$C$21,IF(AND(G250&gt;=85,G250&lt;90),'BO GBPUSD Par'!$C$22,IF(AND(G250&gt;=90,G250&lt;95),'BO GBPUSD Par'!$C$23,IF(AND(G250&gt;=95,G250&lt;100),'BO GBPUSD Par'!$C$24,IF(AND(G250&gt;=100,G250&lt;120),'BO GBPUSD Par'!$C$25,IF(AND(G250&gt;=120,G250&lt;500),'BO GBPUSD Par'!$C$26,))))))))))))))))))))</f>
        <v>0.8</v>
      </c>
      <c r="S250" s="51">
        <f t="shared" si="60"/>
        <v>9.4599999999989137</v>
      </c>
      <c r="T250" s="51">
        <f t="shared" si="61"/>
        <v>-25.519999999998877</v>
      </c>
      <c r="U250" s="50">
        <f t="shared" si="62"/>
        <v>2.697674418604842</v>
      </c>
      <c r="V250" s="42">
        <v>1.50383</v>
      </c>
      <c r="W250" s="60">
        <v>1.5216499999999999</v>
      </c>
      <c r="X250" s="59">
        <v>1.5025900000000001</v>
      </c>
      <c r="Y250" s="49">
        <f t="shared" si="63"/>
        <v>14.600000000000168</v>
      </c>
      <c r="Z250" s="47" t="str">
        <f t="shared" si="64"/>
        <v>bear</v>
      </c>
      <c r="AA250" s="48">
        <f t="shared" si="65"/>
        <v>7.7169811320758042</v>
      </c>
      <c r="AB250" s="48">
        <f t="shared" si="66"/>
        <v>1.2735849056604018</v>
      </c>
      <c r="AC250" s="47" t="str">
        <f t="shared" si="67"/>
        <v>lose</v>
      </c>
      <c r="AD250" s="47" t="str">
        <f t="shared" si="68"/>
        <v>win</v>
      </c>
      <c r="AE250" s="46" t="str">
        <f t="shared" si="69"/>
        <v>lose</v>
      </c>
      <c r="AF250" s="45">
        <f t="shared" si="70"/>
        <v>-25.519999999998877</v>
      </c>
      <c r="AG250" s="26"/>
    </row>
    <row r="251" spans="1:33" ht="11.25" customHeight="1">
      <c r="A251" s="43" t="s">
        <v>122</v>
      </c>
      <c r="B251" s="57">
        <v>2010</v>
      </c>
      <c r="C251" s="62" t="s">
        <v>99</v>
      </c>
      <c r="D251" s="33" t="s">
        <v>235</v>
      </c>
      <c r="E251" s="42">
        <v>1.5074099999999999</v>
      </c>
      <c r="F251" s="44">
        <v>1.50529</v>
      </c>
      <c r="G251" s="58">
        <f t="shared" si="54"/>
        <v>21.199999999998997</v>
      </c>
      <c r="H251" s="58" t="str">
        <f t="shared" si="55"/>
        <v>20-24.99</v>
      </c>
      <c r="I251" s="56" t="str">
        <f t="shared" si="71"/>
        <v>NT</v>
      </c>
      <c r="J251" s="55">
        <f t="shared" si="56"/>
        <v>1.5056080000000001</v>
      </c>
      <c r="K251" s="55">
        <f t="shared" si="57"/>
        <v>1.5091059999999998</v>
      </c>
      <c r="L251" s="54">
        <f>IF(NOT(H251=""),E251+('BO GBPUSD Par'!$B$1/10000)+0.00025,"")</f>
        <v>1.5081599999999999</v>
      </c>
      <c r="M251" s="55">
        <f t="shared" si="58"/>
        <v>1.507342</v>
      </c>
      <c r="N251" s="55">
        <f t="shared" si="59"/>
        <v>1.5038440000000002</v>
      </c>
      <c r="O251" s="54">
        <f>IF(NOT(H251=""),F251-('BO GBPUSD Par'!$B$1/10000),"")</f>
        <v>1.5047900000000001</v>
      </c>
      <c r="P251" s="53">
        <f>IF(O251="","",ABS('BO GBPUSD Par'!$B$4/T251/10))</f>
        <v>0.19592476489029076</v>
      </c>
      <c r="Q251" s="52">
        <f>IF(F251="","",IF(G251&lt;20,'BO GBPUSD Par'!$B$8,IF(AND(G251&gt;=20,G251&lt;25),'BO GBPUSD Par'!$B$9,IF(AND(G251&gt;=25,G251&lt;30),'BO GBPUSD Par'!$B$10,IF(AND(G251&gt;=30,G251&lt;35),'BO GBPUSD Par'!$B$11,IF(AND(G251&gt;=35,G251&lt;40),'BO GBPUSD Par'!$B$12,IF(AND(G251&gt;=40,G251&lt;45),'BO GBPUSD Par'!$B$13,IF(AND(G251&gt;=45,G251&lt;50),'BO GBPUSD Par'!$B$14,IF(AND(G251&gt;=50,G251&lt;55),'BO GBPUSD Par'!$B$15,IF(AND(G251&gt;=55,G251&lt;60),'BO GBPUSD Par'!$B$16,IF(AND(G251&gt;=60,G251&lt;65),'BO GBPUSD Par'!$B$17,IF(AND(G251&gt;=65,G251&lt;70),'BO GBPUSD Par'!$B$18,IF(AND(G251&gt;=70,G251&lt;75),'BO GBPUSD Par'!$B$19,IF(AND(G251&gt;=75,G251&lt;80),'BO GBPUSD Par'!$B$20,IF(AND(G251&gt;=80,G251&lt;85),'BO GBPUSD Par'!$B$21,IF(AND(G251&gt;=85,G251&lt;90),'BO GBPUSD Par'!$B$22,IF(AND(G251&gt;=90,G251&lt;95),'BO GBPUSD Par'!$B$23,IF(AND(G251&gt;=95,G251&lt;100),'BO GBPUSD Par'!$B$24,IF(AND(G251&gt;=100,G251&lt;120),'BO GBPUSD Par'!$B$25,IF(AND(G251&gt;=120,G251&lt;500),'BO GBPUSD Par'!$B$26,))))))))))))))))))))</f>
        <v>0.85</v>
      </c>
      <c r="R251" s="52">
        <f>IF(F251="","",IF(G251&lt;20,'BO GBPUSD Par'!$C$8,IF(AND(G251&gt;=20,G251&lt;25),'BO GBPUSD Par'!$C$9,IF(AND(G251&gt;=25,G251&lt;30),'BO GBPUSD Par'!$C$10,IF(AND(G251&gt;=30,G251&lt;35),'BO GBPUSD Par'!$C$11,IF(AND(G251&gt;=35,G251&lt;40),'BO GBPUSD Par'!$C$12,IF(AND(G251&gt;=40,G251&lt;45),'BO GBPUSD Par'!$C$13,IF(AND(G251&gt;=45,G251&lt;50),'BO GBPUSD Par'!$C$14,IF(AND(G251&gt;=50,G251&lt;55),'BO GBPUSD Par'!$C$15,IF(AND(G251&gt;=55,G251&lt;60),'BO GBPUSD Par'!$C$16,IF(AND(G251&gt;=60,G251&lt;65),'BO GBPUSD Par'!$C$17,IF(AND(G251&gt;=65,G251&lt;70),'BO GBPUSD Par'!$C$18,IF(AND(G251&gt;=70,G251&lt;75),'BO GBPUSD Par'!$C$19,IF(AND(G251&gt;=75,G251&lt;80),'BO GBPUSD Par'!$C$20,IF(AND(G251&gt;=80,G251&lt;85),'BO GBPUSD Par'!$C$21,IF(AND(G251&gt;=85,G251&lt;90),'BO GBPUSD Par'!$C$22,IF(AND(G251&gt;=90,G251&lt;95),'BO GBPUSD Par'!$C$23,IF(AND(G251&gt;=95,G251&lt;100),'BO GBPUSD Par'!$C$24,IF(AND(G251&gt;=100,G251&lt;120),'BO GBPUSD Par'!$C$25,IF(AND(G251&gt;=120,G251&lt;500),'BO GBPUSD Par'!$C$26,))))))))))))))))))))</f>
        <v>0.8</v>
      </c>
      <c r="S251" s="51">
        <f t="shared" si="60"/>
        <v>9.4599999999989137</v>
      </c>
      <c r="T251" s="51">
        <f t="shared" si="61"/>
        <v>-25.519999999998877</v>
      </c>
      <c r="U251" s="50">
        <f t="shared" si="62"/>
        <v>2.697674418604842</v>
      </c>
      <c r="V251" s="42">
        <v>1.5101899999999999</v>
      </c>
      <c r="W251" s="60">
        <v>1.506</v>
      </c>
      <c r="X251" s="59">
        <v>1.5216499999999999</v>
      </c>
      <c r="Y251" s="49">
        <f t="shared" si="63"/>
        <v>27.800000000000047</v>
      </c>
      <c r="Z251" s="47" t="str">
        <f t="shared" si="64"/>
        <v>bull</v>
      </c>
      <c r="AA251" s="48">
        <f t="shared" si="65"/>
        <v>0.66509433962263109</v>
      </c>
      <c r="AB251" s="48">
        <f t="shared" si="66"/>
        <v>6.7169811320758042</v>
      </c>
      <c r="AC251" s="47" t="str">
        <f t="shared" si="67"/>
        <v>win</v>
      </c>
      <c r="AD251" s="47" t="str">
        <f t="shared" si="68"/>
        <v>win</v>
      </c>
      <c r="AE251" s="46" t="str">
        <f t="shared" si="69"/>
        <v>win</v>
      </c>
      <c r="AF251" s="45">
        <f t="shared" si="70"/>
        <v>9.4599999999989137</v>
      </c>
      <c r="AG251" s="26"/>
    </row>
    <row r="252" spans="1:33" ht="11.25" customHeight="1">
      <c r="A252" s="43" t="s">
        <v>109</v>
      </c>
      <c r="B252" s="57">
        <v>2010</v>
      </c>
      <c r="C252" s="62" t="s">
        <v>99</v>
      </c>
      <c r="D252" s="33" t="s">
        <v>235</v>
      </c>
      <c r="E252" s="42">
        <v>1.4891799999999999</v>
      </c>
      <c r="F252" s="44">
        <v>1.4855100000000001</v>
      </c>
      <c r="G252" s="58">
        <f t="shared" si="54"/>
        <v>36.699999999998397</v>
      </c>
      <c r="H252" s="58" t="str">
        <f t="shared" si="55"/>
        <v>35-39.99</v>
      </c>
      <c r="I252" s="56" t="str">
        <f t="shared" si="71"/>
        <v>NT</v>
      </c>
      <c r="J252" s="55">
        <f t="shared" si="56"/>
        <v>1.4858770000000001</v>
      </c>
      <c r="K252" s="55">
        <f t="shared" si="57"/>
        <v>1.4926664999999999</v>
      </c>
      <c r="L252" s="54">
        <f>IF(NOT(H252=""),E252+('BO GBPUSD Par'!$B$1/10000)+0.00025,"")</f>
        <v>1.48993</v>
      </c>
      <c r="M252" s="55">
        <f t="shared" si="58"/>
        <v>1.489063</v>
      </c>
      <c r="N252" s="55">
        <f t="shared" si="59"/>
        <v>1.4822735000000002</v>
      </c>
      <c r="O252" s="54">
        <f>IF(NOT(H252=""),F252-('BO GBPUSD Par'!$B$1/10000),"")</f>
        <v>1.4850100000000002</v>
      </c>
      <c r="P252" s="53">
        <f>IF(O252="","",ABS('BO GBPUSD Par'!$B$4/T252/10))</f>
        <v>0.12336540833950579</v>
      </c>
      <c r="Q252" s="52">
        <f>IF(F252="","",IF(G252&lt;20,'BO GBPUSD Par'!$B$8,IF(AND(G252&gt;=20,G252&lt;25),'BO GBPUSD Par'!$B$9,IF(AND(G252&gt;=25,G252&lt;30),'BO GBPUSD Par'!$B$10,IF(AND(G252&gt;=30,G252&lt;35),'BO GBPUSD Par'!$B$11,IF(AND(G252&gt;=35,G252&lt;40),'BO GBPUSD Par'!$B$12,IF(AND(G252&gt;=40,G252&lt;45),'BO GBPUSD Par'!$B$13,IF(AND(G252&gt;=45,G252&lt;50),'BO GBPUSD Par'!$B$14,IF(AND(G252&gt;=50,G252&lt;55),'BO GBPUSD Par'!$B$15,IF(AND(G252&gt;=55,G252&lt;60),'BO GBPUSD Par'!$B$16,IF(AND(G252&gt;=60,G252&lt;65),'BO GBPUSD Par'!$B$17,IF(AND(G252&gt;=65,G252&lt;70),'BO GBPUSD Par'!$B$18,IF(AND(G252&gt;=70,G252&lt;75),'BO GBPUSD Par'!$B$19,IF(AND(G252&gt;=75,G252&lt;80),'BO GBPUSD Par'!$B$20,IF(AND(G252&gt;=80,G252&lt;85),'BO GBPUSD Par'!$B$21,IF(AND(G252&gt;=85,G252&lt;90),'BO GBPUSD Par'!$B$22,IF(AND(G252&gt;=90,G252&lt;95),'BO GBPUSD Par'!$B$23,IF(AND(G252&gt;=95,G252&lt;100),'BO GBPUSD Par'!$B$24,IF(AND(G252&gt;=100,G252&lt;120),'BO GBPUSD Par'!$B$25,IF(AND(G252&gt;=120,G252&lt;500),'BO GBPUSD Par'!$B$26,))))))))))))))))))))</f>
        <v>0.9</v>
      </c>
      <c r="R252" s="52">
        <f>IF(F252="","",IF(G252&lt;20,'BO GBPUSD Par'!$C$8,IF(AND(G252&gt;=20,G252&lt;25),'BO GBPUSD Par'!$C$9,IF(AND(G252&gt;=25,G252&lt;30),'BO GBPUSD Par'!$C$10,IF(AND(G252&gt;=30,G252&lt;35),'BO GBPUSD Par'!$C$11,IF(AND(G252&gt;=35,G252&lt;40),'BO GBPUSD Par'!$C$12,IF(AND(G252&gt;=40,G252&lt;45),'BO GBPUSD Par'!$C$13,IF(AND(G252&gt;=45,G252&lt;50),'BO GBPUSD Par'!$C$14,IF(AND(G252&gt;=50,G252&lt;55),'BO GBPUSD Par'!$C$15,IF(AND(G252&gt;=55,G252&lt;60),'BO GBPUSD Par'!$C$16,IF(AND(G252&gt;=60,G252&lt;65),'BO GBPUSD Par'!$C$17,IF(AND(G252&gt;=65,G252&lt;70),'BO GBPUSD Par'!$C$18,IF(AND(G252&gt;=70,G252&lt;75),'BO GBPUSD Par'!$C$19,IF(AND(G252&gt;=75,G252&lt;80),'BO GBPUSD Par'!$C$20,IF(AND(G252&gt;=80,G252&lt;85),'BO GBPUSD Par'!$C$21,IF(AND(G252&gt;=85,G252&lt;90),'BO GBPUSD Par'!$C$22,IF(AND(G252&gt;=90,G252&lt;95),'BO GBPUSD Par'!$C$23,IF(AND(G252&gt;=95,G252&lt;100),'BO GBPUSD Par'!$C$24,IF(AND(G252&gt;=100,G252&lt;120),'BO GBPUSD Par'!$C$25,IF(AND(G252&gt;=120,G252&lt;500),'BO GBPUSD Par'!$C$26,))))))))))))))))))))</f>
        <v>0.95</v>
      </c>
      <c r="S252" s="51">
        <f t="shared" si="60"/>
        <v>27.364999999999196</v>
      </c>
      <c r="T252" s="51">
        <f t="shared" si="61"/>
        <v>-40.529999999998623</v>
      </c>
      <c r="U252" s="50">
        <f t="shared" si="62"/>
        <v>1.481088982276624</v>
      </c>
      <c r="V252" s="42">
        <v>1.4845200000000001</v>
      </c>
      <c r="W252" s="60">
        <v>1.49231</v>
      </c>
      <c r="X252" s="59">
        <v>1.4810099999999999</v>
      </c>
      <c r="Y252" s="49">
        <f t="shared" si="63"/>
        <v>9.900000000000464</v>
      </c>
      <c r="Z252" s="47" t="str">
        <f t="shared" si="64"/>
        <v>bear</v>
      </c>
      <c r="AA252" s="48">
        <f t="shared" si="65"/>
        <v>1.8528610354224018</v>
      </c>
      <c r="AB252" s="48">
        <f t="shared" si="66"/>
        <v>1.226158038147239</v>
      </c>
      <c r="AC252" s="47" t="str">
        <f t="shared" si="67"/>
        <v>lose</v>
      </c>
      <c r="AD252" s="47" t="str">
        <f t="shared" si="68"/>
        <v>win</v>
      </c>
      <c r="AE252" s="46" t="str">
        <f t="shared" si="69"/>
        <v>lose</v>
      </c>
      <c r="AF252" s="45">
        <f t="shared" si="70"/>
        <v>-40.529999999998623</v>
      </c>
      <c r="AG252" s="26"/>
    </row>
    <row r="253" spans="1:33" ht="11.25" customHeight="1">
      <c r="A253" s="43" t="s">
        <v>109</v>
      </c>
      <c r="B253" s="57">
        <v>2010</v>
      </c>
      <c r="C253" s="62" t="s">
        <v>99</v>
      </c>
      <c r="D253" s="33" t="s">
        <v>235</v>
      </c>
      <c r="E253" s="42">
        <v>1.4891799999999999</v>
      </c>
      <c r="F253" s="44">
        <v>1.4855100000000001</v>
      </c>
      <c r="G253" s="58">
        <f t="shared" si="54"/>
        <v>36.699999999998397</v>
      </c>
      <c r="H253" s="58" t="str">
        <f t="shared" si="55"/>
        <v>35-39.99</v>
      </c>
      <c r="I253" s="56" t="str">
        <f t="shared" si="71"/>
        <v>NT</v>
      </c>
      <c r="J253" s="55">
        <f t="shared" si="56"/>
        <v>1.4858770000000001</v>
      </c>
      <c r="K253" s="55">
        <f t="shared" si="57"/>
        <v>1.4926664999999999</v>
      </c>
      <c r="L253" s="54">
        <f>IF(NOT(H253=""),E253+('BO GBPUSD Par'!$B$1/10000)+0.00025,"")</f>
        <v>1.48993</v>
      </c>
      <c r="M253" s="55">
        <f t="shared" si="58"/>
        <v>1.489063</v>
      </c>
      <c r="N253" s="55">
        <f t="shared" si="59"/>
        <v>1.4822735000000002</v>
      </c>
      <c r="O253" s="54">
        <f>IF(NOT(H253=""),F253-('BO GBPUSD Par'!$B$1/10000),"")</f>
        <v>1.4850100000000002</v>
      </c>
      <c r="P253" s="53">
        <f>IF(O253="","",ABS('BO GBPUSD Par'!$B$4/T253/10))</f>
        <v>0.12336540833950579</v>
      </c>
      <c r="Q253" s="52">
        <f>IF(F253="","",IF(G253&lt;20,'BO GBPUSD Par'!$B$8,IF(AND(G253&gt;=20,G253&lt;25),'BO GBPUSD Par'!$B$9,IF(AND(G253&gt;=25,G253&lt;30),'BO GBPUSD Par'!$B$10,IF(AND(G253&gt;=30,G253&lt;35),'BO GBPUSD Par'!$B$11,IF(AND(G253&gt;=35,G253&lt;40),'BO GBPUSD Par'!$B$12,IF(AND(G253&gt;=40,G253&lt;45),'BO GBPUSD Par'!$B$13,IF(AND(G253&gt;=45,G253&lt;50),'BO GBPUSD Par'!$B$14,IF(AND(G253&gt;=50,G253&lt;55),'BO GBPUSD Par'!$B$15,IF(AND(G253&gt;=55,G253&lt;60),'BO GBPUSD Par'!$B$16,IF(AND(G253&gt;=60,G253&lt;65),'BO GBPUSD Par'!$B$17,IF(AND(G253&gt;=65,G253&lt;70),'BO GBPUSD Par'!$B$18,IF(AND(G253&gt;=70,G253&lt;75),'BO GBPUSD Par'!$B$19,IF(AND(G253&gt;=75,G253&lt;80),'BO GBPUSD Par'!$B$20,IF(AND(G253&gt;=80,G253&lt;85),'BO GBPUSD Par'!$B$21,IF(AND(G253&gt;=85,G253&lt;90),'BO GBPUSD Par'!$B$22,IF(AND(G253&gt;=90,G253&lt;95),'BO GBPUSD Par'!$B$23,IF(AND(G253&gt;=95,G253&lt;100),'BO GBPUSD Par'!$B$24,IF(AND(G253&gt;=100,G253&lt;120),'BO GBPUSD Par'!$B$25,IF(AND(G253&gt;=120,G253&lt;500),'BO GBPUSD Par'!$B$26,))))))))))))))))))))</f>
        <v>0.9</v>
      </c>
      <c r="R253" s="52">
        <f>IF(F253="","",IF(G253&lt;20,'BO GBPUSD Par'!$C$8,IF(AND(G253&gt;=20,G253&lt;25),'BO GBPUSD Par'!$C$9,IF(AND(G253&gt;=25,G253&lt;30),'BO GBPUSD Par'!$C$10,IF(AND(G253&gt;=30,G253&lt;35),'BO GBPUSD Par'!$C$11,IF(AND(G253&gt;=35,G253&lt;40),'BO GBPUSD Par'!$C$12,IF(AND(G253&gt;=40,G253&lt;45),'BO GBPUSD Par'!$C$13,IF(AND(G253&gt;=45,G253&lt;50),'BO GBPUSD Par'!$C$14,IF(AND(G253&gt;=50,G253&lt;55),'BO GBPUSD Par'!$C$15,IF(AND(G253&gt;=55,G253&lt;60),'BO GBPUSD Par'!$C$16,IF(AND(G253&gt;=60,G253&lt;65),'BO GBPUSD Par'!$C$17,IF(AND(G253&gt;=65,G253&lt;70),'BO GBPUSD Par'!$C$18,IF(AND(G253&gt;=70,G253&lt;75),'BO GBPUSD Par'!$C$19,IF(AND(G253&gt;=75,G253&lt;80),'BO GBPUSD Par'!$C$20,IF(AND(G253&gt;=80,G253&lt;85),'BO GBPUSD Par'!$C$21,IF(AND(G253&gt;=85,G253&lt;90),'BO GBPUSD Par'!$C$22,IF(AND(G253&gt;=90,G253&lt;95),'BO GBPUSD Par'!$C$23,IF(AND(G253&gt;=95,G253&lt;100),'BO GBPUSD Par'!$C$24,IF(AND(G253&gt;=100,G253&lt;120),'BO GBPUSD Par'!$C$25,IF(AND(G253&gt;=120,G253&lt;500),'BO GBPUSD Par'!$C$26,))))))))))))))))))))</f>
        <v>0.95</v>
      </c>
      <c r="S253" s="51">
        <f t="shared" si="60"/>
        <v>27.364999999999196</v>
      </c>
      <c r="T253" s="51">
        <f t="shared" si="61"/>
        <v>-40.529999999998623</v>
      </c>
      <c r="U253" s="50">
        <f t="shared" si="62"/>
        <v>1.481088982276624</v>
      </c>
      <c r="V253" s="42">
        <v>1.4902</v>
      </c>
      <c r="W253" s="60">
        <v>1.4846299999999999</v>
      </c>
      <c r="X253" s="59">
        <v>1.49231</v>
      </c>
      <c r="Y253" s="49">
        <f t="shared" si="63"/>
        <v>10.200000000000209</v>
      </c>
      <c r="Z253" s="47" t="str">
        <f t="shared" si="64"/>
        <v>bull</v>
      </c>
      <c r="AA253" s="48">
        <f t="shared" si="65"/>
        <v>1.2397820163488427</v>
      </c>
      <c r="AB253" s="48">
        <f t="shared" si="66"/>
        <v>0.85286103542240177</v>
      </c>
      <c r="AC253" s="47" t="str">
        <f t="shared" si="67"/>
        <v>lose</v>
      </c>
      <c r="AD253" s="47" t="str">
        <f t="shared" si="68"/>
        <v>lose</v>
      </c>
      <c r="AE253" s="46" t="str">
        <f t="shared" si="69"/>
        <v>lose</v>
      </c>
      <c r="AF253" s="45">
        <f t="shared" si="70"/>
        <v>-40.529999999998623</v>
      </c>
      <c r="AG253" s="26"/>
    </row>
    <row r="254" spans="1:33" ht="11.25" customHeight="1">
      <c r="A254" s="43" t="s">
        <v>240</v>
      </c>
      <c r="B254" s="57">
        <v>2010</v>
      </c>
      <c r="C254" s="62" t="s">
        <v>99</v>
      </c>
      <c r="D254" s="33" t="s">
        <v>236</v>
      </c>
      <c r="E254" s="42">
        <v>1.49379</v>
      </c>
      <c r="F254" s="44">
        <v>1.4900500000000001</v>
      </c>
      <c r="G254" s="58">
        <f t="shared" si="54"/>
        <v>37.399999999998542</v>
      </c>
      <c r="H254" s="58" t="str">
        <f t="shared" si="55"/>
        <v>35-39.99</v>
      </c>
      <c r="I254" s="56" t="str">
        <f t="shared" si="71"/>
        <v>NT</v>
      </c>
      <c r="J254" s="55">
        <f t="shared" si="56"/>
        <v>1.4904240000000002</v>
      </c>
      <c r="K254" s="55">
        <f t="shared" si="57"/>
        <v>1.4973429999999999</v>
      </c>
      <c r="L254" s="54">
        <f>IF(NOT(H254=""),E254+('BO GBPUSD Par'!$B$1/10000)+0.00025,"")</f>
        <v>1.49454</v>
      </c>
      <c r="M254" s="55">
        <f t="shared" si="58"/>
        <v>1.4936659999999999</v>
      </c>
      <c r="N254" s="55">
        <f t="shared" si="59"/>
        <v>1.4867470000000003</v>
      </c>
      <c r="O254" s="54">
        <f>IF(NOT(H254=""),F254-('BO GBPUSD Par'!$B$1/10000),"")</f>
        <v>1.4895500000000002</v>
      </c>
      <c r="P254" s="53">
        <f>IF(O254="","",ABS('BO GBPUSD Par'!$B$4/T254/10))</f>
        <v>0.12147716229349512</v>
      </c>
      <c r="Q254" s="52">
        <f>IF(F254="","",IF(G254&lt;20,'BO GBPUSD Par'!$B$8,IF(AND(G254&gt;=20,G254&lt;25),'BO GBPUSD Par'!$B$9,IF(AND(G254&gt;=25,G254&lt;30),'BO GBPUSD Par'!$B$10,IF(AND(G254&gt;=30,G254&lt;35),'BO GBPUSD Par'!$B$11,IF(AND(G254&gt;=35,G254&lt;40),'BO GBPUSD Par'!$B$12,IF(AND(G254&gt;=40,G254&lt;45),'BO GBPUSD Par'!$B$13,IF(AND(G254&gt;=45,G254&lt;50),'BO GBPUSD Par'!$B$14,IF(AND(G254&gt;=50,G254&lt;55),'BO GBPUSD Par'!$B$15,IF(AND(G254&gt;=55,G254&lt;60),'BO GBPUSD Par'!$B$16,IF(AND(G254&gt;=60,G254&lt;65),'BO GBPUSD Par'!$B$17,IF(AND(G254&gt;=65,G254&lt;70),'BO GBPUSD Par'!$B$18,IF(AND(G254&gt;=70,G254&lt;75),'BO GBPUSD Par'!$B$19,IF(AND(G254&gt;=75,G254&lt;80),'BO GBPUSD Par'!$B$20,IF(AND(G254&gt;=80,G254&lt;85),'BO GBPUSD Par'!$B$21,IF(AND(G254&gt;=85,G254&lt;90),'BO GBPUSD Par'!$B$22,IF(AND(G254&gt;=90,G254&lt;95),'BO GBPUSD Par'!$B$23,IF(AND(G254&gt;=95,G254&lt;100),'BO GBPUSD Par'!$B$24,IF(AND(G254&gt;=100,G254&lt;120),'BO GBPUSD Par'!$B$25,IF(AND(G254&gt;=120,G254&lt;500),'BO GBPUSD Par'!$B$26,))))))))))))))))))))</f>
        <v>0.9</v>
      </c>
      <c r="R254" s="52">
        <f>IF(F254="","",IF(G254&lt;20,'BO GBPUSD Par'!$C$8,IF(AND(G254&gt;=20,G254&lt;25),'BO GBPUSD Par'!$C$9,IF(AND(G254&gt;=25,G254&lt;30),'BO GBPUSD Par'!$C$10,IF(AND(G254&gt;=30,G254&lt;35),'BO GBPUSD Par'!$C$11,IF(AND(G254&gt;=35,G254&lt;40),'BO GBPUSD Par'!$C$12,IF(AND(G254&gt;=40,G254&lt;45),'BO GBPUSD Par'!$C$13,IF(AND(G254&gt;=45,G254&lt;50),'BO GBPUSD Par'!$C$14,IF(AND(G254&gt;=50,G254&lt;55),'BO GBPUSD Par'!$C$15,IF(AND(G254&gt;=55,G254&lt;60),'BO GBPUSD Par'!$C$16,IF(AND(G254&gt;=60,G254&lt;65),'BO GBPUSD Par'!$C$17,IF(AND(G254&gt;=65,G254&lt;70),'BO GBPUSD Par'!$C$18,IF(AND(G254&gt;=70,G254&lt;75),'BO GBPUSD Par'!$C$19,IF(AND(G254&gt;=75,G254&lt;80),'BO GBPUSD Par'!$C$20,IF(AND(G254&gt;=80,G254&lt;85),'BO GBPUSD Par'!$C$21,IF(AND(G254&gt;=85,G254&lt;90),'BO GBPUSD Par'!$C$22,IF(AND(G254&gt;=90,G254&lt;95),'BO GBPUSD Par'!$C$23,IF(AND(G254&gt;=95,G254&lt;100),'BO GBPUSD Par'!$C$24,IF(AND(G254&gt;=100,G254&lt;120),'BO GBPUSD Par'!$C$25,IF(AND(G254&gt;=120,G254&lt;500),'BO GBPUSD Par'!$C$26,))))))))))))))))))))</f>
        <v>0.95</v>
      </c>
      <c r="S254" s="51">
        <f t="shared" si="60"/>
        <v>28.029999999998889</v>
      </c>
      <c r="T254" s="51">
        <f t="shared" si="61"/>
        <v>-41.159999999997865</v>
      </c>
      <c r="U254" s="50">
        <f t="shared" si="62"/>
        <v>1.4684266856938815</v>
      </c>
      <c r="V254" s="42">
        <v>1.4950000000000001</v>
      </c>
      <c r="W254" s="60">
        <v>1.4931399999999999</v>
      </c>
      <c r="X254" s="59">
        <v>1.5125</v>
      </c>
      <c r="Y254" s="49">
        <f t="shared" si="63"/>
        <v>12.100000000001554</v>
      </c>
      <c r="Z254" s="47" t="str">
        <f t="shared" si="64"/>
        <v>bull</v>
      </c>
      <c r="AA254" s="48">
        <f t="shared" si="65"/>
        <v>0.17379679144386759</v>
      </c>
      <c r="AB254" s="48">
        <f t="shared" si="66"/>
        <v>5.0026737967916395</v>
      </c>
      <c r="AC254" s="47" t="str">
        <f t="shared" si="67"/>
        <v>win</v>
      </c>
      <c r="AD254" s="47" t="str">
        <f t="shared" si="68"/>
        <v>win</v>
      </c>
      <c r="AE254" s="46" t="str">
        <f t="shared" si="69"/>
        <v>win</v>
      </c>
      <c r="AF254" s="45">
        <f t="shared" si="70"/>
        <v>28.029999999998889</v>
      </c>
      <c r="AG254" s="26"/>
    </row>
    <row r="255" spans="1:33" ht="11.25" customHeight="1">
      <c r="A255" s="43" t="s">
        <v>108</v>
      </c>
      <c r="B255" s="57">
        <v>2010</v>
      </c>
      <c r="C255" s="62" t="s">
        <v>99</v>
      </c>
      <c r="D255" s="33" t="s">
        <v>237</v>
      </c>
      <c r="E255" s="42">
        <v>1.5040100000000001</v>
      </c>
      <c r="F255" s="44">
        <v>1.4980100000000001</v>
      </c>
      <c r="G255" s="58">
        <f t="shared" si="54"/>
        <v>60.000000000000057</v>
      </c>
      <c r="H255" s="58" t="str">
        <f t="shared" si="55"/>
        <v>60-64.99</v>
      </c>
      <c r="I255" s="56" t="str">
        <f t="shared" si="71"/>
        <v>T</v>
      </c>
      <c r="J255" s="55">
        <f t="shared" si="56"/>
        <v>1.4998100000000001</v>
      </c>
      <c r="K255" s="55">
        <f t="shared" si="57"/>
        <v>1.5112100000000002</v>
      </c>
      <c r="L255" s="54">
        <f>IF(NOT(H255=""),E255+('BO GBPUSD Par'!$B$1/10000)+0.00025,"")</f>
        <v>1.5047600000000001</v>
      </c>
      <c r="M255" s="55">
        <f t="shared" si="58"/>
        <v>1.5024600000000001</v>
      </c>
      <c r="N255" s="55">
        <f t="shared" si="59"/>
        <v>1.4910600000000001</v>
      </c>
      <c r="O255" s="54">
        <f>IF(NOT(H255=""),F255-('BO GBPUSD Par'!$B$1/10000),"")</f>
        <v>1.4975100000000001</v>
      </c>
      <c r="P255" s="53">
        <f>IF(O255="","",ABS('BO GBPUSD Par'!$B$4/T255/10))</f>
        <v>0.10101010101010081</v>
      </c>
      <c r="Q255" s="52">
        <f>IF(F255="","",IF(G255&lt;20,'BO GBPUSD Par'!$B$8,IF(AND(G255&gt;=20,G255&lt;25),'BO GBPUSD Par'!$B$9,IF(AND(G255&gt;=25,G255&lt;30),'BO GBPUSD Par'!$B$10,IF(AND(G255&gt;=30,G255&lt;35),'BO GBPUSD Par'!$B$11,IF(AND(G255&gt;=35,G255&lt;40),'BO GBPUSD Par'!$B$12,IF(AND(G255&gt;=40,G255&lt;45),'BO GBPUSD Par'!$B$13,IF(AND(G255&gt;=45,G255&lt;50),'BO GBPUSD Par'!$B$14,IF(AND(G255&gt;=50,G255&lt;55),'BO GBPUSD Par'!$B$15,IF(AND(G255&gt;=55,G255&lt;60),'BO GBPUSD Par'!$B$16,IF(AND(G255&gt;=60,G255&lt;65),'BO GBPUSD Par'!$B$17,IF(AND(G255&gt;=65,G255&lt;70),'BO GBPUSD Par'!$B$18,IF(AND(G255&gt;=70,G255&lt;75),'BO GBPUSD Par'!$B$19,IF(AND(G255&gt;=75,G255&lt;80),'BO GBPUSD Par'!$B$20,IF(AND(G255&gt;=80,G255&lt;85),'BO GBPUSD Par'!$B$21,IF(AND(G255&gt;=85,G255&lt;90),'BO GBPUSD Par'!$B$22,IF(AND(G255&gt;=90,G255&lt;95),'BO GBPUSD Par'!$B$23,IF(AND(G255&gt;=95,G255&lt;100),'BO GBPUSD Par'!$B$24,IF(AND(G255&gt;=100,G255&lt;120),'BO GBPUSD Par'!$B$25,IF(AND(G255&gt;=120,G255&lt;500),'BO GBPUSD Par'!$B$26,))))))))))))))))))))</f>
        <v>0.7</v>
      </c>
      <c r="R255" s="52">
        <f>IF(F255="","",IF(G255&lt;20,'BO GBPUSD Par'!$C$8,IF(AND(G255&gt;=20,G255&lt;25),'BO GBPUSD Par'!$C$9,IF(AND(G255&gt;=25,G255&lt;30),'BO GBPUSD Par'!$C$10,IF(AND(G255&gt;=30,G255&lt;35),'BO GBPUSD Par'!$C$11,IF(AND(G255&gt;=35,G255&lt;40),'BO GBPUSD Par'!$C$12,IF(AND(G255&gt;=40,G255&lt;45),'BO GBPUSD Par'!$C$13,IF(AND(G255&gt;=45,G255&lt;50),'BO GBPUSD Par'!$C$14,IF(AND(G255&gt;=50,G255&lt;55),'BO GBPUSD Par'!$C$15,IF(AND(G255&gt;=55,G255&lt;60),'BO GBPUSD Par'!$C$16,IF(AND(G255&gt;=60,G255&lt;65),'BO GBPUSD Par'!$C$17,IF(AND(G255&gt;=65,G255&lt;70),'BO GBPUSD Par'!$C$18,IF(AND(G255&gt;=70,G255&lt;75),'BO GBPUSD Par'!$C$19,IF(AND(G255&gt;=75,G255&lt;80),'BO GBPUSD Par'!$C$20,IF(AND(G255&gt;=80,G255&lt;85),'BO GBPUSD Par'!$C$21,IF(AND(G255&gt;=85,G255&lt;90),'BO GBPUSD Par'!$C$22,IF(AND(G255&gt;=90,G255&lt;95),'BO GBPUSD Par'!$C$23,IF(AND(G255&gt;=95,G255&lt;100),'BO GBPUSD Par'!$C$24,IF(AND(G255&gt;=100,G255&lt;120),'BO GBPUSD Par'!$C$25,IF(AND(G255&gt;=120,G255&lt;500),'BO GBPUSD Par'!$C$26,))))))))))))))))))))</f>
        <v>1.2</v>
      </c>
      <c r="S255" s="51">
        <f t="shared" si="60"/>
        <v>64.500000000000668</v>
      </c>
      <c r="T255" s="51">
        <f t="shared" si="61"/>
        <v>-49.500000000000099</v>
      </c>
      <c r="U255" s="50">
        <f t="shared" si="62"/>
        <v>0.76744186046510987</v>
      </c>
      <c r="V255" s="42">
        <v>1.5045200000000001</v>
      </c>
      <c r="W255" s="60">
        <v>1.50292</v>
      </c>
      <c r="X255" s="59">
        <v>1.52396</v>
      </c>
      <c r="Y255" s="49">
        <f t="shared" si="63"/>
        <v>5.1000000000001044</v>
      </c>
      <c r="Z255" s="47" t="str">
        <f t="shared" si="64"/>
        <v>bull</v>
      </c>
      <c r="AA255" s="48">
        <f t="shared" si="65"/>
        <v>0.18166666666667239</v>
      </c>
      <c r="AB255" s="48">
        <f t="shared" si="66"/>
        <v>3.3249999999999824</v>
      </c>
      <c r="AC255" s="47" t="str">
        <f t="shared" si="67"/>
        <v>win</v>
      </c>
      <c r="AD255" s="47" t="str">
        <f t="shared" si="68"/>
        <v>win</v>
      </c>
      <c r="AE255" s="46" t="str">
        <f t="shared" si="69"/>
        <v>win</v>
      </c>
      <c r="AF255" s="45">
        <f t="shared" si="70"/>
        <v>64.500000000000668</v>
      </c>
      <c r="AG255" s="26"/>
    </row>
    <row r="256" spans="1:33" ht="11.25" customHeight="1">
      <c r="A256" s="43" t="s">
        <v>107</v>
      </c>
      <c r="B256" s="57">
        <v>2010</v>
      </c>
      <c r="C256" s="33" t="s">
        <v>99</v>
      </c>
      <c r="D256" s="33" t="s">
        <v>238</v>
      </c>
      <c r="E256" s="42">
        <v>1.50884</v>
      </c>
      <c r="F256" s="44">
        <v>1.5058400000000001</v>
      </c>
      <c r="G256" s="58">
        <f t="shared" si="54"/>
        <v>29.999999999998916</v>
      </c>
      <c r="H256" s="58" t="str">
        <f t="shared" si="55"/>
        <v>25-29.99</v>
      </c>
      <c r="I256" s="56" t="str">
        <f t="shared" si="71"/>
        <v>NT</v>
      </c>
      <c r="J256" s="55">
        <f t="shared" si="56"/>
        <v>1.50569</v>
      </c>
      <c r="K256" s="55">
        <f t="shared" si="57"/>
        <v>1.5115399999999999</v>
      </c>
      <c r="L256" s="54">
        <f>IF(NOT(H256=""),E256+('BO GBPUSD Par'!$B$1/10000)+0.00025,"")</f>
        <v>1.50959</v>
      </c>
      <c r="M256" s="55">
        <f t="shared" si="58"/>
        <v>1.5092400000000001</v>
      </c>
      <c r="N256" s="55">
        <f t="shared" si="59"/>
        <v>1.5033900000000002</v>
      </c>
      <c r="O256" s="54">
        <f>IF(NOT(H256=""),F256-('BO GBPUSD Par'!$B$1/10000),"")</f>
        <v>1.5053400000000001</v>
      </c>
      <c r="P256" s="53">
        <f>IF(O256="","",ABS('BO GBPUSD Par'!$B$4/T256/10))</f>
        <v>0.12820512820512772</v>
      </c>
      <c r="Q256" s="52">
        <f>IF(F256="","",IF(G256&lt;20,'BO GBPUSD Par'!$B$8,IF(AND(G256&gt;=20,G256&lt;25),'BO GBPUSD Par'!$B$9,IF(AND(G256&gt;=25,G256&lt;30),'BO GBPUSD Par'!$B$10,IF(AND(G256&gt;=30,G256&lt;35),'BO GBPUSD Par'!$B$11,IF(AND(G256&gt;=35,G256&lt;40),'BO GBPUSD Par'!$B$12,IF(AND(G256&gt;=40,G256&lt;45),'BO GBPUSD Par'!$B$13,IF(AND(G256&gt;=45,G256&lt;50),'BO GBPUSD Par'!$B$14,IF(AND(G256&gt;=50,G256&lt;55),'BO GBPUSD Par'!$B$15,IF(AND(G256&gt;=55,G256&lt;60),'BO GBPUSD Par'!$B$16,IF(AND(G256&gt;=60,G256&lt;65),'BO GBPUSD Par'!$B$17,IF(AND(G256&gt;=65,G256&lt;70),'BO GBPUSD Par'!$B$18,IF(AND(G256&gt;=70,G256&lt;75),'BO GBPUSD Par'!$B$19,IF(AND(G256&gt;=75,G256&lt;80),'BO GBPUSD Par'!$B$20,IF(AND(G256&gt;=80,G256&lt;85),'BO GBPUSD Par'!$B$21,IF(AND(G256&gt;=85,G256&lt;90),'BO GBPUSD Par'!$B$22,IF(AND(G256&gt;=90,G256&lt;95),'BO GBPUSD Par'!$B$23,IF(AND(G256&gt;=95,G256&lt;100),'BO GBPUSD Par'!$B$24,IF(AND(G256&gt;=100,G256&lt;120),'BO GBPUSD Par'!$B$25,IF(AND(G256&gt;=120,G256&lt;500),'BO GBPUSD Par'!$B$26,))))))))))))))))))))</f>
        <v>1.05</v>
      </c>
      <c r="R256" s="52">
        <f>IF(F256="","",IF(G256&lt;20,'BO GBPUSD Par'!$C$8,IF(AND(G256&gt;=20,G256&lt;25),'BO GBPUSD Par'!$C$9,IF(AND(G256&gt;=25,G256&lt;30),'BO GBPUSD Par'!$C$10,IF(AND(G256&gt;=30,G256&lt;35),'BO GBPUSD Par'!$C$11,IF(AND(G256&gt;=35,G256&lt;40),'BO GBPUSD Par'!$C$12,IF(AND(G256&gt;=40,G256&lt;45),'BO GBPUSD Par'!$C$13,IF(AND(G256&gt;=45,G256&lt;50),'BO GBPUSD Par'!$C$14,IF(AND(G256&gt;=50,G256&lt;55),'BO GBPUSD Par'!$C$15,IF(AND(G256&gt;=55,G256&lt;60),'BO GBPUSD Par'!$C$16,IF(AND(G256&gt;=60,G256&lt;65),'BO GBPUSD Par'!$C$17,IF(AND(G256&gt;=65,G256&lt;70),'BO GBPUSD Par'!$C$18,IF(AND(G256&gt;=70,G256&lt;75),'BO GBPUSD Par'!$C$19,IF(AND(G256&gt;=75,G256&lt;80),'BO GBPUSD Par'!$C$20,IF(AND(G256&gt;=80,G256&lt;85),'BO GBPUSD Par'!$C$21,IF(AND(G256&gt;=85,G256&lt;90),'BO GBPUSD Par'!$C$22,IF(AND(G256&gt;=90,G256&lt;95),'BO GBPUSD Par'!$C$23,IF(AND(G256&gt;=95,G256&lt;100),'BO GBPUSD Par'!$C$24,IF(AND(G256&gt;=100,G256&lt;120),'BO GBPUSD Par'!$C$25,IF(AND(G256&gt;=120,G256&lt;500),'BO GBPUSD Par'!$C$26,))))))))))))))))))))</f>
        <v>0.9</v>
      </c>
      <c r="S256" s="51">
        <f t="shared" si="60"/>
        <v>19.499999999998963</v>
      </c>
      <c r="T256" s="51">
        <f t="shared" si="61"/>
        <v>-39.000000000000142</v>
      </c>
      <c r="U256" s="50">
        <f t="shared" si="62"/>
        <v>2.0000000000001137</v>
      </c>
      <c r="V256" s="42">
        <v>1.5053399999999999</v>
      </c>
      <c r="W256" s="60">
        <v>1.52396</v>
      </c>
      <c r="X256" s="59">
        <v>1.50424</v>
      </c>
      <c r="Y256" s="49">
        <f t="shared" si="63"/>
        <v>5.0000000000016698</v>
      </c>
      <c r="Z256" s="47" t="str">
        <f t="shared" si="64"/>
        <v>bear</v>
      </c>
      <c r="AA256" s="48">
        <f t="shared" si="65"/>
        <v>6.0400000000001892</v>
      </c>
      <c r="AB256" s="48">
        <f t="shared" si="66"/>
        <v>0.53333333333336785</v>
      </c>
      <c r="AC256" s="47" t="str">
        <f t="shared" si="67"/>
        <v>lose</v>
      </c>
      <c r="AD256" s="47" t="str">
        <f t="shared" si="68"/>
        <v>lose</v>
      </c>
      <c r="AE256" s="46" t="str">
        <f t="shared" si="69"/>
        <v>lose</v>
      </c>
      <c r="AF256" s="45">
        <f t="shared" si="70"/>
        <v>-39.000000000000142</v>
      </c>
      <c r="AG256" s="26"/>
    </row>
    <row r="257" spans="1:33" ht="11.25" customHeight="1">
      <c r="A257" s="43" t="s">
        <v>107</v>
      </c>
      <c r="B257" s="57">
        <v>2010</v>
      </c>
      <c r="C257" s="33" t="s">
        <v>99</v>
      </c>
      <c r="D257" s="33" t="s">
        <v>238</v>
      </c>
      <c r="E257" s="42">
        <v>1.50884</v>
      </c>
      <c r="F257" s="44">
        <v>1.5058400000000001</v>
      </c>
      <c r="G257" s="58">
        <f t="shared" si="54"/>
        <v>29.999999999998916</v>
      </c>
      <c r="H257" s="58" t="str">
        <f t="shared" si="55"/>
        <v>25-29.99</v>
      </c>
      <c r="I257" s="56" t="str">
        <f t="shared" si="71"/>
        <v>NT</v>
      </c>
      <c r="J257" s="55">
        <f t="shared" si="56"/>
        <v>1.50569</v>
      </c>
      <c r="K257" s="55">
        <f t="shared" si="57"/>
        <v>1.5115399999999999</v>
      </c>
      <c r="L257" s="54">
        <f>IF(NOT(H257=""),E257+('BO GBPUSD Par'!$B$1/10000)+0.00025,"")</f>
        <v>1.50959</v>
      </c>
      <c r="M257" s="55">
        <f t="shared" si="58"/>
        <v>1.5092400000000001</v>
      </c>
      <c r="N257" s="55">
        <f t="shared" si="59"/>
        <v>1.5033900000000002</v>
      </c>
      <c r="O257" s="54">
        <f>IF(NOT(H257=""),F257-('BO GBPUSD Par'!$B$1/10000),"")</f>
        <v>1.5053400000000001</v>
      </c>
      <c r="P257" s="53">
        <f>IF(O257="","",ABS('BO GBPUSD Par'!$B$4/T257/10))</f>
        <v>0.12820512820512772</v>
      </c>
      <c r="Q257" s="52">
        <f>IF(F257="","",IF(G257&lt;20,'BO GBPUSD Par'!$B$8,IF(AND(G257&gt;=20,G257&lt;25),'BO GBPUSD Par'!$B$9,IF(AND(G257&gt;=25,G257&lt;30),'BO GBPUSD Par'!$B$10,IF(AND(G257&gt;=30,G257&lt;35),'BO GBPUSD Par'!$B$11,IF(AND(G257&gt;=35,G257&lt;40),'BO GBPUSD Par'!$B$12,IF(AND(G257&gt;=40,G257&lt;45),'BO GBPUSD Par'!$B$13,IF(AND(G257&gt;=45,G257&lt;50),'BO GBPUSD Par'!$B$14,IF(AND(G257&gt;=50,G257&lt;55),'BO GBPUSD Par'!$B$15,IF(AND(G257&gt;=55,G257&lt;60),'BO GBPUSD Par'!$B$16,IF(AND(G257&gt;=60,G257&lt;65),'BO GBPUSD Par'!$B$17,IF(AND(G257&gt;=65,G257&lt;70),'BO GBPUSD Par'!$B$18,IF(AND(G257&gt;=70,G257&lt;75),'BO GBPUSD Par'!$B$19,IF(AND(G257&gt;=75,G257&lt;80),'BO GBPUSD Par'!$B$20,IF(AND(G257&gt;=80,G257&lt;85),'BO GBPUSD Par'!$B$21,IF(AND(G257&gt;=85,G257&lt;90),'BO GBPUSD Par'!$B$22,IF(AND(G257&gt;=90,G257&lt;95),'BO GBPUSD Par'!$B$23,IF(AND(G257&gt;=95,G257&lt;100),'BO GBPUSD Par'!$B$24,IF(AND(G257&gt;=100,G257&lt;120),'BO GBPUSD Par'!$B$25,IF(AND(G257&gt;=120,G257&lt;500),'BO GBPUSD Par'!$B$26,))))))))))))))))))))</f>
        <v>1.05</v>
      </c>
      <c r="R257" s="52">
        <f>IF(F257="","",IF(G257&lt;20,'BO GBPUSD Par'!$C$8,IF(AND(G257&gt;=20,G257&lt;25),'BO GBPUSD Par'!$C$9,IF(AND(G257&gt;=25,G257&lt;30),'BO GBPUSD Par'!$C$10,IF(AND(G257&gt;=30,G257&lt;35),'BO GBPUSD Par'!$C$11,IF(AND(G257&gt;=35,G257&lt;40),'BO GBPUSD Par'!$C$12,IF(AND(G257&gt;=40,G257&lt;45),'BO GBPUSD Par'!$C$13,IF(AND(G257&gt;=45,G257&lt;50),'BO GBPUSD Par'!$C$14,IF(AND(G257&gt;=50,G257&lt;55),'BO GBPUSD Par'!$C$15,IF(AND(G257&gt;=55,G257&lt;60),'BO GBPUSD Par'!$C$16,IF(AND(G257&gt;=60,G257&lt;65),'BO GBPUSD Par'!$C$17,IF(AND(G257&gt;=65,G257&lt;70),'BO GBPUSD Par'!$C$18,IF(AND(G257&gt;=70,G257&lt;75),'BO GBPUSD Par'!$C$19,IF(AND(G257&gt;=75,G257&lt;80),'BO GBPUSD Par'!$C$20,IF(AND(G257&gt;=80,G257&lt;85),'BO GBPUSD Par'!$C$21,IF(AND(G257&gt;=85,G257&lt;90),'BO GBPUSD Par'!$C$22,IF(AND(G257&gt;=90,G257&lt;95),'BO GBPUSD Par'!$C$23,IF(AND(G257&gt;=95,G257&lt;100),'BO GBPUSD Par'!$C$24,IF(AND(G257&gt;=100,G257&lt;120),'BO GBPUSD Par'!$C$25,IF(AND(G257&gt;=120,G257&lt;500),'BO GBPUSD Par'!$C$26,))))))))))))))))))))</f>
        <v>0.9</v>
      </c>
      <c r="S257" s="51">
        <f t="shared" si="60"/>
        <v>19.499999999998963</v>
      </c>
      <c r="T257" s="51">
        <f t="shared" si="61"/>
        <v>-39.000000000000142</v>
      </c>
      <c r="U257" s="50">
        <f t="shared" si="62"/>
        <v>2.0000000000001137</v>
      </c>
      <c r="V257" s="42">
        <v>1.5105900000000001</v>
      </c>
      <c r="W257" s="60">
        <v>1.5060199999999999</v>
      </c>
      <c r="X257" s="59">
        <v>1.5297400000000001</v>
      </c>
      <c r="Y257" s="49">
        <f t="shared" si="63"/>
        <v>17.500000000001403</v>
      </c>
      <c r="Z257" s="47" t="str">
        <f t="shared" si="64"/>
        <v>bull</v>
      </c>
      <c r="AA257" s="48">
        <f t="shared" si="65"/>
        <v>0.9400000000000488</v>
      </c>
      <c r="AB257" s="48">
        <f t="shared" si="66"/>
        <v>6.9666666666669652</v>
      </c>
      <c r="AC257" s="47" t="str">
        <f t="shared" si="67"/>
        <v>win</v>
      </c>
      <c r="AD257" s="47" t="str">
        <f t="shared" si="68"/>
        <v>win</v>
      </c>
      <c r="AE257" s="46" t="str">
        <f t="shared" si="69"/>
        <v>win</v>
      </c>
      <c r="AF257" s="45">
        <f t="shared" si="70"/>
        <v>19.499999999998963</v>
      </c>
      <c r="AG257" s="26"/>
    </row>
    <row r="258" spans="1:33" ht="11.25" customHeight="1">
      <c r="A258" s="43" t="s">
        <v>154</v>
      </c>
      <c r="B258" s="57">
        <v>2010</v>
      </c>
      <c r="C258" s="33" t="s">
        <v>136</v>
      </c>
      <c r="D258" s="33" t="s">
        <v>234</v>
      </c>
      <c r="E258" s="42">
        <v>1.5233699999999999</v>
      </c>
      <c r="F258" s="44">
        <v>1.5182899999999999</v>
      </c>
      <c r="G258" s="58">
        <f t="shared" si="54"/>
        <v>50.799999999999734</v>
      </c>
      <c r="H258" s="58" t="str">
        <f t="shared" si="55"/>
        <v>50-54.99</v>
      </c>
      <c r="I258" s="56" t="str">
        <f t="shared" si="71"/>
        <v>T</v>
      </c>
      <c r="J258" s="55">
        <f t="shared" si="56"/>
        <v>1.5182899999999999</v>
      </c>
      <c r="K258" s="55">
        <f t="shared" si="57"/>
        <v>1.5284499999999999</v>
      </c>
      <c r="L258" s="54">
        <f>IF(NOT(H258=""),E258+('BO GBPUSD Par'!$B$1/10000)+0.00025,"")</f>
        <v>1.5241199999999999</v>
      </c>
      <c r="M258" s="55">
        <f t="shared" si="58"/>
        <v>1.52362</v>
      </c>
      <c r="N258" s="55">
        <f t="shared" si="59"/>
        <v>1.51346</v>
      </c>
      <c r="O258" s="54">
        <f>IF(NOT(H258=""),F258-('BO GBPUSD Par'!$B$1/10000),"")</f>
        <v>1.51779</v>
      </c>
      <c r="P258" s="53">
        <f>IF(O258="","",ABS('BO GBPUSD Par'!$B$4/T258/10))</f>
        <v>8.576329331046309E-2</v>
      </c>
      <c r="Q258" s="52">
        <f>IF(F258="","",IF(G258&lt;20,'BO GBPUSD Par'!$B$8,IF(AND(G258&gt;=20,G258&lt;25),'BO GBPUSD Par'!$B$9,IF(AND(G258&gt;=25,G258&lt;30),'BO GBPUSD Par'!$B$10,IF(AND(G258&gt;=30,G258&lt;35),'BO GBPUSD Par'!$B$11,IF(AND(G258&gt;=35,G258&lt;40),'BO GBPUSD Par'!$B$12,IF(AND(G258&gt;=40,G258&lt;45),'BO GBPUSD Par'!$B$13,IF(AND(G258&gt;=45,G258&lt;50),'BO GBPUSD Par'!$B$14,IF(AND(G258&gt;=50,G258&lt;55),'BO GBPUSD Par'!$B$15,IF(AND(G258&gt;=55,G258&lt;60),'BO GBPUSD Par'!$B$16,IF(AND(G258&gt;=60,G258&lt;65),'BO GBPUSD Par'!$B$17,IF(AND(G258&gt;=65,G258&lt;70),'BO GBPUSD Par'!$B$18,IF(AND(G258&gt;=70,G258&lt;75),'BO GBPUSD Par'!$B$19,IF(AND(G258&gt;=75,G258&lt;80),'BO GBPUSD Par'!$B$20,IF(AND(G258&gt;=80,G258&lt;85),'BO GBPUSD Par'!$B$21,IF(AND(G258&gt;=85,G258&lt;90),'BO GBPUSD Par'!$B$22,IF(AND(G258&gt;=90,G258&lt;95),'BO GBPUSD Par'!$B$23,IF(AND(G258&gt;=95,G258&lt;100),'BO GBPUSD Par'!$B$24,IF(AND(G258&gt;=100,G258&lt;120),'BO GBPUSD Par'!$B$25,IF(AND(G258&gt;=120,G258&lt;500),'BO GBPUSD Par'!$B$26,))))))))))))))))))))</f>
        <v>1</v>
      </c>
      <c r="R258" s="52">
        <f>IF(F258="","",IF(G258&lt;20,'BO GBPUSD Par'!$C$8,IF(AND(G258&gt;=20,G258&lt;25),'BO GBPUSD Par'!$C$9,IF(AND(G258&gt;=25,G258&lt;30),'BO GBPUSD Par'!$C$10,IF(AND(G258&gt;=30,G258&lt;35),'BO GBPUSD Par'!$C$11,IF(AND(G258&gt;=35,G258&lt;40),'BO GBPUSD Par'!$C$12,IF(AND(G258&gt;=40,G258&lt;45),'BO GBPUSD Par'!$C$13,IF(AND(G258&gt;=45,G258&lt;50),'BO GBPUSD Par'!$C$14,IF(AND(G258&gt;=50,G258&lt;55),'BO GBPUSD Par'!$C$15,IF(AND(G258&gt;=55,G258&lt;60),'BO GBPUSD Par'!$C$16,IF(AND(G258&gt;=60,G258&lt;65),'BO GBPUSD Par'!$C$17,IF(AND(G258&gt;=65,G258&lt;70),'BO GBPUSD Par'!$C$18,IF(AND(G258&gt;=70,G258&lt;75),'BO GBPUSD Par'!$C$19,IF(AND(G258&gt;=75,G258&lt;80),'BO GBPUSD Par'!$C$20,IF(AND(G258&gt;=80,G258&lt;85),'BO GBPUSD Par'!$C$21,IF(AND(G258&gt;=85,G258&lt;90),'BO GBPUSD Par'!$C$22,IF(AND(G258&gt;=90,G258&lt;95),'BO GBPUSD Par'!$C$23,IF(AND(G258&gt;=95,G258&lt;100),'BO GBPUSD Par'!$C$24,IF(AND(G258&gt;=100,G258&lt;120),'BO GBPUSD Par'!$C$25,IF(AND(G258&gt;=120,G258&lt;500),'BO GBPUSD Par'!$C$26,))))))))))))))))))))</f>
        <v>1</v>
      </c>
      <c r="S258" s="51">
        <f t="shared" si="60"/>
        <v>43.29999999999945</v>
      </c>
      <c r="T258" s="51">
        <f t="shared" si="61"/>
        <v>-58.300000000000018</v>
      </c>
      <c r="U258" s="50">
        <f t="shared" si="62"/>
        <v>1.3464203233256526</v>
      </c>
      <c r="V258" s="42">
        <v>1.5246</v>
      </c>
      <c r="W258" s="60">
        <v>1.51996</v>
      </c>
      <c r="X258" s="59">
        <v>1.5297400000000001</v>
      </c>
      <c r="Y258" s="49">
        <f t="shared" si="63"/>
        <v>12.300000000000644</v>
      </c>
      <c r="Z258" s="47" t="str">
        <f t="shared" si="64"/>
        <v>bull</v>
      </c>
      <c r="AA258" s="48">
        <f t="shared" si="65"/>
        <v>0.67125984251967141</v>
      </c>
      <c r="AB258" s="48">
        <f t="shared" si="66"/>
        <v>1.2539370078740633</v>
      </c>
      <c r="AC258" s="47" t="str">
        <f t="shared" si="67"/>
        <v>win</v>
      </c>
      <c r="AD258" s="47" t="str">
        <f t="shared" si="68"/>
        <v>win</v>
      </c>
      <c r="AE258" s="46" t="str">
        <f t="shared" si="69"/>
        <v>win</v>
      </c>
      <c r="AF258" s="45">
        <f t="shared" si="70"/>
        <v>43.29999999999945</v>
      </c>
      <c r="AG258" s="26"/>
    </row>
    <row r="259" spans="1:33" ht="11.25" customHeight="1">
      <c r="A259" s="43" t="s">
        <v>309</v>
      </c>
      <c r="B259" s="57">
        <v>2010</v>
      </c>
      <c r="C259" s="33" t="s">
        <v>136</v>
      </c>
      <c r="D259" s="33" t="s">
        <v>235</v>
      </c>
      <c r="E259" s="42">
        <v>1.52813</v>
      </c>
      <c r="F259" s="44">
        <v>1.5250699999999999</v>
      </c>
      <c r="G259" s="58">
        <f t="shared" ref="G259:G322" si="72">IF(F259="","",(E259-F259)*10000)</f>
        <v>30.600000000000627</v>
      </c>
      <c r="H259" s="58" t="str">
        <f t="shared" ref="H259:H322" si="73">IF(F259="","",IF(G259&lt;20,"20-",IF(AND(G259&gt;=20,G259&lt;25),"20-24.99",IF(AND(G259&gt;=25,G259&lt;30),"25-29.99",IF(AND(G259&gt;=30,G259&lt;35),"30-34.99",IF(AND(G259&gt;=35,G259&lt;40),"35-39.99",IF(AND(G259&gt;=40,G259&lt;45),"40-44.99",IF(AND(G259&gt;=45,G259&lt;50),"45-49.99",IF(AND(G259&gt;=50,G259&lt;55),"50-54.99",IF(AND(G259&gt;=55,G259&lt;60),"55-59.99",IF(AND(G259&gt;=60,G259&lt;65),"60-64.99",IF(AND(G259&gt;=65,G259&lt;70),"65-69.99",IF(AND(G259&gt;=70,G259&lt;75),"70-74.99",IF(AND(G259&gt;=75,G259&lt;80),"75-79.99",IF(AND(G259&gt;=80,G259&lt;85),"80-84.99",IF(AND(G259&gt;=85,G259&lt;90),"85-89.99",IF(AND(G259&gt;=90,G259&lt;95),"90-94.99",IF(AND(G259&gt;=95,G259&lt;100),"95-99.99",IF(AND(G259&gt;=100,G259&lt;120),"100-119.99",IF(AND(G259&gt;=120,G259&lt;500),"120+",))))))))))))))))))))</f>
        <v>30-34.99</v>
      </c>
      <c r="I259" s="56" t="str">
        <f t="shared" si="71"/>
        <v>NT</v>
      </c>
      <c r="J259" s="55">
        <f t="shared" ref="J259:J322" si="74">IF(NOT(H259=""),E259-(G259/10000*Q259),"")</f>
        <v>1.525223</v>
      </c>
      <c r="K259" s="55">
        <f t="shared" ref="K259:K322" si="75">IF(NOT(H259=""),E259+(G259/10000*R259),"")</f>
        <v>1.5313430000000001</v>
      </c>
      <c r="L259" s="54">
        <f>IF(NOT(H259=""),E259+('BO GBPUSD Par'!$B$1/10000)+0.00025,"")</f>
        <v>1.52888</v>
      </c>
      <c r="M259" s="55">
        <f t="shared" ref="M259:M322" si="76">IF(NOT(H259=""),F259+(G259/10000*Q259)+0.00025,"")</f>
        <v>1.528227</v>
      </c>
      <c r="N259" s="55">
        <f t="shared" ref="N259:N322" si="77">IF(NOT(H259=""),F259-(G259/10000*R259)+0.00025,"")</f>
        <v>1.5221069999999999</v>
      </c>
      <c r="O259" s="54">
        <f>IF(NOT(H259=""),F259-('BO GBPUSD Par'!$B$1/10000),"")</f>
        <v>1.52457</v>
      </c>
      <c r="P259" s="53">
        <f>IF(O259="","",ABS('BO GBPUSD Par'!$B$4/T259/10))</f>
        <v>0.13672409078479547</v>
      </c>
      <c r="Q259" s="52">
        <f>IF(F259="","",IF(G259&lt;20,'BO GBPUSD Par'!$B$8,IF(AND(G259&gt;=20,G259&lt;25),'BO GBPUSD Par'!$B$9,IF(AND(G259&gt;=25,G259&lt;30),'BO GBPUSD Par'!$B$10,IF(AND(G259&gt;=30,G259&lt;35),'BO GBPUSD Par'!$B$11,IF(AND(G259&gt;=35,G259&lt;40),'BO GBPUSD Par'!$B$12,IF(AND(G259&gt;=40,G259&lt;45),'BO GBPUSD Par'!$B$13,IF(AND(G259&gt;=45,G259&lt;50),'BO GBPUSD Par'!$B$14,IF(AND(G259&gt;=50,G259&lt;55),'BO GBPUSD Par'!$B$15,IF(AND(G259&gt;=55,G259&lt;60),'BO GBPUSD Par'!$B$16,IF(AND(G259&gt;=60,G259&lt;65),'BO GBPUSD Par'!$B$17,IF(AND(G259&gt;=65,G259&lt;70),'BO GBPUSD Par'!$B$18,IF(AND(G259&gt;=70,G259&lt;75),'BO GBPUSD Par'!$B$19,IF(AND(G259&gt;=75,G259&lt;80),'BO GBPUSD Par'!$B$20,IF(AND(G259&gt;=80,G259&lt;85),'BO GBPUSD Par'!$B$21,IF(AND(G259&gt;=85,G259&lt;90),'BO GBPUSD Par'!$B$22,IF(AND(G259&gt;=90,G259&lt;95),'BO GBPUSD Par'!$B$23,IF(AND(G259&gt;=95,G259&lt;100),'BO GBPUSD Par'!$B$24,IF(AND(G259&gt;=100,G259&lt;120),'BO GBPUSD Par'!$B$25,IF(AND(G259&gt;=120,G259&lt;500),'BO GBPUSD Par'!$B$26,))))))))))))))))))))</f>
        <v>0.95</v>
      </c>
      <c r="R259" s="52">
        <f>IF(F259="","",IF(G259&lt;20,'BO GBPUSD Par'!$C$8,IF(AND(G259&gt;=20,G259&lt;25),'BO GBPUSD Par'!$C$9,IF(AND(G259&gt;=25,G259&lt;30),'BO GBPUSD Par'!$C$10,IF(AND(G259&gt;=30,G259&lt;35),'BO GBPUSD Par'!$C$11,IF(AND(G259&gt;=35,G259&lt;40),'BO GBPUSD Par'!$C$12,IF(AND(G259&gt;=40,G259&lt;45),'BO GBPUSD Par'!$C$13,IF(AND(G259&gt;=45,G259&lt;50),'BO GBPUSD Par'!$C$14,IF(AND(G259&gt;=50,G259&lt;55),'BO GBPUSD Par'!$C$15,IF(AND(G259&gt;=55,G259&lt;60),'BO GBPUSD Par'!$C$16,IF(AND(G259&gt;=60,G259&lt;65),'BO GBPUSD Par'!$C$17,IF(AND(G259&gt;=65,G259&lt;70),'BO GBPUSD Par'!$C$18,IF(AND(G259&gt;=70,G259&lt;75),'BO GBPUSD Par'!$C$19,IF(AND(G259&gt;=75,G259&lt;80),'BO GBPUSD Par'!$C$20,IF(AND(G259&gt;=80,G259&lt;85),'BO GBPUSD Par'!$C$21,IF(AND(G259&gt;=85,G259&lt;90),'BO GBPUSD Par'!$C$22,IF(AND(G259&gt;=90,G259&lt;95),'BO GBPUSD Par'!$C$23,IF(AND(G259&gt;=95,G259&lt;100),'BO GBPUSD Par'!$C$24,IF(AND(G259&gt;=100,G259&lt;120),'BO GBPUSD Par'!$C$25,IF(AND(G259&gt;=120,G259&lt;500),'BO GBPUSD Par'!$C$26,))))))))))))))))))))</f>
        <v>1.05</v>
      </c>
      <c r="S259" s="51">
        <f t="shared" ref="S259:S322" si="78">IF(NOT(H259=""),(O259-N259)*10000,"")</f>
        <v>24.63000000000104</v>
      </c>
      <c r="T259" s="51">
        <f t="shared" ref="T259:T322" si="79">IF(NOT(H259=""),(M259-O259)*-10000,"")</f>
        <v>-36.570000000000213</v>
      </c>
      <c r="U259" s="50">
        <f t="shared" ref="U259:U322" si="80">IF(NOT(H259=""),ABS(T259)/S259,"")</f>
        <v>1.4847746650425768</v>
      </c>
      <c r="V259" s="42">
        <v>1.5240400000000001</v>
      </c>
      <c r="W259" s="60">
        <v>1.52634</v>
      </c>
      <c r="X259" s="59">
        <v>1.51816</v>
      </c>
      <c r="Y259" s="49">
        <f t="shared" ref="Y259:Y322" si="81">IF(V259="","",IF(Z259="bear",(F259-V259)*10000,IF(Z259="bull",(V259-E259)*10000)))</f>
        <v>10.299999999998644</v>
      </c>
      <c r="Z259" s="47" t="str">
        <f t="shared" ref="Z259:Z322" si="82">IF(V259="","",IF(V259&lt;F259,"bear",IF(V259&gt;E259,"bull")))</f>
        <v>bear</v>
      </c>
      <c r="AA259" s="48">
        <f t="shared" ref="AA259:AA322" si="83">IF(W259="","",IF(Z259="bear",(W259-F259)*10000/G259,IF(Z259="bull",(E259-W259)*10000/G259)))</f>
        <v>0.41503267973858771</v>
      </c>
      <c r="AB259" s="48">
        <f t="shared" ref="AB259:AB322" si="84">IF(Z259="bear",((E259-X259)*10000/G259)-100%,IF(Z259="bull",((X259-F259)*10000/G259)-100%,""))</f>
        <v>2.2581699346404673</v>
      </c>
      <c r="AC259" s="47" t="str">
        <f t="shared" ref="AC259:AC322" si="85">IF(X259="","",IF(AND(Z259="bear",W259&lt;=F259+(G259/10000*Q259)),"win",IF(AND(Z259="bear",W259&gt;F259+(G259/10000*Q259)),"lose",IF(AND(Z259="bull",W259&gt;=E259-(G259/10000*Q259)),"win",IF(AND(Z259="bull",W259&lt;E259-(G259/10000*Q259)),"lose")))))</f>
        <v>win</v>
      </c>
      <c r="AD259" s="47" t="str">
        <f t="shared" ref="AD259:AD322" si="86">IF(X259="","",IF(AND(Z259="bear",X259&lt;=(F259-(G259/10000*R259))),"win",IF(AND(Z259="bear",X259&gt;(F259-(G259/10000*R259))),"lose",IF(AND(Z259="bull",X259&gt;=(E259+(G259/10000*R259))),"win",IF(AND(Z259="bull",X259&lt;(E259+(G259/10000*R259))),"lose")))))</f>
        <v>win</v>
      </c>
      <c r="AE259" s="46" t="str">
        <f t="shared" ref="AE259:AE322" si="87">IF(X259="","",IF(AND(AC259="win",AD259="win"),"win",IF(OR(AC259="lose",AD259="lose"),"lose")))</f>
        <v>win</v>
      </c>
      <c r="AF259" s="45">
        <f t="shared" ref="AF259:AF322" si="88">IF(AE259="","",IF(AE259="NT","",IF(AND(Z259="bear",AE259="win"),((O259-N259)*10000),IF(AND(Z259="bear",AE259="lose"),((M259-O259)*-10000),IF(AND(Z259="bull",AE259="win"),((K259-L259)*10000),IF(AND(Z259="bull",AE259="lose"),((L259-J259)*-10000),""))))))</f>
        <v>24.63000000000104</v>
      </c>
      <c r="AG259" s="26"/>
    </row>
    <row r="260" spans="1:33" ht="11.25" customHeight="1">
      <c r="A260" s="43" t="s">
        <v>153</v>
      </c>
      <c r="B260" s="57">
        <v>2010</v>
      </c>
      <c r="C260" s="33" t="s">
        <v>136</v>
      </c>
      <c r="D260" s="33" t="s">
        <v>236</v>
      </c>
      <c r="E260" s="42">
        <v>1.52712</v>
      </c>
      <c r="F260" s="44">
        <v>1.52433</v>
      </c>
      <c r="G260" s="58">
        <f t="shared" si="72"/>
        <v>27.900000000000702</v>
      </c>
      <c r="H260" s="58" t="str">
        <f t="shared" si="73"/>
        <v>25-29.99</v>
      </c>
      <c r="I260" s="56" t="str">
        <f t="shared" ref="I260:I323" si="89">IF(H260="","",IF(OR(G260&gt;=120,AND(G260&gt;=20,G260&lt;50),AND(G260&gt;=80,G260&lt;90)),"NT","T"))</f>
        <v>NT</v>
      </c>
      <c r="J260" s="55">
        <f t="shared" si="74"/>
        <v>1.5241905</v>
      </c>
      <c r="K260" s="55">
        <f t="shared" si="75"/>
        <v>1.5296310000000002</v>
      </c>
      <c r="L260" s="54">
        <f>IF(NOT(H260=""),E260+('BO GBPUSD Par'!$B$1/10000)+0.00025,"")</f>
        <v>1.5278700000000001</v>
      </c>
      <c r="M260" s="55">
        <f t="shared" si="76"/>
        <v>1.5275095000000001</v>
      </c>
      <c r="N260" s="55">
        <f t="shared" si="77"/>
        <v>1.5220689999999999</v>
      </c>
      <c r="O260" s="54">
        <f>IF(NOT(H260=""),F260-('BO GBPUSD Par'!$B$1/10000),"")</f>
        <v>1.52383</v>
      </c>
      <c r="P260" s="53">
        <f>IF(O260="","",ABS('BO GBPUSD Par'!$B$4/T260/10))</f>
        <v>0.13588802826470775</v>
      </c>
      <c r="Q260" s="52">
        <f>IF(F260="","",IF(G260&lt;20,'BO GBPUSD Par'!$B$8,IF(AND(G260&gt;=20,G260&lt;25),'BO GBPUSD Par'!$B$9,IF(AND(G260&gt;=25,G260&lt;30),'BO GBPUSD Par'!$B$10,IF(AND(G260&gt;=30,G260&lt;35),'BO GBPUSD Par'!$B$11,IF(AND(G260&gt;=35,G260&lt;40),'BO GBPUSD Par'!$B$12,IF(AND(G260&gt;=40,G260&lt;45),'BO GBPUSD Par'!$B$13,IF(AND(G260&gt;=45,G260&lt;50),'BO GBPUSD Par'!$B$14,IF(AND(G260&gt;=50,G260&lt;55),'BO GBPUSD Par'!$B$15,IF(AND(G260&gt;=55,G260&lt;60),'BO GBPUSD Par'!$B$16,IF(AND(G260&gt;=60,G260&lt;65),'BO GBPUSD Par'!$B$17,IF(AND(G260&gt;=65,G260&lt;70),'BO GBPUSD Par'!$B$18,IF(AND(G260&gt;=70,G260&lt;75),'BO GBPUSD Par'!$B$19,IF(AND(G260&gt;=75,G260&lt;80),'BO GBPUSD Par'!$B$20,IF(AND(G260&gt;=80,G260&lt;85),'BO GBPUSD Par'!$B$21,IF(AND(G260&gt;=85,G260&lt;90),'BO GBPUSD Par'!$B$22,IF(AND(G260&gt;=90,G260&lt;95),'BO GBPUSD Par'!$B$23,IF(AND(G260&gt;=95,G260&lt;100),'BO GBPUSD Par'!$B$24,IF(AND(G260&gt;=100,G260&lt;120),'BO GBPUSD Par'!$B$25,IF(AND(G260&gt;=120,G260&lt;500),'BO GBPUSD Par'!$B$26,))))))))))))))))))))</f>
        <v>1.05</v>
      </c>
      <c r="R260" s="52">
        <f>IF(F260="","",IF(G260&lt;20,'BO GBPUSD Par'!$C$8,IF(AND(G260&gt;=20,G260&lt;25),'BO GBPUSD Par'!$C$9,IF(AND(G260&gt;=25,G260&lt;30),'BO GBPUSD Par'!$C$10,IF(AND(G260&gt;=30,G260&lt;35),'BO GBPUSD Par'!$C$11,IF(AND(G260&gt;=35,G260&lt;40),'BO GBPUSD Par'!$C$12,IF(AND(G260&gt;=40,G260&lt;45),'BO GBPUSD Par'!$C$13,IF(AND(G260&gt;=45,G260&lt;50),'BO GBPUSD Par'!$C$14,IF(AND(G260&gt;=50,G260&lt;55),'BO GBPUSD Par'!$C$15,IF(AND(G260&gt;=55,G260&lt;60),'BO GBPUSD Par'!$C$16,IF(AND(G260&gt;=60,G260&lt;65),'BO GBPUSD Par'!$C$17,IF(AND(G260&gt;=65,G260&lt;70),'BO GBPUSD Par'!$C$18,IF(AND(G260&gt;=70,G260&lt;75),'BO GBPUSD Par'!$C$19,IF(AND(G260&gt;=75,G260&lt;80),'BO GBPUSD Par'!$C$20,IF(AND(G260&gt;=80,G260&lt;85),'BO GBPUSD Par'!$C$21,IF(AND(G260&gt;=85,G260&lt;90),'BO GBPUSD Par'!$C$22,IF(AND(G260&gt;=90,G260&lt;95),'BO GBPUSD Par'!$C$23,IF(AND(G260&gt;=95,G260&lt;100),'BO GBPUSD Par'!$C$24,IF(AND(G260&gt;=100,G260&lt;120),'BO GBPUSD Par'!$C$25,IF(AND(G260&gt;=120,G260&lt;500),'BO GBPUSD Par'!$C$26,))))))))))))))))))))</f>
        <v>0.9</v>
      </c>
      <c r="S260" s="51">
        <f t="shared" si="78"/>
        <v>17.610000000001236</v>
      </c>
      <c r="T260" s="51">
        <f t="shared" si="79"/>
        <v>-36.795000000000577</v>
      </c>
      <c r="U260" s="50">
        <f t="shared" si="80"/>
        <v>2.0894378194206698</v>
      </c>
      <c r="V260" s="42">
        <v>1.5222899999999999</v>
      </c>
      <c r="W260" s="60">
        <v>1.5318099999999999</v>
      </c>
      <c r="X260" s="59">
        <v>1.5222899999999999</v>
      </c>
      <c r="Y260" s="49">
        <f t="shared" si="81"/>
        <v>20.400000000000418</v>
      </c>
      <c r="Z260" s="47" t="str">
        <f t="shared" si="82"/>
        <v>bear</v>
      </c>
      <c r="AA260" s="48">
        <f t="shared" si="83"/>
        <v>2.6810035842292987</v>
      </c>
      <c r="AB260" s="48">
        <f t="shared" si="84"/>
        <v>0.73118279569892142</v>
      </c>
      <c r="AC260" s="47" t="str">
        <f t="shared" si="85"/>
        <v>lose</v>
      </c>
      <c r="AD260" s="47" t="str">
        <f t="shared" si="86"/>
        <v>lose</v>
      </c>
      <c r="AE260" s="46" t="str">
        <f t="shared" si="87"/>
        <v>lose</v>
      </c>
      <c r="AF260" s="45">
        <f t="shared" si="88"/>
        <v>-36.795000000000577</v>
      </c>
      <c r="AG260" s="26"/>
    </row>
    <row r="261" spans="1:33" ht="11.25" customHeight="1">
      <c r="A261" s="43" t="s">
        <v>153</v>
      </c>
      <c r="B261" s="57">
        <v>2010</v>
      </c>
      <c r="C261" s="33" t="s">
        <v>136</v>
      </c>
      <c r="D261" s="33" t="s">
        <v>236</v>
      </c>
      <c r="E261" s="42">
        <v>1.52712</v>
      </c>
      <c r="F261" s="44">
        <v>1.52433</v>
      </c>
      <c r="G261" s="58">
        <f t="shared" si="72"/>
        <v>27.900000000000702</v>
      </c>
      <c r="H261" s="58" t="str">
        <f t="shared" si="73"/>
        <v>25-29.99</v>
      </c>
      <c r="I261" s="56" t="str">
        <f t="shared" si="89"/>
        <v>NT</v>
      </c>
      <c r="J261" s="55">
        <f t="shared" si="74"/>
        <v>1.5241905</v>
      </c>
      <c r="K261" s="55">
        <f t="shared" si="75"/>
        <v>1.5296310000000002</v>
      </c>
      <c r="L261" s="54">
        <f>IF(NOT(H261=""),E261+('BO GBPUSD Par'!$B$1/10000)+0.00025,"")</f>
        <v>1.5278700000000001</v>
      </c>
      <c r="M261" s="55">
        <f t="shared" si="76"/>
        <v>1.5275095000000001</v>
      </c>
      <c r="N261" s="55">
        <f t="shared" si="77"/>
        <v>1.5220689999999999</v>
      </c>
      <c r="O261" s="54">
        <f>IF(NOT(H261=""),F261-('BO GBPUSD Par'!$B$1/10000),"")</f>
        <v>1.52383</v>
      </c>
      <c r="P261" s="53">
        <f>IF(O261="","",ABS('BO GBPUSD Par'!$B$4/T261/10))</f>
        <v>0.13588802826470775</v>
      </c>
      <c r="Q261" s="52">
        <f>IF(F261="","",IF(G261&lt;20,'BO GBPUSD Par'!$B$8,IF(AND(G261&gt;=20,G261&lt;25),'BO GBPUSD Par'!$B$9,IF(AND(G261&gt;=25,G261&lt;30),'BO GBPUSD Par'!$B$10,IF(AND(G261&gt;=30,G261&lt;35),'BO GBPUSD Par'!$B$11,IF(AND(G261&gt;=35,G261&lt;40),'BO GBPUSD Par'!$B$12,IF(AND(G261&gt;=40,G261&lt;45),'BO GBPUSD Par'!$B$13,IF(AND(G261&gt;=45,G261&lt;50),'BO GBPUSD Par'!$B$14,IF(AND(G261&gt;=50,G261&lt;55),'BO GBPUSD Par'!$B$15,IF(AND(G261&gt;=55,G261&lt;60),'BO GBPUSD Par'!$B$16,IF(AND(G261&gt;=60,G261&lt;65),'BO GBPUSD Par'!$B$17,IF(AND(G261&gt;=65,G261&lt;70),'BO GBPUSD Par'!$B$18,IF(AND(G261&gt;=70,G261&lt;75),'BO GBPUSD Par'!$B$19,IF(AND(G261&gt;=75,G261&lt;80),'BO GBPUSD Par'!$B$20,IF(AND(G261&gt;=80,G261&lt;85),'BO GBPUSD Par'!$B$21,IF(AND(G261&gt;=85,G261&lt;90),'BO GBPUSD Par'!$B$22,IF(AND(G261&gt;=90,G261&lt;95),'BO GBPUSD Par'!$B$23,IF(AND(G261&gt;=95,G261&lt;100),'BO GBPUSD Par'!$B$24,IF(AND(G261&gt;=100,G261&lt;120),'BO GBPUSD Par'!$B$25,IF(AND(G261&gt;=120,G261&lt;500),'BO GBPUSD Par'!$B$26,))))))))))))))))))))</f>
        <v>1.05</v>
      </c>
      <c r="R261" s="52">
        <f>IF(F261="","",IF(G261&lt;20,'BO GBPUSD Par'!$C$8,IF(AND(G261&gt;=20,G261&lt;25),'BO GBPUSD Par'!$C$9,IF(AND(G261&gt;=25,G261&lt;30),'BO GBPUSD Par'!$C$10,IF(AND(G261&gt;=30,G261&lt;35),'BO GBPUSD Par'!$C$11,IF(AND(G261&gt;=35,G261&lt;40),'BO GBPUSD Par'!$C$12,IF(AND(G261&gt;=40,G261&lt;45),'BO GBPUSD Par'!$C$13,IF(AND(G261&gt;=45,G261&lt;50),'BO GBPUSD Par'!$C$14,IF(AND(G261&gt;=50,G261&lt;55),'BO GBPUSD Par'!$C$15,IF(AND(G261&gt;=55,G261&lt;60),'BO GBPUSD Par'!$C$16,IF(AND(G261&gt;=60,G261&lt;65),'BO GBPUSD Par'!$C$17,IF(AND(G261&gt;=65,G261&lt;70),'BO GBPUSD Par'!$C$18,IF(AND(G261&gt;=70,G261&lt;75),'BO GBPUSD Par'!$C$19,IF(AND(G261&gt;=75,G261&lt;80),'BO GBPUSD Par'!$C$20,IF(AND(G261&gt;=80,G261&lt;85),'BO GBPUSD Par'!$C$21,IF(AND(G261&gt;=85,G261&lt;90),'BO GBPUSD Par'!$C$22,IF(AND(G261&gt;=90,G261&lt;95),'BO GBPUSD Par'!$C$23,IF(AND(G261&gt;=95,G261&lt;100),'BO GBPUSD Par'!$C$24,IF(AND(G261&gt;=100,G261&lt;120),'BO GBPUSD Par'!$C$25,IF(AND(G261&gt;=120,G261&lt;500),'BO GBPUSD Par'!$C$26,))))))))))))))))))))</f>
        <v>0.9</v>
      </c>
      <c r="S261" s="51">
        <f t="shared" si="78"/>
        <v>17.610000000001236</v>
      </c>
      <c r="T261" s="51">
        <f t="shared" si="79"/>
        <v>-36.795000000000577</v>
      </c>
      <c r="U261" s="50">
        <f t="shared" si="80"/>
        <v>2.0894378194206698</v>
      </c>
      <c r="V261" s="42">
        <v>1.52763</v>
      </c>
      <c r="W261" s="60">
        <v>1.5243899999999999</v>
      </c>
      <c r="X261" s="59">
        <v>1.5318099999999999</v>
      </c>
      <c r="Y261" s="49">
        <f t="shared" si="81"/>
        <v>5.1000000000001044</v>
      </c>
      <c r="Z261" s="47" t="str">
        <f t="shared" si="82"/>
        <v>bull</v>
      </c>
      <c r="AA261" s="48">
        <f t="shared" si="83"/>
        <v>0.97849462365593276</v>
      </c>
      <c r="AB261" s="48">
        <f t="shared" si="84"/>
        <v>1.6810035842292987</v>
      </c>
      <c r="AC261" s="47" t="str">
        <f t="shared" si="85"/>
        <v>win</v>
      </c>
      <c r="AD261" s="47" t="str">
        <f t="shared" si="86"/>
        <v>win</v>
      </c>
      <c r="AE261" s="46" t="str">
        <f t="shared" si="87"/>
        <v>win</v>
      </c>
      <c r="AF261" s="45">
        <f t="shared" si="88"/>
        <v>17.610000000001236</v>
      </c>
      <c r="AG261" s="26"/>
    </row>
    <row r="262" spans="1:33" ht="11.25" customHeight="1">
      <c r="A262" s="43" t="s">
        <v>308</v>
      </c>
      <c r="B262" s="57">
        <v>2010</v>
      </c>
      <c r="C262" s="33" t="s">
        <v>136</v>
      </c>
      <c r="D262" s="33" t="s">
        <v>237</v>
      </c>
      <c r="E262" s="42">
        <v>1.5240199999999999</v>
      </c>
      <c r="F262" s="44">
        <v>1.5211399999999999</v>
      </c>
      <c r="G262" s="58">
        <f t="shared" si="72"/>
        <v>28.799999999999937</v>
      </c>
      <c r="H262" s="58" t="str">
        <f t="shared" si="73"/>
        <v>25-29.99</v>
      </c>
      <c r="I262" s="56" t="str">
        <f t="shared" si="89"/>
        <v>NT</v>
      </c>
      <c r="J262" s="55">
        <f t="shared" si="74"/>
        <v>1.520996</v>
      </c>
      <c r="K262" s="55">
        <f t="shared" si="75"/>
        <v>1.5266119999999999</v>
      </c>
      <c r="L262" s="54">
        <f>IF(NOT(H262=""),E262+('BO GBPUSD Par'!$B$1/10000)+0.00025,"")</f>
        <v>1.52477</v>
      </c>
      <c r="M262" s="55">
        <f t="shared" si="76"/>
        <v>1.5244139999999999</v>
      </c>
      <c r="N262" s="55">
        <f t="shared" si="77"/>
        <v>1.5187980000000001</v>
      </c>
      <c r="O262" s="54">
        <f>IF(NOT(H262=""),F262-('BO GBPUSD Par'!$B$1/10000),"")</f>
        <v>1.52064</v>
      </c>
      <c r="P262" s="53">
        <f>IF(O262="","",ABS('BO GBPUSD Par'!$B$4/T262/10))</f>
        <v>0.13248542660307563</v>
      </c>
      <c r="Q262" s="52">
        <f>IF(F262="","",IF(G262&lt;20,'BO GBPUSD Par'!$B$8,IF(AND(G262&gt;=20,G262&lt;25),'BO GBPUSD Par'!$B$9,IF(AND(G262&gt;=25,G262&lt;30),'BO GBPUSD Par'!$B$10,IF(AND(G262&gt;=30,G262&lt;35),'BO GBPUSD Par'!$B$11,IF(AND(G262&gt;=35,G262&lt;40),'BO GBPUSD Par'!$B$12,IF(AND(G262&gt;=40,G262&lt;45),'BO GBPUSD Par'!$B$13,IF(AND(G262&gt;=45,G262&lt;50),'BO GBPUSD Par'!$B$14,IF(AND(G262&gt;=50,G262&lt;55),'BO GBPUSD Par'!$B$15,IF(AND(G262&gt;=55,G262&lt;60),'BO GBPUSD Par'!$B$16,IF(AND(G262&gt;=60,G262&lt;65),'BO GBPUSD Par'!$B$17,IF(AND(G262&gt;=65,G262&lt;70),'BO GBPUSD Par'!$B$18,IF(AND(G262&gt;=70,G262&lt;75),'BO GBPUSD Par'!$B$19,IF(AND(G262&gt;=75,G262&lt;80),'BO GBPUSD Par'!$B$20,IF(AND(G262&gt;=80,G262&lt;85),'BO GBPUSD Par'!$B$21,IF(AND(G262&gt;=85,G262&lt;90),'BO GBPUSD Par'!$B$22,IF(AND(G262&gt;=90,G262&lt;95),'BO GBPUSD Par'!$B$23,IF(AND(G262&gt;=95,G262&lt;100),'BO GBPUSD Par'!$B$24,IF(AND(G262&gt;=100,G262&lt;120),'BO GBPUSD Par'!$B$25,IF(AND(G262&gt;=120,G262&lt;500),'BO GBPUSD Par'!$B$26,))))))))))))))))))))</f>
        <v>1.05</v>
      </c>
      <c r="R262" s="52">
        <f>IF(F262="","",IF(G262&lt;20,'BO GBPUSD Par'!$C$8,IF(AND(G262&gt;=20,G262&lt;25),'BO GBPUSD Par'!$C$9,IF(AND(G262&gt;=25,G262&lt;30),'BO GBPUSD Par'!$C$10,IF(AND(G262&gt;=30,G262&lt;35),'BO GBPUSD Par'!$C$11,IF(AND(G262&gt;=35,G262&lt;40),'BO GBPUSD Par'!$C$12,IF(AND(G262&gt;=40,G262&lt;45),'BO GBPUSD Par'!$C$13,IF(AND(G262&gt;=45,G262&lt;50),'BO GBPUSD Par'!$C$14,IF(AND(G262&gt;=50,G262&lt;55),'BO GBPUSD Par'!$C$15,IF(AND(G262&gt;=55,G262&lt;60),'BO GBPUSD Par'!$C$16,IF(AND(G262&gt;=60,G262&lt;65),'BO GBPUSD Par'!$C$17,IF(AND(G262&gt;=65,G262&lt;70),'BO GBPUSD Par'!$C$18,IF(AND(G262&gt;=70,G262&lt;75),'BO GBPUSD Par'!$C$19,IF(AND(G262&gt;=75,G262&lt;80),'BO GBPUSD Par'!$C$20,IF(AND(G262&gt;=80,G262&lt;85),'BO GBPUSD Par'!$C$21,IF(AND(G262&gt;=85,G262&lt;90),'BO GBPUSD Par'!$C$22,IF(AND(G262&gt;=90,G262&lt;95),'BO GBPUSD Par'!$C$23,IF(AND(G262&gt;=95,G262&lt;100),'BO GBPUSD Par'!$C$24,IF(AND(G262&gt;=100,G262&lt;120),'BO GBPUSD Par'!$C$25,IF(AND(G262&gt;=120,G262&lt;500),'BO GBPUSD Par'!$C$26,))))))))))))))))))))</f>
        <v>0.9</v>
      </c>
      <c r="S262" s="51">
        <f t="shared" si="78"/>
        <v>18.419999999998993</v>
      </c>
      <c r="T262" s="51">
        <f t="shared" si="79"/>
        <v>-37.739999999999441</v>
      </c>
      <c r="U262" s="50">
        <f t="shared" si="80"/>
        <v>2.0488599348535019</v>
      </c>
      <c r="V262" s="42">
        <v>1.5186900000000001</v>
      </c>
      <c r="W262" s="60">
        <v>1.524</v>
      </c>
      <c r="X262" s="59">
        <v>1.5128200000000001</v>
      </c>
      <c r="Y262" s="49">
        <f t="shared" si="81"/>
        <v>24.499999999998412</v>
      </c>
      <c r="Z262" s="47" t="str">
        <f t="shared" si="82"/>
        <v>bear</v>
      </c>
      <c r="AA262" s="48">
        <f t="shared" si="83"/>
        <v>0.99305555555558711</v>
      </c>
      <c r="AB262" s="48">
        <f t="shared" si="84"/>
        <v>2.8888888888888546</v>
      </c>
      <c r="AC262" s="47" t="str">
        <f t="shared" si="85"/>
        <v>win</v>
      </c>
      <c r="AD262" s="47" t="str">
        <f t="shared" si="86"/>
        <v>win</v>
      </c>
      <c r="AE262" s="46" t="str">
        <f t="shared" si="87"/>
        <v>win</v>
      </c>
      <c r="AF262" s="45">
        <f t="shared" si="88"/>
        <v>18.419999999998993</v>
      </c>
      <c r="AG262" s="26"/>
    </row>
    <row r="263" spans="1:33" ht="11.25" customHeight="1">
      <c r="A263" s="43" t="s">
        <v>308</v>
      </c>
      <c r="B263" s="57">
        <v>2010</v>
      </c>
      <c r="C263" s="33" t="s">
        <v>136</v>
      </c>
      <c r="D263" s="33" t="s">
        <v>237</v>
      </c>
      <c r="E263" s="42">
        <v>1.5240199999999999</v>
      </c>
      <c r="F263" s="44">
        <v>1.5211399999999999</v>
      </c>
      <c r="G263" s="58">
        <f t="shared" si="72"/>
        <v>28.799999999999937</v>
      </c>
      <c r="H263" s="58" t="str">
        <f t="shared" si="73"/>
        <v>25-29.99</v>
      </c>
      <c r="I263" s="56" t="str">
        <f t="shared" si="89"/>
        <v>NT</v>
      </c>
      <c r="J263" s="55">
        <f t="shared" si="74"/>
        <v>1.520996</v>
      </c>
      <c r="K263" s="55">
        <f t="shared" si="75"/>
        <v>1.5266119999999999</v>
      </c>
      <c r="L263" s="54">
        <f>IF(NOT(H263=""),E263+('BO GBPUSD Par'!$B$1/10000)+0.00025,"")</f>
        <v>1.52477</v>
      </c>
      <c r="M263" s="55">
        <f t="shared" si="76"/>
        <v>1.5244139999999999</v>
      </c>
      <c r="N263" s="55">
        <f t="shared" si="77"/>
        <v>1.5187980000000001</v>
      </c>
      <c r="O263" s="54">
        <f>IF(NOT(H263=""),F263-('BO GBPUSD Par'!$B$1/10000),"")</f>
        <v>1.52064</v>
      </c>
      <c r="P263" s="53">
        <f>IF(O263="","",ABS('BO GBPUSD Par'!$B$4/T263/10))</f>
        <v>0.13248542660307563</v>
      </c>
      <c r="Q263" s="52">
        <f>IF(F263="","",IF(G263&lt;20,'BO GBPUSD Par'!$B$8,IF(AND(G263&gt;=20,G263&lt;25),'BO GBPUSD Par'!$B$9,IF(AND(G263&gt;=25,G263&lt;30),'BO GBPUSD Par'!$B$10,IF(AND(G263&gt;=30,G263&lt;35),'BO GBPUSD Par'!$B$11,IF(AND(G263&gt;=35,G263&lt;40),'BO GBPUSD Par'!$B$12,IF(AND(G263&gt;=40,G263&lt;45),'BO GBPUSD Par'!$B$13,IF(AND(G263&gt;=45,G263&lt;50),'BO GBPUSD Par'!$B$14,IF(AND(G263&gt;=50,G263&lt;55),'BO GBPUSD Par'!$B$15,IF(AND(G263&gt;=55,G263&lt;60),'BO GBPUSD Par'!$B$16,IF(AND(G263&gt;=60,G263&lt;65),'BO GBPUSD Par'!$B$17,IF(AND(G263&gt;=65,G263&lt;70),'BO GBPUSD Par'!$B$18,IF(AND(G263&gt;=70,G263&lt;75),'BO GBPUSD Par'!$B$19,IF(AND(G263&gt;=75,G263&lt;80),'BO GBPUSD Par'!$B$20,IF(AND(G263&gt;=80,G263&lt;85),'BO GBPUSD Par'!$B$21,IF(AND(G263&gt;=85,G263&lt;90),'BO GBPUSD Par'!$B$22,IF(AND(G263&gt;=90,G263&lt;95),'BO GBPUSD Par'!$B$23,IF(AND(G263&gt;=95,G263&lt;100),'BO GBPUSD Par'!$B$24,IF(AND(G263&gt;=100,G263&lt;120),'BO GBPUSD Par'!$B$25,IF(AND(G263&gt;=120,G263&lt;500),'BO GBPUSD Par'!$B$26,))))))))))))))))))))</f>
        <v>1.05</v>
      </c>
      <c r="R263" s="52">
        <f>IF(F263="","",IF(G263&lt;20,'BO GBPUSD Par'!$C$8,IF(AND(G263&gt;=20,G263&lt;25),'BO GBPUSD Par'!$C$9,IF(AND(G263&gt;=25,G263&lt;30),'BO GBPUSD Par'!$C$10,IF(AND(G263&gt;=30,G263&lt;35),'BO GBPUSD Par'!$C$11,IF(AND(G263&gt;=35,G263&lt;40),'BO GBPUSD Par'!$C$12,IF(AND(G263&gt;=40,G263&lt;45),'BO GBPUSD Par'!$C$13,IF(AND(G263&gt;=45,G263&lt;50),'BO GBPUSD Par'!$C$14,IF(AND(G263&gt;=50,G263&lt;55),'BO GBPUSD Par'!$C$15,IF(AND(G263&gt;=55,G263&lt;60),'BO GBPUSD Par'!$C$16,IF(AND(G263&gt;=60,G263&lt;65),'BO GBPUSD Par'!$C$17,IF(AND(G263&gt;=65,G263&lt;70),'BO GBPUSD Par'!$C$18,IF(AND(G263&gt;=70,G263&lt;75),'BO GBPUSD Par'!$C$19,IF(AND(G263&gt;=75,G263&lt;80),'BO GBPUSD Par'!$C$20,IF(AND(G263&gt;=80,G263&lt;85),'BO GBPUSD Par'!$C$21,IF(AND(G263&gt;=85,G263&lt;90),'BO GBPUSD Par'!$C$22,IF(AND(G263&gt;=90,G263&lt;95),'BO GBPUSD Par'!$C$23,IF(AND(G263&gt;=95,G263&lt;100),'BO GBPUSD Par'!$C$24,IF(AND(G263&gt;=100,G263&lt;120),'BO GBPUSD Par'!$C$25,IF(AND(G263&gt;=120,G263&lt;500),'BO GBPUSD Par'!$C$26,))))))))))))))))))))</f>
        <v>0.9</v>
      </c>
      <c r="S263" s="51">
        <f t="shared" si="78"/>
        <v>18.419999999998993</v>
      </c>
      <c r="T263" s="51">
        <f t="shared" si="79"/>
        <v>-37.739999999999441</v>
      </c>
      <c r="U263" s="50">
        <f t="shared" si="80"/>
        <v>2.0488599348535019</v>
      </c>
      <c r="V263" s="42">
        <v>1.52535</v>
      </c>
      <c r="W263" s="60">
        <v>1.52268</v>
      </c>
      <c r="X263" s="59">
        <v>1.5284800000000001</v>
      </c>
      <c r="Y263" s="49">
        <f t="shared" si="81"/>
        <v>13.300000000000534</v>
      </c>
      <c r="Z263" s="47" t="str">
        <f t="shared" si="82"/>
        <v>bull</v>
      </c>
      <c r="AA263" s="48">
        <f t="shared" si="83"/>
        <v>0.46527777777774298</v>
      </c>
      <c r="AB263" s="48">
        <f t="shared" si="84"/>
        <v>1.54861111111116</v>
      </c>
      <c r="AC263" s="47" t="str">
        <f t="shared" si="85"/>
        <v>win</v>
      </c>
      <c r="AD263" s="47" t="str">
        <f t="shared" si="86"/>
        <v>win</v>
      </c>
      <c r="AE263" s="46" t="str">
        <f t="shared" si="87"/>
        <v>win</v>
      </c>
      <c r="AF263" s="45">
        <f t="shared" si="88"/>
        <v>18.419999999998993</v>
      </c>
      <c r="AG263" s="26"/>
    </row>
    <row r="264" spans="1:33" ht="11.25" customHeight="1">
      <c r="A264" s="43" t="s">
        <v>152</v>
      </c>
      <c r="B264" s="57">
        <v>2010</v>
      </c>
      <c r="C264" s="33" t="s">
        <v>136</v>
      </c>
      <c r="D264" s="33" t="s">
        <v>238</v>
      </c>
      <c r="E264" s="42">
        <v>1.5261899999999999</v>
      </c>
      <c r="F264" s="44">
        <v>1.5236799999999999</v>
      </c>
      <c r="G264" s="58">
        <f t="shared" si="72"/>
        <v>25.100000000000122</v>
      </c>
      <c r="H264" s="58" t="str">
        <f t="shared" si="73"/>
        <v>25-29.99</v>
      </c>
      <c r="I264" s="56" t="str">
        <f t="shared" si="89"/>
        <v>NT</v>
      </c>
      <c r="J264" s="55">
        <f t="shared" si="74"/>
        <v>1.5235544999999999</v>
      </c>
      <c r="K264" s="55">
        <f t="shared" si="75"/>
        <v>1.5284489999999999</v>
      </c>
      <c r="L264" s="54">
        <f>IF(NOT(H264=""),E264+('BO GBPUSD Par'!$B$1/10000)+0.00025,"")</f>
        <v>1.52694</v>
      </c>
      <c r="M264" s="55">
        <f t="shared" si="76"/>
        <v>1.5265655</v>
      </c>
      <c r="N264" s="55">
        <f t="shared" si="77"/>
        <v>1.521671</v>
      </c>
      <c r="O264" s="54">
        <f>IF(NOT(H264=""),F264-('BO GBPUSD Par'!$B$1/10000),"")</f>
        <v>1.52318</v>
      </c>
      <c r="P264" s="53">
        <f>IF(O264="","",ABS('BO GBPUSD Par'!$B$4/T264/10))</f>
        <v>0.14768867227883439</v>
      </c>
      <c r="Q264" s="52">
        <f>IF(F264="","",IF(G264&lt;20,'BO GBPUSD Par'!$B$8,IF(AND(G264&gt;=20,G264&lt;25),'BO GBPUSD Par'!$B$9,IF(AND(G264&gt;=25,G264&lt;30),'BO GBPUSD Par'!$B$10,IF(AND(G264&gt;=30,G264&lt;35),'BO GBPUSD Par'!$B$11,IF(AND(G264&gt;=35,G264&lt;40),'BO GBPUSD Par'!$B$12,IF(AND(G264&gt;=40,G264&lt;45),'BO GBPUSD Par'!$B$13,IF(AND(G264&gt;=45,G264&lt;50),'BO GBPUSD Par'!$B$14,IF(AND(G264&gt;=50,G264&lt;55),'BO GBPUSD Par'!$B$15,IF(AND(G264&gt;=55,G264&lt;60),'BO GBPUSD Par'!$B$16,IF(AND(G264&gt;=60,G264&lt;65),'BO GBPUSD Par'!$B$17,IF(AND(G264&gt;=65,G264&lt;70),'BO GBPUSD Par'!$B$18,IF(AND(G264&gt;=70,G264&lt;75),'BO GBPUSD Par'!$B$19,IF(AND(G264&gt;=75,G264&lt;80),'BO GBPUSD Par'!$B$20,IF(AND(G264&gt;=80,G264&lt;85),'BO GBPUSD Par'!$B$21,IF(AND(G264&gt;=85,G264&lt;90),'BO GBPUSD Par'!$B$22,IF(AND(G264&gt;=90,G264&lt;95),'BO GBPUSD Par'!$B$23,IF(AND(G264&gt;=95,G264&lt;100),'BO GBPUSD Par'!$B$24,IF(AND(G264&gt;=100,G264&lt;120),'BO GBPUSD Par'!$B$25,IF(AND(G264&gt;=120,G264&lt;500),'BO GBPUSD Par'!$B$26,))))))))))))))))))))</f>
        <v>1.05</v>
      </c>
      <c r="R264" s="52">
        <f>IF(F264="","",IF(G264&lt;20,'BO GBPUSD Par'!$C$8,IF(AND(G264&gt;=20,G264&lt;25),'BO GBPUSD Par'!$C$9,IF(AND(G264&gt;=25,G264&lt;30),'BO GBPUSD Par'!$C$10,IF(AND(G264&gt;=30,G264&lt;35),'BO GBPUSD Par'!$C$11,IF(AND(G264&gt;=35,G264&lt;40),'BO GBPUSD Par'!$C$12,IF(AND(G264&gt;=40,G264&lt;45),'BO GBPUSD Par'!$C$13,IF(AND(G264&gt;=45,G264&lt;50),'BO GBPUSD Par'!$C$14,IF(AND(G264&gt;=50,G264&lt;55),'BO GBPUSD Par'!$C$15,IF(AND(G264&gt;=55,G264&lt;60),'BO GBPUSD Par'!$C$16,IF(AND(G264&gt;=60,G264&lt;65),'BO GBPUSD Par'!$C$17,IF(AND(G264&gt;=65,G264&lt;70),'BO GBPUSD Par'!$C$18,IF(AND(G264&gt;=70,G264&lt;75),'BO GBPUSD Par'!$C$19,IF(AND(G264&gt;=75,G264&lt;80),'BO GBPUSD Par'!$C$20,IF(AND(G264&gt;=80,G264&lt;85),'BO GBPUSD Par'!$C$21,IF(AND(G264&gt;=85,G264&lt;90),'BO GBPUSD Par'!$C$22,IF(AND(G264&gt;=90,G264&lt;95),'BO GBPUSD Par'!$C$23,IF(AND(G264&gt;=95,G264&lt;100),'BO GBPUSD Par'!$C$24,IF(AND(G264&gt;=100,G264&lt;120),'BO GBPUSD Par'!$C$25,IF(AND(G264&gt;=120,G264&lt;500),'BO GBPUSD Par'!$C$26,))))))))))))))))))))</f>
        <v>0.9</v>
      </c>
      <c r="S264" s="51">
        <f t="shared" si="78"/>
        <v>15.089999999999826</v>
      </c>
      <c r="T264" s="51">
        <f t="shared" si="79"/>
        <v>-33.855000000000416</v>
      </c>
      <c r="U264" s="50">
        <f t="shared" si="80"/>
        <v>2.2435387673956799</v>
      </c>
      <c r="V264" s="42">
        <v>1.5226900000000001</v>
      </c>
      <c r="W264" s="60">
        <v>1.5284800000000001</v>
      </c>
      <c r="X264" s="59">
        <v>1.5226900000000001</v>
      </c>
      <c r="Y264" s="49">
        <f t="shared" si="81"/>
        <v>9.8999999999982435</v>
      </c>
      <c r="Z264" s="47" t="str">
        <f t="shared" si="82"/>
        <v>bear</v>
      </c>
      <c r="AA264" s="48">
        <f t="shared" si="83"/>
        <v>1.9123505976096073</v>
      </c>
      <c r="AB264" s="48">
        <f t="shared" si="84"/>
        <v>0.39442231075690026</v>
      </c>
      <c r="AC264" s="47" t="str">
        <f t="shared" si="85"/>
        <v>lose</v>
      </c>
      <c r="AD264" s="47" t="str">
        <f t="shared" si="86"/>
        <v>lose</v>
      </c>
      <c r="AE264" s="46" t="str">
        <f t="shared" si="87"/>
        <v>lose</v>
      </c>
      <c r="AF264" s="45">
        <f t="shared" si="88"/>
        <v>-33.855000000000416</v>
      </c>
      <c r="AG264" s="26"/>
    </row>
    <row r="265" spans="1:33" ht="11.25" customHeight="1">
      <c r="A265" s="43" t="s">
        <v>152</v>
      </c>
      <c r="B265" s="57">
        <v>2010</v>
      </c>
      <c r="C265" s="33" t="s">
        <v>136</v>
      </c>
      <c r="D265" s="33" t="s">
        <v>238</v>
      </c>
      <c r="E265" s="42">
        <v>1.5261899999999999</v>
      </c>
      <c r="F265" s="44">
        <v>1.5236799999999999</v>
      </c>
      <c r="G265" s="58">
        <f t="shared" si="72"/>
        <v>25.100000000000122</v>
      </c>
      <c r="H265" s="58" t="str">
        <f t="shared" si="73"/>
        <v>25-29.99</v>
      </c>
      <c r="I265" s="56" t="str">
        <f t="shared" si="89"/>
        <v>NT</v>
      </c>
      <c r="J265" s="55">
        <f t="shared" si="74"/>
        <v>1.5235544999999999</v>
      </c>
      <c r="K265" s="55">
        <f t="shared" si="75"/>
        <v>1.5284489999999999</v>
      </c>
      <c r="L265" s="54">
        <f>IF(NOT(H265=""),E265+('BO GBPUSD Par'!$B$1/10000)+0.00025,"")</f>
        <v>1.52694</v>
      </c>
      <c r="M265" s="55">
        <f t="shared" si="76"/>
        <v>1.5265655</v>
      </c>
      <c r="N265" s="55">
        <f t="shared" si="77"/>
        <v>1.521671</v>
      </c>
      <c r="O265" s="54">
        <f>IF(NOT(H265=""),F265-('BO GBPUSD Par'!$B$1/10000),"")</f>
        <v>1.52318</v>
      </c>
      <c r="P265" s="53">
        <f>IF(O265="","",ABS('BO GBPUSD Par'!$B$4/T265/10))</f>
        <v>0.14768867227883439</v>
      </c>
      <c r="Q265" s="52">
        <f>IF(F265="","",IF(G265&lt;20,'BO GBPUSD Par'!$B$8,IF(AND(G265&gt;=20,G265&lt;25),'BO GBPUSD Par'!$B$9,IF(AND(G265&gt;=25,G265&lt;30),'BO GBPUSD Par'!$B$10,IF(AND(G265&gt;=30,G265&lt;35),'BO GBPUSD Par'!$B$11,IF(AND(G265&gt;=35,G265&lt;40),'BO GBPUSD Par'!$B$12,IF(AND(G265&gt;=40,G265&lt;45),'BO GBPUSD Par'!$B$13,IF(AND(G265&gt;=45,G265&lt;50),'BO GBPUSD Par'!$B$14,IF(AND(G265&gt;=50,G265&lt;55),'BO GBPUSD Par'!$B$15,IF(AND(G265&gt;=55,G265&lt;60),'BO GBPUSD Par'!$B$16,IF(AND(G265&gt;=60,G265&lt;65),'BO GBPUSD Par'!$B$17,IF(AND(G265&gt;=65,G265&lt;70),'BO GBPUSD Par'!$B$18,IF(AND(G265&gt;=70,G265&lt;75),'BO GBPUSD Par'!$B$19,IF(AND(G265&gt;=75,G265&lt;80),'BO GBPUSD Par'!$B$20,IF(AND(G265&gt;=80,G265&lt;85),'BO GBPUSD Par'!$B$21,IF(AND(G265&gt;=85,G265&lt;90),'BO GBPUSD Par'!$B$22,IF(AND(G265&gt;=90,G265&lt;95),'BO GBPUSD Par'!$B$23,IF(AND(G265&gt;=95,G265&lt;100),'BO GBPUSD Par'!$B$24,IF(AND(G265&gt;=100,G265&lt;120),'BO GBPUSD Par'!$B$25,IF(AND(G265&gt;=120,G265&lt;500),'BO GBPUSD Par'!$B$26,))))))))))))))))))))</f>
        <v>1.05</v>
      </c>
      <c r="R265" s="52">
        <f>IF(F265="","",IF(G265&lt;20,'BO GBPUSD Par'!$C$8,IF(AND(G265&gt;=20,G265&lt;25),'BO GBPUSD Par'!$C$9,IF(AND(G265&gt;=25,G265&lt;30),'BO GBPUSD Par'!$C$10,IF(AND(G265&gt;=30,G265&lt;35),'BO GBPUSD Par'!$C$11,IF(AND(G265&gt;=35,G265&lt;40),'BO GBPUSD Par'!$C$12,IF(AND(G265&gt;=40,G265&lt;45),'BO GBPUSD Par'!$C$13,IF(AND(G265&gt;=45,G265&lt;50),'BO GBPUSD Par'!$C$14,IF(AND(G265&gt;=50,G265&lt;55),'BO GBPUSD Par'!$C$15,IF(AND(G265&gt;=55,G265&lt;60),'BO GBPUSD Par'!$C$16,IF(AND(G265&gt;=60,G265&lt;65),'BO GBPUSD Par'!$C$17,IF(AND(G265&gt;=65,G265&lt;70),'BO GBPUSD Par'!$C$18,IF(AND(G265&gt;=70,G265&lt;75),'BO GBPUSD Par'!$C$19,IF(AND(G265&gt;=75,G265&lt;80),'BO GBPUSD Par'!$C$20,IF(AND(G265&gt;=80,G265&lt;85),'BO GBPUSD Par'!$C$21,IF(AND(G265&gt;=85,G265&lt;90),'BO GBPUSD Par'!$C$22,IF(AND(G265&gt;=90,G265&lt;95),'BO GBPUSD Par'!$C$23,IF(AND(G265&gt;=95,G265&lt;100),'BO GBPUSD Par'!$C$24,IF(AND(G265&gt;=100,G265&lt;120),'BO GBPUSD Par'!$C$25,IF(AND(G265&gt;=120,G265&lt;500),'BO GBPUSD Par'!$C$26,))))))))))))))))))))</f>
        <v>0.9</v>
      </c>
      <c r="S265" s="51">
        <f t="shared" si="78"/>
        <v>15.089999999999826</v>
      </c>
      <c r="T265" s="51">
        <f t="shared" si="79"/>
        <v>-33.855000000000416</v>
      </c>
      <c r="U265" s="50">
        <f t="shared" si="80"/>
        <v>2.2435387673956799</v>
      </c>
      <c r="V265" s="42">
        <v>1.52746</v>
      </c>
      <c r="W265" s="60">
        <v>1.5252300000000001</v>
      </c>
      <c r="X265" s="59">
        <v>1.5284800000000001</v>
      </c>
      <c r="Y265" s="49">
        <f t="shared" si="81"/>
        <v>12.700000000001044</v>
      </c>
      <c r="Z265" s="47" t="str">
        <f t="shared" si="82"/>
        <v>bull</v>
      </c>
      <c r="AA265" s="48">
        <f t="shared" si="83"/>
        <v>0.38247011952185067</v>
      </c>
      <c r="AB265" s="48">
        <f t="shared" si="84"/>
        <v>0.91235059760960735</v>
      </c>
      <c r="AC265" s="47" t="str">
        <f t="shared" si="85"/>
        <v>win</v>
      </c>
      <c r="AD265" s="47" t="str">
        <f t="shared" si="86"/>
        <v>win</v>
      </c>
      <c r="AE265" s="46" t="str">
        <f t="shared" si="87"/>
        <v>win</v>
      </c>
      <c r="AF265" s="45">
        <f t="shared" si="88"/>
        <v>15.089999999999826</v>
      </c>
      <c r="AG265" s="26"/>
    </row>
    <row r="266" spans="1:33" ht="11.25" customHeight="1">
      <c r="A266" s="43" t="s">
        <v>151</v>
      </c>
      <c r="B266" s="57">
        <v>2010</v>
      </c>
      <c r="C266" s="33" t="s">
        <v>136</v>
      </c>
      <c r="D266" s="33" t="s">
        <v>234</v>
      </c>
      <c r="E266" s="42">
        <v>1.5235399999999999</v>
      </c>
      <c r="F266" s="44">
        <v>1.5217499999999999</v>
      </c>
      <c r="G266" s="58">
        <f t="shared" si="72"/>
        <v>17.899999999999583</v>
      </c>
      <c r="H266" s="58" t="str">
        <f t="shared" si="73"/>
        <v>20-</v>
      </c>
      <c r="I266" s="56" t="str">
        <f t="shared" si="89"/>
        <v>T</v>
      </c>
      <c r="J266" s="55">
        <f t="shared" si="74"/>
        <v>1.5217499999999999</v>
      </c>
      <c r="K266" s="55">
        <f t="shared" si="75"/>
        <v>1.5298049999999996</v>
      </c>
      <c r="L266" s="54">
        <f>IF(NOT(H266=""),E266+('BO GBPUSD Par'!$B$1/10000)+0.00025,"")</f>
        <v>1.5242899999999999</v>
      </c>
      <c r="M266" s="55">
        <f t="shared" si="76"/>
        <v>1.52379</v>
      </c>
      <c r="N266" s="55">
        <f t="shared" si="77"/>
        <v>1.5157350000000001</v>
      </c>
      <c r="O266" s="54">
        <f>IF(NOT(H266=""),F266-('BO GBPUSD Par'!$B$1/10000),"")</f>
        <v>1.52125</v>
      </c>
      <c r="P266" s="53">
        <f>IF(O266="","",ABS('BO GBPUSD Par'!$B$4/T266/10))</f>
        <v>0.19685039370078844</v>
      </c>
      <c r="Q266" s="52">
        <f>IF(F266="","",IF(G266&lt;20,'BO GBPUSD Par'!$B$8,IF(AND(G266&gt;=20,G266&lt;25),'BO GBPUSD Par'!$B$9,IF(AND(G266&gt;=25,G266&lt;30),'BO GBPUSD Par'!$B$10,IF(AND(G266&gt;=30,G266&lt;35),'BO GBPUSD Par'!$B$11,IF(AND(G266&gt;=35,G266&lt;40),'BO GBPUSD Par'!$B$12,IF(AND(G266&gt;=40,G266&lt;45),'BO GBPUSD Par'!$B$13,IF(AND(G266&gt;=45,G266&lt;50),'BO GBPUSD Par'!$B$14,IF(AND(G266&gt;=50,G266&lt;55),'BO GBPUSD Par'!$B$15,IF(AND(G266&gt;=55,G266&lt;60),'BO GBPUSD Par'!$B$16,IF(AND(G266&gt;=60,G266&lt;65),'BO GBPUSD Par'!$B$17,IF(AND(G266&gt;=65,G266&lt;70),'BO GBPUSD Par'!$B$18,IF(AND(G266&gt;=70,G266&lt;75),'BO GBPUSD Par'!$B$19,IF(AND(G266&gt;=75,G266&lt;80),'BO GBPUSD Par'!$B$20,IF(AND(G266&gt;=80,G266&lt;85),'BO GBPUSD Par'!$B$21,IF(AND(G266&gt;=85,G266&lt;90),'BO GBPUSD Par'!$B$22,IF(AND(G266&gt;=90,G266&lt;95),'BO GBPUSD Par'!$B$23,IF(AND(G266&gt;=95,G266&lt;100),'BO GBPUSD Par'!$B$24,IF(AND(G266&gt;=100,G266&lt;120),'BO GBPUSD Par'!$B$25,IF(AND(G266&gt;=120,G266&lt;500),'BO GBPUSD Par'!$B$26,))))))))))))))))))))</f>
        <v>1</v>
      </c>
      <c r="R266" s="52">
        <f>IF(F266="","",IF(G266&lt;20,'BO GBPUSD Par'!$C$8,IF(AND(G266&gt;=20,G266&lt;25),'BO GBPUSD Par'!$C$9,IF(AND(G266&gt;=25,G266&lt;30),'BO GBPUSD Par'!$C$10,IF(AND(G266&gt;=30,G266&lt;35),'BO GBPUSD Par'!$C$11,IF(AND(G266&gt;=35,G266&lt;40),'BO GBPUSD Par'!$C$12,IF(AND(G266&gt;=40,G266&lt;45),'BO GBPUSD Par'!$C$13,IF(AND(G266&gt;=45,G266&lt;50),'BO GBPUSD Par'!$C$14,IF(AND(G266&gt;=50,G266&lt;55),'BO GBPUSD Par'!$C$15,IF(AND(G266&gt;=55,G266&lt;60),'BO GBPUSD Par'!$C$16,IF(AND(G266&gt;=60,G266&lt;65),'BO GBPUSD Par'!$C$17,IF(AND(G266&gt;=65,G266&lt;70),'BO GBPUSD Par'!$C$18,IF(AND(G266&gt;=70,G266&lt;75),'BO GBPUSD Par'!$C$19,IF(AND(G266&gt;=75,G266&lt;80),'BO GBPUSD Par'!$C$20,IF(AND(G266&gt;=80,G266&lt;85),'BO GBPUSD Par'!$C$21,IF(AND(G266&gt;=85,G266&lt;90),'BO GBPUSD Par'!$C$22,IF(AND(G266&gt;=90,G266&lt;95),'BO GBPUSD Par'!$C$23,IF(AND(G266&gt;=95,G266&lt;100),'BO GBPUSD Par'!$C$24,IF(AND(G266&gt;=100,G266&lt;120),'BO GBPUSD Par'!$C$25,IF(AND(G266&gt;=120,G266&lt;500),'BO GBPUSD Par'!$C$26,))))))))))))))))))))</f>
        <v>3.5</v>
      </c>
      <c r="S266" s="51">
        <f t="shared" si="78"/>
        <v>55.149999999999366</v>
      </c>
      <c r="T266" s="51">
        <f t="shared" si="79"/>
        <v>-25.399999999999867</v>
      </c>
      <c r="U266" s="50">
        <f t="shared" si="80"/>
        <v>0.46056210335449066</v>
      </c>
      <c r="V266" s="42">
        <v>1.5179800000000001</v>
      </c>
      <c r="W266" s="60">
        <v>1.5223199999999999</v>
      </c>
      <c r="X266" s="59">
        <v>1.5140800000000001</v>
      </c>
      <c r="Y266" s="49">
        <f t="shared" si="81"/>
        <v>37.69999999999829</v>
      </c>
      <c r="Z266" s="47" t="str">
        <f t="shared" si="82"/>
        <v>bear</v>
      </c>
      <c r="AA266" s="48">
        <f t="shared" si="83"/>
        <v>0.31843575418992887</v>
      </c>
      <c r="AB266" s="48">
        <f t="shared" si="84"/>
        <v>4.2849162011173307</v>
      </c>
      <c r="AC266" s="47" t="str">
        <f t="shared" si="85"/>
        <v>win</v>
      </c>
      <c r="AD266" s="47" t="str">
        <f t="shared" si="86"/>
        <v>win</v>
      </c>
      <c r="AE266" s="46" t="str">
        <f t="shared" si="87"/>
        <v>win</v>
      </c>
      <c r="AF266" s="45">
        <f t="shared" si="88"/>
        <v>55.149999999999366</v>
      </c>
      <c r="AG266" s="26"/>
    </row>
    <row r="267" spans="1:33" ht="11.25" customHeight="1">
      <c r="A267" s="43" t="s">
        <v>151</v>
      </c>
      <c r="B267" s="57">
        <v>2010</v>
      </c>
      <c r="C267" s="33" t="s">
        <v>136</v>
      </c>
      <c r="D267" s="33" t="s">
        <v>234</v>
      </c>
      <c r="E267" s="42">
        <v>1.5235399999999999</v>
      </c>
      <c r="F267" s="44">
        <v>1.5217499999999999</v>
      </c>
      <c r="G267" s="58">
        <f t="shared" si="72"/>
        <v>17.899999999999583</v>
      </c>
      <c r="H267" s="58" t="str">
        <f t="shared" si="73"/>
        <v>20-</v>
      </c>
      <c r="I267" s="56" t="str">
        <f t="shared" si="89"/>
        <v>T</v>
      </c>
      <c r="J267" s="55">
        <f t="shared" si="74"/>
        <v>1.5217499999999999</v>
      </c>
      <c r="K267" s="55">
        <f t="shared" si="75"/>
        <v>1.5298049999999996</v>
      </c>
      <c r="L267" s="54">
        <f>IF(NOT(H267=""),E267+('BO GBPUSD Par'!$B$1/10000)+0.00025,"")</f>
        <v>1.5242899999999999</v>
      </c>
      <c r="M267" s="55">
        <f t="shared" si="76"/>
        <v>1.52379</v>
      </c>
      <c r="N267" s="55">
        <f t="shared" si="77"/>
        <v>1.5157350000000001</v>
      </c>
      <c r="O267" s="54">
        <f>IF(NOT(H267=""),F267-('BO GBPUSD Par'!$B$1/10000),"")</f>
        <v>1.52125</v>
      </c>
      <c r="P267" s="53">
        <f>IF(O267="","",ABS('BO GBPUSD Par'!$B$4/T267/10))</f>
        <v>0.19685039370078844</v>
      </c>
      <c r="Q267" s="52">
        <f>IF(F267="","",IF(G267&lt;20,'BO GBPUSD Par'!$B$8,IF(AND(G267&gt;=20,G267&lt;25),'BO GBPUSD Par'!$B$9,IF(AND(G267&gt;=25,G267&lt;30),'BO GBPUSD Par'!$B$10,IF(AND(G267&gt;=30,G267&lt;35),'BO GBPUSD Par'!$B$11,IF(AND(G267&gt;=35,G267&lt;40),'BO GBPUSD Par'!$B$12,IF(AND(G267&gt;=40,G267&lt;45),'BO GBPUSD Par'!$B$13,IF(AND(G267&gt;=45,G267&lt;50),'BO GBPUSD Par'!$B$14,IF(AND(G267&gt;=50,G267&lt;55),'BO GBPUSD Par'!$B$15,IF(AND(G267&gt;=55,G267&lt;60),'BO GBPUSD Par'!$B$16,IF(AND(G267&gt;=60,G267&lt;65),'BO GBPUSD Par'!$B$17,IF(AND(G267&gt;=65,G267&lt;70),'BO GBPUSD Par'!$B$18,IF(AND(G267&gt;=70,G267&lt;75),'BO GBPUSD Par'!$B$19,IF(AND(G267&gt;=75,G267&lt;80),'BO GBPUSD Par'!$B$20,IF(AND(G267&gt;=80,G267&lt;85),'BO GBPUSD Par'!$B$21,IF(AND(G267&gt;=85,G267&lt;90),'BO GBPUSD Par'!$B$22,IF(AND(G267&gt;=90,G267&lt;95),'BO GBPUSD Par'!$B$23,IF(AND(G267&gt;=95,G267&lt;100),'BO GBPUSD Par'!$B$24,IF(AND(G267&gt;=100,G267&lt;120),'BO GBPUSD Par'!$B$25,IF(AND(G267&gt;=120,G267&lt;500),'BO GBPUSD Par'!$B$26,))))))))))))))))))))</f>
        <v>1</v>
      </c>
      <c r="R267" s="52">
        <f>IF(F267="","",IF(G267&lt;20,'BO GBPUSD Par'!$C$8,IF(AND(G267&gt;=20,G267&lt;25),'BO GBPUSD Par'!$C$9,IF(AND(G267&gt;=25,G267&lt;30),'BO GBPUSD Par'!$C$10,IF(AND(G267&gt;=30,G267&lt;35),'BO GBPUSD Par'!$C$11,IF(AND(G267&gt;=35,G267&lt;40),'BO GBPUSD Par'!$C$12,IF(AND(G267&gt;=40,G267&lt;45),'BO GBPUSD Par'!$C$13,IF(AND(G267&gt;=45,G267&lt;50),'BO GBPUSD Par'!$C$14,IF(AND(G267&gt;=50,G267&lt;55),'BO GBPUSD Par'!$C$15,IF(AND(G267&gt;=55,G267&lt;60),'BO GBPUSD Par'!$C$16,IF(AND(G267&gt;=60,G267&lt;65),'BO GBPUSD Par'!$C$17,IF(AND(G267&gt;=65,G267&lt;70),'BO GBPUSD Par'!$C$18,IF(AND(G267&gt;=70,G267&lt;75),'BO GBPUSD Par'!$C$19,IF(AND(G267&gt;=75,G267&lt;80),'BO GBPUSD Par'!$C$20,IF(AND(G267&gt;=80,G267&lt;85),'BO GBPUSD Par'!$C$21,IF(AND(G267&gt;=85,G267&lt;90),'BO GBPUSD Par'!$C$22,IF(AND(G267&gt;=90,G267&lt;95),'BO GBPUSD Par'!$C$23,IF(AND(G267&gt;=95,G267&lt;100),'BO GBPUSD Par'!$C$24,IF(AND(G267&gt;=100,G267&lt;120),'BO GBPUSD Par'!$C$25,IF(AND(G267&gt;=120,G267&lt;500),'BO GBPUSD Par'!$C$26,))))))))))))))))))))</f>
        <v>3.5</v>
      </c>
      <c r="S267" s="51">
        <f t="shared" si="78"/>
        <v>55.149999999999366</v>
      </c>
      <c r="T267" s="51">
        <f t="shared" si="79"/>
        <v>-25.399999999999867</v>
      </c>
      <c r="U267" s="50">
        <f t="shared" si="80"/>
        <v>0.46056210335449066</v>
      </c>
      <c r="V267" s="42">
        <v>1.52495</v>
      </c>
      <c r="W267" s="60">
        <v>1.5222599999999999</v>
      </c>
      <c r="X267" s="59">
        <v>1.53901</v>
      </c>
      <c r="Y267" s="49">
        <f t="shared" si="81"/>
        <v>14.100000000001334</v>
      </c>
      <c r="Z267" s="47" t="str">
        <f t="shared" si="82"/>
        <v>bull</v>
      </c>
      <c r="AA267" s="48">
        <f t="shared" si="83"/>
        <v>0.71508379888266904</v>
      </c>
      <c r="AB267" s="48">
        <f t="shared" si="84"/>
        <v>8.6424581005589136</v>
      </c>
      <c r="AC267" s="47" t="str">
        <f t="shared" si="85"/>
        <v>win</v>
      </c>
      <c r="AD267" s="47" t="str">
        <f t="shared" si="86"/>
        <v>win</v>
      </c>
      <c r="AE267" s="46" t="str">
        <f t="shared" si="87"/>
        <v>win</v>
      </c>
      <c r="AF267" s="45">
        <f t="shared" si="88"/>
        <v>55.149999999997149</v>
      </c>
      <c r="AG267" s="26"/>
    </row>
    <row r="268" spans="1:33" ht="11.25" customHeight="1">
      <c r="A268" s="43" t="s">
        <v>307</v>
      </c>
      <c r="B268" s="57">
        <v>2010</v>
      </c>
      <c r="C268" s="33" t="s">
        <v>136</v>
      </c>
      <c r="D268" s="33" t="s">
        <v>235</v>
      </c>
      <c r="E268" s="42">
        <v>1.5282899999999999</v>
      </c>
      <c r="F268" s="44">
        <v>1.5266599999999999</v>
      </c>
      <c r="G268" s="58">
        <f t="shared" si="72"/>
        <v>16.300000000000203</v>
      </c>
      <c r="H268" s="58" t="str">
        <f t="shared" si="73"/>
        <v>20-</v>
      </c>
      <c r="I268" s="56" t="str">
        <f t="shared" si="89"/>
        <v>T</v>
      </c>
      <c r="J268" s="55">
        <f t="shared" si="74"/>
        <v>1.5266599999999999</v>
      </c>
      <c r="K268" s="55">
        <f t="shared" si="75"/>
        <v>1.533995</v>
      </c>
      <c r="L268" s="54">
        <f>IF(NOT(H268=""),E268+('BO GBPUSD Par'!$B$1/10000)+0.00025,"")</f>
        <v>1.52904</v>
      </c>
      <c r="M268" s="55">
        <f t="shared" si="76"/>
        <v>1.52854</v>
      </c>
      <c r="N268" s="55">
        <f t="shared" si="77"/>
        <v>1.5212049999999999</v>
      </c>
      <c r="O268" s="54">
        <f>IF(NOT(H268=""),F268-('BO GBPUSD Par'!$B$1/10000),"")</f>
        <v>1.52616</v>
      </c>
      <c r="P268" s="53">
        <f>IF(O268="","",ABS('BO GBPUSD Par'!$B$4/T268/10))</f>
        <v>0.21008403361344108</v>
      </c>
      <c r="Q268" s="52">
        <f>IF(F268="","",IF(G268&lt;20,'BO GBPUSD Par'!$B$8,IF(AND(G268&gt;=20,G268&lt;25),'BO GBPUSD Par'!$B$9,IF(AND(G268&gt;=25,G268&lt;30),'BO GBPUSD Par'!$B$10,IF(AND(G268&gt;=30,G268&lt;35),'BO GBPUSD Par'!$B$11,IF(AND(G268&gt;=35,G268&lt;40),'BO GBPUSD Par'!$B$12,IF(AND(G268&gt;=40,G268&lt;45),'BO GBPUSD Par'!$B$13,IF(AND(G268&gt;=45,G268&lt;50),'BO GBPUSD Par'!$B$14,IF(AND(G268&gt;=50,G268&lt;55),'BO GBPUSD Par'!$B$15,IF(AND(G268&gt;=55,G268&lt;60),'BO GBPUSD Par'!$B$16,IF(AND(G268&gt;=60,G268&lt;65),'BO GBPUSD Par'!$B$17,IF(AND(G268&gt;=65,G268&lt;70),'BO GBPUSD Par'!$B$18,IF(AND(G268&gt;=70,G268&lt;75),'BO GBPUSD Par'!$B$19,IF(AND(G268&gt;=75,G268&lt;80),'BO GBPUSD Par'!$B$20,IF(AND(G268&gt;=80,G268&lt;85),'BO GBPUSD Par'!$B$21,IF(AND(G268&gt;=85,G268&lt;90),'BO GBPUSD Par'!$B$22,IF(AND(G268&gt;=90,G268&lt;95),'BO GBPUSD Par'!$B$23,IF(AND(G268&gt;=95,G268&lt;100),'BO GBPUSD Par'!$B$24,IF(AND(G268&gt;=100,G268&lt;120),'BO GBPUSD Par'!$B$25,IF(AND(G268&gt;=120,G268&lt;500),'BO GBPUSD Par'!$B$26,))))))))))))))))))))</f>
        <v>1</v>
      </c>
      <c r="R268" s="52">
        <f>IF(F268="","",IF(G268&lt;20,'BO GBPUSD Par'!$C$8,IF(AND(G268&gt;=20,G268&lt;25),'BO GBPUSD Par'!$C$9,IF(AND(G268&gt;=25,G268&lt;30),'BO GBPUSD Par'!$C$10,IF(AND(G268&gt;=30,G268&lt;35),'BO GBPUSD Par'!$C$11,IF(AND(G268&gt;=35,G268&lt;40),'BO GBPUSD Par'!$C$12,IF(AND(G268&gt;=40,G268&lt;45),'BO GBPUSD Par'!$C$13,IF(AND(G268&gt;=45,G268&lt;50),'BO GBPUSD Par'!$C$14,IF(AND(G268&gt;=50,G268&lt;55),'BO GBPUSD Par'!$C$15,IF(AND(G268&gt;=55,G268&lt;60),'BO GBPUSD Par'!$C$16,IF(AND(G268&gt;=60,G268&lt;65),'BO GBPUSD Par'!$C$17,IF(AND(G268&gt;=65,G268&lt;70),'BO GBPUSD Par'!$C$18,IF(AND(G268&gt;=70,G268&lt;75),'BO GBPUSD Par'!$C$19,IF(AND(G268&gt;=75,G268&lt;80),'BO GBPUSD Par'!$C$20,IF(AND(G268&gt;=80,G268&lt;85),'BO GBPUSD Par'!$C$21,IF(AND(G268&gt;=85,G268&lt;90),'BO GBPUSD Par'!$C$22,IF(AND(G268&gt;=90,G268&lt;95),'BO GBPUSD Par'!$C$23,IF(AND(G268&gt;=95,G268&lt;100),'BO GBPUSD Par'!$C$24,IF(AND(G268&gt;=100,G268&lt;120),'BO GBPUSD Par'!$C$25,IF(AND(G268&gt;=120,G268&lt;500),'BO GBPUSD Par'!$C$26,))))))))))))))))))))</f>
        <v>3.5</v>
      </c>
      <c r="S268" s="51">
        <f t="shared" si="78"/>
        <v>49.550000000000423</v>
      </c>
      <c r="T268" s="51">
        <f t="shared" si="79"/>
        <v>-23.800000000000487</v>
      </c>
      <c r="U268" s="50">
        <f t="shared" si="80"/>
        <v>0.48032290615540429</v>
      </c>
      <c r="V268" s="42">
        <v>1.5298099999999999</v>
      </c>
      <c r="W268" s="60">
        <v>1.5278499999999999</v>
      </c>
      <c r="X268" s="59">
        <v>1.5457000000000001</v>
      </c>
      <c r="Y268" s="49">
        <f t="shared" si="81"/>
        <v>15.199999999999658</v>
      </c>
      <c r="Z268" s="47" t="str">
        <f t="shared" si="82"/>
        <v>bull</v>
      </c>
      <c r="AA268" s="48">
        <f t="shared" si="83"/>
        <v>0.26993865030674263</v>
      </c>
      <c r="AB268" s="48">
        <f t="shared" si="84"/>
        <v>10.680981595091982</v>
      </c>
      <c r="AC268" s="47" t="str">
        <f t="shared" si="85"/>
        <v>win</v>
      </c>
      <c r="AD268" s="47" t="str">
        <f t="shared" si="86"/>
        <v>win</v>
      </c>
      <c r="AE268" s="46" t="str">
        <f t="shared" si="87"/>
        <v>win</v>
      </c>
      <c r="AF268" s="45">
        <f t="shared" si="88"/>
        <v>49.550000000000423</v>
      </c>
      <c r="AG268" s="26"/>
    </row>
    <row r="269" spans="1:33" ht="11.25" customHeight="1">
      <c r="A269" s="43" t="s">
        <v>150</v>
      </c>
      <c r="B269" s="57">
        <v>2010</v>
      </c>
      <c r="C269" s="33" t="s">
        <v>136</v>
      </c>
      <c r="D269" s="33" t="s">
        <v>236</v>
      </c>
      <c r="E269" s="42">
        <v>1.5485</v>
      </c>
      <c r="F269" s="44">
        <v>1.54281</v>
      </c>
      <c r="G269" s="58">
        <f t="shared" si="72"/>
        <v>56.899999999999729</v>
      </c>
      <c r="H269" s="58" t="str">
        <f t="shared" si="73"/>
        <v>55-59.99</v>
      </c>
      <c r="I269" s="56" t="str">
        <f t="shared" si="89"/>
        <v>T</v>
      </c>
      <c r="J269" s="55">
        <f t="shared" si="74"/>
        <v>1.5430945</v>
      </c>
      <c r="K269" s="55">
        <f t="shared" si="75"/>
        <v>1.5544745</v>
      </c>
      <c r="L269" s="54">
        <f>IF(NOT(H269=""),E269+('BO GBPUSD Par'!$B$1/10000)+0.00025,"")</f>
        <v>1.54925</v>
      </c>
      <c r="M269" s="55">
        <f t="shared" si="76"/>
        <v>1.5484655000000001</v>
      </c>
      <c r="N269" s="55">
        <f t="shared" si="77"/>
        <v>1.5370855000000001</v>
      </c>
      <c r="O269" s="54">
        <f>IF(NOT(H269=""),F269-('BO GBPUSD Par'!$B$1/10000),"")</f>
        <v>1.5423100000000001</v>
      </c>
      <c r="P269" s="53">
        <f>IF(O269="","",ABS('BO GBPUSD Par'!$B$4/T269/10))</f>
        <v>8.1228169929331753E-2</v>
      </c>
      <c r="Q269" s="52">
        <f>IF(F269="","",IF(G269&lt;20,'BO GBPUSD Par'!$B$8,IF(AND(G269&gt;=20,G269&lt;25),'BO GBPUSD Par'!$B$9,IF(AND(G269&gt;=25,G269&lt;30),'BO GBPUSD Par'!$B$10,IF(AND(G269&gt;=30,G269&lt;35),'BO GBPUSD Par'!$B$11,IF(AND(G269&gt;=35,G269&lt;40),'BO GBPUSD Par'!$B$12,IF(AND(G269&gt;=40,G269&lt;45),'BO GBPUSD Par'!$B$13,IF(AND(G269&gt;=45,G269&lt;50),'BO GBPUSD Par'!$B$14,IF(AND(G269&gt;=50,G269&lt;55),'BO GBPUSD Par'!$B$15,IF(AND(G269&gt;=55,G269&lt;60),'BO GBPUSD Par'!$B$16,IF(AND(G269&gt;=60,G269&lt;65),'BO GBPUSD Par'!$B$17,IF(AND(G269&gt;=65,G269&lt;70),'BO GBPUSD Par'!$B$18,IF(AND(G269&gt;=70,G269&lt;75),'BO GBPUSD Par'!$B$19,IF(AND(G269&gt;=75,G269&lt;80),'BO GBPUSD Par'!$B$20,IF(AND(G269&gt;=80,G269&lt;85),'BO GBPUSD Par'!$B$21,IF(AND(G269&gt;=85,G269&lt;90),'BO GBPUSD Par'!$B$22,IF(AND(G269&gt;=90,G269&lt;95),'BO GBPUSD Par'!$B$23,IF(AND(G269&gt;=95,G269&lt;100),'BO GBPUSD Par'!$B$24,IF(AND(G269&gt;=100,G269&lt;120),'BO GBPUSD Par'!$B$25,IF(AND(G269&gt;=120,G269&lt;500),'BO GBPUSD Par'!$B$26,))))))))))))))))))))</f>
        <v>0.95</v>
      </c>
      <c r="R269" s="52">
        <f>IF(F269="","",IF(G269&lt;20,'BO GBPUSD Par'!$C$8,IF(AND(G269&gt;=20,G269&lt;25),'BO GBPUSD Par'!$C$9,IF(AND(G269&gt;=25,G269&lt;30),'BO GBPUSD Par'!$C$10,IF(AND(G269&gt;=30,G269&lt;35),'BO GBPUSD Par'!$C$11,IF(AND(G269&gt;=35,G269&lt;40),'BO GBPUSD Par'!$C$12,IF(AND(G269&gt;=40,G269&lt;45),'BO GBPUSD Par'!$C$13,IF(AND(G269&gt;=45,G269&lt;50),'BO GBPUSD Par'!$C$14,IF(AND(G269&gt;=50,G269&lt;55),'BO GBPUSD Par'!$C$15,IF(AND(G269&gt;=55,G269&lt;60),'BO GBPUSD Par'!$C$16,IF(AND(G269&gt;=60,G269&lt;65),'BO GBPUSD Par'!$C$17,IF(AND(G269&gt;=65,G269&lt;70),'BO GBPUSD Par'!$C$18,IF(AND(G269&gt;=70,G269&lt;75),'BO GBPUSD Par'!$C$19,IF(AND(G269&gt;=75,G269&lt;80),'BO GBPUSD Par'!$C$20,IF(AND(G269&gt;=80,G269&lt;85),'BO GBPUSD Par'!$C$21,IF(AND(G269&gt;=85,G269&lt;90),'BO GBPUSD Par'!$C$22,IF(AND(G269&gt;=90,G269&lt;95),'BO GBPUSD Par'!$C$23,IF(AND(G269&gt;=95,G269&lt;100),'BO GBPUSD Par'!$C$24,IF(AND(G269&gt;=100,G269&lt;120),'BO GBPUSD Par'!$C$25,IF(AND(G269&gt;=120,G269&lt;500),'BO GBPUSD Par'!$C$26,))))))))))))))))))))</f>
        <v>1.05</v>
      </c>
      <c r="S269" s="51">
        <f t="shared" si="78"/>
        <v>52.244999999999649</v>
      </c>
      <c r="T269" s="51">
        <f t="shared" si="79"/>
        <v>-61.554999999999808</v>
      </c>
      <c r="U269" s="50">
        <f t="shared" si="80"/>
        <v>1.1781988707053348</v>
      </c>
      <c r="V269" s="42">
        <v>1.5407999999999999</v>
      </c>
      <c r="W269" s="60">
        <v>1.54619</v>
      </c>
      <c r="X269" s="59">
        <v>1.5336000000000001</v>
      </c>
      <c r="Y269" s="49">
        <f t="shared" si="81"/>
        <v>20.100000000000673</v>
      </c>
      <c r="Z269" s="47" t="str">
        <f t="shared" si="82"/>
        <v>bear</v>
      </c>
      <c r="AA269" s="48">
        <f t="shared" si="83"/>
        <v>0.59402460456941208</v>
      </c>
      <c r="AB269" s="48">
        <f t="shared" si="84"/>
        <v>1.6186291739894525</v>
      </c>
      <c r="AC269" s="47" t="str">
        <f t="shared" si="85"/>
        <v>win</v>
      </c>
      <c r="AD269" s="47" t="str">
        <f t="shared" si="86"/>
        <v>win</v>
      </c>
      <c r="AE269" s="46" t="str">
        <f t="shared" si="87"/>
        <v>win</v>
      </c>
      <c r="AF269" s="45">
        <f t="shared" si="88"/>
        <v>52.244999999999649</v>
      </c>
      <c r="AG269" s="26"/>
    </row>
    <row r="270" spans="1:33" ht="11.25" customHeight="1">
      <c r="A270" s="43" t="s">
        <v>149</v>
      </c>
      <c r="B270" s="57">
        <v>2010</v>
      </c>
      <c r="C270" s="33" t="s">
        <v>136</v>
      </c>
      <c r="D270" s="33" t="s">
        <v>237</v>
      </c>
      <c r="E270" s="42">
        <v>1.5375000000000001</v>
      </c>
      <c r="F270" s="44">
        <v>1.53356</v>
      </c>
      <c r="G270" s="58">
        <f t="shared" si="72"/>
        <v>39.400000000000546</v>
      </c>
      <c r="H270" s="58" t="str">
        <f t="shared" si="73"/>
        <v>35-39.99</v>
      </c>
      <c r="I270" s="56" t="str">
        <f t="shared" si="89"/>
        <v>NT</v>
      </c>
      <c r="J270" s="55">
        <f t="shared" si="74"/>
        <v>1.533954</v>
      </c>
      <c r="K270" s="55">
        <f t="shared" si="75"/>
        <v>1.5412430000000001</v>
      </c>
      <c r="L270" s="54">
        <f>IF(NOT(H270=""),E270+('BO GBPUSD Par'!$B$1/10000)+0.00025,"")</f>
        <v>1.5382500000000001</v>
      </c>
      <c r="M270" s="55">
        <f t="shared" si="76"/>
        <v>1.5373560000000002</v>
      </c>
      <c r="N270" s="55">
        <f t="shared" si="77"/>
        <v>1.5300670000000001</v>
      </c>
      <c r="O270" s="54">
        <f>IF(NOT(H270=""),F270-('BO GBPUSD Par'!$B$1/10000),"")</f>
        <v>1.5330600000000001</v>
      </c>
      <c r="P270" s="53">
        <f>IF(O270="","",ABS('BO GBPUSD Par'!$B$4/T270/10))</f>
        <v>0.11638733705772601</v>
      </c>
      <c r="Q270" s="52">
        <f>IF(F270="","",IF(G270&lt;20,'BO GBPUSD Par'!$B$8,IF(AND(G270&gt;=20,G270&lt;25),'BO GBPUSD Par'!$B$9,IF(AND(G270&gt;=25,G270&lt;30),'BO GBPUSD Par'!$B$10,IF(AND(G270&gt;=30,G270&lt;35),'BO GBPUSD Par'!$B$11,IF(AND(G270&gt;=35,G270&lt;40),'BO GBPUSD Par'!$B$12,IF(AND(G270&gt;=40,G270&lt;45),'BO GBPUSD Par'!$B$13,IF(AND(G270&gt;=45,G270&lt;50),'BO GBPUSD Par'!$B$14,IF(AND(G270&gt;=50,G270&lt;55),'BO GBPUSD Par'!$B$15,IF(AND(G270&gt;=55,G270&lt;60),'BO GBPUSD Par'!$B$16,IF(AND(G270&gt;=60,G270&lt;65),'BO GBPUSD Par'!$B$17,IF(AND(G270&gt;=65,G270&lt;70),'BO GBPUSD Par'!$B$18,IF(AND(G270&gt;=70,G270&lt;75),'BO GBPUSD Par'!$B$19,IF(AND(G270&gt;=75,G270&lt;80),'BO GBPUSD Par'!$B$20,IF(AND(G270&gt;=80,G270&lt;85),'BO GBPUSD Par'!$B$21,IF(AND(G270&gt;=85,G270&lt;90),'BO GBPUSD Par'!$B$22,IF(AND(G270&gt;=90,G270&lt;95),'BO GBPUSD Par'!$B$23,IF(AND(G270&gt;=95,G270&lt;100),'BO GBPUSD Par'!$B$24,IF(AND(G270&gt;=100,G270&lt;120),'BO GBPUSD Par'!$B$25,IF(AND(G270&gt;=120,G270&lt;500),'BO GBPUSD Par'!$B$26,))))))))))))))))))))</f>
        <v>0.9</v>
      </c>
      <c r="R270" s="52">
        <f>IF(F270="","",IF(G270&lt;20,'BO GBPUSD Par'!$C$8,IF(AND(G270&gt;=20,G270&lt;25),'BO GBPUSD Par'!$C$9,IF(AND(G270&gt;=25,G270&lt;30),'BO GBPUSD Par'!$C$10,IF(AND(G270&gt;=30,G270&lt;35),'BO GBPUSD Par'!$C$11,IF(AND(G270&gt;=35,G270&lt;40),'BO GBPUSD Par'!$C$12,IF(AND(G270&gt;=40,G270&lt;45),'BO GBPUSD Par'!$C$13,IF(AND(G270&gt;=45,G270&lt;50),'BO GBPUSD Par'!$C$14,IF(AND(G270&gt;=50,G270&lt;55),'BO GBPUSD Par'!$C$15,IF(AND(G270&gt;=55,G270&lt;60),'BO GBPUSD Par'!$C$16,IF(AND(G270&gt;=60,G270&lt;65),'BO GBPUSD Par'!$C$17,IF(AND(G270&gt;=65,G270&lt;70),'BO GBPUSD Par'!$C$18,IF(AND(G270&gt;=70,G270&lt;75),'BO GBPUSD Par'!$C$19,IF(AND(G270&gt;=75,G270&lt;80),'BO GBPUSD Par'!$C$20,IF(AND(G270&gt;=80,G270&lt;85),'BO GBPUSD Par'!$C$21,IF(AND(G270&gt;=85,G270&lt;90),'BO GBPUSD Par'!$C$22,IF(AND(G270&gt;=90,G270&lt;95),'BO GBPUSD Par'!$C$23,IF(AND(G270&gt;=95,G270&lt;100),'BO GBPUSD Par'!$C$24,IF(AND(G270&gt;=100,G270&lt;120),'BO GBPUSD Par'!$C$25,IF(AND(G270&gt;=120,G270&lt;500),'BO GBPUSD Par'!$C$26,))))))))))))))))))))</f>
        <v>0.95</v>
      </c>
      <c r="S270" s="51">
        <f t="shared" si="78"/>
        <v>29.930000000000234</v>
      </c>
      <c r="T270" s="51">
        <f t="shared" si="79"/>
        <v>-42.960000000000775</v>
      </c>
      <c r="U270" s="50">
        <f t="shared" si="80"/>
        <v>1.4353491480120428</v>
      </c>
      <c r="V270" s="42">
        <v>1.53921</v>
      </c>
      <c r="W270" s="60">
        <v>1.5346500000000001</v>
      </c>
      <c r="X270" s="59">
        <v>1.5448299999999999</v>
      </c>
      <c r="Y270" s="49">
        <f t="shared" si="81"/>
        <v>17.099999999998783</v>
      </c>
      <c r="Z270" s="47" t="str">
        <f t="shared" si="82"/>
        <v>bull</v>
      </c>
      <c r="AA270" s="48">
        <f t="shared" si="83"/>
        <v>0.7233502538071015</v>
      </c>
      <c r="AB270" s="48">
        <f t="shared" si="84"/>
        <v>1.860406091370491</v>
      </c>
      <c r="AC270" s="47" t="str">
        <f t="shared" si="85"/>
        <v>win</v>
      </c>
      <c r="AD270" s="47" t="str">
        <f t="shared" si="86"/>
        <v>win</v>
      </c>
      <c r="AE270" s="46" t="str">
        <f t="shared" si="87"/>
        <v>win</v>
      </c>
      <c r="AF270" s="45">
        <f t="shared" si="88"/>
        <v>29.930000000000234</v>
      </c>
      <c r="AG270" s="26"/>
    </row>
    <row r="271" spans="1:33" ht="11.25" customHeight="1">
      <c r="A271" s="43" t="s">
        <v>147</v>
      </c>
      <c r="B271" s="57">
        <v>2010</v>
      </c>
      <c r="C271" s="33" t="s">
        <v>136</v>
      </c>
      <c r="D271" s="33" t="s">
        <v>238</v>
      </c>
      <c r="E271" s="42">
        <v>1.54373</v>
      </c>
      <c r="F271" s="44">
        <v>1.5397700000000001</v>
      </c>
      <c r="G271" s="58">
        <f t="shared" si="72"/>
        <v>39.599999999999639</v>
      </c>
      <c r="H271" s="58" t="str">
        <f t="shared" si="73"/>
        <v>35-39.99</v>
      </c>
      <c r="I271" s="56" t="str">
        <f t="shared" si="89"/>
        <v>NT</v>
      </c>
      <c r="J271" s="55">
        <f t="shared" si="74"/>
        <v>1.5401660000000001</v>
      </c>
      <c r="K271" s="55">
        <f t="shared" si="75"/>
        <v>1.5474920000000001</v>
      </c>
      <c r="L271" s="54">
        <f>IF(NOT(H271=""),E271+('BO GBPUSD Par'!$B$1/10000)+0.00025,"")</f>
        <v>1.5444800000000001</v>
      </c>
      <c r="M271" s="55">
        <f t="shared" si="76"/>
        <v>1.5435840000000001</v>
      </c>
      <c r="N271" s="55">
        <f t="shared" si="77"/>
        <v>1.5362580000000001</v>
      </c>
      <c r="O271" s="54">
        <f>IF(NOT(H271=""),F271-('BO GBPUSD Par'!$B$1/10000),"")</f>
        <v>1.5392700000000001</v>
      </c>
      <c r="P271" s="53">
        <f>IF(O271="","",ABS('BO GBPUSD Par'!$B$4/T271/10))</f>
        <v>0.11590171534538903</v>
      </c>
      <c r="Q271" s="52">
        <f>IF(F271="","",IF(G271&lt;20,'BO GBPUSD Par'!$B$8,IF(AND(G271&gt;=20,G271&lt;25),'BO GBPUSD Par'!$B$9,IF(AND(G271&gt;=25,G271&lt;30),'BO GBPUSD Par'!$B$10,IF(AND(G271&gt;=30,G271&lt;35),'BO GBPUSD Par'!$B$11,IF(AND(G271&gt;=35,G271&lt;40),'BO GBPUSD Par'!$B$12,IF(AND(G271&gt;=40,G271&lt;45),'BO GBPUSD Par'!$B$13,IF(AND(G271&gt;=45,G271&lt;50),'BO GBPUSD Par'!$B$14,IF(AND(G271&gt;=50,G271&lt;55),'BO GBPUSD Par'!$B$15,IF(AND(G271&gt;=55,G271&lt;60),'BO GBPUSD Par'!$B$16,IF(AND(G271&gt;=60,G271&lt;65),'BO GBPUSD Par'!$B$17,IF(AND(G271&gt;=65,G271&lt;70),'BO GBPUSD Par'!$B$18,IF(AND(G271&gt;=70,G271&lt;75),'BO GBPUSD Par'!$B$19,IF(AND(G271&gt;=75,G271&lt;80),'BO GBPUSD Par'!$B$20,IF(AND(G271&gt;=80,G271&lt;85),'BO GBPUSD Par'!$B$21,IF(AND(G271&gt;=85,G271&lt;90),'BO GBPUSD Par'!$B$22,IF(AND(G271&gt;=90,G271&lt;95),'BO GBPUSD Par'!$B$23,IF(AND(G271&gt;=95,G271&lt;100),'BO GBPUSD Par'!$B$24,IF(AND(G271&gt;=100,G271&lt;120),'BO GBPUSD Par'!$B$25,IF(AND(G271&gt;=120,G271&lt;500),'BO GBPUSD Par'!$B$26,))))))))))))))))))))</f>
        <v>0.9</v>
      </c>
      <c r="R271" s="52">
        <f>IF(F271="","",IF(G271&lt;20,'BO GBPUSD Par'!$C$8,IF(AND(G271&gt;=20,G271&lt;25),'BO GBPUSD Par'!$C$9,IF(AND(G271&gt;=25,G271&lt;30),'BO GBPUSD Par'!$C$10,IF(AND(G271&gt;=30,G271&lt;35),'BO GBPUSD Par'!$C$11,IF(AND(G271&gt;=35,G271&lt;40),'BO GBPUSD Par'!$C$12,IF(AND(G271&gt;=40,G271&lt;45),'BO GBPUSD Par'!$C$13,IF(AND(G271&gt;=45,G271&lt;50),'BO GBPUSD Par'!$C$14,IF(AND(G271&gt;=50,G271&lt;55),'BO GBPUSD Par'!$C$15,IF(AND(G271&gt;=55,G271&lt;60),'BO GBPUSD Par'!$C$16,IF(AND(G271&gt;=60,G271&lt;65),'BO GBPUSD Par'!$C$17,IF(AND(G271&gt;=65,G271&lt;70),'BO GBPUSD Par'!$C$18,IF(AND(G271&gt;=70,G271&lt;75),'BO GBPUSD Par'!$C$19,IF(AND(G271&gt;=75,G271&lt;80),'BO GBPUSD Par'!$C$20,IF(AND(G271&gt;=80,G271&lt;85),'BO GBPUSD Par'!$C$21,IF(AND(G271&gt;=85,G271&lt;90),'BO GBPUSD Par'!$C$22,IF(AND(G271&gt;=90,G271&lt;95),'BO GBPUSD Par'!$C$23,IF(AND(G271&gt;=95,G271&lt;100),'BO GBPUSD Par'!$C$24,IF(AND(G271&gt;=100,G271&lt;120),'BO GBPUSD Par'!$C$25,IF(AND(G271&gt;=120,G271&lt;500),'BO GBPUSD Par'!$C$26,))))))))))))))))))))</f>
        <v>0.95</v>
      </c>
      <c r="S271" s="51">
        <f t="shared" si="78"/>
        <v>30.120000000000147</v>
      </c>
      <c r="T271" s="51">
        <f t="shared" si="79"/>
        <v>-43.13999999999929</v>
      </c>
      <c r="U271" s="50">
        <f t="shared" si="80"/>
        <v>1.4322709163346308</v>
      </c>
      <c r="V271" s="42">
        <v>1.53796</v>
      </c>
      <c r="W271" s="60">
        <v>1.5508299999999999</v>
      </c>
      <c r="X271" s="59">
        <v>1.5376799999999999</v>
      </c>
      <c r="Y271" s="49">
        <f t="shared" si="81"/>
        <v>18.100000000000893</v>
      </c>
      <c r="Z271" s="47" t="str">
        <f t="shared" si="82"/>
        <v>bear</v>
      </c>
      <c r="AA271" s="48">
        <f t="shared" si="83"/>
        <v>2.7929292929292799</v>
      </c>
      <c r="AB271" s="48">
        <f t="shared" si="84"/>
        <v>0.52777777777781965</v>
      </c>
      <c r="AC271" s="47" t="str">
        <f t="shared" si="85"/>
        <v>lose</v>
      </c>
      <c r="AD271" s="47" t="str">
        <f t="shared" si="86"/>
        <v>lose</v>
      </c>
      <c r="AE271" s="46" t="str">
        <f t="shared" si="87"/>
        <v>lose</v>
      </c>
      <c r="AF271" s="45">
        <f t="shared" si="88"/>
        <v>-43.13999999999929</v>
      </c>
      <c r="AG271" s="26"/>
    </row>
    <row r="272" spans="1:33" ht="11.25" customHeight="1">
      <c r="A272" s="43" t="s">
        <v>147</v>
      </c>
      <c r="B272" s="57">
        <v>2010</v>
      </c>
      <c r="C272" s="33" t="s">
        <v>136</v>
      </c>
      <c r="D272" s="33" t="s">
        <v>238</v>
      </c>
      <c r="E272" s="42">
        <v>1.54373</v>
      </c>
      <c r="F272" s="44">
        <v>1.5397700000000001</v>
      </c>
      <c r="G272" s="58">
        <f t="shared" si="72"/>
        <v>39.599999999999639</v>
      </c>
      <c r="H272" s="58" t="str">
        <f t="shared" si="73"/>
        <v>35-39.99</v>
      </c>
      <c r="I272" s="56" t="str">
        <f t="shared" si="89"/>
        <v>NT</v>
      </c>
      <c r="J272" s="55">
        <f t="shared" si="74"/>
        <v>1.5401660000000001</v>
      </c>
      <c r="K272" s="55">
        <f t="shared" si="75"/>
        <v>1.5474920000000001</v>
      </c>
      <c r="L272" s="54">
        <f>IF(NOT(H272=""),E272+('BO GBPUSD Par'!$B$1/10000)+0.00025,"")</f>
        <v>1.5444800000000001</v>
      </c>
      <c r="M272" s="55">
        <f t="shared" si="76"/>
        <v>1.5435840000000001</v>
      </c>
      <c r="N272" s="55">
        <f t="shared" si="77"/>
        <v>1.5362580000000001</v>
      </c>
      <c r="O272" s="54">
        <f>IF(NOT(H272=""),F272-('BO GBPUSD Par'!$B$1/10000),"")</f>
        <v>1.5392700000000001</v>
      </c>
      <c r="P272" s="53">
        <f>IF(O272="","",ABS('BO GBPUSD Par'!$B$4/T272/10))</f>
        <v>0.11590171534538903</v>
      </c>
      <c r="Q272" s="52">
        <f>IF(F272="","",IF(G272&lt;20,'BO GBPUSD Par'!$B$8,IF(AND(G272&gt;=20,G272&lt;25),'BO GBPUSD Par'!$B$9,IF(AND(G272&gt;=25,G272&lt;30),'BO GBPUSD Par'!$B$10,IF(AND(G272&gt;=30,G272&lt;35),'BO GBPUSD Par'!$B$11,IF(AND(G272&gt;=35,G272&lt;40),'BO GBPUSD Par'!$B$12,IF(AND(G272&gt;=40,G272&lt;45),'BO GBPUSD Par'!$B$13,IF(AND(G272&gt;=45,G272&lt;50),'BO GBPUSD Par'!$B$14,IF(AND(G272&gt;=50,G272&lt;55),'BO GBPUSD Par'!$B$15,IF(AND(G272&gt;=55,G272&lt;60),'BO GBPUSD Par'!$B$16,IF(AND(G272&gt;=60,G272&lt;65),'BO GBPUSD Par'!$B$17,IF(AND(G272&gt;=65,G272&lt;70),'BO GBPUSD Par'!$B$18,IF(AND(G272&gt;=70,G272&lt;75),'BO GBPUSD Par'!$B$19,IF(AND(G272&gt;=75,G272&lt;80),'BO GBPUSD Par'!$B$20,IF(AND(G272&gt;=80,G272&lt;85),'BO GBPUSD Par'!$B$21,IF(AND(G272&gt;=85,G272&lt;90),'BO GBPUSD Par'!$B$22,IF(AND(G272&gt;=90,G272&lt;95),'BO GBPUSD Par'!$B$23,IF(AND(G272&gt;=95,G272&lt;100),'BO GBPUSD Par'!$B$24,IF(AND(G272&gt;=100,G272&lt;120),'BO GBPUSD Par'!$B$25,IF(AND(G272&gt;=120,G272&lt;500),'BO GBPUSD Par'!$B$26,))))))))))))))))))))</f>
        <v>0.9</v>
      </c>
      <c r="R272" s="52">
        <f>IF(F272="","",IF(G272&lt;20,'BO GBPUSD Par'!$C$8,IF(AND(G272&gt;=20,G272&lt;25),'BO GBPUSD Par'!$C$9,IF(AND(G272&gt;=25,G272&lt;30),'BO GBPUSD Par'!$C$10,IF(AND(G272&gt;=30,G272&lt;35),'BO GBPUSD Par'!$C$11,IF(AND(G272&gt;=35,G272&lt;40),'BO GBPUSD Par'!$C$12,IF(AND(G272&gt;=40,G272&lt;45),'BO GBPUSD Par'!$C$13,IF(AND(G272&gt;=45,G272&lt;50),'BO GBPUSD Par'!$C$14,IF(AND(G272&gt;=50,G272&lt;55),'BO GBPUSD Par'!$C$15,IF(AND(G272&gt;=55,G272&lt;60),'BO GBPUSD Par'!$C$16,IF(AND(G272&gt;=60,G272&lt;65),'BO GBPUSD Par'!$C$17,IF(AND(G272&gt;=65,G272&lt;70),'BO GBPUSD Par'!$C$18,IF(AND(G272&gt;=70,G272&lt;75),'BO GBPUSD Par'!$C$19,IF(AND(G272&gt;=75,G272&lt;80),'BO GBPUSD Par'!$C$20,IF(AND(G272&gt;=80,G272&lt;85),'BO GBPUSD Par'!$C$21,IF(AND(G272&gt;=85,G272&lt;90),'BO GBPUSD Par'!$C$22,IF(AND(G272&gt;=90,G272&lt;95),'BO GBPUSD Par'!$C$23,IF(AND(G272&gt;=95,G272&lt;100),'BO GBPUSD Par'!$C$24,IF(AND(G272&gt;=100,G272&lt;120),'BO GBPUSD Par'!$C$25,IF(AND(G272&gt;=120,G272&lt;500),'BO GBPUSD Par'!$C$26,))))))))))))))))))))</f>
        <v>0.95</v>
      </c>
      <c r="S272" s="51">
        <f t="shared" si="78"/>
        <v>30.120000000000147</v>
      </c>
      <c r="T272" s="51">
        <f t="shared" si="79"/>
        <v>-43.13999999999929</v>
      </c>
      <c r="U272" s="50">
        <f t="shared" si="80"/>
        <v>1.4322709163346308</v>
      </c>
      <c r="V272" s="42">
        <v>1.54525</v>
      </c>
      <c r="W272" s="60">
        <v>1.5402499999999999</v>
      </c>
      <c r="X272" s="59">
        <v>1.5521799999999999</v>
      </c>
      <c r="Y272" s="49">
        <f t="shared" si="81"/>
        <v>15.199999999999658</v>
      </c>
      <c r="Z272" s="47" t="str">
        <f t="shared" si="82"/>
        <v>bull</v>
      </c>
      <c r="AA272" s="48">
        <f t="shared" si="83"/>
        <v>0.87878787878792464</v>
      </c>
      <c r="AB272" s="48">
        <f t="shared" si="84"/>
        <v>2.1338383838383645</v>
      </c>
      <c r="AC272" s="47" t="str">
        <f t="shared" si="85"/>
        <v>win</v>
      </c>
      <c r="AD272" s="47" t="str">
        <f t="shared" si="86"/>
        <v>win</v>
      </c>
      <c r="AE272" s="46" t="str">
        <f t="shared" si="87"/>
        <v>win</v>
      </c>
      <c r="AF272" s="45">
        <f t="shared" si="88"/>
        <v>30.120000000000147</v>
      </c>
      <c r="AG272" s="26"/>
    </row>
    <row r="273" spans="1:33" ht="11.25" customHeight="1">
      <c r="A273" s="43" t="s">
        <v>146</v>
      </c>
      <c r="B273" s="57">
        <v>2010</v>
      </c>
      <c r="C273" s="33" t="s">
        <v>136</v>
      </c>
      <c r="D273" s="33" t="s">
        <v>234</v>
      </c>
      <c r="E273" s="42">
        <v>1.5520799999999999</v>
      </c>
      <c r="F273" s="44">
        <v>1.5494399999999999</v>
      </c>
      <c r="G273" s="58">
        <f t="shared" si="72"/>
        <v>26.399999999999757</v>
      </c>
      <c r="H273" s="58" t="str">
        <f t="shared" si="73"/>
        <v>25-29.99</v>
      </c>
      <c r="I273" s="56" t="str">
        <f t="shared" si="89"/>
        <v>NT</v>
      </c>
      <c r="J273" s="55">
        <f t="shared" si="74"/>
        <v>1.5493079999999999</v>
      </c>
      <c r="K273" s="55">
        <f t="shared" si="75"/>
        <v>1.5544559999999998</v>
      </c>
      <c r="L273" s="54">
        <f>IF(NOT(H273=""),E273+('BO GBPUSD Par'!$B$1/10000)+0.00025,"")</f>
        <v>1.5528299999999999</v>
      </c>
      <c r="M273" s="55">
        <f t="shared" si="76"/>
        <v>1.552462</v>
      </c>
      <c r="N273" s="55">
        <f t="shared" si="77"/>
        <v>1.5473140000000001</v>
      </c>
      <c r="O273" s="54">
        <f>IF(NOT(H273=""),F273-('BO GBPUSD Par'!$B$1/10000),"")</f>
        <v>1.54894</v>
      </c>
      <c r="P273" s="53">
        <f>IF(O273="","",ABS('BO GBPUSD Par'!$B$4/T273/10))</f>
        <v>0.14196479273140158</v>
      </c>
      <c r="Q273" s="52">
        <f>IF(F273="","",IF(G273&lt;20,'BO GBPUSD Par'!$B$8,IF(AND(G273&gt;=20,G273&lt;25),'BO GBPUSD Par'!$B$9,IF(AND(G273&gt;=25,G273&lt;30),'BO GBPUSD Par'!$B$10,IF(AND(G273&gt;=30,G273&lt;35),'BO GBPUSD Par'!$B$11,IF(AND(G273&gt;=35,G273&lt;40),'BO GBPUSD Par'!$B$12,IF(AND(G273&gt;=40,G273&lt;45),'BO GBPUSD Par'!$B$13,IF(AND(G273&gt;=45,G273&lt;50),'BO GBPUSD Par'!$B$14,IF(AND(G273&gt;=50,G273&lt;55),'BO GBPUSD Par'!$B$15,IF(AND(G273&gt;=55,G273&lt;60),'BO GBPUSD Par'!$B$16,IF(AND(G273&gt;=60,G273&lt;65),'BO GBPUSD Par'!$B$17,IF(AND(G273&gt;=65,G273&lt;70),'BO GBPUSD Par'!$B$18,IF(AND(G273&gt;=70,G273&lt;75),'BO GBPUSD Par'!$B$19,IF(AND(G273&gt;=75,G273&lt;80),'BO GBPUSD Par'!$B$20,IF(AND(G273&gt;=80,G273&lt;85),'BO GBPUSD Par'!$B$21,IF(AND(G273&gt;=85,G273&lt;90),'BO GBPUSD Par'!$B$22,IF(AND(G273&gt;=90,G273&lt;95),'BO GBPUSD Par'!$B$23,IF(AND(G273&gt;=95,G273&lt;100),'BO GBPUSD Par'!$B$24,IF(AND(G273&gt;=100,G273&lt;120),'BO GBPUSD Par'!$B$25,IF(AND(G273&gt;=120,G273&lt;500),'BO GBPUSD Par'!$B$26,))))))))))))))))))))</f>
        <v>1.05</v>
      </c>
      <c r="R273" s="52">
        <f>IF(F273="","",IF(G273&lt;20,'BO GBPUSD Par'!$C$8,IF(AND(G273&gt;=20,G273&lt;25),'BO GBPUSD Par'!$C$9,IF(AND(G273&gt;=25,G273&lt;30),'BO GBPUSD Par'!$C$10,IF(AND(G273&gt;=30,G273&lt;35),'BO GBPUSD Par'!$C$11,IF(AND(G273&gt;=35,G273&lt;40),'BO GBPUSD Par'!$C$12,IF(AND(G273&gt;=40,G273&lt;45),'BO GBPUSD Par'!$C$13,IF(AND(G273&gt;=45,G273&lt;50),'BO GBPUSD Par'!$C$14,IF(AND(G273&gt;=50,G273&lt;55),'BO GBPUSD Par'!$C$15,IF(AND(G273&gt;=55,G273&lt;60),'BO GBPUSD Par'!$C$16,IF(AND(G273&gt;=60,G273&lt;65),'BO GBPUSD Par'!$C$17,IF(AND(G273&gt;=65,G273&lt;70),'BO GBPUSD Par'!$C$18,IF(AND(G273&gt;=70,G273&lt;75),'BO GBPUSD Par'!$C$19,IF(AND(G273&gt;=75,G273&lt;80),'BO GBPUSD Par'!$C$20,IF(AND(G273&gt;=80,G273&lt;85),'BO GBPUSD Par'!$C$21,IF(AND(G273&gt;=85,G273&lt;90),'BO GBPUSD Par'!$C$22,IF(AND(G273&gt;=90,G273&lt;95),'BO GBPUSD Par'!$C$23,IF(AND(G273&gt;=95,G273&lt;100),'BO GBPUSD Par'!$C$24,IF(AND(G273&gt;=100,G273&lt;120),'BO GBPUSD Par'!$C$25,IF(AND(G273&gt;=120,G273&lt;500),'BO GBPUSD Par'!$C$26,))))))))))))))))))))</f>
        <v>0.9</v>
      </c>
      <c r="S273" s="51">
        <f t="shared" si="78"/>
        <v>16.259999999999053</v>
      </c>
      <c r="T273" s="51">
        <f t="shared" si="79"/>
        <v>-35.220000000000255</v>
      </c>
      <c r="U273" s="50">
        <f t="shared" si="80"/>
        <v>2.166051660516747</v>
      </c>
      <c r="V273" s="42">
        <v>1.5480400000000001</v>
      </c>
      <c r="W273" s="60">
        <v>1.55016</v>
      </c>
      <c r="X273" s="59">
        <v>1.5385</v>
      </c>
      <c r="Y273" s="49">
        <f t="shared" si="81"/>
        <v>13.999999999998458</v>
      </c>
      <c r="Z273" s="47" t="str">
        <f t="shared" si="82"/>
        <v>bear</v>
      </c>
      <c r="AA273" s="48">
        <f t="shared" si="83"/>
        <v>0.27272727272729569</v>
      </c>
      <c r="AB273" s="48">
        <f t="shared" si="84"/>
        <v>4.1439393939394122</v>
      </c>
      <c r="AC273" s="47" t="str">
        <f t="shared" si="85"/>
        <v>win</v>
      </c>
      <c r="AD273" s="47" t="str">
        <f t="shared" si="86"/>
        <v>win</v>
      </c>
      <c r="AE273" s="46" t="str">
        <f t="shared" si="87"/>
        <v>win</v>
      </c>
      <c r="AF273" s="45">
        <f t="shared" si="88"/>
        <v>16.259999999999053</v>
      </c>
      <c r="AG273" s="26"/>
    </row>
    <row r="274" spans="1:33" ht="11.25" customHeight="1">
      <c r="A274" s="43" t="s">
        <v>148</v>
      </c>
      <c r="B274" s="57">
        <v>2010</v>
      </c>
      <c r="C274" s="33" t="s">
        <v>136</v>
      </c>
      <c r="D274" s="33" t="s">
        <v>235</v>
      </c>
      <c r="E274" s="42">
        <v>1.54522</v>
      </c>
      <c r="F274" s="44">
        <v>1.5413699999999999</v>
      </c>
      <c r="G274" s="58">
        <f t="shared" si="72"/>
        <v>38.500000000001307</v>
      </c>
      <c r="H274" s="58" t="str">
        <f t="shared" si="73"/>
        <v>35-39.99</v>
      </c>
      <c r="I274" s="56" t="str">
        <f t="shared" si="89"/>
        <v>NT</v>
      </c>
      <c r="J274" s="55">
        <f t="shared" si="74"/>
        <v>1.541755</v>
      </c>
      <c r="K274" s="55">
        <f t="shared" si="75"/>
        <v>1.5488775000000001</v>
      </c>
      <c r="L274" s="54">
        <f>IF(NOT(H274=""),E274+('BO GBPUSD Par'!$B$1/10000)+0.00025,"")</f>
        <v>1.5459700000000001</v>
      </c>
      <c r="M274" s="55">
        <f t="shared" si="76"/>
        <v>1.545085</v>
      </c>
      <c r="N274" s="55">
        <f t="shared" si="77"/>
        <v>1.5379624999999999</v>
      </c>
      <c r="O274" s="54">
        <f>IF(NOT(H274=""),F274-('BO GBPUSD Par'!$B$1/10000),"")</f>
        <v>1.54087</v>
      </c>
      <c r="P274" s="53">
        <f>IF(O274="","",ABS('BO GBPUSD Par'!$B$4/T274/10))</f>
        <v>0.11862396204032991</v>
      </c>
      <c r="Q274" s="52">
        <f>IF(F274="","",IF(G274&lt;20,'BO GBPUSD Par'!$B$8,IF(AND(G274&gt;=20,G274&lt;25),'BO GBPUSD Par'!$B$9,IF(AND(G274&gt;=25,G274&lt;30),'BO GBPUSD Par'!$B$10,IF(AND(G274&gt;=30,G274&lt;35),'BO GBPUSD Par'!$B$11,IF(AND(G274&gt;=35,G274&lt;40),'BO GBPUSD Par'!$B$12,IF(AND(G274&gt;=40,G274&lt;45),'BO GBPUSD Par'!$B$13,IF(AND(G274&gt;=45,G274&lt;50),'BO GBPUSD Par'!$B$14,IF(AND(G274&gt;=50,G274&lt;55),'BO GBPUSD Par'!$B$15,IF(AND(G274&gt;=55,G274&lt;60),'BO GBPUSD Par'!$B$16,IF(AND(G274&gt;=60,G274&lt;65),'BO GBPUSD Par'!$B$17,IF(AND(G274&gt;=65,G274&lt;70),'BO GBPUSD Par'!$B$18,IF(AND(G274&gt;=70,G274&lt;75),'BO GBPUSD Par'!$B$19,IF(AND(G274&gt;=75,G274&lt;80),'BO GBPUSD Par'!$B$20,IF(AND(G274&gt;=80,G274&lt;85),'BO GBPUSD Par'!$B$21,IF(AND(G274&gt;=85,G274&lt;90),'BO GBPUSD Par'!$B$22,IF(AND(G274&gt;=90,G274&lt;95),'BO GBPUSD Par'!$B$23,IF(AND(G274&gt;=95,G274&lt;100),'BO GBPUSD Par'!$B$24,IF(AND(G274&gt;=100,G274&lt;120),'BO GBPUSD Par'!$B$25,IF(AND(G274&gt;=120,G274&lt;500),'BO GBPUSD Par'!$B$26,))))))))))))))))))))</f>
        <v>0.9</v>
      </c>
      <c r="R274" s="52">
        <f>IF(F274="","",IF(G274&lt;20,'BO GBPUSD Par'!$C$8,IF(AND(G274&gt;=20,G274&lt;25),'BO GBPUSD Par'!$C$9,IF(AND(G274&gt;=25,G274&lt;30),'BO GBPUSD Par'!$C$10,IF(AND(G274&gt;=30,G274&lt;35),'BO GBPUSD Par'!$C$11,IF(AND(G274&gt;=35,G274&lt;40),'BO GBPUSD Par'!$C$12,IF(AND(G274&gt;=40,G274&lt;45),'BO GBPUSD Par'!$C$13,IF(AND(G274&gt;=45,G274&lt;50),'BO GBPUSD Par'!$C$14,IF(AND(G274&gt;=50,G274&lt;55),'BO GBPUSD Par'!$C$15,IF(AND(G274&gt;=55,G274&lt;60),'BO GBPUSD Par'!$C$16,IF(AND(G274&gt;=60,G274&lt;65),'BO GBPUSD Par'!$C$17,IF(AND(G274&gt;=65,G274&lt;70),'BO GBPUSD Par'!$C$18,IF(AND(G274&gt;=70,G274&lt;75),'BO GBPUSD Par'!$C$19,IF(AND(G274&gt;=75,G274&lt;80),'BO GBPUSD Par'!$C$20,IF(AND(G274&gt;=80,G274&lt;85),'BO GBPUSD Par'!$C$21,IF(AND(G274&gt;=85,G274&lt;90),'BO GBPUSD Par'!$C$22,IF(AND(G274&gt;=90,G274&lt;95),'BO GBPUSD Par'!$C$23,IF(AND(G274&gt;=95,G274&lt;100),'BO GBPUSD Par'!$C$24,IF(AND(G274&gt;=100,G274&lt;120),'BO GBPUSD Par'!$C$25,IF(AND(G274&gt;=120,G274&lt;500),'BO GBPUSD Par'!$C$26,))))))))))))))))))))</f>
        <v>0.95</v>
      </c>
      <c r="S274" s="51">
        <f t="shared" si="78"/>
        <v>29.075000000000628</v>
      </c>
      <c r="T274" s="51">
        <f t="shared" si="79"/>
        <v>-42.150000000000801</v>
      </c>
      <c r="U274" s="50">
        <f t="shared" si="80"/>
        <v>1.4496990541702457</v>
      </c>
      <c r="V274" s="42">
        <v>1.5401400000000001</v>
      </c>
      <c r="W274" s="60">
        <v>1.5416300000000001</v>
      </c>
      <c r="X274" s="59">
        <v>1.5365599999999999</v>
      </c>
      <c r="Y274" s="49">
        <f t="shared" si="81"/>
        <v>12.299999999998423</v>
      </c>
      <c r="Z274" s="47" t="str">
        <f t="shared" si="82"/>
        <v>bear</v>
      </c>
      <c r="AA274" s="48">
        <f t="shared" si="83"/>
        <v>6.7532467532503943E-2</v>
      </c>
      <c r="AB274" s="48">
        <f t="shared" si="84"/>
        <v>1.2493506493506019</v>
      </c>
      <c r="AC274" s="47" t="str">
        <f t="shared" si="85"/>
        <v>win</v>
      </c>
      <c r="AD274" s="47" t="str">
        <f t="shared" si="86"/>
        <v>win</v>
      </c>
      <c r="AE274" s="46" t="str">
        <f t="shared" si="87"/>
        <v>win</v>
      </c>
      <c r="AF274" s="45">
        <f t="shared" si="88"/>
        <v>29.075000000000628</v>
      </c>
      <c r="AG274" s="26"/>
    </row>
    <row r="275" spans="1:33" ht="11.25" customHeight="1">
      <c r="A275" s="43" t="s">
        <v>148</v>
      </c>
      <c r="B275" s="57">
        <v>2010</v>
      </c>
      <c r="C275" s="33" t="s">
        <v>136</v>
      </c>
      <c r="D275" s="33" t="s">
        <v>235</v>
      </c>
      <c r="E275" s="42">
        <v>1.54522</v>
      </c>
      <c r="F275" s="44">
        <v>1.5413699999999999</v>
      </c>
      <c r="G275" s="58">
        <f t="shared" si="72"/>
        <v>38.500000000001307</v>
      </c>
      <c r="H275" s="58" t="str">
        <f t="shared" si="73"/>
        <v>35-39.99</v>
      </c>
      <c r="I275" s="56" t="str">
        <f t="shared" si="89"/>
        <v>NT</v>
      </c>
      <c r="J275" s="55">
        <f t="shared" si="74"/>
        <v>1.541755</v>
      </c>
      <c r="K275" s="55">
        <f t="shared" si="75"/>
        <v>1.5488775000000001</v>
      </c>
      <c r="L275" s="54">
        <f>IF(NOT(H275=""),E275+('BO GBPUSD Par'!$B$1/10000)+0.00025,"")</f>
        <v>1.5459700000000001</v>
      </c>
      <c r="M275" s="55">
        <f t="shared" si="76"/>
        <v>1.545085</v>
      </c>
      <c r="N275" s="55">
        <f t="shared" si="77"/>
        <v>1.5379624999999999</v>
      </c>
      <c r="O275" s="54">
        <f>IF(NOT(H275=""),F275-('BO GBPUSD Par'!$B$1/10000),"")</f>
        <v>1.54087</v>
      </c>
      <c r="P275" s="53">
        <f>IF(O275="","",ABS('BO GBPUSD Par'!$B$4/T275/10))</f>
        <v>0.11862396204032991</v>
      </c>
      <c r="Q275" s="52">
        <f>IF(F275="","",IF(G275&lt;20,'BO GBPUSD Par'!$B$8,IF(AND(G275&gt;=20,G275&lt;25),'BO GBPUSD Par'!$B$9,IF(AND(G275&gt;=25,G275&lt;30),'BO GBPUSD Par'!$B$10,IF(AND(G275&gt;=30,G275&lt;35),'BO GBPUSD Par'!$B$11,IF(AND(G275&gt;=35,G275&lt;40),'BO GBPUSD Par'!$B$12,IF(AND(G275&gt;=40,G275&lt;45),'BO GBPUSD Par'!$B$13,IF(AND(G275&gt;=45,G275&lt;50),'BO GBPUSD Par'!$B$14,IF(AND(G275&gt;=50,G275&lt;55),'BO GBPUSD Par'!$B$15,IF(AND(G275&gt;=55,G275&lt;60),'BO GBPUSD Par'!$B$16,IF(AND(G275&gt;=60,G275&lt;65),'BO GBPUSD Par'!$B$17,IF(AND(G275&gt;=65,G275&lt;70),'BO GBPUSD Par'!$B$18,IF(AND(G275&gt;=70,G275&lt;75),'BO GBPUSD Par'!$B$19,IF(AND(G275&gt;=75,G275&lt;80),'BO GBPUSD Par'!$B$20,IF(AND(G275&gt;=80,G275&lt;85),'BO GBPUSD Par'!$B$21,IF(AND(G275&gt;=85,G275&lt;90),'BO GBPUSD Par'!$B$22,IF(AND(G275&gt;=90,G275&lt;95),'BO GBPUSD Par'!$B$23,IF(AND(G275&gt;=95,G275&lt;100),'BO GBPUSD Par'!$B$24,IF(AND(G275&gt;=100,G275&lt;120),'BO GBPUSD Par'!$B$25,IF(AND(G275&gt;=120,G275&lt;500),'BO GBPUSD Par'!$B$26,))))))))))))))))))))</f>
        <v>0.9</v>
      </c>
      <c r="R275" s="52">
        <f>IF(F275="","",IF(G275&lt;20,'BO GBPUSD Par'!$C$8,IF(AND(G275&gt;=20,G275&lt;25),'BO GBPUSD Par'!$C$9,IF(AND(G275&gt;=25,G275&lt;30),'BO GBPUSD Par'!$C$10,IF(AND(G275&gt;=30,G275&lt;35),'BO GBPUSD Par'!$C$11,IF(AND(G275&gt;=35,G275&lt;40),'BO GBPUSD Par'!$C$12,IF(AND(G275&gt;=40,G275&lt;45),'BO GBPUSD Par'!$C$13,IF(AND(G275&gt;=45,G275&lt;50),'BO GBPUSD Par'!$C$14,IF(AND(G275&gt;=50,G275&lt;55),'BO GBPUSD Par'!$C$15,IF(AND(G275&gt;=55,G275&lt;60),'BO GBPUSD Par'!$C$16,IF(AND(G275&gt;=60,G275&lt;65),'BO GBPUSD Par'!$C$17,IF(AND(G275&gt;=65,G275&lt;70),'BO GBPUSD Par'!$C$18,IF(AND(G275&gt;=70,G275&lt;75),'BO GBPUSD Par'!$C$19,IF(AND(G275&gt;=75,G275&lt;80),'BO GBPUSD Par'!$C$20,IF(AND(G275&gt;=80,G275&lt;85),'BO GBPUSD Par'!$C$21,IF(AND(G275&gt;=85,G275&lt;90),'BO GBPUSD Par'!$C$22,IF(AND(G275&gt;=90,G275&lt;95),'BO GBPUSD Par'!$C$23,IF(AND(G275&gt;=95,G275&lt;100),'BO GBPUSD Par'!$C$24,IF(AND(G275&gt;=100,G275&lt;120),'BO GBPUSD Par'!$C$25,IF(AND(G275&gt;=120,G275&lt;500),'BO GBPUSD Par'!$C$26,))))))))))))))))))))</f>
        <v>0.95</v>
      </c>
      <c r="S275" s="51">
        <f t="shared" si="78"/>
        <v>29.075000000000628</v>
      </c>
      <c r="T275" s="51">
        <f t="shared" si="79"/>
        <v>-42.150000000000801</v>
      </c>
      <c r="U275" s="50">
        <f t="shared" si="80"/>
        <v>1.4496990541702457</v>
      </c>
      <c r="V275" s="42">
        <v>1.54647</v>
      </c>
      <c r="W275" s="60">
        <v>1.5437099999999999</v>
      </c>
      <c r="X275" s="59">
        <v>1.5472300000000001</v>
      </c>
      <c r="Y275" s="49">
        <f t="shared" si="81"/>
        <v>12.499999999999734</v>
      </c>
      <c r="Z275" s="47" t="str">
        <f t="shared" si="82"/>
        <v>bull</v>
      </c>
      <c r="AA275" s="48">
        <f t="shared" si="83"/>
        <v>0.39220779220781066</v>
      </c>
      <c r="AB275" s="48">
        <f t="shared" si="84"/>
        <v>0.52207792207792192</v>
      </c>
      <c r="AC275" s="47" t="str">
        <f t="shared" si="85"/>
        <v>win</v>
      </c>
      <c r="AD275" s="47" t="str">
        <f t="shared" si="86"/>
        <v>lose</v>
      </c>
      <c r="AE275" s="46" t="str">
        <f t="shared" si="87"/>
        <v>lose</v>
      </c>
      <c r="AF275" s="45">
        <f t="shared" si="88"/>
        <v>-42.150000000000801</v>
      </c>
      <c r="AG275" s="26"/>
    </row>
    <row r="276" spans="1:33" ht="11.25" customHeight="1">
      <c r="A276" s="43" t="s">
        <v>145</v>
      </c>
      <c r="B276" s="57">
        <v>2010</v>
      </c>
      <c r="C276" s="33" t="s">
        <v>136</v>
      </c>
      <c r="D276" s="33" t="s">
        <v>236</v>
      </c>
      <c r="E276" s="42">
        <v>1.5267599999999999</v>
      </c>
      <c r="F276" s="44">
        <v>1.5225500000000001</v>
      </c>
      <c r="G276" s="58">
        <f t="shared" si="72"/>
        <v>42.099999999998246</v>
      </c>
      <c r="H276" s="58" t="str">
        <f t="shared" si="73"/>
        <v>40-44.99</v>
      </c>
      <c r="I276" s="56" t="str">
        <f t="shared" si="89"/>
        <v>NT</v>
      </c>
      <c r="J276" s="55">
        <f t="shared" si="74"/>
        <v>1.5229710000000001</v>
      </c>
      <c r="K276" s="55">
        <f t="shared" si="75"/>
        <v>1.5309699999999997</v>
      </c>
      <c r="L276" s="54">
        <f>IF(NOT(H276=""),E276+('BO GBPUSD Par'!$B$1/10000)+0.00025,"")</f>
        <v>1.5275099999999999</v>
      </c>
      <c r="M276" s="55">
        <f t="shared" si="76"/>
        <v>1.526589</v>
      </c>
      <c r="N276" s="55">
        <f t="shared" si="77"/>
        <v>1.5185900000000003</v>
      </c>
      <c r="O276" s="54">
        <f>IF(NOT(H276=""),F276-('BO GBPUSD Par'!$B$1/10000),"")</f>
        <v>1.5220500000000001</v>
      </c>
      <c r="P276" s="53">
        <f>IF(O276="","",ABS('BO GBPUSD Par'!$B$4/T276/10))</f>
        <v>0.11015642211941323</v>
      </c>
      <c r="Q276" s="52">
        <f>IF(F276="","",IF(G276&lt;20,'BO GBPUSD Par'!$B$8,IF(AND(G276&gt;=20,G276&lt;25),'BO GBPUSD Par'!$B$9,IF(AND(G276&gt;=25,G276&lt;30),'BO GBPUSD Par'!$B$10,IF(AND(G276&gt;=30,G276&lt;35),'BO GBPUSD Par'!$B$11,IF(AND(G276&gt;=35,G276&lt;40),'BO GBPUSD Par'!$B$12,IF(AND(G276&gt;=40,G276&lt;45),'BO GBPUSD Par'!$B$13,IF(AND(G276&gt;=45,G276&lt;50),'BO GBPUSD Par'!$B$14,IF(AND(G276&gt;=50,G276&lt;55),'BO GBPUSD Par'!$B$15,IF(AND(G276&gt;=55,G276&lt;60),'BO GBPUSD Par'!$B$16,IF(AND(G276&gt;=60,G276&lt;65),'BO GBPUSD Par'!$B$17,IF(AND(G276&gt;=65,G276&lt;70),'BO GBPUSD Par'!$B$18,IF(AND(G276&gt;=70,G276&lt;75),'BO GBPUSD Par'!$B$19,IF(AND(G276&gt;=75,G276&lt;80),'BO GBPUSD Par'!$B$20,IF(AND(G276&gt;=80,G276&lt;85),'BO GBPUSD Par'!$B$21,IF(AND(G276&gt;=85,G276&lt;90),'BO GBPUSD Par'!$B$22,IF(AND(G276&gt;=90,G276&lt;95),'BO GBPUSD Par'!$B$23,IF(AND(G276&gt;=95,G276&lt;100),'BO GBPUSD Par'!$B$24,IF(AND(G276&gt;=100,G276&lt;120),'BO GBPUSD Par'!$B$25,IF(AND(G276&gt;=120,G276&lt;500),'BO GBPUSD Par'!$B$26,))))))))))))))))))))</f>
        <v>0.9</v>
      </c>
      <c r="R276" s="52">
        <f>IF(F276="","",IF(G276&lt;20,'BO GBPUSD Par'!$C$8,IF(AND(G276&gt;=20,G276&lt;25),'BO GBPUSD Par'!$C$9,IF(AND(G276&gt;=25,G276&lt;30),'BO GBPUSD Par'!$C$10,IF(AND(G276&gt;=30,G276&lt;35),'BO GBPUSD Par'!$C$11,IF(AND(G276&gt;=35,G276&lt;40),'BO GBPUSD Par'!$C$12,IF(AND(G276&gt;=40,G276&lt;45),'BO GBPUSD Par'!$C$13,IF(AND(G276&gt;=45,G276&lt;50),'BO GBPUSD Par'!$C$14,IF(AND(G276&gt;=50,G276&lt;55),'BO GBPUSD Par'!$C$15,IF(AND(G276&gt;=55,G276&lt;60),'BO GBPUSD Par'!$C$16,IF(AND(G276&gt;=60,G276&lt;65),'BO GBPUSD Par'!$C$17,IF(AND(G276&gt;=65,G276&lt;70),'BO GBPUSD Par'!$C$18,IF(AND(G276&gt;=70,G276&lt;75),'BO GBPUSD Par'!$C$19,IF(AND(G276&gt;=75,G276&lt;80),'BO GBPUSD Par'!$C$20,IF(AND(G276&gt;=80,G276&lt;85),'BO GBPUSD Par'!$C$21,IF(AND(G276&gt;=85,G276&lt;90),'BO GBPUSD Par'!$C$22,IF(AND(G276&gt;=90,G276&lt;95),'BO GBPUSD Par'!$C$23,IF(AND(G276&gt;=95,G276&lt;100),'BO GBPUSD Par'!$C$24,IF(AND(G276&gt;=100,G276&lt;120),'BO GBPUSD Par'!$C$25,IF(AND(G276&gt;=120,G276&lt;500),'BO GBPUSD Par'!$C$26,))))))))))))))))))))</f>
        <v>1</v>
      </c>
      <c r="S276" s="51">
        <f t="shared" si="78"/>
        <v>34.599999999997962</v>
      </c>
      <c r="T276" s="51">
        <f t="shared" si="79"/>
        <v>-45.389999999998487</v>
      </c>
      <c r="U276" s="50">
        <f t="shared" si="80"/>
        <v>1.3118497109826925</v>
      </c>
      <c r="V276" s="42">
        <v>1.52199</v>
      </c>
      <c r="W276" s="60">
        <v>1.5255799999999999</v>
      </c>
      <c r="X276" s="59">
        <v>1.51912</v>
      </c>
      <c r="Y276" s="49">
        <f t="shared" si="81"/>
        <v>5.6000000000011596</v>
      </c>
      <c r="Z276" s="47" t="str">
        <f t="shared" si="82"/>
        <v>bear</v>
      </c>
      <c r="AA276" s="48">
        <f t="shared" si="83"/>
        <v>0.7197149643705445</v>
      </c>
      <c r="AB276" s="48">
        <f t="shared" si="84"/>
        <v>0.81472684085515157</v>
      </c>
      <c r="AC276" s="47" t="str">
        <f t="shared" si="85"/>
        <v>win</v>
      </c>
      <c r="AD276" s="47" t="str">
        <f t="shared" si="86"/>
        <v>lose</v>
      </c>
      <c r="AE276" s="46" t="str">
        <f t="shared" si="87"/>
        <v>lose</v>
      </c>
      <c r="AF276" s="45">
        <f t="shared" si="88"/>
        <v>-45.389999999998487</v>
      </c>
      <c r="AG276" s="26"/>
    </row>
    <row r="277" spans="1:33" ht="11.25" customHeight="1">
      <c r="A277" s="43" t="s">
        <v>145</v>
      </c>
      <c r="B277" s="57">
        <v>2010</v>
      </c>
      <c r="C277" s="33" t="s">
        <v>136</v>
      </c>
      <c r="D277" s="33" t="s">
        <v>236</v>
      </c>
      <c r="E277" s="42">
        <v>1.5267599999999999</v>
      </c>
      <c r="F277" s="44">
        <v>1.5225500000000001</v>
      </c>
      <c r="G277" s="58">
        <f t="shared" si="72"/>
        <v>42.099999999998246</v>
      </c>
      <c r="H277" s="58" t="str">
        <f t="shared" si="73"/>
        <v>40-44.99</v>
      </c>
      <c r="I277" s="56" t="str">
        <f t="shared" si="89"/>
        <v>NT</v>
      </c>
      <c r="J277" s="55">
        <f t="shared" si="74"/>
        <v>1.5229710000000001</v>
      </c>
      <c r="K277" s="55">
        <f t="shared" si="75"/>
        <v>1.5309699999999997</v>
      </c>
      <c r="L277" s="54">
        <f>IF(NOT(H277=""),E277+('BO GBPUSD Par'!$B$1/10000)+0.00025,"")</f>
        <v>1.5275099999999999</v>
      </c>
      <c r="M277" s="55">
        <f t="shared" si="76"/>
        <v>1.526589</v>
      </c>
      <c r="N277" s="55">
        <f t="shared" si="77"/>
        <v>1.5185900000000003</v>
      </c>
      <c r="O277" s="54">
        <f>IF(NOT(H277=""),F277-('BO GBPUSD Par'!$B$1/10000),"")</f>
        <v>1.5220500000000001</v>
      </c>
      <c r="P277" s="53">
        <f>IF(O277="","",ABS('BO GBPUSD Par'!$B$4/T277/10))</f>
        <v>0.11015642211941323</v>
      </c>
      <c r="Q277" s="52">
        <f>IF(F277="","",IF(G277&lt;20,'BO GBPUSD Par'!$B$8,IF(AND(G277&gt;=20,G277&lt;25),'BO GBPUSD Par'!$B$9,IF(AND(G277&gt;=25,G277&lt;30),'BO GBPUSD Par'!$B$10,IF(AND(G277&gt;=30,G277&lt;35),'BO GBPUSD Par'!$B$11,IF(AND(G277&gt;=35,G277&lt;40),'BO GBPUSD Par'!$B$12,IF(AND(G277&gt;=40,G277&lt;45),'BO GBPUSD Par'!$B$13,IF(AND(G277&gt;=45,G277&lt;50),'BO GBPUSD Par'!$B$14,IF(AND(G277&gt;=50,G277&lt;55),'BO GBPUSD Par'!$B$15,IF(AND(G277&gt;=55,G277&lt;60),'BO GBPUSD Par'!$B$16,IF(AND(G277&gt;=60,G277&lt;65),'BO GBPUSD Par'!$B$17,IF(AND(G277&gt;=65,G277&lt;70),'BO GBPUSD Par'!$B$18,IF(AND(G277&gt;=70,G277&lt;75),'BO GBPUSD Par'!$B$19,IF(AND(G277&gt;=75,G277&lt;80),'BO GBPUSD Par'!$B$20,IF(AND(G277&gt;=80,G277&lt;85),'BO GBPUSD Par'!$B$21,IF(AND(G277&gt;=85,G277&lt;90),'BO GBPUSD Par'!$B$22,IF(AND(G277&gt;=90,G277&lt;95),'BO GBPUSD Par'!$B$23,IF(AND(G277&gt;=95,G277&lt;100),'BO GBPUSD Par'!$B$24,IF(AND(G277&gt;=100,G277&lt;120),'BO GBPUSD Par'!$B$25,IF(AND(G277&gt;=120,G277&lt;500),'BO GBPUSD Par'!$B$26,))))))))))))))))))))</f>
        <v>0.9</v>
      </c>
      <c r="R277" s="52">
        <f>IF(F277="","",IF(G277&lt;20,'BO GBPUSD Par'!$C$8,IF(AND(G277&gt;=20,G277&lt;25),'BO GBPUSD Par'!$C$9,IF(AND(G277&gt;=25,G277&lt;30),'BO GBPUSD Par'!$C$10,IF(AND(G277&gt;=30,G277&lt;35),'BO GBPUSD Par'!$C$11,IF(AND(G277&gt;=35,G277&lt;40),'BO GBPUSD Par'!$C$12,IF(AND(G277&gt;=40,G277&lt;45),'BO GBPUSD Par'!$C$13,IF(AND(G277&gt;=45,G277&lt;50),'BO GBPUSD Par'!$C$14,IF(AND(G277&gt;=50,G277&lt;55),'BO GBPUSD Par'!$C$15,IF(AND(G277&gt;=55,G277&lt;60),'BO GBPUSD Par'!$C$16,IF(AND(G277&gt;=60,G277&lt;65),'BO GBPUSD Par'!$C$17,IF(AND(G277&gt;=65,G277&lt;70),'BO GBPUSD Par'!$C$18,IF(AND(G277&gt;=70,G277&lt;75),'BO GBPUSD Par'!$C$19,IF(AND(G277&gt;=75,G277&lt;80),'BO GBPUSD Par'!$C$20,IF(AND(G277&gt;=80,G277&lt;85),'BO GBPUSD Par'!$C$21,IF(AND(G277&gt;=85,G277&lt;90),'BO GBPUSD Par'!$C$22,IF(AND(G277&gt;=90,G277&lt;95),'BO GBPUSD Par'!$C$23,IF(AND(G277&gt;=95,G277&lt;100),'BO GBPUSD Par'!$C$24,IF(AND(G277&gt;=100,G277&lt;120),'BO GBPUSD Par'!$C$25,IF(AND(G277&gt;=120,G277&lt;500),'BO GBPUSD Par'!$C$26,))))))))))))))))))))</f>
        <v>1</v>
      </c>
      <c r="S277" s="51">
        <f t="shared" si="78"/>
        <v>34.599999999997962</v>
      </c>
      <c r="T277" s="51">
        <f t="shared" si="79"/>
        <v>-45.389999999998487</v>
      </c>
      <c r="U277" s="50">
        <f t="shared" si="80"/>
        <v>1.3118497109826925</v>
      </c>
      <c r="V277" s="42">
        <v>1.52742</v>
      </c>
      <c r="W277" s="60">
        <v>1.5246299999999999</v>
      </c>
      <c r="X277" s="59">
        <v>1.5431699999999999</v>
      </c>
      <c r="Y277" s="49">
        <f t="shared" si="81"/>
        <v>6.6000000000010495</v>
      </c>
      <c r="Z277" s="47" t="str">
        <f t="shared" si="82"/>
        <v>bull</v>
      </c>
      <c r="AA277" s="48">
        <f t="shared" si="83"/>
        <v>0.50593824228029782</v>
      </c>
      <c r="AB277" s="48">
        <f t="shared" si="84"/>
        <v>3.8978622327792678</v>
      </c>
      <c r="AC277" s="47" t="str">
        <f t="shared" si="85"/>
        <v>win</v>
      </c>
      <c r="AD277" s="47" t="str">
        <f t="shared" si="86"/>
        <v>win</v>
      </c>
      <c r="AE277" s="46" t="str">
        <f t="shared" si="87"/>
        <v>win</v>
      </c>
      <c r="AF277" s="45">
        <f t="shared" si="88"/>
        <v>34.599999999997962</v>
      </c>
      <c r="AG277" s="26"/>
    </row>
    <row r="278" spans="1:33" ht="11.25" customHeight="1">
      <c r="A278" s="43" t="s">
        <v>144</v>
      </c>
      <c r="B278" s="57">
        <v>2010</v>
      </c>
      <c r="C278" s="33" t="s">
        <v>136</v>
      </c>
      <c r="D278" s="33" t="s">
        <v>237</v>
      </c>
      <c r="E278" s="42">
        <v>1.53335</v>
      </c>
      <c r="F278" s="44">
        <v>1.52891</v>
      </c>
      <c r="G278" s="58">
        <f t="shared" si="72"/>
        <v>44.399999999999991</v>
      </c>
      <c r="H278" s="58" t="str">
        <f t="shared" si="73"/>
        <v>40-44.99</v>
      </c>
      <c r="I278" s="56" t="str">
        <f t="shared" si="89"/>
        <v>NT</v>
      </c>
      <c r="J278" s="55">
        <f t="shared" si="74"/>
        <v>1.5293540000000001</v>
      </c>
      <c r="K278" s="55">
        <f t="shared" si="75"/>
        <v>1.53779</v>
      </c>
      <c r="L278" s="54">
        <f>IF(NOT(H278=""),E278+('BO GBPUSD Par'!$B$1/10000)+0.00025,"")</f>
        <v>1.5341</v>
      </c>
      <c r="M278" s="55">
        <f t="shared" si="76"/>
        <v>1.5331560000000002</v>
      </c>
      <c r="N278" s="55">
        <f t="shared" si="77"/>
        <v>1.5247200000000001</v>
      </c>
      <c r="O278" s="54">
        <f>IF(NOT(H278=""),F278-('BO GBPUSD Par'!$B$1/10000),"")</f>
        <v>1.52841</v>
      </c>
      <c r="P278" s="53">
        <f>IF(O278="","",ABS('BO GBPUSD Par'!$B$4/T278/10))</f>
        <v>0.10535187526337661</v>
      </c>
      <c r="Q278" s="52">
        <f>IF(F278="","",IF(G278&lt;20,'BO GBPUSD Par'!$B$8,IF(AND(G278&gt;=20,G278&lt;25),'BO GBPUSD Par'!$B$9,IF(AND(G278&gt;=25,G278&lt;30),'BO GBPUSD Par'!$B$10,IF(AND(G278&gt;=30,G278&lt;35),'BO GBPUSD Par'!$B$11,IF(AND(G278&gt;=35,G278&lt;40),'BO GBPUSD Par'!$B$12,IF(AND(G278&gt;=40,G278&lt;45),'BO GBPUSD Par'!$B$13,IF(AND(G278&gt;=45,G278&lt;50),'BO GBPUSD Par'!$B$14,IF(AND(G278&gt;=50,G278&lt;55),'BO GBPUSD Par'!$B$15,IF(AND(G278&gt;=55,G278&lt;60),'BO GBPUSD Par'!$B$16,IF(AND(G278&gt;=60,G278&lt;65),'BO GBPUSD Par'!$B$17,IF(AND(G278&gt;=65,G278&lt;70),'BO GBPUSD Par'!$B$18,IF(AND(G278&gt;=70,G278&lt;75),'BO GBPUSD Par'!$B$19,IF(AND(G278&gt;=75,G278&lt;80),'BO GBPUSD Par'!$B$20,IF(AND(G278&gt;=80,G278&lt;85),'BO GBPUSD Par'!$B$21,IF(AND(G278&gt;=85,G278&lt;90),'BO GBPUSD Par'!$B$22,IF(AND(G278&gt;=90,G278&lt;95),'BO GBPUSD Par'!$B$23,IF(AND(G278&gt;=95,G278&lt;100),'BO GBPUSD Par'!$B$24,IF(AND(G278&gt;=100,G278&lt;120),'BO GBPUSD Par'!$B$25,IF(AND(G278&gt;=120,G278&lt;500),'BO GBPUSD Par'!$B$26,))))))))))))))))))))</f>
        <v>0.9</v>
      </c>
      <c r="R278" s="52">
        <f>IF(F278="","",IF(G278&lt;20,'BO GBPUSD Par'!$C$8,IF(AND(G278&gt;=20,G278&lt;25),'BO GBPUSD Par'!$C$9,IF(AND(G278&gt;=25,G278&lt;30),'BO GBPUSD Par'!$C$10,IF(AND(G278&gt;=30,G278&lt;35),'BO GBPUSD Par'!$C$11,IF(AND(G278&gt;=35,G278&lt;40),'BO GBPUSD Par'!$C$12,IF(AND(G278&gt;=40,G278&lt;45),'BO GBPUSD Par'!$C$13,IF(AND(G278&gt;=45,G278&lt;50),'BO GBPUSD Par'!$C$14,IF(AND(G278&gt;=50,G278&lt;55),'BO GBPUSD Par'!$C$15,IF(AND(G278&gt;=55,G278&lt;60),'BO GBPUSD Par'!$C$16,IF(AND(G278&gt;=60,G278&lt;65),'BO GBPUSD Par'!$C$17,IF(AND(G278&gt;=65,G278&lt;70),'BO GBPUSD Par'!$C$18,IF(AND(G278&gt;=70,G278&lt;75),'BO GBPUSD Par'!$C$19,IF(AND(G278&gt;=75,G278&lt;80),'BO GBPUSD Par'!$C$20,IF(AND(G278&gt;=80,G278&lt;85),'BO GBPUSD Par'!$C$21,IF(AND(G278&gt;=85,G278&lt;90),'BO GBPUSD Par'!$C$22,IF(AND(G278&gt;=90,G278&lt;95),'BO GBPUSD Par'!$C$23,IF(AND(G278&gt;=95,G278&lt;100),'BO GBPUSD Par'!$C$24,IF(AND(G278&gt;=100,G278&lt;120),'BO GBPUSD Par'!$C$25,IF(AND(G278&gt;=120,G278&lt;500),'BO GBPUSD Par'!$C$26,))))))))))))))))))))</f>
        <v>1</v>
      </c>
      <c r="S278" s="51">
        <f t="shared" si="78"/>
        <v>36.899999999999707</v>
      </c>
      <c r="T278" s="51">
        <f t="shared" si="79"/>
        <v>-47.460000000001386</v>
      </c>
      <c r="U278" s="50">
        <f t="shared" si="80"/>
        <v>1.2861788617886656</v>
      </c>
      <c r="V278" s="42">
        <v>1.53596</v>
      </c>
      <c r="W278" s="60">
        <v>1.5306900000000001</v>
      </c>
      <c r="X278" s="59">
        <v>1.5438499999999999</v>
      </c>
      <c r="Y278" s="49">
        <f t="shared" si="81"/>
        <v>26.100000000000012</v>
      </c>
      <c r="Z278" s="47" t="str">
        <f t="shared" si="82"/>
        <v>bull</v>
      </c>
      <c r="AA278" s="48">
        <f t="shared" si="83"/>
        <v>0.59909909909907322</v>
      </c>
      <c r="AB278" s="48">
        <f t="shared" si="84"/>
        <v>2.3648648648648547</v>
      </c>
      <c r="AC278" s="47" t="str">
        <f t="shared" si="85"/>
        <v>win</v>
      </c>
      <c r="AD278" s="47" t="str">
        <f t="shared" si="86"/>
        <v>win</v>
      </c>
      <c r="AE278" s="46" t="str">
        <f t="shared" si="87"/>
        <v>win</v>
      </c>
      <c r="AF278" s="45">
        <f t="shared" si="88"/>
        <v>36.899999999999707</v>
      </c>
      <c r="AG278" s="26"/>
    </row>
    <row r="279" spans="1:33" ht="11.25" customHeight="1">
      <c r="A279" s="43" t="s">
        <v>143</v>
      </c>
      <c r="B279" s="57">
        <v>2010</v>
      </c>
      <c r="C279" s="33" t="s">
        <v>136</v>
      </c>
      <c r="D279" s="33" t="s">
        <v>238</v>
      </c>
      <c r="E279" s="42">
        <v>1.5404800000000001</v>
      </c>
      <c r="F279" s="44">
        <v>1.53461</v>
      </c>
      <c r="G279" s="58">
        <f t="shared" si="72"/>
        <v>58.700000000000415</v>
      </c>
      <c r="H279" s="58" t="str">
        <f t="shared" si="73"/>
        <v>55-59.99</v>
      </c>
      <c r="I279" s="56" t="str">
        <f t="shared" si="89"/>
        <v>T</v>
      </c>
      <c r="J279" s="55">
        <f t="shared" si="74"/>
        <v>1.5349035</v>
      </c>
      <c r="K279" s="55">
        <f t="shared" si="75"/>
        <v>1.5466435000000001</v>
      </c>
      <c r="L279" s="54">
        <f>IF(NOT(H279=""),E279+('BO GBPUSD Par'!$B$1/10000)+0.00025,"")</f>
        <v>1.5412300000000001</v>
      </c>
      <c r="M279" s="55">
        <f t="shared" si="76"/>
        <v>1.5404365000000002</v>
      </c>
      <c r="N279" s="55">
        <f t="shared" si="77"/>
        <v>1.5286965000000001</v>
      </c>
      <c r="O279" s="54">
        <f>IF(NOT(H279=""),F279-('BO GBPUSD Par'!$B$1/10000),"")</f>
        <v>1.5341100000000001</v>
      </c>
      <c r="P279" s="53">
        <f>IF(O279="","",ABS('BO GBPUSD Par'!$B$4/T279/10))</f>
        <v>7.9032640480516919E-2</v>
      </c>
      <c r="Q279" s="52">
        <f>IF(F279="","",IF(G279&lt;20,'BO GBPUSD Par'!$B$8,IF(AND(G279&gt;=20,G279&lt;25),'BO GBPUSD Par'!$B$9,IF(AND(G279&gt;=25,G279&lt;30),'BO GBPUSD Par'!$B$10,IF(AND(G279&gt;=30,G279&lt;35),'BO GBPUSD Par'!$B$11,IF(AND(G279&gt;=35,G279&lt;40),'BO GBPUSD Par'!$B$12,IF(AND(G279&gt;=40,G279&lt;45),'BO GBPUSD Par'!$B$13,IF(AND(G279&gt;=45,G279&lt;50),'BO GBPUSD Par'!$B$14,IF(AND(G279&gt;=50,G279&lt;55),'BO GBPUSD Par'!$B$15,IF(AND(G279&gt;=55,G279&lt;60),'BO GBPUSD Par'!$B$16,IF(AND(G279&gt;=60,G279&lt;65),'BO GBPUSD Par'!$B$17,IF(AND(G279&gt;=65,G279&lt;70),'BO GBPUSD Par'!$B$18,IF(AND(G279&gt;=70,G279&lt;75),'BO GBPUSD Par'!$B$19,IF(AND(G279&gt;=75,G279&lt;80),'BO GBPUSD Par'!$B$20,IF(AND(G279&gt;=80,G279&lt;85),'BO GBPUSD Par'!$B$21,IF(AND(G279&gt;=85,G279&lt;90),'BO GBPUSD Par'!$B$22,IF(AND(G279&gt;=90,G279&lt;95),'BO GBPUSD Par'!$B$23,IF(AND(G279&gt;=95,G279&lt;100),'BO GBPUSD Par'!$B$24,IF(AND(G279&gt;=100,G279&lt;120),'BO GBPUSD Par'!$B$25,IF(AND(G279&gt;=120,G279&lt;500),'BO GBPUSD Par'!$B$26,))))))))))))))))))))</f>
        <v>0.95</v>
      </c>
      <c r="R279" s="52">
        <f>IF(F279="","",IF(G279&lt;20,'BO GBPUSD Par'!$C$8,IF(AND(G279&gt;=20,G279&lt;25),'BO GBPUSD Par'!$C$9,IF(AND(G279&gt;=25,G279&lt;30),'BO GBPUSD Par'!$C$10,IF(AND(G279&gt;=30,G279&lt;35),'BO GBPUSD Par'!$C$11,IF(AND(G279&gt;=35,G279&lt;40),'BO GBPUSD Par'!$C$12,IF(AND(G279&gt;=40,G279&lt;45),'BO GBPUSD Par'!$C$13,IF(AND(G279&gt;=45,G279&lt;50),'BO GBPUSD Par'!$C$14,IF(AND(G279&gt;=50,G279&lt;55),'BO GBPUSD Par'!$C$15,IF(AND(G279&gt;=55,G279&lt;60),'BO GBPUSD Par'!$C$16,IF(AND(G279&gt;=60,G279&lt;65),'BO GBPUSD Par'!$C$17,IF(AND(G279&gt;=65,G279&lt;70),'BO GBPUSD Par'!$C$18,IF(AND(G279&gt;=70,G279&lt;75),'BO GBPUSD Par'!$C$19,IF(AND(G279&gt;=75,G279&lt;80),'BO GBPUSD Par'!$C$20,IF(AND(G279&gt;=80,G279&lt;85),'BO GBPUSD Par'!$C$21,IF(AND(G279&gt;=85,G279&lt;90),'BO GBPUSD Par'!$C$22,IF(AND(G279&gt;=90,G279&lt;95),'BO GBPUSD Par'!$C$23,IF(AND(G279&gt;=95,G279&lt;100),'BO GBPUSD Par'!$C$24,IF(AND(G279&gt;=100,G279&lt;120),'BO GBPUSD Par'!$C$25,IF(AND(G279&gt;=120,G279&lt;500),'BO GBPUSD Par'!$C$26,))))))))))))))))))))</f>
        <v>1.05</v>
      </c>
      <c r="S279" s="51">
        <f t="shared" si="78"/>
        <v>54.1349999999996</v>
      </c>
      <c r="T279" s="51">
        <f t="shared" si="79"/>
        <v>-63.265000000001237</v>
      </c>
      <c r="U279" s="50">
        <f t="shared" si="80"/>
        <v>1.1686524429666889</v>
      </c>
      <c r="V279" s="42">
        <v>1.5410999999999999</v>
      </c>
      <c r="W279" s="60">
        <v>1.5360400000000001</v>
      </c>
      <c r="X279" s="59">
        <v>1.5471699999999999</v>
      </c>
      <c r="Y279" s="49">
        <f t="shared" si="81"/>
        <v>6.199999999998429</v>
      </c>
      <c r="Z279" s="47" t="str">
        <f t="shared" si="82"/>
        <v>bull</v>
      </c>
      <c r="AA279" s="48">
        <f t="shared" si="83"/>
        <v>0.7563884156729076</v>
      </c>
      <c r="AB279" s="48">
        <f t="shared" si="84"/>
        <v>1.1396933560476685</v>
      </c>
      <c r="AC279" s="47" t="str">
        <f t="shared" si="85"/>
        <v>win</v>
      </c>
      <c r="AD279" s="47" t="str">
        <f t="shared" si="86"/>
        <v>win</v>
      </c>
      <c r="AE279" s="46" t="str">
        <f t="shared" si="87"/>
        <v>win</v>
      </c>
      <c r="AF279" s="45">
        <f t="shared" si="88"/>
        <v>54.1349999999996</v>
      </c>
      <c r="AG279" s="26"/>
    </row>
    <row r="280" spans="1:33" ht="11.25" customHeight="1">
      <c r="A280" s="43" t="s">
        <v>142</v>
      </c>
      <c r="B280" s="57">
        <v>2010</v>
      </c>
      <c r="C280" s="33" t="s">
        <v>136</v>
      </c>
      <c r="D280" s="33" t="s">
        <v>234</v>
      </c>
      <c r="E280" s="42">
        <v>1.54471</v>
      </c>
      <c r="F280" s="44">
        <v>1.5417799999999999</v>
      </c>
      <c r="G280" s="58">
        <f t="shared" si="72"/>
        <v>29.300000000000992</v>
      </c>
      <c r="H280" s="58" t="str">
        <f t="shared" si="73"/>
        <v>25-29.99</v>
      </c>
      <c r="I280" s="56" t="str">
        <f t="shared" si="89"/>
        <v>NT</v>
      </c>
      <c r="J280" s="55">
        <f t="shared" si="74"/>
        <v>1.5416334999999999</v>
      </c>
      <c r="K280" s="55">
        <f t="shared" si="75"/>
        <v>1.547347</v>
      </c>
      <c r="L280" s="54">
        <f>IF(NOT(H280=""),E280+('BO GBPUSD Par'!$B$1/10000)+0.00025,"")</f>
        <v>1.5454600000000001</v>
      </c>
      <c r="M280" s="55">
        <f t="shared" si="76"/>
        <v>1.5451065000000002</v>
      </c>
      <c r="N280" s="55">
        <f t="shared" si="77"/>
        <v>1.539393</v>
      </c>
      <c r="O280" s="54">
        <f>IF(NOT(H280=""),F280-('BO GBPUSD Par'!$B$1/10000),"")</f>
        <v>1.54128</v>
      </c>
      <c r="P280" s="53">
        <f>IF(O280="","",ABS('BO GBPUSD Par'!$B$4/T280/10))</f>
        <v>0.1306677120083567</v>
      </c>
      <c r="Q280" s="52">
        <f>IF(F280="","",IF(G280&lt;20,'BO GBPUSD Par'!$B$8,IF(AND(G280&gt;=20,G280&lt;25),'BO GBPUSD Par'!$B$9,IF(AND(G280&gt;=25,G280&lt;30),'BO GBPUSD Par'!$B$10,IF(AND(G280&gt;=30,G280&lt;35),'BO GBPUSD Par'!$B$11,IF(AND(G280&gt;=35,G280&lt;40),'BO GBPUSD Par'!$B$12,IF(AND(G280&gt;=40,G280&lt;45),'BO GBPUSD Par'!$B$13,IF(AND(G280&gt;=45,G280&lt;50),'BO GBPUSD Par'!$B$14,IF(AND(G280&gt;=50,G280&lt;55),'BO GBPUSD Par'!$B$15,IF(AND(G280&gt;=55,G280&lt;60),'BO GBPUSD Par'!$B$16,IF(AND(G280&gt;=60,G280&lt;65),'BO GBPUSD Par'!$B$17,IF(AND(G280&gt;=65,G280&lt;70),'BO GBPUSD Par'!$B$18,IF(AND(G280&gt;=70,G280&lt;75),'BO GBPUSD Par'!$B$19,IF(AND(G280&gt;=75,G280&lt;80),'BO GBPUSD Par'!$B$20,IF(AND(G280&gt;=80,G280&lt;85),'BO GBPUSD Par'!$B$21,IF(AND(G280&gt;=85,G280&lt;90),'BO GBPUSD Par'!$B$22,IF(AND(G280&gt;=90,G280&lt;95),'BO GBPUSD Par'!$B$23,IF(AND(G280&gt;=95,G280&lt;100),'BO GBPUSD Par'!$B$24,IF(AND(G280&gt;=100,G280&lt;120),'BO GBPUSD Par'!$B$25,IF(AND(G280&gt;=120,G280&lt;500),'BO GBPUSD Par'!$B$26,))))))))))))))))))))</f>
        <v>1.05</v>
      </c>
      <c r="R280" s="52">
        <f>IF(F280="","",IF(G280&lt;20,'BO GBPUSD Par'!$C$8,IF(AND(G280&gt;=20,G280&lt;25),'BO GBPUSD Par'!$C$9,IF(AND(G280&gt;=25,G280&lt;30),'BO GBPUSD Par'!$C$10,IF(AND(G280&gt;=30,G280&lt;35),'BO GBPUSD Par'!$C$11,IF(AND(G280&gt;=35,G280&lt;40),'BO GBPUSD Par'!$C$12,IF(AND(G280&gt;=40,G280&lt;45),'BO GBPUSD Par'!$C$13,IF(AND(G280&gt;=45,G280&lt;50),'BO GBPUSD Par'!$C$14,IF(AND(G280&gt;=50,G280&lt;55),'BO GBPUSD Par'!$C$15,IF(AND(G280&gt;=55,G280&lt;60),'BO GBPUSD Par'!$C$16,IF(AND(G280&gt;=60,G280&lt;65),'BO GBPUSD Par'!$C$17,IF(AND(G280&gt;=65,G280&lt;70),'BO GBPUSD Par'!$C$18,IF(AND(G280&gt;=70,G280&lt;75),'BO GBPUSD Par'!$C$19,IF(AND(G280&gt;=75,G280&lt;80),'BO GBPUSD Par'!$C$20,IF(AND(G280&gt;=80,G280&lt;85),'BO GBPUSD Par'!$C$21,IF(AND(G280&gt;=85,G280&lt;90),'BO GBPUSD Par'!$C$22,IF(AND(G280&gt;=90,G280&lt;95),'BO GBPUSD Par'!$C$23,IF(AND(G280&gt;=95,G280&lt;100),'BO GBPUSD Par'!$C$24,IF(AND(G280&gt;=100,G280&lt;120),'BO GBPUSD Par'!$C$25,IF(AND(G280&gt;=120,G280&lt;500),'BO GBPUSD Par'!$C$26,))))))))))))))))))))</f>
        <v>0.9</v>
      </c>
      <c r="S280" s="51">
        <f t="shared" si="78"/>
        <v>18.86999999999972</v>
      </c>
      <c r="T280" s="51">
        <f t="shared" si="79"/>
        <v>-38.26500000000177</v>
      </c>
      <c r="U280" s="50">
        <f t="shared" si="80"/>
        <v>2.0278219395867692</v>
      </c>
      <c r="V280" s="42">
        <v>1.5471699999999999</v>
      </c>
      <c r="W280" s="60">
        <v>1.5444</v>
      </c>
      <c r="X280" s="59">
        <v>1.5471699999999999</v>
      </c>
      <c r="Y280" s="49">
        <f t="shared" si="81"/>
        <v>24.599999999999067</v>
      </c>
      <c r="Z280" s="47" t="str">
        <f t="shared" si="82"/>
        <v>bull</v>
      </c>
      <c r="AA280" s="48">
        <f t="shared" si="83"/>
        <v>0.10580204778157747</v>
      </c>
      <c r="AB280" s="48">
        <f t="shared" si="84"/>
        <v>0.83959044368594671</v>
      </c>
      <c r="AC280" s="47" t="str">
        <f t="shared" si="85"/>
        <v>win</v>
      </c>
      <c r="AD280" s="47" t="str">
        <f t="shared" si="86"/>
        <v>lose</v>
      </c>
      <c r="AE280" s="46" t="str">
        <f t="shared" si="87"/>
        <v>lose</v>
      </c>
      <c r="AF280" s="45">
        <f t="shared" si="88"/>
        <v>-38.26500000000177</v>
      </c>
      <c r="AG280" s="26"/>
    </row>
    <row r="281" spans="1:33" ht="11.25" customHeight="1">
      <c r="A281" s="43" t="s">
        <v>142</v>
      </c>
      <c r="B281" s="57">
        <v>2010</v>
      </c>
      <c r="C281" s="33" t="s">
        <v>136</v>
      </c>
      <c r="D281" s="33" t="s">
        <v>234</v>
      </c>
      <c r="E281" s="42">
        <v>1.54471</v>
      </c>
      <c r="F281" s="44">
        <v>1.5417799999999999</v>
      </c>
      <c r="G281" s="58">
        <f t="shared" si="72"/>
        <v>29.300000000000992</v>
      </c>
      <c r="H281" s="58" t="str">
        <f t="shared" si="73"/>
        <v>25-29.99</v>
      </c>
      <c r="I281" s="56" t="str">
        <f t="shared" si="89"/>
        <v>NT</v>
      </c>
      <c r="J281" s="55">
        <f t="shared" si="74"/>
        <v>1.5416334999999999</v>
      </c>
      <c r="K281" s="55">
        <f t="shared" si="75"/>
        <v>1.547347</v>
      </c>
      <c r="L281" s="54">
        <f>IF(NOT(H281=""),E281+('BO GBPUSD Par'!$B$1/10000)+0.00025,"")</f>
        <v>1.5454600000000001</v>
      </c>
      <c r="M281" s="55">
        <f t="shared" si="76"/>
        <v>1.5451065000000002</v>
      </c>
      <c r="N281" s="55">
        <f t="shared" si="77"/>
        <v>1.539393</v>
      </c>
      <c r="O281" s="54">
        <f>IF(NOT(H281=""),F281-('BO GBPUSD Par'!$B$1/10000),"")</f>
        <v>1.54128</v>
      </c>
      <c r="P281" s="53">
        <f>IF(O281="","",ABS('BO GBPUSD Par'!$B$4/T281/10))</f>
        <v>0.1306677120083567</v>
      </c>
      <c r="Q281" s="52">
        <f>IF(F281="","",IF(G281&lt;20,'BO GBPUSD Par'!$B$8,IF(AND(G281&gt;=20,G281&lt;25),'BO GBPUSD Par'!$B$9,IF(AND(G281&gt;=25,G281&lt;30),'BO GBPUSD Par'!$B$10,IF(AND(G281&gt;=30,G281&lt;35),'BO GBPUSD Par'!$B$11,IF(AND(G281&gt;=35,G281&lt;40),'BO GBPUSD Par'!$B$12,IF(AND(G281&gt;=40,G281&lt;45),'BO GBPUSD Par'!$B$13,IF(AND(G281&gt;=45,G281&lt;50),'BO GBPUSD Par'!$B$14,IF(AND(G281&gt;=50,G281&lt;55),'BO GBPUSD Par'!$B$15,IF(AND(G281&gt;=55,G281&lt;60),'BO GBPUSD Par'!$B$16,IF(AND(G281&gt;=60,G281&lt;65),'BO GBPUSD Par'!$B$17,IF(AND(G281&gt;=65,G281&lt;70),'BO GBPUSD Par'!$B$18,IF(AND(G281&gt;=70,G281&lt;75),'BO GBPUSD Par'!$B$19,IF(AND(G281&gt;=75,G281&lt;80),'BO GBPUSD Par'!$B$20,IF(AND(G281&gt;=80,G281&lt;85),'BO GBPUSD Par'!$B$21,IF(AND(G281&gt;=85,G281&lt;90),'BO GBPUSD Par'!$B$22,IF(AND(G281&gt;=90,G281&lt;95),'BO GBPUSD Par'!$B$23,IF(AND(G281&gt;=95,G281&lt;100),'BO GBPUSD Par'!$B$24,IF(AND(G281&gt;=100,G281&lt;120),'BO GBPUSD Par'!$B$25,IF(AND(G281&gt;=120,G281&lt;500),'BO GBPUSD Par'!$B$26,))))))))))))))))))))</f>
        <v>1.05</v>
      </c>
      <c r="R281" s="52">
        <f>IF(F281="","",IF(G281&lt;20,'BO GBPUSD Par'!$C$8,IF(AND(G281&gt;=20,G281&lt;25),'BO GBPUSD Par'!$C$9,IF(AND(G281&gt;=25,G281&lt;30),'BO GBPUSD Par'!$C$10,IF(AND(G281&gt;=30,G281&lt;35),'BO GBPUSD Par'!$C$11,IF(AND(G281&gt;=35,G281&lt;40),'BO GBPUSD Par'!$C$12,IF(AND(G281&gt;=40,G281&lt;45),'BO GBPUSD Par'!$C$13,IF(AND(G281&gt;=45,G281&lt;50),'BO GBPUSD Par'!$C$14,IF(AND(G281&gt;=50,G281&lt;55),'BO GBPUSD Par'!$C$15,IF(AND(G281&gt;=55,G281&lt;60),'BO GBPUSD Par'!$C$16,IF(AND(G281&gt;=60,G281&lt;65),'BO GBPUSD Par'!$C$17,IF(AND(G281&gt;=65,G281&lt;70),'BO GBPUSD Par'!$C$18,IF(AND(G281&gt;=70,G281&lt;75),'BO GBPUSD Par'!$C$19,IF(AND(G281&gt;=75,G281&lt;80),'BO GBPUSD Par'!$C$20,IF(AND(G281&gt;=80,G281&lt;85),'BO GBPUSD Par'!$C$21,IF(AND(G281&gt;=85,G281&lt;90),'BO GBPUSD Par'!$C$22,IF(AND(G281&gt;=90,G281&lt;95),'BO GBPUSD Par'!$C$23,IF(AND(G281&gt;=95,G281&lt;100),'BO GBPUSD Par'!$C$24,IF(AND(G281&gt;=100,G281&lt;120),'BO GBPUSD Par'!$C$25,IF(AND(G281&gt;=120,G281&lt;500),'BO GBPUSD Par'!$C$26,))))))))))))))))))))</f>
        <v>0.9</v>
      </c>
      <c r="S281" s="51">
        <f t="shared" si="78"/>
        <v>18.86999999999972</v>
      </c>
      <c r="T281" s="51">
        <f t="shared" si="79"/>
        <v>-38.26500000000177</v>
      </c>
      <c r="U281" s="50">
        <f t="shared" si="80"/>
        <v>2.0278219395867692</v>
      </c>
      <c r="V281" s="42">
        <v>1.5411999999999999</v>
      </c>
      <c r="W281" s="60">
        <v>1.5442</v>
      </c>
      <c r="X281" s="59">
        <v>1.52946</v>
      </c>
      <c r="Y281" s="49">
        <f t="shared" si="81"/>
        <v>5.8000000000002494</v>
      </c>
      <c r="Z281" s="47" t="str">
        <f t="shared" si="82"/>
        <v>bear</v>
      </c>
      <c r="AA281" s="48">
        <f t="shared" si="83"/>
        <v>0.82593856655290332</v>
      </c>
      <c r="AB281" s="48">
        <f t="shared" si="84"/>
        <v>4.2047781569964062</v>
      </c>
      <c r="AC281" s="47" t="str">
        <f t="shared" si="85"/>
        <v>win</v>
      </c>
      <c r="AD281" s="47" t="str">
        <f t="shared" si="86"/>
        <v>win</v>
      </c>
      <c r="AE281" s="46" t="str">
        <f t="shared" si="87"/>
        <v>win</v>
      </c>
      <c r="AF281" s="45">
        <f t="shared" si="88"/>
        <v>18.86999999999972</v>
      </c>
      <c r="AG281" s="26"/>
    </row>
    <row r="282" spans="1:33" ht="11.25" customHeight="1">
      <c r="A282" s="43" t="s">
        <v>163</v>
      </c>
      <c r="B282" s="57">
        <v>2010</v>
      </c>
      <c r="C282" s="33" t="s">
        <v>136</v>
      </c>
      <c r="D282" s="33" t="s">
        <v>235</v>
      </c>
      <c r="E282" s="42">
        <v>1.53776</v>
      </c>
      <c r="F282" s="44">
        <v>1.5325</v>
      </c>
      <c r="G282" s="58">
        <f t="shared" si="72"/>
        <v>52.600000000000421</v>
      </c>
      <c r="H282" s="58" t="str">
        <f t="shared" si="73"/>
        <v>50-54.99</v>
      </c>
      <c r="I282" s="56" t="str">
        <f t="shared" si="89"/>
        <v>T</v>
      </c>
      <c r="J282" s="55">
        <f t="shared" si="74"/>
        <v>1.5325</v>
      </c>
      <c r="K282" s="55">
        <f t="shared" si="75"/>
        <v>1.5430200000000001</v>
      </c>
      <c r="L282" s="54">
        <f>IF(NOT(H282=""),E282+('BO GBPUSD Par'!$B$1/10000)+0.00025,"")</f>
        <v>1.53851</v>
      </c>
      <c r="M282" s="55">
        <f t="shared" si="76"/>
        <v>1.5380100000000001</v>
      </c>
      <c r="N282" s="55">
        <f t="shared" si="77"/>
        <v>1.52749</v>
      </c>
      <c r="O282" s="54">
        <f>IF(NOT(H282=""),F282-('BO GBPUSD Par'!$B$1/10000),"")</f>
        <v>1.532</v>
      </c>
      <c r="P282" s="53">
        <f>IF(O282="","",ABS('BO GBPUSD Par'!$B$4/T282/10))</f>
        <v>8.3194675540764415E-2</v>
      </c>
      <c r="Q282" s="52">
        <f>IF(F282="","",IF(G282&lt;20,'BO GBPUSD Par'!$B$8,IF(AND(G282&gt;=20,G282&lt;25),'BO GBPUSD Par'!$B$9,IF(AND(G282&gt;=25,G282&lt;30),'BO GBPUSD Par'!$B$10,IF(AND(G282&gt;=30,G282&lt;35),'BO GBPUSD Par'!$B$11,IF(AND(G282&gt;=35,G282&lt;40),'BO GBPUSD Par'!$B$12,IF(AND(G282&gt;=40,G282&lt;45),'BO GBPUSD Par'!$B$13,IF(AND(G282&gt;=45,G282&lt;50),'BO GBPUSD Par'!$B$14,IF(AND(G282&gt;=50,G282&lt;55),'BO GBPUSD Par'!$B$15,IF(AND(G282&gt;=55,G282&lt;60),'BO GBPUSD Par'!$B$16,IF(AND(G282&gt;=60,G282&lt;65),'BO GBPUSD Par'!$B$17,IF(AND(G282&gt;=65,G282&lt;70),'BO GBPUSD Par'!$B$18,IF(AND(G282&gt;=70,G282&lt;75),'BO GBPUSD Par'!$B$19,IF(AND(G282&gt;=75,G282&lt;80),'BO GBPUSD Par'!$B$20,IF(AND(G282&gt;=80,G282&lt;85),'BO GBPUSD Par'!$B$21,IF(AND(G282&gt;=85,G282&lt;90),'BO GBPUSD Par'!$B$22,IF(AND(G282&gt;=90,G282&lt;95),'BO GBPUSD Par'!$B$23,IF(AND(G282&gt;=95,G282&lt;100),'BO GBPUSD Par'!$B$24,IF(AND(G282&gt;=100,G282&lt;120),'BO GBPUSD Par'!$B$25,IF(AND(G282&gt;=120,G282&lt;500),'BO GBPUSD Par'!$B$26,))))))))))))))))))))</f>
        <v>1</v>
      </c>
      <c r="R282" s="52">
        <f>IF(F282="","",IF(G282&lt;20,'BO GBPUSD Par'!$C$8,IF(AND(G282&gt;=20,G282&lt;25),'BO GBPUSD Par'!$C$9,IF(AND(G282&gt;=25,G282&lt;30),'BO GBPUSD Par'!$C$10,IF(AND(G282&gt;=30,G282&lt;35),'BO GBPUSD Par'!$C$11,IF(AND(G282&gt;=35,G282&lt;40),'BO GBPUSD Par'!$C$12,IF(AND(G282&gt;=40,G282&lt;45),'BO GBPUSD Par'!$C$13,IF(AND(G282&gt;=45,G282&lt;50),'BO GBPUSD Par'!$C$14,IF(AND(G282&gt;=50,G282&lt;55),'BO GBPUSD Par'!$C$15,IF(AND(G282&gt;=55,G282&lt;60),'BO GBPUSD Par'!$C$16,IF(AND(G282&gt;=60,G282&lt;65),'BO GBPUSD Par'!$C$17,IF(AND(G282&gt;=65,G282&lt;70),'BO GBPUSD Par'!$C$18,IF(AND(G282&gt;=70,G282&lt;75),'BO GBPUSD Par'!$C$19,IF(AND(G282&gt;=75,G282&lt;80),'BO GBPUSD Par'!$C$20,IF(AND(G282&gt;=80,G282&lt;85),'BO GBPUSD Par'!$C$21,IF(AND(G282&gt;=85,G282&lt;90),'BO GBPUSD Par'!$C$22,IF(AND(G282&gt;=90,G282&lt;95),'BO GBPUSD Par'!$C$23,IF(AND(G282&gt;=95,G282&lt;100),'BO GBPUSD Par'!$C$24,IF(AND(G282&gt;=100,G282&lt;120),'BO GBPUSD Par'!$C$25,IF(AND(G282&gt;=120,G282&lt;500),'BO GBPUSD Par'!$C$26,))))))))))))))))))))</f>
        <v>1</v>
      </c>
      <c r="S282" s="51">
        <f t="shared" si="78"/>
        <v>45.100000000000136</v>
      </c>
      <c r="T282" s="51">
        <f t="shared" si="79"/>
        <v>-60.100000000000705</v>
      </c>
      <c r="U282" s="50">
        <f t="shared" si="80"/>
        <v>1.3325942350332711</v>
      </c>
      <c r="V282" s="42">
        <v>1.5384800000000001</v>
      </c>
      <c r="W282" s="60">
        <v>1.5352399999999999</v>
      </c>
      <c r="X282" s="59">
        <v>1.5396099999999999</v>
      </c>
      <c r="Y282" s="49">
        <f t="shared" si="81"/>
        <v>7.2000000000005393</v>
      </c>
      <c r="Z282" s="47" t="str">
        <f t="shared" si="82"/>
        <v>bull</v>
      </c>
      <c r="AA282" s="48">
        <f t="shared" si="83"/>
        <v>0.47908745247149381</v>
      </c>
      <c r="AB282" s="48">
        <f t="shared" si="84"/>
        <v>0.35171102661594911</v>
      </c>
      <c r="AC282" s="47" t="str">
        <f t="shared" si="85"/>
        <v>win</v>
      </c>
      <c r="AD282" s="47" t="str">
        <f t="shared" si="86"/>
        <v>lose</v>
      </c>
      <c r="AE282" s="46" t="str">
        <f t="shared" si="87"/>
        <v>lose</v>
      </c>
      <c r="AF282" s="45">
        <f t="shared" si="88"/>
        <v>-60.100000000000705</v>
      </c>
      <c r="AG282" s="26"/>
    </row>
    <row r="283" spans="1:33" ht="11.25" customHeight="1">
      <c r="A283" s="43" t="s">
        <v>163</v>
      </c>
      <c r="B283" s="57">
        <v>2010</v>
      </c>
      <c r="C283" s="33" t="s">
        <v>136</v>
      </c>
      <c r="D283" s="33" t="s">
        <v>235</v>
      </c>
      <c r="E283" s="42">
        <v>1.53776</v>
      </c>
      <c r="F283" s="44">
        <v>1.5325</v>
      </c>
      <c r="G283" s="58">
        <f t="shared" si="72"/>
        <v>52.600000000000421</v>
      </c>
      <c r="H283" s="58" t="str">
        <f t="shared" si="73"/>
        <v>50-54.99</v>
      </c>
      <c r="I283" s="56" t="str">
        <f t="shared" si="89"/>
        <v>T</v>
      </c>
      <c r="J283" s="55">
        <f t="shared" si="74"/>
        <v>1.5325</v>
      </c>
      <c r="K283" s="55">
        <f t="shared" si="75"/>
        <v>1.5430200000000001</v>
      </c>
      <c r="L283" s="54">
        <f>IF(NOT(H283=""),E283+('BO GBPUSD Par'!$B$1/10000)+0.00025,"")</f>
        <v>1.53851</v>
      </c>
      <c r="M283" s="55">
        <f t="shared" si="76"/>
        <v>1.5380100000000001</v>
      </c>
      <c r="N283" s="55">
        <f t="shared" si="77"/>
        <v>1.52749</v>
      </c>
      <c r="O283" s="54">
        <f>IF(NOT(H283=""),F283-('BO GBPUSD Par'!$B$1/10000),"")</f>
        <v>1.532</v>
      </c>
      <c r="P283" s="53">
        <f>IF(O283="","",ABS('BO GBPUSD Par'!$B$4/T283/10))</f>
        <v>8.3194675540764415E-2</v>
      </c>
      <c r="Q283" s="52">
        <f>IF(F283="","",IF(G283&lt;20,'BO GBPUSD Par'!$B$8,IF(AND(G283&gt;=20,G283&lt;25),'BO GBPUSD Par'!$B$9,IF(AND(G283&gt;=25,G283&lt;30),'BO GBPUSD Par'!$B$10,IF(AND(G283&gt;=30,G283&lt;35),'BO GBPUSD Par'!$B$11,IF(AND(G283&gt;=35,G283&lt;40),'BO GBPUSD Par'!$B$12,IF(AND(G283&gt;=40,G283&lt;45),'BO GBPUSD Par'!$B$13,IF(AND(G283&gt;=45,G283&lt;50),'BO GBPUSD Par'!$B$14,IF(AND(G283&gt;=50,G283&lt;55),'BO GBPUSD Par'!$B$15,IF(AND(G283&gt;=55,G283&lt;60),'BO GBPUSD Par'!$B$16,IF(AND(G283&gt;=60,G283&lt;65),'BO GBPUSD Par'!$B$17,IF(AND(G283&gt;=65,G283&lt;70),'BO GBPUSD Par'!$B$18,IF(AND(G283&gt;=70,G283&lt;75),'BO GBPUSD Par'!$B$19,IF(AND(G283&gt;=75,G283&lt;80),'BO GBPUSD Par'!$B$20,IF(AND(G283&gt;=80,G283&lt;85),'BO GBPUSD Par'!$B$21,IF(AND(G283&gt;=85,G283&lt;90),'BO GBPUSD Par'!$B$22,IF(AND(G283&gt;=90,G283&lt;95),'BO GBPUSD Par'!$B$23,IF(AND(G283&gt;=95,G283&lt;100),'BO GBPUSD Par'!$B$24,IF(AND(G283&gt;=100,G283&lt;120),'BO GBPUSD Par'!$B$25,IF(AND(G283&gt;=120,G283&lt;500),'BO GBPUSD Par'!$B$26,))))))))))))))))))))</f>
        <v>1</v>
      </c>
      <c r="R283" s="52">
        <f>IF(F283="","",IF(G283&lt;20,'BO GBPUSD Par'!$C$8,IF(AND(G283&gt;=20,G283&lt;25),'BO GBPUSD Par'!$C$9,IF(AND(G283&gt;=25,G283&lt;30),'BO GBPUSD Par'!$C$10,IF(AND(G283&gt;=30,G283&lt;35),'BO GBPUSD Par'!$C$11,IF(AND(G283&gt;=35,G283&lt;40),'BO GBPUSD Par'!$C$12,IF(AND(G283&gt;=40,G283&lt;45),'BO GBPUSD Par'!$C$13,IF(AND(G283&gt;=45,G283&lt;50),'BO GBPUSD Par'!$C$14,IF(AND(G283&gt;=50,G283&lt;55),'BO GBPUSD Par'!$C$15,IF(AND(G283&gt;=55,G283&lt;60),'BO GBPUSD Par'!$C$16,IF(AND(G283&gt;=60,G283&lt;65),'BO GBPUSD Par'!$C$17,IF(AND(G283&gt;=65,G283&lt;70),'BO GBPUSD Par'!$C$18,IF(AND(G283&gt;=70,G283&lt;75),'BO GBPUSD Par'!$C$19,IF(AND(G283&gt;=75,G283&lt;80),'BO GBPUSD Par'!$C$20,IF(AND(G283&gt;=80,G283&lt;85),'BO GBPUSD Par'!$C$21,IF(AND(G283&gt;=85,G283&lt;90),'BO GBPUSD Par'!$C$22,IF(AND(G283&gt;=90,G283&lt;95),'BO GBPUSD Par'!$C$23,IF(AND(G283&gt;=95,G283&lt;100),'BO GBPUSD Par'!$C$24,IF(AND(G283&gt;=100,G283&lt;120),'BO GBPUSD Par'!$C$25,IF(AND(G283&gt;=120,G283&lt;500),'BO GBPUSD Par'!$C$26,))))))))))))))))))))</f>
        <v>1</v>
      </c>
      <c r="S283" s="51">
        <f t="shared" si="78"/>
        <v>45.100000000000136</v>
      </c>
      <c r="T283" s="51">
        <f t="shared" si="79"/>
        <v>-60.100000000000705</v>
      </c>
      <c r="U283" s="50">
        <f t="shared" si="80"/>
        <v>1.3325942350332711</v>
      </c>
      <c r="V283" s="42">
        <v>1.5315099999999999</v>
      </c>
      <c r="W283" s="60">
        <v>1.5396099999999999</v>
      </c>
      <c r="X283" s="59">
        <v>1.5315099999999999</v>
      </c>
      <c r="Y283" s="49">
        <f t="shared" si="81"/>
        <v>9.900000000000464</v>
      </c>
      <c r="Z283" s="47" t="str">
        <f t="shared" si="82"/>
        <v>bear</v>
      </c>
      <c r="AA283" s="48">
        <f t="shared" si="83"/>
        <v>1.3517110266159491</v>
      </c>
      <c r="AB283" s="48">
        <f t="shared" si="84"/>
        <v>0.18821292775666132</v>
      </c>
      <c r="AC283" s="47" t="str">
        <f t="shared" si="85"/>
        <v>lose</v>
      </c>
      <c r="AD283" s="47" t="str">
        <f t="shared" si="86"/>
        <v>lose</v>
      </c>
      <c r="AE283" s="46" t="str">
        <f t="shared" si="87"/>
        <v>lose</v>
      </c>
      <c r="AF283" s="45">
        <f t="shared" si="88"/>
        <v>-60.100000000000705</v>
      </c>
      <c r="AG283" s="26"/>
    </row>
    <row r="284" spans="1:33" ht="11.25" customHeight="1">
      <c r="A284" s="43" t="s">
        <v>141</v>
      </c>
      <c r="B284" s="57">
        <v>2010</v>
      </c>
      <c r="C284" s="33" t="s">
        <v>136</v>
      </c>
      <c r="D284" s="33" t="s">
        <v>236</v>
      </c>
      <c r="E284" s="42">
        <v>1.5467</v>
      </c>
      <c r="F284" s="44">
        <v>1.5415000000000001</v>
      </c>
      <c r="G284" s="58">
        <f t="shared" si="72"/>
        <v>51.999999999998714</v>
      </c>
      <c r="H284" s="58" t="str">
        <f t="shared" si="73"/>
        <v>50-54.99</v>
      </c>
      <c r="I284" s="56" t="str">
        <f t="shared" si="89"/>
        <v>T</v>
      </c>
      <c r="J284" s="55">
        <f t="shared" si="74"/>
        <v>1.5415000000000001</v>
      </c>
      <c r="K284" s="55">
        <f t="shared" si="75"/>
        <v>1.5518999999999998</v>
      </c>
      <c r="L284" s="54">
        <f>IF(NOT(H284=""),E284+('BO GBPUSD Par'!$B$1/10000)+0.00025,"")</f>
        <v>1.54745</v>
      </c>
      <c r="M284" s="55">
        <f t="shared" si="76"/>
        <v>1.54695</v>
      </c>
      <c r="N284" s="55">
        <f t="shared" si="77"/>
        <v>1.5365500000000003</v>
      </c>
      <c r="O284" s="54">
        <f>IF(NOT(H284=""),F284-('BO GBPUSD Par'!$B$1/10000),"")</f>
        <v>1.5410000000000001</v>
      </c>
      <c r="P284" s="53">
        <f>IF(O284="","",ABS('BO GBPUSD Par'!$B$4/T284/10))</f>
        <v>8.403361344537956E-2</v>
      </c>
      <c r="Q284" s="52">
        <f>IF(F284="","",IF(G284&lt;20,'BO GBPUSD Par'!$B$8,IF(AND(G284&gt;=20,G284&lt;25),'BO GBPUSD Par'!$B$9,IF(AND(G284&gt;=25,G284&lt;30),'BO GBPUSD Par'!$B$10,IF(AND(G284&gt;=30,G284&lt;35),'BO GBPUSD Par'!$B$11,IF(AND(G284&gt;=35,G284&lt;40),'BO GBPUSD Par'!$B$12,IF(AND(G284&gt;=40,G284&lt;45),'BO GBPUSD Par'!$B$13,IF(AND(G284&gt;=45,G284&lt;50),'BO GBPUSD Par'!$B$14,IF(AND(G284&gt;=50,G284&lt;55),'BO GBPUSD Par'!$B$15,IF(AND(G284&gt;=55,G284&lt;60),'BO GBPUSD Par'!$B$16,IF(AND(G284&gt;=60,G284&lt;65),'BO GBPUSD Par'!$B$17,IF(AND(G284&gt;=65,G284&lt;70),'BO GBPUSD Par'!$B$18,IF(AND(G284&gt;=70,G284&lt;75),'BO GBPUSD Par'!$B$19,IF(AND(G284&gt;=75,G284&lt;80),'BO GBPUSD Par'!$B$20,IF(AND(G284&gt;=80,G284&lt;85),'BO GBPUSD Par'!$B$21,IF(AND(G284&gt;=85,G284&lt;90),'BO GBPUSD Par'!$B$22,IF(AND(G284&gt;=90,G284&lt;95),'BO GBPUSD Par'!$B$23,IF(AND(G284&gt;=95,G284&lt;100),'BO GBPUSD Par'!$B$24,IF(AND(G284&gt;=100,G284&lt;120),'BO GBPUSD Par'!$B$25,IF(AND(G284&gt;=120,G284&lt;500),'BO GBPUSD Par'!$B$26,))))))))))))))))))))</f>
        <v>1</v>
      </c>
      <c r="R284" s="52">
        <f>IF(F284="","",IF(G284&lt;20,'BO GBPUSD Par'!$C$8,IF(AND(G284&gt;=20,G284&lt;25),'BO GBPUSD Par'!$C$9,IF(AND(G284&gt;=25,G284&lt;30),'BO GBPUSD Par'!$C$10,IF(AND(G284&gt;=30,G284&lt;35),'BO GBPUSD Par'!$C$11,IF(AND(G284&gt;=35,G284&lt;40),'BO GBPUSD Par'!$C$12,IF(AND(G284&gt;=40,G284&lt;45),'BO GBPUSD Par'!$C$13,IF(AND(G284&gt;=45,G284&lt;50),'BO GBPUSD Par'!$C$14,IF(AND(G284&gt;=50,G284&lt;55),'BO GBPUSD Par'!$C$15,IF(AND(G284&gt;=55,G284&lt;60),'BO GBPUSD Par'!$C$16,IF(AND(G284&gt;=60,G284&lt;65),'BO GBPUSD Par'!$C$17,IF(AND(G284&gt;=65,G284&lt;70),'BO GBPUSD Par'!$C$18,IF(AND(G284&gt;=70,G284&lt;75),'BO GBPUSD Par'!$C$19,IF(AND(G284&gt;=75,G284&lt;80),'BO GBPUSD Par'!$C$20,IF(AND(G284&gt;=80,G284&lt;85),'BO GBPUSD Par'!$C$21,IF(AND(G284&gt;=85,G284&lt;90),'BO GBPUSD Par'!$C$22,IF(AND(G284&gt;=90,G284&lt;95),'BO GBPUSD Par'!$C$23,IF(AND(G284&gt;=95,G284&lt;100),'BO GBPUSD Par'!$C$24,IF(AND(G284&gt;=100,G284&lt;120),'BO GBPUSD Par'!$C$25,IF(AND(G284&gt;=120,G284&lt;500),'BO GBPUSD Par'!$C$26,))))))))))))))))))))</f>
        <v>1</v>
      </c>
      <c r="S284" s="51">
        <f t="shared" si="78"/>
        <v>44.49999999999843</v>
      </c>
      <c r="T284" s="51">
        <f t="shared" si="79"/>
        <v>-59.499999999998998</v>
      </c>
      <c r="U284" s="50">
        <f t="shared" si="80"/>
        <v>1.3370786516854178</v>
      </c>
      <c r="V284" s="42">
        <v>1.5481499999999999</v>
      </c>
      <c r="W284" s="60">
        <v>1.54495</v>
      </c>
      <c r="X284" s="59">
        <v>1.5496799999999999</v>
      </c>
      <c r="Y284" s="49">
        <f t="shared" si="81"/>
        <v>14.499999999999513</v>
      </c>
      <c r="Z284" s="47" t="str">
        <f t="shared" si="82"/>
        <v>bull</v>
      </c>
      <c r="AA284" s="48">
        <f t="shared" si="83"/>
        <v>0.33653846153845413</v>
      </c>
      <c r="AB284" s="48">
        <f t="shared" si="84"/>
        <v>0.5730769230769337</v>
      </c>
      <c r="AC284" s="47" t="str">
        <f t="shared" si="85"/>
        <v>win</v>
      </c>
      <c r="AD284" s="47" t="str">
        <f t="shared" si="86"/>
        <v>lose</v>
      </c>
      <c r="AE284" s="46" t="str">
        <f t="shared" si="87"/>
        <v>lose</v>
      </c>
      <c r="AF284" s="45">
        <f t="shared" si="88"/>
        <v>-59.499999999998998</v>
      </c>
      <c r="AG284" s="26"/>
    </row>
    <row r="285" spans="1:33" ht="11.25" customHeight="1">
      <c r="A285" s="43" t="s">
        <v>140</v>
      </c>
      <c r="B285" s="57">
        <v>2010</v>
      </c>
      <c r="C285" s="33" t="s">
        <v>136</v>
      </c>
      <c r="D285" s="33" t="s">
        <v>237</v>
      </c>
      <c r="E285" s="42">
        <v>1.5458400000000001</v>
      </c>
      <c r="F285" s="44">
        <v>1.54393</v>
      </c>
      <c r="G285" s="58">
        <f t="shared" si="72"/>
        <v>19.100000000000783</v>
      </c>
      <c r="H285" s="58" t="str">
        <f t="shared" si="73"/>
        <v>20-</v>
      </c>
      <c r="I285" s="56" t="str">
        <f t="shared" si="89"/>
        <v>T</v>
      </c>
      <c r="J285" s="55">
        <f t="shared" si="74"/>
        <v>1.54393</v>
      </c>
      <c r="K285" s="55">
        <f t="shared" si="75"/>
        <v>1.5525250000000004</v>
      </c>
      <c r="L285" s="54">
        <f>IF(NOT(H285=""),E285+('BO GBPUSD Par'!$B$1/10000)+0.00025,"")</f>
        <v>1.5465900000000001</v>
      </c>
      <c r="M285" s="55">
        <f t="shared" si="76"/>
        <v>1.5460900000000002</v>
      </c>
      <c r="N285" s="55">
        <f t="shared" si="77"/>
        <v>1.5374949999999998</v>
      </c>
      <c r="O285" s="54">
        <f>IF(NOT(H285=""),F285-('BO GBPUSD Par'!$B$1/10000),"")</f>
        <v>1.5434300000000001</v>
      </c>
      <c r="P285" s="53">
        <f>IF(O285="","",ABS('BO GBPUSD Par'!$B$4/T285/10))</f>
        <v>0.18796992481202252</v>
      </c>
      <c r="Q285" s="52">
        <f>IF(F285="","",IF(G285&lt;20,'BO GBPUSD Par'!$B$8,IF(AND(G285&gt;=20,G285&lt;25),'BO GBPUSD Par'!$B$9,IF(AND(G285&gt;=25,G285&lt;30),'BO GBPUSD Par'!$B$10,IF(AND(G285&gt;=30,G285&lt;35),'BO GBPUSD Par'!$B$11,IF(AND(G285&gt;=35,G285&lt;40),'BO GBPUSD Par'!$B$12,IF(AND(G285&gt;=40,G285&lt;45),'BO GBPUSD Par'!$B$13,IF(AND(G285&gt;=45,G285&lt;50),'BO GBPUSD Par'!$B$14,IF(AND(G285&gt;=50,G285&lt;55),'BO GBPUSD Par'!$B$15,IF(AND(G285&gt;=55,G285&lt;60),'BO GBPUSD Par'!$B$16,IF(AND(G285&gt;=60,G285&lt;65),'BO GBPUSD Par'!$B$17,IF(AND(G285&gt;=65,G285&lt;70),'BO GBPUSD Par'!$B$18,IF(AND(G285&gt;=70,G285&lt;75),'BO GBPUSD Par'!$B$19,IF(AND(G285&gt;=75,G285&lt;80),'BO GBPUSD Par'!$B$20,IF(AND(G285&gt;=80,G285&lt;85),'BO GBPUSD Par'!$B$21,IF(AND(G285&gt;=85,G285&lt;90),'BO GBPUSD Par'!$B$22,IF(AND(G285&gt;=90,G285&lt;95),'BO GBPUSD Par'!$B$23,IF(AND(G285&gt;=95,G285&lt;100),'BO GBPUSD Par'!$B$24,IF(AND(G285&gt;=100,G285&lt;120),'BO GBPUSD Par'!$B$25,IF(AND(G285&gt;=120,G285&lt;500),'BO GBPUSD Par'!$B$26,))))))))))))))))))))</f>
        <v>1</v>
      </c>
      <c r="R285" s="52">
        <f>IF(F285="","",IF(G285&lt;20,'BO GBPUSD Par'!$C$8,IF(AND(G285&gt;=20,G285&lt;25),'BO GBPUSD Par'!$C$9,IF(AND(G285&gt;=25,G285&lt;30),'BO GBPUSD Par'!$C$10,IF(AND(G285&gt;=30,G285&lt;35),'BO GBPUSD Par'!$C$11,IF(AND(G285&gt;=35,G285&lt;40),'BO GBPUSD Par'!$C$12,IF(AND(G285&gt;=40,G285&lt;45),'BO GBPUSD Par'!$C$13,IF(AND(G285&gt;=45,G285&lt;50),'BO GBPUSD Par'!$C$14,IF(AND(G285&gt;=50,G285&lt;55),'BO GBPUSD Par'!$C$15,IF(AND(G285&gt;=55,G285&lt;60),'BO GBPUSD Par'!$C$16,IF(AND(G285&gt;=60,G285&lt;65),'BO GBPUSD Par'!$C$17,IF(AND(G285&gt;=65,G285&lt;70),'BO GBPUSD Par'!$C$18,IF(AND(G285&gt;=70,G285&lt;75),'BO GBPUSD Par'!$C$19,IF(AND(G285&gt;=75,G285&lt;80),'BO GBPUSD Par'!$C$20,IF(AND(G285&gt;=80,G285&lt;85),'BO GBPUSD Par'!$C$21,IF(AND(G285&gt;=85,G285&lt;90),'BO GBPUSD Par'!$C$22,IF(AND(G285&gt;=90,G285&lt;95),'BO GBPUSD Par'!$C$23,IF(AND(G285&gt;=95,G285&lt;100),'BO GBPUSD Par'!$C$24,IF(AND(G285&gt;=100,G285&lt;120),'BO GBPUSD Par'!$C$25,IF(AND(G285&gt;=120,G285&lt;500),'BO GBPUSD Par'!$C$26,))))))))))))))))))))</f>
        <v>3.5</v>
      </c>
      <c r="S285" s="51">
        <f t="shared" si="78"/>
        <v>59.350000000002453</v>
      </c>
      <c r="T285" s="51">
        <f t="shared" si="79"/>
        <v>-26.600000000001067</v>
      </c>
      <c r="U285" s="50">
        <f t="shared" si="80"/>
        <v>0.44818871103622526</v>
      </c>
      <c r="V285" s="42">
        <v>1.5433399999999999</v>
      </c>
      <c r="W285" s="60">
        <v>1.54491</v>
      </c>
      <c r="X285" s="59">
        <v>1.52251</v>
      </c>
      <c r="Y285" s="49">
        <f t="shared" si="81"/>
        <v>5.9000000000009045</v>
      </c>
      <c r="Z285" s="47" t="str">
        <f t="shared" si="82"/>
        <v>bear</v>
      </c>
      <c r="AA285" s="48">
        <f t="shared" si="83"/>
        <v>0.51308900523557111</v>
      </c>
      <c r="AB285" s="48">
        <f t="shared" si="84"/>
        <v>11.214659685863412</v>
      </c>
      <c r="AC285" s="47" t="str">
        <f t="shared" si="85"/>
        <v>win</v>
      </c>
      <c r="AD285" s="47" t="str">
        <f t="shared" si="86"/>
        <v>win</v>
      </c>
      <c r="AE285" s="46" t="str">
        <f t="shared" si="87"/>
        <v>win</v>
      </c>
      <c r="AF285" s="45">
        <f t="shared" si="88"/>
        <v>59.350000000002453</v>
      </c>
      <c r="AG285" s="26"/>
    </row>
    <row r="286" spans="1:33" ht="11.25" customHeight="1">
      <c r="A286" s="43" t="s">
        <v>139</v>
      </c>
      <c r="B286" s="57">
        <v>2010</v>
      </c>
      <c r="C286" s="33" t="s">
        <v>136</v>
      </c>
      <c r="D286" s="33" t="s">
        <v>238</v>
      </c>
      <c r="E286" s="42">
        <v>1.5286999999999999</v>
      </c>
      <c r="F286" s="44">
        <v>1.5235000000000001</v>
      </c>
      <c r="G286" s="58">
        <f t="shared" si="72"/>
        <v>51.999999999998714</v>
      </c>
      <c r="H286" s="58" t="str">
        <f t="shared" si="73"/>
        <v>50-54.99</v>
      </c>
      <c r="I286" s="56" t="str">
        <f t="shared" si="89"/>
        <v>T</v>
      </c>
      <c r="J286" s="55">
        <f t="shared" si="74"/>
        <v>1.5235000000000001</v>
      </c>
      <c r="K286" s="55">
        <f t="shared" si="75"/>
        <v>1.5338999999999998</v>
      </c>
      <c r="L286" s="54">
        <f>IF(NOT(H286=""),E286+('BO GBPUSD Par'!$B$1/10000)+0.00025,"")</f>
        <v>1.52945</v>
      </c>
      <c r="M286" s="55">
        <f t="shared" si="76"/>
        <v>1.52895</v>
      </c>
      <c r="N286" s="55">
        <f t="shared" si="77"/>
        <v>1.5185500000000003</v>
      </c>
      <c r="O286" s="54">
        <f>IF(NOT(H286=""),F286-('BO GBPUSD Par'!$B$1/10000),"")</f>
        <v>1.5230000000000001</v>
      </c>
      <c r="P286" s="53">
        <f>IF(O286="","",ABS('BO GBPUSD Par'!$B$4/T286/10))</f>
        <v>8.403361344537956E-2</v>
      </c>
      <c r="Q286" s="52">
        <f>IF(F286="","",IF(G286&lt;20,'BO GBPUSD Par'!$B$8,IF(AND(G286&gt;=20,G286&lt;25),'BO GBPUSD Par'!$B$9,IF(AND(G286&gt;=25,G286&lt;30),'BO GBPUSD Par'!$B$10,IF(AND(G286&gt;=30,G286&lt;35),'BO GBPUSD Par'!$B$11,IF(AND(G286&gt;=35,G286&lt;40),'BO GBPUSD Par'!$B$12,IF(AND(G286&gt;=40,G286&lt;45),'BO GBPUSD Par'!$B$13,IF(AND(G286&gt;=45,G286&lt;50),'BO GBPUSD Par'!$B$14,IF(AND(G286&gt;=50,G286&lt;55),'BO GBPUSD Par'!$B$15,IF(AND(G286&gt;=55,G286&lt;60),'BO GBPUSD Par'!$B$16,IF(AND(G286&gt;=60,G286&lt;65),'BO GBPUSD Par'!$B$17,IF(AND(G286&gt;=65,G286&lt;70),'BO GBPUSD Par'!$B$18,IF(AND(G286&gt;=70,G286&lt;75),'BO GBPUSD Par'!$B$19,IF(AND(G286&gt;=75,G286&lt;80),'BO GBPUSD Par'!$B$20,IF(AND(G286&gt;=80,G286&lt;85),'BO GBPUSD Par'!$B$21,IF(AND(G286&gt;=85,G286&lt;90),'BO GBPUSD Par'!$B$22,IF(AND(G286&gt;=90,G286&lt;95),'BO GBPUSD Par'!$B$23,IF(AND(G286&gt;=95,G286&lt;100),'BO GBPUSD Par'!$B$24,IF(AND(G286&gt;=100,G286&lt;120),'BO GBPUSD Par'!$B$25,IF(AND(G286&gt;=120,G286&lt;500),'BO GBPUSD Par'!$B$26,))))))))))))))))))))</f>
        <v>1</v>
      </c>
      <c r="R286" s="52">
        <f>IF(F286="","",IF(G286&lt;20,'BO GBPUSD Par'!$C$8,IF(AND(G286&gt;=20,G286&lt;25),'BO GBPUSD Par'!$C$9,IF(AND(G286&gt;=25,G286&lt;30),'BO GBPUSD Par'!$C$10,IF(AND(G286&gt;=30,G286&lt;35),'BO GBPUSD Par'!$C$11,IF(AND(G286&gt;=35,G286&lt;40),'BO GBPUSD Par'!$C$12,IF(AND(G286&gt;=40,G286&lt;45),'BO GBPUSD Par'!$C$13,IF(AND(G286&gt;=45,G286&lt;50),'BO GBPUSD Par'!$C$14,IF(AND(G286&gt;=50,G286&lt;55),'BO GBPUSD Par'!$C$15,IF(AND(G286&gt;=55,G286&lt;60),'BO GBPUSD Par'!$C$16,IF(AND(G286&gt;=60,G286&lt;65),'BO GBPUSD Par'!$C$17,IF(AND(G286&gt;=65,G286&lt;70),'BO GBPUSD Par'!$C$18,IF(AND(G286&gt;=70,G286&lt;75),'BO GBPUSD Par'!$C$19,IF(AND(G286&gt;=75,G286&lt;80),'BO GBPUSD Par'!$C$20,IF(AND(G286&gt;=80,G286&lt;85),'BO GBPUSD Par'!$C$21,IF(AND(G286&gt;=85,G286&lt;90),'BO GBPUSD Par'!$C$22,IF(AND(G286&gt;=90,G286&lt;95),'BO GBPUSD Par'!$C$23,IF(AND(G286&gt;=95,G286&lt;100),'BO GBPUSD Par'!$C$24,IF(AND(G286&gt;=100,G286&lt;120),'BO GBPUSD Par'!$C$25,IF(AND(G286&gt;=120,G286&lt;500),'BO GBPUSD Par'!$C$26,))))))))))))))))))))</f>
        <v>1</v>
      </c>
      <c r="S286" s="51">
        <f t="shared" si="78"/>
        <v>44.49999999999843</v>
      </c>
      <c r="T286" s="51">
        <f t="shared" si="79"/>
        <v>-59.499999999998998</v>
      </c>
      <c r="U286" s="50">
        <f t="shared" si="80"/>
        <v>1.3370786516854178</v>
      </c>
      <c r="V286" s="42">
        <v>1.52071</v>
      </c>
      <c r="W286" s="60">
        <v>1.52538</v>
      </c>
      <c r="X286" s="59">
        <v>1.512551</v>
      </c>
      <c r="Y286" s="49">
        <f t="shared" si="81"/>
        <v>27.900000000000702</v>
      </c>
      <c r="Z286" s="47" t="str">
        <f t="shared" si="82"/>
        <v>bear</v>
      </c>
      <c r="AA286" s="48">
        <f t="shared" si="83"/>
        <v>0.36153846153844776</v>
      </c>
      <c r="AB286" s="48">
        <f t="shared" si="84"/>
        <v>2.1055769230769941</v>
      </c>
      <c r="AC286" s="47" t="str">
        <f t="shared" si="85"/>
        <v>win</v>
      </c>
      <c r="AD286" s="47" t="str">
        <f t="shared" si="86"/>
        <v>win</v>
      </c>
      <c r="AE286" s="46" t="str">
        <f t="shared" si="87"/>
        <v>win</v>
      </c>
      <c r="AF286" s="45">
        <f t="shared" si="88"/>
        <v>44.49999999999843</v>
      </c>
      <c r="AG286" s="26"/>
    </row>
    <row r="287" spans="1:33" ht="11.25" customHeight="1">
      <c r="A287" s="43" t="s">
        <v>138</v>
      </c>
      <c r="B287" s="57">
        <v>2010</v>
      </c>
      <c r="C287" s="33" t="s">
        <v>136</v>
      </c>
      <c r="D287" s="33" t="s">
        <v>234</v>
      </c>
      <c r="E287" s="42">
        <v>1.5179499999999999</v>
      </c>
      <c r="F287" s="44">
        <v>1.5146200000000001</v>
      </c>
      <c r="G287" s="58">
        <f t="shared" si="72"/>
        <v>33.299999999998334</v>
      </c>
      <c r="H287" s="58" t="str">
        <f t="shared" si="73"/>
        <v>30-34.99</v>
      </c>
      <c r="I287" s="56" t="str">
        <f t="shared" si="89"/>
        <v>NT</v>
      </c>
      <c r="J287" s="55">
        <f t="shared" si="74"/>
        <v>1.5147865</v>
      </c>
      <c r="K287" s="55">
        <f t="shared" si="75"/>
        <v>1.5214464999999997</v>
      </c>
      <c r="L287" s="54">
        <f>IF(NOT(H287=""),E287+('BO GBPUSD Par'!$B$1/10000)+0.00025,"")</f>
        <v>1.5186999999999999</v>
      </c>
      <c r="M287" s="55">
        <f t="shared" si="76"/>
        <v>1.5180335</v>
      </c>
      <c r="N287" s="55">
        <f t="shared" si="77"/>
        <v>1.5113735000000004</v>
      </c>
      <c r="O287" s="54">
        <f>IF(NOT(H287=""),F287-('BO GBPUSD Par'!$B$1/10000),"")</f>
        <v>1.5141200000000001</v>
      </c>
      <c r="P287" s="53">
        <f>IF(O287="","",ABS('BO GBPUSD Par'!$B$4/T287/10))</f>
        <v>0.12776287210936818</v>
      </c>
      <c r="Q287" s="52">
        <f>IF(F287="","",IF(G287&lt;20,'BO GBPUSD Par'!$B$8,IF(AND(G287&gt;=20,G287&lt;25),'BO GBPUSD Par'!$B$9,IF(AND(G287&gt;=25,G287&lt;30),'BO GBPUSD Par'!$B$10,IF(AND(G287&gt;=30,G287&lt;35),'BO GBPUSD Par'!$B$11,IF(AND(G287&gt;=35,G287&lt;40),'BO GBPUSD Par'!$B$12,IF(AND(G287&gt;=40,G287&lt;45),'BO GBPUSD Par'!$B$13,IF(AND(G287&gt;=45,G287&lt;50),'BO GBPUSD Par'!$B$14,IF(AND(G287&gt;=50,G287&lt;55),'BO GBPUSD Par'!$B$15,IF(AND(G287&gt;=55,G287&lt;60),'BO GBPUSD Par'!$B$16,IF(AND(G287&gt;=60,G287&lt;65),'BO GBPUSD Par'!$B$17,IF(AND(G287&gt;=65,G287&lt;70),'BO GBPUSD Par'!$B$18,IF(AND(G287&gt;=70,G287&lt;75),'BO GBPUSD Par'!$B$19,IF(AND(G287&gt;=75,G287&lt;80),'BO GBPUSD Par'!$B$20,IF(AND(G287&gt;=80,G287&lt;85),'BO GBPUSD Par'!$B$21,IF(AND(G287&gt;=85,G287&lt;90),'BO GBPUSD Par'!$B$22,IF(AND(G287&gt;=90,G287&lt;95),'BO GBPUSD Par'!$B$23,IF(AND(G287&gt;=95,G287&lt;100),'BO GBPUSD Par'!$B$24,IF(AND(G287&gt;=100,G287&lt;120),'BO GBPUSD Par'!$B$25,IF(AND(G287&gt;=120,G287&lt;500),'BO GBPUSD Par'!$B$26,))))))))))))))))))))</f>
        <v>0.95</v>
      </c>
      <c r="R287" s="52">
        <f>IF(F287="","",IF(G287&lt;20,'BO GBPUSD Par'!$C$8,IF(AND(G287&gt;=20,G287&lt;25),'BO GBPUSD Par'!$C$9,IF(AND(G287&gt;=25,G287&lt;30),'BO GBPUSD Par'!$C$10,IF(AND(G287&gt;=30,G287&lt;35),'BO GBPUSD Par'!$C$11,IF(AND(G287&gt;=35,G287&lt;40),'BO GBPUSD Par'!$C$12,IF(AND(G287&gt;=40,G287&lt;45),'BO GBPUSD Par'!$C$13,IF(AND(G287&gt;=45,G287&lt;50),'BO GBPUSD Par'!$C$14,IF(AND(G287&gt;=50,G287&lt;55),'BO GBPUSD Par'!$C$15,IF(AND(G287&gt;=55,G287&lt;60),'BO GBPUSD Par'!$C$16,IF(AND(G287&gt;=60,G287&lt;65),'BO GBPUSD Par'!$C$17,IF(AND(G287&gt;=65,G287&lt;70),'BO GBPUSD Par'!$C$18,IF(AND(G287&gt;=70,G287&lt;75),'BO GBPUSD Par'!$C$19,IF(AND(G287&gt;=75,G287&lt;80),'BO GBPUSD Par'!$C$20,IF(AND(G287&gt;=80,G287&lt;85),'BO GBPUSD Par'!$C$21,IF(AND(G287&gt;=85,G287&lt;90),'BO GBPUSD Par'!$C$22,IF(AND(G287&gt;=90,G287&lt;95),'BO GBPUSD Par'!$C$23,IF(AND(G287&gt;=95,G287&lt;100),'BO GBPUSD Par'!$C$24,IF(AND(G287&gt;=100,G287&lt;120),'BO GBPUSD Par'!$C$25,IF(AND(G287&gt;=120,G287&lt;500),'BO GBPUSD Par'!$C$26,))))))))))))))))))))</f>
        <v>1.05</v>
      </c>
      <c r="S287" s="51">
        <f t="shared" si="78"/>
        <v>27.46499999999763</v>
      </c>
      <c r="T287" s="51">
        <f t="shared" si="79"/>
        <v>-39.134999999999032</v>
      </c>
      <c r="U287" s="50">
        <f t="shared" si="80"/>
        <v>1.4249044238122122</v>
      </c>
      <c r="V287" s="42">
        <v>1.51871</v>
      </c>
      <c r="W287" s="60">
        <v>1.51606</v>
      </c>
      <c r="X287" s="59">
        <v>1.5363100000000001</v>
      </c>
      <c r="Y287" s="49">
        <f t="shared" si="81"/>
        <v>7.6000000000009393</v>
      </c>
      <c r="Z287" s="47" t="str">
        <f t="shared" si="82"/>
        <v>bull</v>
      </c>
      <c r="AA287" s="48">
        <f t="shared" si="83"/>
        <v>0.56756756756758009</v>
      </c>
      <c r="AB287" s="48">
        <f t="shared" si="84"/>
        <v>5.5135135135138356</v>
      </c>
      <c r="AC287" s="47" t="str">
        <f t="shared" si="85"/>
        <v>win</v>
      </c>
      <c r="AD287" s="47" t="str">
        <f t="shared" si="86"/>
        <v>win</v>
      </c>
      <c r="AE287" s="46" t="str">
        <f t="shared" si="87"/>
        <v>win</v>
      </c>
      <c r="AF287" s="45">
        <f t="shared" si="88"/>
        <v>27.46499999999763</v>
      </c>
      <c r="AG287" s="26"/>
    </row>
    <row r="288" spans="1:33" ht="11.25" customHeight="1">
      <c r="A288" s="43" t="s">
        <v>137</v>
      </c>
      <c r="B288" s="57">
        <v>2010</v>
      </c>
      <c r="C288" s="33" t="s">
        <v>136</v>
      </c>
      <c r="D288" s="33" t="s">
        <v>235</v>
      </c>
      <c r="E288" s="42">
        <v>1.53531</v>
      </c>
      <c r="F288" s="44">
        <v>1.5315399999999999</v>
      </c>
      <c r="G288" s="58">
        <f t="shared" si="72"/>
        <v>37.700000000000514</v>
      </c>
      <c r="H288" s="58" t="str">
        <f t="shared" si="73"/>
        <v>35-39.99</v>
      </c>
      <c r="I288" s="56" t="str">
        <f t="shared" si="89"/>
        <v>NT</v>
      </c>
      <c r="J288" s="55">
        <f t="shared" si="74"/>
        <v>1.531917</v>
      </c>
      <c r="K288" s="55">
        <f t="shared" si="75"/>
        <v>1.5388915000000001</v>
      </c>
      <c r="L288" s="54">
        <f>IF(NOT(H288=""),E288+('BO GBPUSD Par'!$B$1/10000)+0.00025,"")</f>
        <v>1.53606</v>
      </c>
      <c r="M288" s="55">
        <f t="shared" si="76"/>
        <v>1.535183</v>
      </c>
      <c r="N288" s="55">
        <f t="shared" si="77"/>
        <v>1.5282084999999999</v>
      </c>
      <c r="O288" s="54">
        <f>IF(NOT(H288=""),F288-('BO GBPUSD Par'!$B$1/10000),"")</f>
        <v>1.53104</v>
      </c>
      <c r="P288" s="53">
        <f>IF(O288="","",ABS('BO GBPUSD Par'!$B$4/T288/10))</f>
        <v>0.12068549360366861</v>
      </c>
      <c r="Q288" s="52">
        <f>IF(F288="","",IF(G288&lt;20,'BO GBPUSD Par'!$B$8,IF(AND(G288&gt;=20,G288&lt;25),'BO GBPUSD Par'!$B$9,IF(AND(G288&gt;=25,G288&lt;30),'BO GBPUSD Par'!$B$10,IF(AND(G288&gt;=30,G288&lt;35),'BO GBPUSD Par'!$B$11,IF(AND(G288&gt;=35,G288&lt;40),'BO GBPUSD Par'!$B$12,IF(AND(G288&gt;=40,G288&lt;45),'BO GBPUSD Par'!$B$13,IF(AND(G288&gt;=45,G288&lt;50),'BO GBPUSD Par'!$B$14,IF(AND(G288&gt;=50,G288&lt;55),'BO GBPUSD Par'!$B$15,IF(AND(G288&gt;=55,G288&lt;60),'BO GBPUSD Par'!$B$16,IF(AND(G288&gt;=60,G288&lt;65),'BO GBPUSD Par'!$B$17,IF(AND(G288&gt;=65,G288&lt;70),'BO GBPUSD Par'!$B$18,IF(AND(G288&gt;=70,G288&lt;75),'BO GBPUSD Par'!$B$19,IF(AND(G288&gt;=75,G288&lt;80),'BO GBPUSD Par'!$B$20,IF(AND(G288&gt;=80,G288&lt;85),'BO GBPUSD Par'!$B$21,IF(AND(G288&gt;=85,G288&lt;90),'BO GBPUSD Par'!$B$22,IF(AND(G288&gt;=90,G288&lt;95),'BO GBPUSD Par'!$B$23,IF(AND(G288&gt;=95,G288&lt;100),'BO GBPUSD Par'!$B$24,IF(AND(G288&gt;=100,G288&lt;120),'BO GBPUSD Par'!$B$25,IF(AND(G288&gt;=120,G288&lt;500),'BO GBPUSD Par'!$B$26,))))))))))))))))))))</f>
        <v>0.9</v>
      </c>
      <c r="R288" s="52">
        <f>IF(F288="","",IF(G288&lt;20,'BO GBPUSD Par'!$C$8,IF(AND(G288&gt;=20,G288&lt;25),'BO GBPUSD Par'!$C$9,IF(AND(G288&gt;=25,G288&lt;30),'BO GBPUSD Par'!$C$10,IF(AND(G288&gt;=30,G288&lt;35),'BO GBPUSD Par'!$C$11,IF(AND(G288&gt;=35,G288&lt;40),'BO GBPUSD Par'!$C$12,IF(AND(G288&gt;=40,G288&lt;45),'BO GBPUSD Par'!$C$13,IF(AND(G288&gt;=45,G288&lt;50),'BO GBPUSD Par'!$C$14,IF(AND(G288&gt;=50,G288&lt;55),'BO GBPUSD Par'!$C$15,IF(AND(G288&gt;=55,G288&lt;60),'BO GBPUSD Par'!$C$16,IF(AND(G288&gt;=60,G288&lt;65),'BO GBPUSD Par'!$C$17,IF(AND(G288&gt;=65,G288&lt;70),'BO GBPUSD Par'!$C$18,IF(AND(G288&gt;=70,G288&lt;75),'BO GBPUSD Par'!$C$19,IF(AND(G288&gt;=75,G288&lt;80),'BO GBPUSD Par'!$C$20,IF(AND(G288&gt;=80,G288&lt;85),'BO GBPUSD Par'!$C$21,IF(AND(G288&gt;=85,G288&lt;90),'BO GBPUSD Par'!$C$22,IF(AND(G288&gt;=90,G288&lt;95),'BO GBPUSD Par'!$C$23,IF(AND(G288&gt;=95,G288&lt;100),'BO GBPUSD Par'!$C$24,IF(AND(G288&gt;=100,G288&lt;120),'BO GBPUSD Par'!$C$25,IF(AND(G288&gt;=120,G288&lt;500),'BO GBPUSD Par'!$C$26,))))))))))))))))))))</f>
        <v>0.95</v>
      </c>
      <c r="S288" s="51">
        <f t="shared" si="78"/>
        <v>28.315000000000978</v>
      </c>
      <c r="T288" s="51">
        <f t="shared" si="79"/>
        <v>-41.430000000000078</v>
      </c>
      <c r="U288" s="50">
        <f t="shared" si="80"/>
        <v>1.4631820589792919</v>
      </c>
      <c r="V288" s="42">
        <v>1.5363199999999999</v>
      </c>
      <c r="W288" s="60">
        <v>1.53339</v>
      </c>
      <c r="X288" s="59">
        <v>1.5389299999999999</v>
      </c>
      <c r="Y288" s="49">
        <f t="shared" si="81"/>
        <v>10.099999999999554</v>
      </c>
      <c r="Z288" s="47" t="str">
        <f t="shared" si="82"/>
        <v>bull</v>
      </c>
      <c r="AA288" s="48">
        <f t="shared" si="83"/>
        <v>0.50928381962861946</v>
      </c>
      <c r="AB288" s="48">
        <f t="shared" si="84"/>
        <v>0.96021220159148712</v>
      </c>
      <c r="AC288" s="47" t="str">
        <f t="shared" si="85"/>
        <v>win</v>
      </c>
      <c r="AD288" s="47" t="str">
        <f t="shared" si="86"/>
        <v>win</v>
      </c>
      <c r="AE288" s="46" t="str">
        <f t="shared" si="87"/>
        <v>win</v>
      </c>
      <c r="AF288" s="45">
        <f t="shared" si="88"/>
        <v>28.315000000000978</v>
      </c>
      <c r="AG288" s="26"/>
    </row>
    <row r="289" spans="1:33" ht="11.25" customHeight="1">
      <c r="A289" s="43" t="s">
        <v>137</v>
      </c>
      <c r="B289" s="57">
        <v>2010</v>
      </c>
      <c r="C289" s="33" t="s">
        <v>136</v>
      </c>
      <c r="D289" s="33" t="s">
        <v>235</v>
      </c>
      <c r="E289" s="42">
        <v>1.53531</v>
      </c>
      <c r="F289" s="44">
        <v>1.5315399999999999</v>
      </c>
      <c r="G289" s="58">
        <f t="shared" si="72"/>
        <v>37.700000000000514</v>
      </c>
      <c r="H289" s="58" t="str">
        <f t="shared" si="73"/>
        <v>35-39.99</v>
      </c>
      <c r="I289" s="56" t="str">
        <f t="shared" si="89"/>
        <v>NT</v>
      </c>
      <c r="J289" s="55">
        <f t="shared" si="74"/>
        <v>1.531917</v>
      </c>
      <c r="K289" s="55">
        <f t="shared" si="75"/>
        <v>1.5388915000000001</v>
      </c>
      <c r="L289" s="54">
        <f>IF(NOT(H289=""),E289+('BO GBPUSD Par'!$B$1/10000)+0.00025,"")</f>
        <v>1.53606</v>
      </c>
      <c r="M289" s="55">
        <f t="shared" si="76"/>
        <v>1.535183</v>
      </c>
      <c r="N289" s="55">
        <f t="shared" si="77"/>
        <v>1.5282084999999999</v>
      </c>
      <c r="O289" s="54">
        <f>IF(NOT(H289=""),F289-('BO GBPUSD Par'!$B$1/10000),"")</f>
        <v>1.53104</v>
      </c>
      <c r="P289" s="53">
        <f>IF(O289="","",ABS('BO GBPUSD Par'!$B$4/T289/10))</f>
        <v>0.12068549360366861</v>
      </c>
      <c r="Q289" s="52">
        <f>IF(F289="","",IF(G289&lt;20,'BO GBPUSD Par'!$B$8,IF(AND(G289&gt;=20,G289&lt;25),'BO GBPUSD Par'!$B$9,IF(AND(G289&gt;=25,G289&lt;30),'BO GBPUSD Par'!$B$10,IF(AND(G289&gt;=30,G289&lt;35),'BO GBPUSD Par'!$B$11,IF(AND(G289&gt;=35,G289&lt;40),'BO GBPUSD Par'!$B$12,IF(AND(G289&gt;=40,G289&lt;45),'BO GBPUSD Par'!$B$13,IF(AND(G289&gt;=45,G289&lt;50),'BO GBPUSD Par'!$B$14,IF(AND(G289&gt;=50,G289&lt;55),'BO GBPUSD Par'!$B$15,IF(AND(G289&gt;=55,G289&lt;60),'BO GBPUSD Par'!$B$16,IF(AND(G289&gt;=60,G289&lt;65),'BO GBPUSD Par'!$B$17,IF(AND(G289&gt;=65,G289&lt;70),'BO GBPUSD Par'!$B$18,IF(AND(G289&gt;=70,G289&lt;75),'BO GBPUSD Par'!$B$19,IF(AND(G289&gt;=75,G289&lt;80),'BO GBPUSD Par'!$B$20,IF(AND(G289&gt;=80,G289&lt;85),'BO GBPUSD Par'!$B$21,IF(AND(G289&gt;=85,G289&lt;90),'BO GBPUSD Par'!$B$22,IF(AND(G289&gt;=90,G289&lt;95),'BO GBPUSD Par'!$B$23,IF(AND(G289&gt;=95,G289&lt;100),'BO GBPUSD Par'!$B$24,IF(AND(G289&gt;=100,G289&lt;120),'BO GBPUSD Par'!$B$25,IF(AND(G289&gt;=120,G289&lt;500),'BO GBPUSD Par'!$B$26,))))))))))))))))))))</f>
        <v>0.9</v>
      </c>
      <c r="R289" s="52">
        <f>IF(F289="","",IF(G289&lt;20,'BO GBPUSD Par'!$C$8,IF(AND(G289&gt;=20,G289&lt;25),'BO GBPUSD Par'!$C$9,IF(AND(G289&gt;=25,G289&lt;30),'BO GBPUSD Par'!$C$10,IF(AND(G289&gt;=30,G289&lt;35),'BO GBPUSD Par'!$C$11,IF(AND(G289&gt;=35,G289&lt;40),'BO GBPUSD Par'!$C$12,IF(AND(G289&gt;=40,G289&lt;45),'BO GBPUSD Par'!$C$13,IF(AND(G289&gt;=45,G289&lt;50),'BO GBPUSD Par'!$C$14,IF(AND(G289&gt;=50,G289&lt;55),'BO GBPUSD Par'!$C$15,IF(AND(G289&gt;=55,G289&lt;60),'BO GBPUSD Par'!$C$16,IF(AND(G289&gt;=60,G289&lt;65),'BO GBPUSD Par'!$C$17,IF(AND(G289&gt;=65,G289&lt;70),'BO GBPUSD Par'!$C$18,IF(AND(G289&gt;=70,G289&lt;75),'BO GBPUSD Par'!$C$19,IF(AND(G289&gt;=75,G289&lt;80),'BO GBPUSD Par'!$C$20,IF(AND(G289&gt;=80,G289&lt;85),'BO GBPUSD Par'!$C$21,IF(AND(G289&gt;=85,G289&lt;90),'BO GBPUSD Par'!$C$22,IF(AND(G289&gt;=90,G289&lt;95),'BO GBPUSD Par'!$C$23,IF(AND(G289&gt;=95,G289&lt;100),'BO GBPUSD Par'!$C$24,IF(AND(G289&gt;=100,G289&lt;120),'BO GBPUSD Par'!$C$25,IF(AND(G289&gt;=120,G289&lt;500),'BO GBPUSD Par'!$C$26,))))))))))))))))))))</f>
        <v>0.95</v>
      </c>
      <c r="S289" s="51">
        <f t="shared" si="78"/>
        <v>28.315000000000978</v>
      </c>
      <c r="T289" s="51">
        <f t="shared" si="79"/>
        <v>-41.430000000000078</v>
      </c>
      <c r="U289" s="50">
        <f t="shared" si="80"/>
        <v>1.4631820589792919</v>
      </c>
      <c r="V289" s="42">
        <v>1.5290900000000001</v>
      </c>
      <c r="W289" s="60">
        <v>1.5330900000000001</v>
      </c>
      <c r="X289" s="59">
        <v>1.52528</v>
      </c>
      <c r="Y289" s="49">
        <f t="shared" si="81"/>
        <v>24.499999999998412</v>
      </c>
      <c r="Z289" s="47" t="str">
        <f t="shared" si="82"/>
        <v>bear</v>
      </c>
      <c r="AA289" s="48">
        <f t="shared" si="83"/>
        <v>0.41114058355441413</v>
      </c>
      <c r="AB289" s="48">
        <f t="shared" si="84"/>
        <v>1.6604774535808615</v>
      </c>
      <c r="AC289" s="47" t="str">
        <f t="shared" si="85"/>
        <v>win</v>
      </c>
      <c r="AD289" s="47" t="str">
        <f t="shared" si="86"/>
        <v>win</v>
      </c>
      <c r="AE289" s="46" t="str">
        <f t="shared" si="87"/>
        <v>win</v>
      </c>
      <c r="AF289" s="45">
        <f t="shared" si="88"/>
        <v>28.315000000000978</v>
      </c>
      <c r="AG289" s="26"/>
    </row>
    <row r="290" spans="1:33" ht="11.25" customHeight="1">
      <c r="A290" s="43" t="s">
        <v>230</v>
      </c>
      <c r="B290" s="57">
        <v>2010</v>
      </c>
      <c r="C290" s="33" t="s">
        <v>155</v>
      </c>
      <c r="D290" s="33" t="s">
        <v>236</v>
      </c>
      <c r="E290" s="42">
        <v>1.52681</v>
      </c>
      <c r="F290" s="44">
        <v>1.52325</v>
      </c>
      <c r="G290" s="58">
        <f t="shared" si="72"/>
        <v>35.60000000000008</v>
      </c>
      <c r="H290" s="58" t="str">
        <f t="shared" si="73"/>
        <v>35-39.99</v>
      </c>
      <c r="I290" s="56" t="str">
        <f t="shared" si="89"/>
        <v>NT</v>
      </c>
      <c r="J290" s="55">
        <f t="shared" si="74"/>
        <v>1.523606</v>
      </c>
      <c r="K290" s="55">
        <f t="shared" si="75"/>
        <v>1.530192</v>
      </c>
      <c r="L290" s="54">
        <f>IF(NOT(H290=""),E290+('BO GBPUSD Par'!$B$1/10000)+0.00025,"")</f>
        <v>1.52756</v>
      </c>
      <c r="M290" s="55">
        <f t="shared" si="76"/>
        <v>1.5267040000000001</v>
      </c>
      <c r="N290" s="55">
        <f t="shared" si="77"/>
        <v>1.5201180000000001</v>
      </c>
      <c r="O290" s="54">
        <f>IF(NOT(H290=""),F290-('BO GBPUSD Par'!$B$1/10000),"")</f>
        <v>1.52275</v>
      </c>
      <c r="P290" s="53">
        <f>IF(O290="","",ABS('BO GBPUSD Par'!$B$4/T290/10))</f>
        <v>0.12645422357106684</v>
      </c>
      <c r="Q290" s="52">
        <f>IF(F290="","",IF(G290&lt;20,'BO GBPUSD Par'!$B$8,IF(AND(G290&gt;=20,G290&lt;25),'BO GBPUSD Par'!$B$9,IF(AND(G290&gt;=25,G290&lt;30),'BO GBPUSD Par'!$B$10,IF(AND(G290&gt;=30,G290&lt;35),'BO GBPUSD Par'!$B$11,IF(AND(G290&gt;=35,G290&lt;40),'BO GBPUSD Par'!$B$12,IF(AND(G290&gt;=40,G290&lt;45),'BO GBPUSD Par'!$B$13,IF(AND(G290&gt;=45,G290&lt;50),'BO GBPUSD Par'!$B$14,IF(AND(G290&gt;=50,G290&lt;55),'BO GBPUSD Par'!$B$15,IF(AND(G290&gt;=55,G290&lt;60),'BO GBPUSD Par'!$B$16,IF(AND(G290&gt;=60,G290&lt;65),'BO GBPUSD Par'!$B$17,IF(AND(G290&gt;=65,G290&lt;70),'BO GBPUSD Par'!$B$18,IF(AND(G290&gt;=70,G290&lt;75),'BO GBPUSD Par'!$B$19,IF(AND(G290&gt;=75,G290&lt;80),'BO GBPUSD Par'!$B$20,IF(AND(G290&gt;=80,G290&lt;85),'BO GBPUSD Par'!$B$21,IF(AND(G290&gt;=85,G290&lt;90),'BO GBPUSD Par'!$B$22,IF(AND(G290&gt;=90,G290&lt;95),'BO GBPUSD Par'!$B$23,IF(AND(G290&gt;=95,G290&lt;100),'BO GBPUSD Par'!$B$24,IF(AND(G290&gt;=100,G290&lt;120),'BO GBPUSD Par'!$B$25,IF(AND(G290&gt;=120,G290&lt;500),'BO GBPUSD Par'!$B$26,))))))))))))))))))))</f>
        <v>0.9</v>
      </c>
      <c r="R290" s="52">
        <f>IF(F290="","",IF(G290&lt;20,'BO GBPUSD Par'!$C$8,IF(AND(G290&gt;=20,G290&lt;25),'BO GBPUSD Par'!$C$9,IF(AND(G290&gt;=25,G290&lt;30),'BO GBPUSD Par'!$C$10,IF(AND(G290&gt;=30,G290&lt;35),'BO GBPUSD Par'!$C$11,IF(AND(G290&gt;=35,G290&lt;40),'BO GBPUSD Par'!$C$12,IF(AND(G290&gt;=40,G290&lt;45),'BO GBPUSD Par'!$C$13,IF(AND(G290&gt;=45,G290&lt;50),'BO GBPUSD Par'!$C$14,IF(AND(G290&gt;=50,G290&lt;55),'BO GBPUSD Par'!$C$15,IF(AND(G290&gt;=55,G290&lt;60),'BO GBPUSD Par'!$C$16,IF(AND(G290&gt;=60,G290&lt;65),'BO GBPUSD Par'!$C$17,IF(AND(G290&gt;=65,G290&lt;70),'BO GBPUSD Par'!$C$18,IF(AND(G290&gt;=70,G290&lt;75),'BO GBPUSD Par'!$C$19,IF(AND(G290&gt;=75,G290&lt;80),'BO GBPUSD Par'!$C$20,IF(AND(G290&gt;=80,G290&lt;85),'BO GBPUSD Par'!$C$21,IF(AND(G290&gt;=85,G290&lt;90),'BO GBPUSD Par'!$C$22,IF(AND(G290&gt;=90,G290&lt;95),'BO GBPUSD Par'!$C$23,IF(AND(G290&gt;=95,G290&lt;100),'BO GBPUSD Par'!$C$24,IF(AND(G290&gt;=100,G290&lt;120),'BO GBPUSD Par'!$C$25,IF(AND(G290&gt;=120,G290&lt;500),'BO GBPUSD Par'!$C$26,))))))))))))))))))))</f>
        <v>0.95</v>
      </c>
      <c r="S290" s="51">
        <f t="shared" si="78"/>
        <v>26.319999999999677</v>
      </c>
      <c r="T290" s="51">
        <f t="shared" si="79"/>
        <v>-39.540000000000134</v>
      </c>
      <c r="U290" s="50">
        <f t="shared" si="80"/>
        <v>1.5022796352583823</v>
      </c>
      <c r="V290" s="42">
        <v>1.52241</v>
      </c>
      <c r="W290" s="60">
        <v>1.5243899999999999</v>
      </c>
      <c r="X290" s="59">
        <v>1.5210399999999999</v>
      </c>
      <c r="Y290" s="49">
        <f t="shared" si="81"/>
        <v>8.399999999999519</v>
      </c>
      <c r="Z290" s="47" t="str">
        <f t="shared" si="82"/>
        <v>bear</v>
      </c>
      <c r="AA290" s="48">
        <f t="shared" si="83"/>
        <v>0.32022471910110006</v>
      </c>
      <c r="AB290" s="48">
        <f t="shared" si="84"/>
        <v>0.6207865168539437</v>
      </c>
      <c r="AC290" s="47" t="str">
        <f t="shared" si="85"/>
        <v>win</v>
      </c>
      <c r="AD290" s="47" t="str">
        <f t="shared" si="86"/>
        <v>lose</v>
      </c>
      <c r="AE290" s="46" t="str">
        <f t="shared" si="87"/>
        <v>lose</v>
      </c>
      <c r="AF290" s="45">
        <f t="shared" si="88"/>
        <v>-39.540000000000134</v>
      </c>
      <c r="AG290" s="26"/>
    </row>
    <row r="291" spans="1:33" ht="11.25" customHeight="1">
      <c r="A291" s="43" t="s">
        <v>230</v>
      </c>
      <c r="B291" s="57">
        <v>2010</v>
      </c>
      <c r="C291" s="33" t="s">
        <v>155</v>
      </c>
      <c r="D291" s="33" t="s">
        <v>236</v>
      </c>
      <c r="E291" s="42">
        <v>1.52681</v>
      </c>
      <c r="F291" s="44">
        <v>1.52325</v>
      </c>
      <c r="G291" s="58">
        <f t="shared" si="72"/>
        <v>35.60000000000008</v>
      </c>
      <c r="H291" s="58" t="str">
        <f t="shared" si="73"/>
        <v>35-39.99</v>
      </c>
      <c r="I291" s="56" t="str">
        <f t="shared" si="89"/>
        <v>NT</v>
      </c>
      <c r="J291" s="55">
        <f t="shared" si="74"/>
        <v>1.523606</v>
      </c>
      <c r="K291" s="55">
        <f t="shared" si="75"/>
        <v>1.530192</v>
      </c>
      <c r="L291" s="54">
        <f>IF(NOT(H291=""),E291+('BO GBPUSD Par'!$B$1/10000)+0.00025,"")</f>
        <v>1.52756</v>
      </c>
      <c r="M291" s="55">
        <f t="shared" si="76"/>
        <v>1.5267040000000001</v>
      </c>
      <c r="N291" s="55">
        <f t="shared" si="77"/>
        <v>1.5201180000000001</v>
      </c>
      <c r="O291" s="54">
        <f>IF(NOT(H291=""),F291-('BO GBPUSD Par'!$B$1/10000),"")</f>
        <v>1.52275</v>
      </c>
      <c r="P291" s="53">
        <f>IF(O291="","",ABS('BO GBPUSD Par'!$B$4/T291/10))</f>
        <v>0.12645422357106684</v>
      </c>
      <c r="Q291" s="52">
        <f>IF(F291="","",IF(G291&lt;20,'BO GBPUSD Par'!$B$8,IF(AND(G291&gt;=20,G291&lt;25),'BO GBPUSD Par'!$B$9,IF(AND(G291&gt;=25,G291&lt;30),'BO GBPUSD Par'!$B$10,IF(AND(G291&gt;=30,G291&lt;35),'BO GBPUSD Par'!$B$11,IF(AND(G291&gt;=35,G291&lt;40),'BO GBPUSD Par'!$B$12,IF(AND(G291&gt;=40,G291&lt;45),'BO GBPUSD Par'!$B$13,IF(AND(G291&gt;=45,G291&lt;50),'BO GBPUSD Par'!$B$14,IF(AND(G291&gt;=50,G291&lt;55),'BO GBPUSD Par'!$B$15,IF(AND(G291&gt;=55,G291&lt;60),'BO GBPUSD Par'!$B$16,IF(AND(G291&gt;=60,G291&lt;65),'BO GBPUSD Par'!$B$17,IF(AND(G291&gt;=65,G291&lt;70),'BO GBPUSD Par'!$B$18,IF(AND(G291&gt;=70,G291&lt;75),'BO GBPUSD Par'!$B$19,IF(AND(G291&gt;=75,G291&lt;80),'BO GBPUSD Par'!$B$20,IF(AND(G291&gt;=80,G291&lt;85),'BO GBPUSD Par'!$B$21,IF(AND(G291&gt;=85,G291&lt;90),'BO GBPUSD Par'!$B$22,IF(AND(G291&gt;=90,G291&lt;95),'BO GBPUSD Par'!$B$23,IF(AND(G291&gt;=95,G291&lt;100),'BO GBPUSD Par'!$B$24,IF(AND(G291&gt;=100,G291&lt;120),'BO GBPUSD Par'!$B$25,IF(AND(G291&gt;=120,G291&lt;500),'BO GBPUSD Par'!$B$26,))))))))))))))))))))</f>
        <v>0.9</v>
      </c>
      <c r="R291" s="52">
        <f>IF(F291="","",IF(G291&lt;20,'BO GBPUSD Par'!$C$8,IF(AND(G291&gt;=20,G291&lt;25),'BO GBPUSD Par'!$C$9,IF(AND(G291&gt;=25,G291&lt;30),'BO GBPUSD Par'!$C$10,IF(AND(G291&gt;=30,G291&lt;35),'BO GBPUSD Par'!$C$11,IF(AND(G291&gt;=35,G291&lt;40),'BO GBPUSD Par'!$C$12,IF(AND(G291&gt;=40,G291&lt;45),'BO GBPUSD Par'!$C$13,IF(AND(G291&gt;=45,G291&lt;50),'BO GBPUSD Par'!$C$14,IF(AND(G291&gt;=50,G291&lt;55),'BO GBPUSD Par'!$C$15,IF(AND(G291&gt;=55,G291&lt;60),'BO GBPUSD Par'!$C$16,IF(AND(G291&gt;=60,G291&lt;65),'BO GBPUSD Par'!$C$17,IF(AND(G291&gt;=65,G291&lt;70),'BO GBPUSD Par'!$C$18,IF(AND(G291&gt;=70,G291&lt;75),'BO GBPUSD Par'!$C$19,IF(AND(G291&gt;=75,G291&lt;80),'BO GBPUSD Par'!$C$20,IF(AND(G291&gt;=80,G291&lt;85),'BO GBPUSD Par'!$C$21,IF(AND(G291&gt;=85,G291&lt;90),'BO GBPUSD Par'!$C$22,IF(AND(G291&gt;=90,G291&lt;95),'BO GBPUSD Par'!$C$23,IF(AND(G291&gt;=95,G291&lt;100),'BO GBPUSD Par'!$C$24,IF(AND(G291&gt;=100,G291&lt;120),'BO GBPUSD Par'!$C$25,IF(AND(G291&gt;=120,G291&lt;500),'BO GBPUSD Par'!$C$26,))))))))))))))))))))</f>
        <v>0.95</v>
      </c>
      <c r="S291" s="51">
        <f t="shared" si="78"/>
        <v>26.319999999999677</v>
      </c>
      <c r="T291" s="51">
        <f t="shared" si="79"/>
        <v>-39.540000000000134</v>
      </c>
      <c r="U291" s="50">
        <f t="shared" si="80"/>
        <v>1.5022796352583823</v>
      </c>
      <c r="V291" s="42">
        <v>1.5279</v>
      </c>
      <c r="W291" s="60">
        <v>1.52688</v>
      </c>
      <c r="X291" s="59">
        <v>1.52816</v>
      </c>
      <c r="Y291" s="49">
        <f t="shared" si="81"/>
        <v>10.900000000000354</v>
      </c>
      <c r="Z291" s="47" t="str">
        <f t="shared" si="82"/>
        <v>bull</v>
      </c>
      <c r="AA291" s="48">
        <f t="shared" si="83"/>
        <v>-1.9662921348318634E-2</v>
      </c>
      <c r="AB291" s="48">
        <f t="shared" si="84"/>
        <v>0.37921348314605585</v>
      </c>
      <c r="AC291" s="47" t="str">
        <f t="shared" si="85"/>
        <v>win</v>
      </c>
      <c r="AD291" s="47" t="str">
        <f t="shared" si="86"/>
        <v>lose</v>
      </c>
      <c r="AE291" s="46" t="str">
        <f t="shared" si="87"/>
        <v>lose</v>
      </c>
      <c r="AF291" s="45">
        <f t="shared" si="88"/>
        <v>-39.540000000000134</v>
      </c>
      <c r="AG291" s="26"/>
    </row>
    <row r="292" spans="1:33" ht="11.25" customHeight="1">
      <c r="A292" s="43" t="s">
        <v>172</v>
      </c>
      <c r="B292" s="57">
        <v>2010</v>
      </c>
      <c r="C292" s="33" t="s">
        <v>155</v>
      </c>
      <c r="D292" s="33" t="s">
        <v>237</v>
      </c>
      <c r="E292" s="42">
        <v>1.5263899999999999</v>
      </c>
      <c r="F292" s="44">
        <v>1.5211399999999999</v>
      </c>
      <c r="G292" s="58">
        <f t="shared" si="72"/>
        <v>52.499999999999773</v>
      </c>
      <c r="H292" s="58" t="str">
        <f t="shared" si="73"/>
        <v>50-54.99</v>
      </c>
      <c r="I292" s="56" t="str">
        <f t="shared" si="89"/>
        <v>T</v>
      </c>
      <c r="J292" s="55">
        <f t="shared" si="74"/>
        <v>1.5211399999999999</v>
      </c>
      <c r="K292" s="55">
        <f t="shared" si="75"/>
        <v>1.5316399999999999</v>
      </c>
      <c r="L292" s="54">
        <f>IF(NOT(H292=""),E292+('BO GBPUSD Par'!$B$1/10000)+0.00025,"")</f>
        <v>1.5271399999999999</v>
      </c>
      <c r="M292" s="55">
        <f t="shared" si="76"/>
        <v>1.52664</v>
      </c>
      <c r="N292" s="55">
        <f t="shared" si="77"/>
        <v>1.51614</v>
      </c>
      <c r="O292" s="54">
        <f>IF(NOT(H292=""),F292-('BO GBPUSD Par'!$B$1/10000),"")</f>
        <v>1.52064</v>
      </c>
      <c r="P292" s="53">
        <f>IF(O292="","",ABS('BO GBPUSD Par'!$B$4/T292/10))</f>
        <v>8.3333333333333259E-2</v>
      </c>
      <c r="Q292" s="52">
        <f>IF(F292="","",IF(G292&lt;20,'BO GBPUSD Par'!$B$8,IF(AND(G292&gt;=20,G292&lt;25),'BO GBPUSD Par'!$B$9,IF(AND(G292&gt;=25,G292&lt;30),'BO GBPUSD Par'!$B$10,IF(AND(G292&gt;=30,G292&lt;35),'BO GBPUSD Par'!$B$11,IF(AND(G292&gt;=35,G292&lt;40),'BO GBPUSD Par'!$B$12,IF(AND(G292&gt;=40,G292&lt;45),'BO GBPUSD Par'!$B$13,IF(AND(G292&gt;=45,G292&lt;50),'BO GBPUSD Par'!$B$14,IF(AND(G292&gt;=50,G292&lt;55),'BO GBPUSD Par'!$B$15,IF(AND(G292&gt;=55,G292&lt;60),'BO GBPUSD Par'!$B$16,IF(AND(G292&gt;=60,G292&lt;65),'BO GBPUSD Par'!$B$17,IF(AND(G292&gt;=65,G292&lt;70),'BO GBPUSD Par'!$B$18,IF(AND(G292&gt;=70,G292&lt;75),'BO GBPUSD Par'!$B$19,IF(AND(G292&gt;=75,G292&lt;80),'BO GBPUSD Par'!$B$20,IF(AND(G292&gt;=80,G292&lt;85),'BO GBPUSD Par'!$B$21,IF(AND(G292&gt;=85,G292&lt;90),'BO GBPUSD Par'!$B$22,IF(AND(G292&gt;=90,G292&lt;95),'BO GBPUSD Par'!$B$23,IF(AND(G292&gt;=95,G292&lt;100),'BO GBPUSD Par'!$B$24,IF(AND(G292&gt;=100,G292&lt;120),'BO GBPUSD Par'!$B$25,IF(AND(G292&gt;=120,G292&lt;500),'BO GBPUSD Par'!$B$26,))))))))))))))))))))</f>
        <v>1</v>
      </c>
      <c r="R292" s="52">
        <f>IF(F292="","",IF(G292&lt;20,'BO GBPUSD Par'!$C$8,IF(AND(G292&gt;=20,G292&lt;25),'BO GBPUSD Par'!$C$9,IF(AND(G292&gt;=25,G292&lt;30),'BO GBPUSD Par'!$C$10,IF(AND(G292&gt;=30,G292&lt;35),'BO GBPUSD Par'!$C$11,IF(AND(G292&gt;=35,G292&lt;40),'BO GBPUSD Par'!$C$12,IF(AND(G292&gt;=40,G292&lt;45),'BO GBPUSD Par'!$C$13,IF(AND(G292&gt;=45,G292&lt;50),'BO GBPUSD Par'!$C$14,IF(AND(G292&gt;=50,G292&lt;55),'BO GBPUSD Par'!$C$15,IF(AND(G292&gt;=55,G292&lt;60),'BO GBPUSD Par'!$C$16,IF(AND(G292&gt;=60,G292&lt;65),'BO GBPUSD Par'!$C$17,IF(AND(G292&gt;=65,G292&lt;70),'BO GBPUSD Par'!$C$18,IF(AND(G292&gt;=70,G292&lt;75),'BO GBPUSD Par'!$C$19,IF(AND(G292&gt;=75,G292&lt;80),'BO GBPUSD Par'!$C$20,IF(AND(G292&gt;=80,G292&lt;85),'BO GBPUSD Par'!$C$21,IF(AND(G292&gt;=85,G292&lt;90),'BO GBPUSD Par'!$C$22,IF(AND(G292&gt;=90,G292&lt;95),'BO GBPUSD Par'!$C$23,IF(AND(G292&gt;=95,G292&lt;100),'BO GBPUSD Par'!$C$24,IF(AND(G292&gt;=100,G292&lt;120),'BO GBPUSD Par'!$C$25,IF(AND(G292&gt;=120,G292&lt;500),'BO GBPUSD Par'!$C$26,))))))))))))))))))))</f>
        <v>1</v>
      </c>
      <c r="S292" s="51">
        <f t="shared" si="78"/>
        <v>44.999999999999488</v>
      </c>
      <c r="T292" s="51">
        <f t="shared" si="79"/>
        <v>-60.000000000000057</v>
      </c>
      <c r="U292" s="50">
        <f t="shared" si="80"/>
        <v>1.3333333333333497</v>
      </c>
      <c r="V292" s="42">
        <v>1.5186900000000001</v>
      </c>
      <c r="W292" s="60">
        <v>1.5234300000000001</v>
      </c>
      <c r="X292" s="59">
        <v>1.5067600000000001</v>
      </c>
      <c r="Y292" s="49">
        <f t="shared" si="81"/>
        <v>24.499999999998412</v>
      </c>
      <c r="Z292" s="47" t="str">
        <f t="shared" si="82"/>
        <v>bear</v>
      </c>
      <c r="AA292" s="48">
        <f t="shared" si="83"/>
        <v>0.43619047619050194</v>
      </c>
      <c r="AB292" s="48">
        <f t="shared" si="84"/>
        <v>2.7390476190475996</v>
      </c>
      <c r="AC292" s="47" t="str">
        <f t="shared" si="85"/>
        <v>win</v>
      </c>
      <c r="AD292" s="47" t="str">
        <f t="shared" si="86"/>
        <v>win</v>
      </c>
      <c r="AE292" s="46" t="str">
        <f t="shared" si="87"/>
        <v>win</v>
      </c>
      <c r="AF292" s="45">
        <f t="shared" si="88"/>
        <v>44.999999999999488</v>
      </c>
      <c r="AG292" s="26"/>
    </row>
    <row r="293" spans="1:33" ht="11.25" customHeight="1">
      <c r="A293" s="43" t="s">
        <v>171</v>
      </c>
      <c r="B293" s="57">
        <v>2010</v>
      </c>
      <c r="C293" s="33" t="s">
        <v>155</v>
      </c>
      <c r="D293" s="33" t="s">
        <v>238</v>
      </c>
      <c r="E293" s="42">
        <v>1.51458</v>
      </c>
      <c r="F293" s="44">
        <v>1.5120400000000001</v>
      </c>
      <c r="G293" s="58">
        <f t="shared" si="72"/>
        <v>25.399999999999867</v>
      </c>
      <c r="H293" s="58" t="str">
        <f t="shared" si="73"/>
        <v>25-29.99</v>
      </c>
      <c r="I293" s="56" t="str">
        <f t="shared" si="89"/>
        <v>NT</v>
      </c>
      <c r="J293" s="55">
        <f t="shared" si="74"/>
        <v>1.5119130000000001</v>
      </c>
      <c r="K293" s="55">
        <f t="shared" si="75"/>
        <v>1.516866</v>
      </c>
      <c r="L293" s="54">
        <f>IF(NOT(H293=""),E293+('BO GBPUSD Par'!$B$1/10000)+0.00025,"")</f>
        <v>1.5153300000000001</v>
      </c>
      <c r="M293" s="55">
        <f t="shared" si="76"/>
        <v>1.5149570000000001</v>
      </c>
      <c r="N293" s="55">
        <f t="shared" si="77"/>
        <v>1.5100040000000001</v>
      </c>
      <c r="O293" s="54">
        <f>IF(NOT(H293=""),F293-('BO GBPUSD Par'!$B$1/10000),"")</f>
        <v>1.5115400000000001</v>
      </c>
      <c r="P293" s="53">
        <f>IF(O293="","",ABS('BO GBPUSD Par'!$B$4/T293/10))</f>
        <v>0.14632718759145436</v>
      </c>
      <c r="Q293" s="52">
        <f>IF(F293="","",IF(G293&lt;20,'BO GBPUSD Par'!$B$8,IF(AND(G293&gt;=20,G293&lt;25),'BO GBPUSD Par'!$B$9,IF(AND(G293&gt;=25,G293&lt;30),'BO GBPUSD Par'!$B$10,IF(AND(G293&gt;=30,G293&lt;35),'BO GBPUSD Par'!$B$11,IF(AND(G293&gt;=35,G293&lt;40),'BO GBPUSD Par'!$B$12,IF(AND(G293&gt;=40,G293&lt;45),'BO GBPUSD Par'!$B$13,IF(AND(G293&gt;=45,G293&lt;50),'BO GBPUSD Par'!$B$14,IF(AND(G293&gt;=50,G293&lt;55),'BO GBPUSD Par'!$B$15,IF(AND(G293&gt;=55,G293&lt;60),'BO GBPUSD Par'!$B$16,IF(AND(G293&gt;=60,G293&lt;65),'BO GBPUSD Par'!$B$17,IF(AND(G293&gt;=65,G293&lt;70),'BO GBPUSD Par'!$B$18,IF(AND(G293&gt;=70,G293&lt;75),'BO GBPUSD Par'!$B$19,IF(AND(G293&gt;=75,G293&lt;80),'BO GBPUSD Par'!$B$20,IF(AND(G293&gt;=80,G293&lt;85),'BO GBPUSD Par'!$B$21,IF(AND(G293&gt;=85,G293&lt;90),'BO GBPUSD Par'!$B$22,IF(AND(G293&gt;=90,G293&lt;95),'BO GBPUSD Par'!$B$23,IF(AND(G293&gt;=95,G293&lt;100),'BO GBPUSD Par'!$B$24,IF(AND(G293&gt;=100,G293&lt;120),'BO GBPUSD Par'!$B$25,IF(AND(G293&gt;=120,G293&lt;500),'BO GBPUSD Par'!$B$26,))))))))))))))))))))</f>
        <v>1.05</v>
      </c>
      <c r="R293" s="52">
        <f>IF(F293="","",IF(G293&lt;20,'BO GBPUSD Par'!$C$8,IF(AND(G293&gt;=20,G293&lt;25),'BO GBPUSD Par'!$C$9,IF(AND(G293&gt;=25,G293&lt;30),'BO GBPUSD Par'!$C$10,IF(AND(G293&gt;=30,G293&lt;35),'BO GBPUSD Par'!$C$11,IF(AND(G293&gt;=35,G293&lt;40),'BO GBPUSD Par'!$C$12,IF(AND(G293&gt;=40,G293&lt;45),'BO GBPUSD Par'!$C$13,IF(AND(G293&gt;=45,G293&lt;50),'BO GBPUSD Par'!$C$14,IF(AND(G293&gt;=50,G293&lt;55),'BO GBPUSD Par'!$C$15,IF(AND(G293&gt;=55,G293&lt;60),'BO GBPUSD Par'!$C$16,IF(AND(G293&gt;=60,G293&lt;65),'BO GBPUSD Par'!$C$17,IF(AND(G293&gt;=65,G293&lt;70),'BO GBPUSD Par'!$C$18,IF(AND(G293&gt;=70,G293&lt;75),'BO GBPUSD Par'!$C$19,IF(AND(G293&gt;=75,G293&lt;80),'BO GBPUSD Par'!$C$20,IF(AND(G293&gt;=80,G293&lt;85),'BO GBPUSD Par'!$C$21,IF(AND(G293&gt;=85,G293&lt;90),'BO GBPUSD Par'!$C$22,IF(AND(G293&gt;=90,G293&lt;95),'BO GBPUSD Par'!$C$23,IF(AND(G293&gt;=95,G293&lt;100),'BO GBPUSD Par'!$C$24,IF(AND(G293&gt;=100,G293&lt;120),'BO GBPUSD Par'!$C$25,IF(AND(G293&gt;=120,G293&lt;500),'BO GBPUSD Par'!$C$26,))))))))))))))))))))</f>
        <v>0.9</v>
      </c>
      <c r="S293" s="51">
        <f t="shared" si="78"/>
        <v>15.359999999999818</v>
      </c>
      <c r="T293" s="51">
        <f t="shared" si="79"/>
        <v>-34.17000000000003</v>
      </c>
      <c r="U293" s="50">
        <f t="shared" si="80"/>
        <v>2.2246093750000284</v>
      </c>
      <c r="V293" s="42">
        <v>1.5162100000000001</v>
      </c>
      <c r="W293" s="60">
        <v>1.5134300000000001</v>
      </c>
      <c r="X293" s="59">
        <v>1.5172300000000001</v>
      </c>
      <c r="Y293" s="49">
        <f t="shared" si="81"/>
        <v>16.300000000000203</v>
      </c>
      <c r="Z293" s="47" t="str">
        <f t="shared" si="82"/>
        <v>bull</v>
      </c>
      <c r="AA293" s="48">
        <f t="shared" si="83"/>
        <v>0.45275590551180722</v>
      </c>
      <c r="AB293" s="48">
        <f t="shared" si="84"/>
        <v>1.0433070866141949</v>
      </c>
      <c r="AC293" s="47" t="str">
        <f t="shared" si="85"/>
        <v>win</v>
      </c>
      <c r="AD293" s="47" t="str">
        <f t="shared" si="86"/>
        <v>win</v>
      </c>
      <c r="AE293" s="46" t="str">
        <f t="shared" si="87"/>
        <v>win</v>
      </c>
      <c r="AF293" s="45">
        <f t="shared" si="88"/>
        <v>15.359999999999818</v>
      </c>
      <c r="AG293" s="26"/>
    </row>
    <row r="294" spans="1:33" ht="11.25" customHeight="1">
      <c r="A294" s="43" t="s">
        <v>171</v>
      </c>
      <c r="B294" s="57">
        <v>2010</v>
      </c>
      <c r="C294" s="33" t="s">
        <v>155</v>
      </c>
      <c r="D294" s="33" t="s">
        <v>238</v>
      </c>
      <c r="E294" s="42">
        <v>1.51458</v>
      </c>
      <c r="F294" s="44">
        <v>1.5120400000000001</v>
      </c>
      <c r="G294" s="58">
        <f t="shared" si="72"/>
        <v>25.399999999999867</v>
      </c>
      <c r="H294" s="58" t="str">
        <f t="shared" si="73"/>
        <v>25-29.99</v>
      </c>
      <c r="I294" s="56" t="str">
        <f t="shared" si="89"/>
        <v>NT</v>
      </c>
      <c r="J294" s="55">
        <f t="shared" si="74"/>
        <v>1.5119130000000001</v>
      </c>
      <c r="K294" s="55">
        <f t="shared" si="75"/>
        <v>1.516866</v>
      </c>
      <c r="L294" s="54">
        <f>IF(NOT(H294=""),E294+('BO GBPUSD Par'!$B$1/10000)+0.00025,"")</f>
        <v>1.5153300000000001</v>
      </c>
      <c r="M294" s="55">
        <f t="shared" si="76"/>
        <v>1.5149570000000001</v>
      </c>
      <c r="N294" s="55">
        <f t="shared" si="77"/>
        <v>1.5100040000000001</v>
      </c>
      <c r="O294" s="54">
        <f>IF(NOT(H294=""),F294-('BO GBPUSD Par'!$B$1/10000),"")</f>
        <v>1.5115400000000001</v>
      </c>
      <c r="P294" s="53">
        <f>IF(O294="","",ABS('BO GBPUSD Par'!$B$4/T294/10))</f>
        <v>0.14632718759145436</v>
      </c>
      <c r="Q294" s="52">
        <f>IF(F294="","",IF(G294&lt;20,'BO GBPUSD Par'!$B$8,IF(AND(G294&gt;=20,G294&lt;25),'BO GBPUSD Par'!$B$9,IF(AND(G294&gt;=25,G294&lt;30),'BO GBPUSD Par'!$B$10,IF(AND(G294&gt;=30,G294&lt;35),'BO GBPUSD Par'!$B$11,IF(AND(G294&gt;=35,G294&lt;40),'BO GBPUSD Par'!$B$12,IF(AND(G294&gt;=40,G294&lt;45),'BO GBPUSD Par'!$B$13,IF(AND(G294&gt;=45,G294&lt;50),'BO GBPUSD Par'!$B$14,IF(AND(G294&gt;=50,G294&lt;55),'BO GBPUSD Par'!$B$15,IF(AND(G294&gt;=55,G294&lt;60),'BO GBPUSD Par'!$B$16,IF(AND(G294&gt;=60,G294&lt;65),'BO GBPUSD Par'!$B$17,IF(AND(G294&gt;=65,G294&lt;70),'BO GBPUSD Par'!$B$18,IF(AND(G294&gt;=70,G294&lt;75),'BO GBPUSD Par'!$B$19,IF(AND(G294&gt;=75,G294&lt;80),'BO GBPUSD Par'!$B$20,IF(AND(G294&gt;=80,G294&lt;85),'BO GBPUSD Par'!$B$21,IF(AND(G294&gt;=85,G294&lt;90),'BO GBPUSD Par'!$B$22,IF(AND(G294&gt;=90,G294&lt;95),'BO GBPUSD Par'!$B$23,IF(AND(G294&gt;=95,G294&lt;100),'BO GBPUSD Par'!$B$24,IF(AND(G294&gt;=100,G294&lt;120),'BO GBPUSD Par'!$B$25,IF(AND(G294&gt;=120,G294&lt;500),'BO GBPUSD Par'!$B$26,))))))))))))))))))))</f>
        <v>1.05</v>
      </c>
      <c r="R294" s="52">
        <f>IF(F294="","",IF(G294&lt;20,'BO GBPUSD Par'!$C$8,IF(AND(G294&gt;=20,G294&lt;25),'BO GBPUSD Par'!$C$9,IF(AND(G294&gt;=25,G294&lt;30),'BO GBPUSD Par'!$C$10,IF(AND(G294&gt;=30,G294&lt;35),'BO GBPUSD Par'!$C$11,IF(AND(G294&gt;=35,G294&lt;40),'BO GBPUSD Par'!$C$12,IF(AND(G294&gt;=40,G294&lt;45),'BO GBPUSD Par'!$C$13,IF(AND(G294&gt;=45,G294&lt;50),'BO GBPUSD Par'!$C$14,IF(AND(G294&gt;=50,G294&lt;55),'BO GBPUSD Par'!$C$15,IF(AND(G294&gt;=55,G294&lt;60),'BO GBPUSD Par'!$C$16,IF(AND(G294&gt;=60,G294&lt;65),'BO GBPUSD Par'!$C$17,IF(AND(G294&gt;=65,G294&lt;70),'BO GBPUSD Par'!$C$18,IF(AND(G294&gt;=70,G294&lt;75),'BO GBPUSD Par'!$C$19,IF(AND(G294&gt;=75,G294&lt;80),'BO GBPUSD Par'!$C$20,IF(AND(G294&gt;=80,G294&lt;85),'BO GBPUSD Par'!$C$21,IF(AND(G294&gt;=85,G294&lt;90),'BO GBPUSD Par'!$C$22,IF(AND(G294&gt;=90,G294&lt;95),'BO GBPUSD Par'!$C$23,IF(AND(G294&gt;=95,G294&lt;100),'BO GBPUSD Par'!$C$24,IF(AND(G294&gt;=100,G294&lt;120),'BO GBPUSD Par'!$C$25,IF(AND(G294&gt;=120,G294&lt;500),'BO GBPUSD Par'!$C$26,))))))))))))))))))))</f>
        <v>0.9</v>
      </c>
      <c r="S294" s="51">
        <f t="shared" si="78"/>
        <v>15.359999999999818</v>
      </c>
      <c r="T294" s="51">
        <f t="shared" si="79"/>
        <v>-34.17000000000003</v>
      </c>
      <c r="U294" s="50">
        <f t="shared" si="80"/>
        <v>2.2246093750000284</v>
      </c>
      <c r="V294" s="42">
        <v>1.5112000000000001</v>
      </c>
      <c r="W294" s="60">
        <v>1.51342</v>
      </c>
      <c r="X294" s="59">
        <v>1.5067600000000001</v>
      </c>
      <c r="Y294" s="49">
        <f t="shared" si="81"/>
        <v>8.399999999999519</v>
      </c>
      <c r="Z294" s="47" t="str">
        <f t="shared" si="82"/>
        <v>bear</v>
      </c>
      <c r="AA294" s="48">
        <f t="shared" si="83"/>
        <v>0.54330708661415117</v>
      </c>
      <c r="AB294" s="48">
        <f t="shared" si="84"/>
        <v>2.0787401574803064</v>
      </c>
      <c r="AC294" s="47" t="str">
        <f t="shared" si="85"/>
        <v>win</v>
      </c>
      <c r="AD294" s="47" t="str">
        <f t="shared" si="86"/>
        <v>win</v>
      </c>
      <c r="AE294" s="46" t="str">
        <f t="shared" si="87"/>
        <v>win</v>
      </c>
      <c r="AF294" s="45">
        <f t="shared" si="88"/>
        <v>15.359999999999818</v>
      </c>
      <c r="AG294" s="26"/>
    </row>
    <row r="295" spans="1:33" ht="11.25" customHeight="1">
      <c r="A295" s="43" t="s">
        <v>170</v>
      </c>
      <c r="B295" s="57">
        <v>2010</v>
      </c>
      <c r="C295" s="33" t="s">
        <v>155</v>
      </c>
      <c r="D295" s="33" t="s">
        <v>234</v>
      </c>
      <c r="E295" s="42">
        <v>1.5138799999999999</v>
      </c>
      <c r="F295" s="44">
        <v>1.5097</v>
      </c>
      <c r="G295" s="58">
        <f t="shared" si="72"/>
        <v>41.799999999998505</v>
      </c>
      <c r="H295" s="58" t="str">
        <f t="shared" si="73"/>
        <v>40-44.99</v>
      </c>
      <c r="I295" s="56" t="str">
        <f t="shared" si="89"/>
        <v>NT</v>
      </c>
      <c r="J295" s="55">
        <f t="shared" si="74"/>
        <v>1.5101180000000001</v>
      </c>
      <c r="K295" s="55">
        <f t="shared" si="75"/>
        <v>1.5180599999999997</v>
      </c>
      <c r="L295" s="54">
        <f>IF(NOT(H295=""),E295+('BO GBPUSD Par'!$B$1/10000)+0.00025,"")</f>
        <v>1.5146299999999999</v>
      </c>
      <c r="M295" s="55">
        <f t="shared" si="76"/>
        <v>1.5137119999999999</v>
      </c>
      <c r="N295" s="55">
        <f t="shared" si="77"/>
        <v>1.5057700000000003</v>
      </c>
      <c r="O295" s="54">
        <f>IF(NOT(H295=""),F295-('BO GBPUSD Par'!$B$1/10000),"")</f>
        <v>1.5092000000000001</v>
      </c>
      <c r="P295" s="53">
        <f>IF(O295="","",ABS('BO GBPUSD Par'!$B$4/T295/10))</f>
        <v>0.11081560283688312</v>
      </c>
      <c r="Q295" s="52">
        <f>IF(F295="","",IF(G295&lt;20,'BO GBPUSD Par'!$B$8,IF(AND(G295&gt;=20,G295&lt;25),'BO GBPUSD Par'!$B$9,IF(AND(G295&gt;=25,G295&lt;30),'BO GBPUSD Par'!$B$10,IF(AND(G295&gt;=30,G295&lt;35),'BO GBPUSD Par'!$B$11,IF(AND(G295&gt;=35,G295&lt;40),'BO GBPUSD Par'!$B$12,IF(AND(G295&gt;=40,G295&lt;45),'BO GBPUSD Par'!$B$13,IF(AND(G295&gt;=45,G295&lt;50),'BO GBPUSD Par'!$B$14,IF(AND(G295&gt;=50,G295&lt;55),'BO GBPUSD Par'!$B$15,IF(AND(G295&gt;=55,G295&lt;60),'BO GBPUSD Par'!$B$16,IF(AND(G295&gt;=60,G295&lt;65),'BO GBPUSD Par'!$B$17,IF(AND(G295&gt;=65,G295&lt;70),'BO GBPUSD Par'!$B$18,IF(AND(G295&gt;=70,G295&lt;75),'BO GBPUSD Par'!$B$19,IF(AND(G295&gt;=75,G295&lt;80),'BO GBPUSD Par'!$B$20,IF(AND(G295&gt;=80,G295&lt;85),'BO GBPUSD Par'!$B$21,IF(AND(G295&gt;=85,G295&lt;90),'BO GBPUSD Par'!$B$22,IF(AND(G295&gt;=90,G295&lt;95),'BO GBPUSD Par'!$B$23,IF(AND(G295&gt;=95,G295&lt;100),'BO GBPUSD Par'!$B$24,IF(AND(G295&gt;=100,G295&lt;120),'BO GBPUSD Par'!$B$25,IF(AND(G295&gt;=120,G295&lt;500),'BO GBPUSD Par'!$B$26,))))))))))))))))))))</f>
        <v>0.9</v>
      </c>
      <c r="R295" s="52">
        <f>IF(F295="","",IF(G295&lt;20,'BO GBPUSD Par'!$C$8,IF(AND(G295&gt;=20,G295&lt;25),'BO GBPUSD Par'!$C$9,IF(AND(G295&gt;=25,G295&lt;30),'BO GBPUSD Par'!$C$10,IF(AND(G295&gt;=30,G295&lt;35),'BO GBPUSD Par'!$C$11,IF(AND(G295&gt;=35,G295&lt;40),'BO GBPUSD Par'!$C$12,IF(AND(G295&gt;=40,G295&lt;45),'BO GBPUSD Par'!$C$13,IF(AND(G295&gt;=45,G295&lt;50),'BO GBPUSD Par'!$C$14,IF(AND(G295&gt;=50,G295&lt;55),'BO GBPUSD Par'!$C$15,IF(AND(G295&gt;=55,G295&lt;60),'BO GBPUSD Par'!$C$16,IF(AND(G295&gt;=60,G295&lt;65),'BO GBPUSD Par'!$C$17,IF(AND(G295&gt;=65,G295&lt;70),'BO GBPUSD Par'!$C$18,IF(AND(G295&gt;=70,G295&lt;75),'BO GBPUSD Par'!$C$19,IF(AND(G295&gt;=75,G295&lt;80),'BO GBPUSD Par'!$C$20,IF(AND(G295&gt;=80,G295&lt;85),'BO GBPUSD Par'!$C$21,IF(AND(G295&gt;=85,G295&lt;90),'BO GBPUSD Par'!$C$22,IF(AND(G295&gt;=90,G295&lt;95),'BO GBPUSD Par'!$C$23,IF(AND(G295&gt;=95,G295&lt;100),'BO GBPUSD Par'!$C$24,IF(AND(G295&gt;=100,G295&lt;120),'BO GBPUSD Par'!$C$25,IF(AND(G295&gt;=120,G295&lt;500),'BO GBPUSD Par'!$C$26,))))))))))))))))))))</f>
        <v>1</v>
      </c>
      <c r="S295" s="51">
        <f t="shared" si="78"/>
        <v>34.299999999998221</v>
      </c>
      <c r="T295" s="51">
        <f t="shared" si="79"/>
        <v>-45.119999999998498</v>
      </c>
      <c r="U295" s="50">
        <f t="shared" si="80"/>
        <v>1.3154518950437561</v>
      </c>
      <c r="V295" s="42">
        <v>1.5067299999999999</v>
      </c>
      <c r="W295" s="60">
        <v>1.5106200000000001</v>
      </c>
      <c r="X295" s="59">
        <v>1.47139</v>
      </c>
      <c r="Y295" s="49">
        <f t="shared" si="81"/>
        <v>29.700000000001392</v>
      </c>
      <c r="Z295" s="47" t="str">
        <f t="shared" si="82"/>
        <v>bear</v>
      </c>
      <c r="AA295" s="48">
        <f t="shared" si="83"/>
        <v>0.2200956937799198</v>
      </c>
      <c r="AB295" s="48">
        <f t="shared" si="84"/>
        <v>9.1650717703352722</v>
      </c>
      <c r="AC295" s="47" t="str">
        <f t="shared" si="85"/>
        <v>win</v>
      </c>
      <c r="AD295" s="47" t="str">
        <f t="shared" si="86"/>
        <v>win</v>
      </c>
      <c r="AE295" s="46" t="str">
        <f t="shared" si="87"/>
        <v>win</v>
      </c>
      <c r="AF295" s="45">
        <f t="shared" si="88"/>
        <v>34.299999999998221</v>
      </c>
      <c r="AG295" s="26"/>
    </row>
    <row r="296" spans="1:33" ht="11.25" customHeight="1">
      <c r="A296" s="43" t="s">
        <v>169</v>
      </c>
      <c r="B296" s="57">
        <v>2010</v>
      </c>
      <c r="C296" s="33" t="s">
        <v>155</v>
      </c>
      <c r="D296" s="33" t="s">
        <v>235</v>
      </c>
      <c r="E296" s="42">
        <v>1.49122</v>
      </c>
      <c r="F296" s="44">
        <v>1.45956</v>
      </c>
      <c r="G296" s="58">
        <f t="shared" si="72"/>
        <v>316.60000000000019</v>
      </c>
      <c r="H296" s="58" t="str">
        <f t="shared" si="73"/>
        <v>120+</v>
      </c>
      <c r="I296" s="56" t="str">
        <f t="shared" si="89"/>
        <v>NT</v>
      </c>
      <c r="J296" s="55">
        <f t="shared" si="74"/>
        <v>1.45956</v>
      </c>
      <c r="K296" s="55">
        <f t="shared" si="75"/>
        <v>1.52288</v>
      </c>
      <c r="L296" s="54">
        <f>IF(NOT(H296=""),E296+('BO GBPUSD Par'!$B$1/10000)+0.00025,"")</f>
        <v>1.49197</v>
      </c>
      <c r="M296" s="55">
        <f t="shared" si="76"/>
        <v>1.4914700000000001</v>
      </c>
      <c r="N296" s="55">
        <f t="shared" si="77"/>
        <v>1.42815</v>
      </c>
      <c r="O296" s="54">
        <f>IF(NOT(H296=""),F296-('BO GBPUSD Par'!$B$1/10000),"")</f>
        <v>1.45906</v>
      </c>
      <c r="P296" s="53">
        <f>IF(O296="","",ABS('BO GBPUSD Par'!$B$4/T296/10))</f>
        <v>1.5427337241592079E-2</v>
      </c>
      <c r="Q296" s="52">
        <f>IF(F296="","",IF(G296&lt;20,'BO GBPUSD Par'!$B$8,IF(AND(G296&gt;=20,G296&lt;25),'BO GBPUSD Par'!$B$9,IF(AND(G296&gt;=25,G296&lt;30),'BO GBPUSD Par'!$B$10,IF(AND(G296&gt;=30,G296&lt;35),'BO GBPUSD Par'!$B$11,IF(AND(G296&gt;=35,G296&lt;40),'BO GBPUSD Par'!$B$12,IF(AND(G296&gt;=40,G296&lt;45),'BO GBPUSD Par'!$B$13,IF(AND(G296&gt;=45,G296&lt;50),'BO GBPUSD Par'!$B$14,IF(AND(G296&gt;=50,G296&lt;55),'BO GBPUSD Par'!$B$15,IF(AND(G296&gt;=55,G296&lt;60),'BO GBPUSD Par'!$B$16,IF(AND(G296&gt;=60,G296&lt;65),'BO GBPUSD Par'!$B$17,IF(AND(G296&gt;=65,G296&lt;70),'BO GBPUSD Par'!$B$18,IF(AND(G296&gt;=70,G296&lt;75),'BO GBPUSD Par'!$B$19,IF(AND(G296&gt;=75,G296&lt;80),'BO GBPUSD Par'!$B$20,IF(AND(G296&gt;=80,G296&lt;85),'BO GBPUSD Par'!$B$21,IF(AND(G296&gt;=85,G296&lt;90),'BO GBPUSD Par'!$B$22,IF(AND(G296&gt;=90,G296&lt;95),'BO GBPUSD Par'!$B$23,IF(AND(G296&gt;=95,G296&lt;100),'BO GBPUSD Par'!$B$24,IF(AND(G296&gt;=100,G296&lt;120),'BO GBPUSD Par'!$B$25,IF(AND(G296&gt;=120,G296&lt;500),'BO GBPUSD Par'!$B$26,))))))))))))))))))))</f>
        <v>1</v>
      </c>
      <c r="R296" s="52">
        <f>IF(F296="","",IF(G296&lt;20,'BO GBPUSD Par'!$C$8,IF(AND(G296&gt;=20,G296&lt;25),'BO GBPUSD Par'!$C$9,IF(AND(G296&gt;=25,G296&lt;30),'BO GBPUSD Par'!$C$10,IF(AND(G296&gt;=30,G296&lt;35),'BO GBPUSD Par'!$C$11,IF(AND(G296&gt;=35,G296&lt;40),'BO GBPUSD Par'!$C$12,IF(AND(G296&gt;=40,G296&lt;45),'BO GBPUSD Par'!$C$13,IF(AND(G296&gt;=45,G296&lt;50),'BO GBPUSD Par'!$C$14,IF(AND(G296&gt;=50,G296&lt;55),'BO GBPUSD Par'!$C$15,IF(AND(G296&gt;=55,G296&lt;60),'BO GBPUSD Par'!$C$16,IF(AND(G296&gt;=60,G296&lt;65),'BO GBPUSD Par'!$C$17,IF(AND(G296&gt;=65,G296&lt;70),'BO GBPUSD Par'!$C$18,IF(AND(G296&gt;=70,G296&lt;75),'BO GBPUSD Par'!$C$19,IF(AND(G296&gt;=75,G296&lt;80),'BO GBPUSD Par'!$C$20,IF(AND(G296&gt;=80,G296&lt;85),'BO GBPUSD Par'!$C$21,IF(AND(G296&gt;=85,G296&lt;90),'BO GBPUSD Par'!$C$22,IF(AND(G296&gt;=90,G296&lt;95),'BO GBPUSD Par'!$C$23,IF(AND(G296&gt;=95,G296&lt;100),'BO GBPUSD Par'!$C$24,IF(AND(G296&gt;=100,G296&lt;120),'BO GBPUSD Par'!$C$25,IF(AND(G296&gt;=120,G296&lt;500),'BO GBPUSD Par'!$C$26,))))))))))))))))))))</f>
        <v>1</v>
      </c>
      <c r="S296" s="51">
        <f t="shared" si="78"/>
        <v>309.09999999999991</v>
      </c>
      <c r="T296" s="51">
        <f t="shared" si="79"/>
        <v>-324.10000000000048</v>
      </c>
      <c r="U296" s="50">
        <f t="shared" si="80"/>
        <v>1.0485279844710469</v>
      </c>
      <c r="V296" s="42">
        <v>1.4514800000000001</v>
      </c>
      <c r="W296" s="60">
        <v>1.4657100000000001</v>
      </c>
      <c r="X296" s="59">
        <v>1.4475100000000001</v>
      </c>
      <c r="Y296" s="49">
        <f t="shared" si="81"/>
        <v>80.799999999998647</v>
      </c>
      <c r="Z296" s="47" t="str">
        <f t="shared" si="82"/>
        <v>bear</v>
      </c>
      <c r="AA296" s="48">
        <f t="shared" si="83"/>
        <v>0.19425142135186657</v>
      </c>
      <c r="AB296" s="48">
        <f t="shared" si="84"/>
        <v>0.38060644346177797</v>
      </c>
      <c r="AC296" s="47" t="str">
        <f t="shared" si="85"/>
        <v>win</v>
      </c>
      <c r="AD296" s="47" t="str">
        <f t="shared" si="86"/>
        <v>lose</v>
      </c>
      <c r="AE296" s="46" t="str">
        <f t="shared" si="87"/>
        <v>lose</v>
      </c>
      <c r="AF296" s="45">
        <f t="shared" si="88"/>
        <v>-324.10000000000048</v>
      </c>
      <c r="AG296" s="26"/>
    </row>
    <row r="297" spans="1:33" ht="11.25" customHeight="1">
      <c r="A297" s="43" t="s">
        <v>222</v>
      </c>
      <c r="B297" s="57">
        <v>2010</v>
      </c>
      <c r="C297" s="33" t="s">
        <v>207</v>
      </c>
      <c r="D297" s="33" t="s">
        <v>235</v>
      </c>
      <c r="E297" s="42">
        <v>1.5170399999999999</v>
      </c>
      <c r="F297" s="44">
        <v>1.51403</v>
      </c>
      <c r="G297" s="58">
        <f t="shared" si="72"/>
        <v>30.099999999999572</v>
      </c>
      <c r="H297" s="58" t="str">
        <f t="shared" si="73"/>
        <v>30-34.99</v>
      </c>
      <c r="I297" s="56" t="str">
        <f t="shared" si="89"/>
        <v>NT</v>
      </c>
      <c r="J297" s="55">
        <f t="shared" si="74"/>
        <v>1.5141804999999999</v>
      </c>
      <c r="K297" s="55">
        <f t="shared" si="75"/>
        <v>1.5202004999999998</v>
      </c>
      <c r="L297" s="54">
        <f>IF(NOT(H297=""),E297+('BO GBPUSD Par'!$B$1/10000)+0.00025,"")</f>
        <v>1.51779</v>
      </c>
      <c r="M297" s="55">
        <f t="shared" si="76"/>
        <v>1.5171395000000001</v>
      </c>
      <c r="N297" s="55">
        <f t="shared" si="77"/>
        <v>1.5111195000000002</v>
      </c>
      <c r="O297" s="54">
        <f>IF(NOT(H297=""),F297-('BO GBPUSD Par'!$B$1/10000),"")</f>
        <v>1.51353</v>
      </c>
      <c r="P297" s="53">
        <f>IF(O297="","",ABS('BO GBPUSD Par'!$B$4/T297/10))</f>
        <v>0.13852334118298767</v>
      </c>
      <c r="Q297" s="52">
        <f>IF(F297="","",IF(G297&lt;20,'BO GBPUSD Par'!$B$8,IF(AND(G297&gt;=20,G297&lt;25),'BO GBPUSD Par'!$B$9,IF(AND(G297&gt;=25,G297&lt;30),'BO GBPUSD Par'!$B$10,IF(AND(G297&gt;=30,G297&lt;35),'BO GBPUSD Par'!$B$11,IF(AND(G297&gt;=35,G297&lt;40),'BO GBPUSD Par'!$B$12,IF(AND(G297&gt;=40,G297&lt;45),'BO GBPUSD Par'!$B$13,IF(AND(G297&gt;=45,G297&lt;50),'BO GBPUSD Par'!$B$14,IF(AND(G297&gt;=50,G297&lt;55),'BO GBPUSD Par'!$B$15,IF(AND(G297&gt;=55,G297&lt;60),'BO GBPUSD Par'!$B$16,IF(AND(G297&gt;=60,G297&lt;65),'BO GBPUSD Par'!$B$17,IF(AND(G297&gt;=65,G297&lt;70),'BO GBPUSD Par'!$B$18,IF(AND(G297&gt;=70,G297&lt;75),'BO GBPUSD Par'!$B$19,IF(AND(G297&gt;=75,G297&lt;80),'BO GBPUSD Par'!$B$20,IF(AND(G297&gt;=80,G297&lt;85),'BO GBPUSD Par'!$B$21,IF(AND(G297&gt;=85,G297&lt;90),'BO GBPUSD Par'!$B$22,IF(AND(G297&gt;=90,G297&lt;95),'BO GBPUSD Par'!$B$23,IF(AND(G297&gt;=95,G297&lt;100),'BO GBPUSD Par'!$B$24,IF(AND(G297&gt;=100,G297&lt;120),'BO GBPUSD Par'!$B$25,IF(AND(G297&gt;=120,G297&lt;500),'BO GBPUSD Par'!$B$26,))))))))))))))))))))</f>
        <v>0.95</v>
      </c>
      <c r="R297" s="52">
        <f>IF(F297="","",IF(G297&lt;20,'BO GBPUSD Par'!$C$8,IF(AND(G297&gt;=20,G297&lt;25),'BO GBPUSD Par'!$C$9,IF(AND(G297&gt;=25,G297&lt;30),'BO GBPUSD Par'!$C$10,IF(AND(G297&gt;=30,G297&lt;35),'BO GBPUSD Par'!$C$11,IF(AND(G297&gt;=35,G297&lt;40),'BO GBPUSD Par'!$C$12,IF(AND(G297&gt;=40,G297&lt;45),'BO GBPUSD Par'!$C$13,IF(AND(G297&gt;=45,G297&lt;50),'BO GBPUSD Par'!$C$14,IF(AND(G297&gt;=50,G297&lt;55),'BO GBPUSD Par'!$C$15,IF(AND(G297&gt;=55,G297&lt;60),'BO GBPUSD Par'!$C$16,IF(AND(G297&gt;=60,G297&lt;65),'BO GBPUSD Par'!$C$17,IF(AND(G297&gt;=65,G297&lt;70),'BO GBPUSD Par'!$C$18,IF(AND(G297&gt;=70,G297&lt;75),'BO GBPUSD Par'!$C$19,IF(AND(G297&gt;=75,G297&lt;80),'BO GBPUSD Par'!$C$20,IF(AND(G297&gt;=80,G297&lt;85),'BO GBPUSD Par'!$C$21,IF(AND(G297&gt;=85,G297&lt;90),'BO GBPUSD Par'!$C$22,IF(AND(G297&gt;=90,G297&lt;95),'BO GBPUSD Par'!$C$23,IF(AND(G297&gt;=95,G297&lt;100),'BO GBPUSD Par'!$C$24,IF(AND(G297&gt;=100,G297&lt;120),'BO GBPUSD Par'!$C$25,IF(AND(G297&gt;=120,G297&lt;500),'BO GBPUSD Par'!$C$26,))))))))))))))))))))</f>
        <v>1.05</v>
      </c>
      <c r="S297" s="51">
        <f t="shared" si="78"/>
        <v>24.104999999998711</v>
      </c>
      <c r="T297" s="51">
        <f t="shared" si="79"/>
        <v>-36.095000000000432</v>
      </c>
      <c r="U297" s="50">
        <f t="shared" si="80"/>
        <v>1.497407176934344</v>
      </c>
      <c r="V297" s="42">
        <v>1.5188299999999999</v>
      </c>
      <c r="W297" s="60">
        <v>1.51695</v>
      </c>
      <c r="X297" s="59">
        <v>1.5203599999999999</v>
      </c>
      <c r="Y297" s="49">
        <f t="shared" si="81"/>
        <v>17.899999999999583</v>
      </c>
      <c r="Z297" s="47" t="str">
        <f t="shared" si="82"/>
        <v>bull</v>
      </c>
      <c r="AA297" s="48">
        <f t="shared" si="83"/>
        <v>2.9900332225888622E-2</v>
      </c>
      <c r="AB297" s="48">
        <f t="shared" si="84"/>
        <v>1.1029900332226039</v>
      </c>
      <c r="AC297" s="47" t="str">
        <f t="shared" si="85"/>
        <v>win</v>
      </c>
      <c r="AD297" s="47" t="str">
        <f t="shared" si="86"/>
        <v>win</v>
      </c>
      <c r="AE297" s="46" t="str">
        <f t="shared" si="87"/>
        <v>win</v>
      </c>
      <c r="AF297" s="45">
        <f t="shared" si="88"/>
        <v>24.104999999998711</v>
      </c>
      <c r="AG297" s="26"/>
    </row>
    <row r="298" spans="1:33" ht="11.25" customHeight="1">
      <c r="A298" s="43" t="s">
        <v>222</v>
      </c>
      <c r="B298" s="57">
        <v>2010</v>
      </c>
      <c r="C298" s="33" t="s">
        <v>207</v>
      </c>
      <c r="D298" s="33" t="s">
        <v>235</v>
      </c>
      <c r="E298" s="42">
        <v>1.5170399999999999</v>
      </c>
      <c r="F298" s="44">
        <v>1.51403</v>
      </c>
      <c r="G298" s="58">
        <f t="shared" si="72"/>
        <v>30.099999999999572</v>
      </c>
      <c r="H298" s="58" t="str">
        <f t="shared" si="73"/>
        <v>30-34.99</v>
      </c>
      <c r="I298" s="56" t="str">
        <f t="shared" si="89"/>
        <v>NT</v>
      </c>
      <c r="J298" s="55">
        <f t="shared" si="74"/>
        <v>1.5141804999999999</v>
      </c>
      <c r="K298" s="55">
        <f t="shared" si="75"/>
        <v>1.5202004999999998</v>
      </c>
      <c r="L298" s="54">
        <f>IF(NOT(H298=""),E298+('BO GBPUSD Par'!$B$1/10000)+0.00025,"")</f>
        <v>1.51779</v>
      </c>
      <c r="M298" s="55">
        <f t="shared" si="76"/>
        <v>1.5171395000000001</v>
      </c>
      <c r="N298" s="55">
        <f t="shared" si="77"/>
        <v>1.5111195000000002</v>
      </c>
      <c r="O298" s="54">
        <f>IF(NOT(H298=""),F298-('BO GBPUSD Par'!$B$1/10000),"")</f>
        <v>1.51353</v>
      </c>
      <c r="P298" s="53">
        <f>IF(O298="","",ABS('BO GBPUSD Par'!$B$4/T298/10))</f>
        <v>0.13852334118298767</v>
      </c>
      <c r="Q298" s="52">
        <f>IF(F298="","",IF(G298&lt;20,'BO GBPUSD Par'!$B$8,IF(AND(G298&gt;=20,G298&lt;25),'BO GBPUSD Par'!$B$9,IF(AND(G298&gt;=25,G298&lt;30),'BO GBPUSD Par'!$B$10,IF(AND(G298&gt;=30,G298&lt;35),'BO GBPUSD Par'!$B$11,IF(AND(G298&gt;=35,G298&lt;40),'BO GBPUSD Par'!$B$12,IF(AND(G298&gt;=40,G298&lt;45),'BO GBPUSD Par'!$B$13,IF(AND(G298&gt;=45,G298&lt;50),'BO GBPUSD Par'!$B$14,IF(AND(G298&gt;=50,G298&lt;55),'BO GBPUSD Par'!$B$15,IF(AND(G298&gt;=55,G298&lt;60),'BO GBPUSD Par'!$B$16,IF(AND(G298&gt;=60,G298&lt;65),'BO GBPUSD Par'!$B$17,IF(AND(G298&gt;=65,G298&lt;70),'BO GBPUSD Par'!$B$18,IF(AND(G298&gt;=70,G298&lt;75),'BO GBPUSD Par'!$B$19,IF(AND(G298&gt;=75,G298&lt;80),'BO GBPUSD Par'!$B$20,IF(AND(G298&gt;=80,G298&lt;85),'BO GBPUSD Par'!$B$21,IF(AND(G298&gt;=85,G298&lt;90),'BO GBPUSD Par'!$B$22,IF(AND(G298&gt;=90,G298&lt;95),'BO GBPUSD Par'!$B$23,IF(AND(G298&gt;=95,G298&lt;100),'BO GBPUSD Par'!$B$24,IF(AND(G298&gt;=100,G298&lt;120),'BO GBPUSD Par'!$B$25,IF(AND(G298&gt;=120,G298&lt;500),'BO GBPUSD Par'!$B$26,))))))))))))))))))))</f>
        <v>0.95</v>
      </c>
      <c r="R298" s="52">
        <f>IF(F298="","",IF(G298&lt;20,'BO GBPUSD Par'!$C$8,IF(AND(G298&gt;=20,G298&lt;25),'BO GBPUSD Par'!$C$9,IF(AND(G298&gt;=25,G298&lt;30),'BO GBPUSD Par'!$C$10,IF(AND(G298&gt;=30,G298&lt;35),'BO GBPUSD Par'!$C$11,IF(AND(G298&gt;=35,G298&lt;40),'BO GBPUSD Par'!$C$12,IF(AND(G298&gt;=40,G298&lt;45),'BO GBPUSD Par'!$C$13,IF(AND(G298&gt;=45,G298&lt;50),'BO GBPUSD Par'!$C$14,IF(AND(G298&gt;=50,G298&lt;55),'BO GBPUSD Par'!$C$15,IF(AND(G298&gt;=55,G298&lt;60),'BO GBPUSD Par'!$C$16,IF(AND(G298&gt;=60,G298&lt;65),'BO GBPUSD Par'!$C$17,IF(AND(G298&gt;=65,G298&lt;70),'BO GBPUSD Par'!$C$18,IF(AND(G298&gt;=70,G298&lt;75),'BO GBPUSD Par'!$C$19,IF(AND(G298&gt;=75,G298&lt;80),'BO GBPUSD Par'!$C$20,IF(AND(G298&gt;=80,G298&lt;85),'BO GBPUSD Par'!$C$21,IF(AND(G298&gt;=85,G298&lt;90),'BO GBPUSD Par'!$C$22,IF(AND(G298&gt;=90,G298&lt;95),'BO GBPUSD Par'!$C$23,IF(AND(G298&gt;=95,G298&lt;100),'BO GBPUSD Par'!$C$24,IF(AND(G298&gt;=100,G298&lt;120),'BO GBPUSD Par'!$C$25,IF(AND(G298&gt;=120,G298&lt;500),'BO GBPUSD Par'!$C$26,))))))))))))))))))))</f>
        <v>1.05</v>
      </c>
      <c r="S298" s="51">
        <f t="shared" si="78"/>
        <v>24.104999999998711</v>
      </c>
      <c r="T298" s="51">
        <f t="shared" si="79"/>
        <v>-36.095000000000432</v>
      </c>
      <c r="U298" s="50">
        <f t="shared" si="80"/>
        <v>1.497407176934344</v>
      </c>
      <c r="V298" s="42">
        <v>1.51336</v>
      </c>
      <c r="W298" s="60">
        <v>1.5158700000000001</v>
      </c>
      <c r="X298" s="59">
        <v>1.5001100000000001</v>
      </c>
      <c r="Y298" s="49">
        <f t="shared" si="81"/>
        <v>6.6999999999994841</v>
      </c>
      <c r="Z298" s="47" t="str">
        <f t="shared" si="82"/>
        <v>bear</v>
      </c>
      <c r="AA298" s="48">
        <f t="shared" si="83"/>
        <v>0.6112956810631528</v>
      </c>
      <c r="AB298" s="48">
        <f t="shared" si="84"/>
        <v>4.624584717608017</v>
      </c>
      <c r="AC298" s="47" t="str">
        <f t="shared" si="85"/>
        <v>win</v>
      </c>
      <c r="AD298" s="47" t="str">
        <f t="shared" si="86"/>
        <v>win</v>
      </c>
      <c r="AE298" s="46" t="str">
        <f t="shared" si="87"/>
        <v>win</v>
      </c>
      <c r="AF298" s="45">
        <f t="shared" si="88"/>
        <v>24.104999999998711</v>
      </c>
      <c r="AG298" s="26"/>
    </row>
    <row r="299" spans="1:33" ht="11.25" customHeight="1">
      <c r="A299" s="43" t="s">
        <v>221</v>
      </c>
      <c r="B299" s="57">
        <v>2010</v>
      </c>
      <c r="C299" s="33" t="s">
        <v>207</v>
      </c>
      <c r="D299" s="33" t="s">
        <v>236</v>
      </c>
      <c r="E299" s="42">
        <v>1.50308</v>
      </c>
      <c r="F299" s="44">
        <v>1.50071</v>
      </c>
      <c r="G299" s="58">
        <f t="shared" si="72"/>
        <v>23.699999999999832</v>
      </c>
      <c r="H299" s="58" t="str">
        <f t="shared" si="73"/>
        <v>20-24.99</v>
      </c>
      <c r="I299" s="56" t="str">
        <f t="shared" si="89"/>
        <v>NT</v>
      </c>
      <c r="J299" s="55">
        <f t="shared" si="74"/>
        <v>1.5010654999999999</v>
      </c>
      <c r="K299" s="55">
        <f t="shared" si="75"/>
        <v>1.5049759999999999</v>
      </c>
      <c r="L299" s="54">
        <f>IF(NOT(H299=""),E299+('BO GBPUSD Par'!$B$1/10000)+0.00025,"")</f>
        <v>1.50383</v>
      </c>
      <c r="M299" s="55">
        <f t="shared" si="76"/>
        <v>1.5029745000000001</v>
      </c>
      <c r="N299" s="55">
        <f t="shared" si="77"/>
        <v>1.4990640000000002</v>
      </c>
      <c r="O299" s="54">
        <f>IF(NOT(H299=""),F299-('BO GBPUSD Par'!$B$1/10000),"")</f>
        <v>1.50021</v>
      </c>
      <c r="P299" s="53">
        <f>IF(O299="","",ABS('BO GBPUSD Par'!$B$4/T299/10))</f>
        <v>0.18086453246517975</v>
      </c>
      <c r="Q299" s="52">
        <f>IF(F299="","",IF(G299&lt;20,'BO GBPUSD Par'!$B$8,IF(AND(G299&gt;=20,G299&lt;25),'BO GBPUSD Par'!$B$9,IF(AND(G299&gt;=25,G299&lt;30),'BO GBPUSD Par'!$B$10,IF(AND(G299&gt;=30,G299&lt;35),'BO GBPUSD Par'!$B$11,IF(AND(G299&gt;=35,G299&lt;40),'BO GBPUSD Par'!$B$12,IF(AND(G299&gt;=40,G299&lt;45),'BO GBPUSD Par'!$B$13,IF(AND(G299&gt;=45,G299&lt;50),'BO GBPUSD Par'!$B$14,IF(AND(G299&gt;=50,G299&lt;55),'BO GBPUSD Par'!$B$15,IF(AND(G299&gt;=55,G299&lt;60),'BO GBPUSD Par'!$B$16,IF(AND(G299&gt;=60,G299&lt;65),'BO GBPUSD Par'!$B$17,IF(AND(G299&gt;=65,G299&lt;70),'BO GBPUSD Par'!$B$18,IF(AND(G299&gt;=70,G299&lt;75),'BO GBPUSD Par'!$B$19,IF(AND(G299&gt;=75,G299&lt;80),'BO GBPUSD Par'!$B$20,IF(AND(G299&gt;=80,G299&lt;85),'BO GBPUSD Par'!$B$21,IF(AND(G299&gt;=85,G299&lt;90),'BO GBPUSD Par'!$B$22,IF(AND(G299&gt;=90,G299&lt;95),'BO GBPUSD Par'!$B$23,IF(AND(G299&gt;=95,G299&lt;100),'BO GBPUSD Par'!$B$24,IF(AND(G299&gt;=100,G299&lt;120),'BO GBPUSD Par'!$B$25,IF(AND(G299&gt;=120,G299&lt;500),'BO GBPUSD Par'!$B$26,))))))))))))))))))))</f>
        <v>0.85</v>
      </c>
      <c r="R299" s="52">
        <f>IF(F299="","",IF(G299&lt;20,'BO GBPUSD Par'!$C$8,IF(AND(G299&gt;=20,G299&lt;25),'BO GBPUSD Par'!$C$9,IF(AND(G299&gt;=25,G299&lt;30),'BO GBPUSD Par'!$C$10,IF(AND(G299&gt;=30,G299&lt;35),'BO GBPUSD Par'!$C$11,IF(AND(G299&gt;=35,G299&lt;40),'BO GBPUSD Par'!$C$12,IF(AND(G299&gt;=40,G299&lt;45),'BO GBPUSD Par'!$C$13,IF(AND(G299&gt;=45,G299&lt;50),'BO GBPUSD Par'!$C$14,IF(AND(G299&gt;=50,G299&lt;55),'BO GBPUSD Par'!$C$15,IF(AND(G299&gt;=55,G299&lt;60),'BO GBPUSD Par'!$C$16,IF(AND(G299&gt;=60,G299&lt;65),'BO GBPUSD Par'!$C$17,IF(AND(G299&gt;=65,G299&lt;70),'BO GBPUSD Par'!$C$18,IF(AND(G299&gt;=70,G299&lt;75),'BO GBPUSD Par'!$C$19,IF(AND(G299&gt;=75,G299&lt;80),'BO GBPUSD Par'!$C$20,IF(AND(G299&gt;=80,G299&lt;85),'BO GBPUSD Par'!$C$21,IF(AND(G299&gt;=85,G299&lt;90),'BO GBPUSD Par'!$C$22,IF(AND(G299&gt;=90,G299&lt;95),'BO GBPUSD Par'!$C$23,IF(AND(G299&gt;=95,G299&lt;100),'BO GBPUSD Par'!$C$24,IF(AND(G299&gt;=100,G299&lt;120),'BO GBPUSD Par'!$C$25,IF(AND(G299&gt;=120,G299&lt;500),'BO GBPUSD Par'!$C$26,))))))))))))))))))))</f>
        <v>0.8</v>
      </c>
      <c r="S299" s="51">
        <f t="shared" si="78"/>
        <v>11.459999999998693</v>
      </c>
      <c r="T299" s="51">
        <f t="shared" si="79"/>
        <v>-27.645000000000586</v>
      </c>
      <c r="U299" s="50">
        <f t="shared" si="80"/>
        <v>2.4123036649217919</v>
      </c>
      <c r="V299" s="42">
        <v>1.49915</v>
      </c>
      <c r="W299" s="60">
        <v>1.50109</v>
      </c>
      <c r="X299" s="59">
        <v>1.49478</v>
      </c>
      <c r="Y299" s="49">
        <f t="shared" si="81"/>
        <v>15.600000000000058</v>
      </c>
      <c r="Z299" s="47" t="str">
        <f t="shared" si="82"/>
        <v>bear</v>
      </c>
      <c r="AA299" s="48">
        <f t="shared" si="83"/>
        <v>0.16033755274263697</v>
      </c>
      <c r="AB299" s="48">
        <f t="shared" si="84"/>
        <v>2.5021097046413643</v>
      </c>
      <c r="AC299" s="47" t="str">
        <f t="shared" si="85"/>
        <v>win</v>
      </c>
      <c r="AD299" s="47" t="str">
        <f t="shared" si="86"/>
        <v>win</v>
      </c>
      <c r="AE299" s="46" t="str">
        <f t="shared" si="87"/>
        <v>win</v>
      </c>
      <c r="AF299" s="45">
        <f t="shared" si="88"/>
        <v>11.459999999998693</v>
      </c>
      <c r="AG299" s="26"/>
    </row>
    <row r="300" spans="1:33" ht="11.25" customHeight="1">
      <c r="A300" s="43" t="s">
        <v>221</v>
      </c>
      <c r="B300" s="57">
        <v>2010</v>
      </c>
      <c r="C300" s="33" t="s">
        <v>207</v>
      </c>
      <c r="D300" s="33" t="s">
        <v>236</v>
      </c>
      <c r="E300" s="42">
        <v>1.50308</v>
      </c>
      <c r="F300" s="44">
        <v>1.50071</v>
      </c>
      <c r="G300" s="58">
        <f t="shared" si="72"/>
        <v>23.699999999999832</v>
      </c>
      <c r="H300" s="58" t="str">
        <f t="shared" si="73"/>
        <v>20-24.99</v>
      </c>
      <c r="I300" s="56" t="str">
        <f t="shared" si="89"/>
        <v>NT</v>
      </c>
      <c r="J300" s="55">
        <f t="shared" si="74"/>
        <v>1.5010654999999999</v>
      </c>
      <c r="K300" s="55">
        <f t="shared" si="75"/>
        <v>1.5049759999999999</v>
      </c>
      <c r="L300" s="54">
        <f>IF(NOT(H300=""),E300+('BO GBPUSD Par'!$B$1/10000)+0.00025,"")</f>
        <v>1.50383</v>
      </c>
      <c r="M300" s="55">
        <f t="shared" si="76"/>
        <v>1.5029745000000001</v>
      </c>
      <c r="N300" s="55">
        <f t="shared" si="77"/>
        <v>1.4990640000000002</v>
      </c>
      <c r="O300" s="54">
        <f>IF(NOT(H300=""),F300-('BO GBPUSD Par'!$B$1/10000),"")</f>
        <v>1.50021</v>
      </c>
      <c r="P300" s="53">
        <f>IF(O300="","",ABS('BO GBPUSD Par'!$B$4/T300/10))</f>
        <v>0.18086453246517975</v>
      </c>
      <c r="Q300" s="52">
        <f>IF(F300="","",IF(G300&lt;20,'BO GBPUSD Par'!$B$8,IF(AND(G300&gt;=20,G300&lt;25),'BO GBPUSD Par'!$B$9,IF(AND(G300&gt;=25,G300&lt;30),'BO GBPUSD Par'!$B$10,IF(AND(G300&gt;=30,G300&lt;35),'BO GBPUSD Par'!$B$11,IF(AND(G300&gt;=35,G300&lt;40),'BO GBPUSD Par'!$B$12,IF(AND(G300&gt;=40,G300&lt;45),'BO GBPUSD Par'!$B$13,IF(AND(G300&gt;=45,G300&lt;50),'BO GBPUSD Par'!$B$14,IF(AND(G300&gt;=50,G300&lt;55),'BO GBPUSD Par'!$B$15,IF(AND(G300&gt;=55,G300&lt;60),'BO GBPUSD Par'!$B$16,IF(AND(G300&gt;=60,G300&lt;65),'BO GBPUSD Par'!$B$17,IF(AND(G300&gt;=65,G300&lt;70),'BO GBPUSD Par'!$B$18,IF(AND(G300&gt;=70,G300&lt;75),'BO GBPUSD Par'!$B$19,IF(AND(G300&gt;=75,G300&lt;80),'BO GBPUSD Par'!$B$20,IF(AND(G300&gt;=80,G300&lt;85),'BO GBPUSD Par'!$B$21,IF(AND(G300&gt;=85,G300&lt;90),'BO GBPUSD Par'!$B$22,IF(AND(G300&gt;=90,G300&lt;95),'BO GBPUSD Par'!$B$23,IF(AND(G300&gt;=95,G300&lt;100),'BO GBPUSD Par'!$B$24,IF(AND(G300&gt;=100,G300&lt;120),'BO GBPUSD Par'!$B$25,IF(AND(G300&gt;=120,G300&lt;500),'BO GBPUSD Par'!$B$26,))))))))))))))))))))</f>
        <v>0.85</v>
      </c>
      <c r="R300" s="52">
        <f>IF(F300="","",IF(G300&lt;20,'BO GBPUSD Par'!$C$8,IF(AND(G300&gt;=20,G300&lt;25),'BO GBPUSD Par'!$C$9,IF(AND(G300&gt;=25,G300&lt;30),'BO GBPUSD Par'!$C$10,IF(AND(G300&gt;=30,G300&lt;35),'BO GBPUSD Par'!$C$11,IF(AND(G300&gt;=35,G300&lt;40),'BO GBPUSD Par'!$C$12,IF(AND(G300&gt;=40,G300&lt;45),'BO GBPUSD Par'!$C$13,IF(AND(G300&gt;=45,G300&lt;50),'BO GBPUSD Par'!$C$14,IF(AND(G300&gt;=50,G300&lt;55),'BO GBPUSD Par'!$C$15,IF(AND(G300&gt;=55,G300&lt;60),'BO GBPUSD Par'!$C$16,IF(AND(G300&gt;=60,G300&lt;65),'BO GBPUSD Par'!$C$17,IF(AND(G300&gt;=65,G300&lt;70),'BO GBPUSD Par'!$C$18,IF(AND(G300&gt;=70,G300&lt;75),'BO GBPUSD Par'!$C$19,IF(AND(G300&gt;=75,G300&lt;80),'BO GBPUSD Par'!$C$20,IF(AND(G300&gt;=80,G300&lt;85),'BO GBPUSD Par'!$C$21,IF(AND(G300&gt;=85,G300&lt;90),'BO GBPUSD Par'!$C$22,IF(AND(G300&gt;=90,G300&lt;95),'BO GBPUSD Par'!$C$23,IF(AND(G300&gt;=95,G300&lt;100),'BO GBPUSD Par'!$C$24,IF(AND(G300&gt;=100,G300&lt;120),'BO GBPUSD Par'!$C$25,IF(AND(G300&gt;=120,G300&lt;500),'BO GBPUSD Par'!$C$26,))))))))))))))))))))</f>
        <v>0.8</v>
      </c>
      <c r="S300" s="51">
        <f t="shared" si="78"/>
        <v>11.459999999998693</v>
      </c>
      <c r="T300" s="51">
        <f t="shared" si="79"/>
        <v>-27.645000000000586</v>
      </c>
      <c r="U300" s="50">
        <f t="shared" si="80"/>
        <v>2.4123036649217919</v>
      </c>
      <c r="V300" s="42">
        <v>1.50444</v>
      </c>
      <c r="W300" s="60">
        <v>1.5021800000000001</v>
      </c>
      <c r="X300" s="59">
        <v>1.5084900000000001</v>
      </c>
      <c r="Y300" s="49">
        <f t="shared" si="81"/>
        <v>13.600000000000279</v>
      </c>
      <c r="Z300" s="47" t="str">
        <f t="shared" si="82"/>
        <v>bull</v>
      </c>
      <c r="AA300" s="48">
        <f t="shared" si="83"/>
        <v>0.37974683544299886</v>
      </c>
      <c r="AB300" s="48">
        <f t="shared" si="84"/>
        <v>2.2827004219410023</v>
      </c>
      <c r="AC300" s="47" t="str">
        <f t="shared" si="85"/>
        <v>win</v>
      </c>
      <c r="AD300" s="47" t="str">
        <f t="shared" si="86"/>
        <v>win</v>
      </c>
      <c r="AE300" s="46" t="str">
        <f t="shared" si="87"/>
        <v>win</v>
      </c>
      <c r="AF300" s="45">
        <f t="shared" si="88"/>
        <v>11.459999999998693</v>
      </c>
      <c r="AG300" s="26"/>
    </row>
    <row r="301" spans="1:33" ht="11.25" customHeight="1">
      <c r="A301" s="43" t="s">
        <v>220</v>
      </c>
      <c r="B301" s="57">
        <v>2010</v>
      </c>
      <c r="C301" s="33" t="s">
        <v>207</v>
      </c>
      <c r="D301" s="33" t="s">
        <v>237</v>
      </c>
      <c r="E301" s="42">
        <v>1.5033700000000001</v>
      </c>
      <c r="F301" s="44">
        <v>1.50064</v>
      </c>
      <c r="G301" s="58">
        <f t="shared" si="72"/>
        <v>27.300000000001212</v>
      </c>
      <c r="H301" s="58" t="str">
        <f t="shared" si="73"/>
        <v>25-29.99</v>
      </c>
      <c r="I301" s="56" t="str">
        <f t="shared" si="89"/>
        <v>NT</v>
      </c>
      <c r="J301" s="55">
        <f t="shared" si="74"/>
        <v>1.5005035</v>
      </c>
      <c r="K301" s="55">
        <f t="shared" si="75"/>
        <v>1.5058270000000002</v>
      </c>
      <c r="L301" s="54">
        <f>IF(NOT(H301=""),E301+('BO GBPUSD Par'!$B$1/10000)+0.00025,"")</f>
        <v>1.5041200000000001</v>
      </c>
      <c r="M301" s="55">
        <f t="shared" si="76"/>
        <v>1.5037565000000002</v>
      </c>
      <c r="N301" s="55">
        <f t="shared" si="77"/>
        <v>1.4984329999999999</v>
      </c>
      <c r="O301" s="54">
        <f>IF(NOT(H301=""),F301-('BO GBPUSD Par'!$B$1/10000),"")</f>
        <v>1.50014</v>
      </c>
      <c r="P301" s="53">
        <f>IF(O301="","",ABS('BO GBPUSD Par'!$B$4/T301/10))</f>
        <v>0.13825521913451722</v>
      </c>
      <c r="Q301" s="52">
        <f>IF(F301="","",IF(G301&lt;20,'BO GBPUSD Par'!$B$8,IF(AND(G301&gt;=20,G301&lt;25),'BO GBPUSD Par'!$B$9,IF(AND(G301&gt;=25,G301&lt;30),'BO GBPUSD Par'!$B$10,IF(AND(G301&gt;=30,G301&lt;35),'BO GBPUSD Par'!$B$11,IF(AND(G301&gt;=35,G301&lt;40),'BO GBPUSD Par'!$B$12,IF(AND(G301&gt;=40,G301&lt;45),'BO GBPUSD Par'!$B$13,IF(AND(G301&gt;=45,G301&lt;50),'BO GBPUSD Par'!$B$14,IF(AND(G301&gt;=50,G301&lt;55),'BO GBPUSD Par'!$B$15,IF(AND(G301&gt;=55,G301&lt;60),'BO GBPUSD Par'!$B$16,IF(AND(G301&gt;=60,G301&lt;65),'BO GBPUSD Par'!$B$17,IF(AND(G301&gt;=65,G301&lt;70),'BO GBPUSD Par'!$B$18,IF(AND(G301&gt;=70,G301&lt;75),'BO GBPUSD Par'!$B$19,IF(AND(G301&gt;=75,G301&lt;80),'BO GBPUSD Par'!$B$20,IF(AND(G301&gt;=80,G301&lt;85),'BO GBPUSD Par'!$B$21,IF(AND(G301&gt;=85,G301&lt;90),'BO GBPUSD Par'!$B$22,IF(AND(G301&gt;=90,G301&lt;95),'BO GBPUSD Par'!$B$23,IF(AND(G301&gt;=95,G301&lt;100),'BO GBPUSD Par'!$B$24,IF(AND(G301&gt;=100,G301&lt;120),'BO GBPUSD Par'!$B$25,IF(AND(G301&gt;=120,G301&lt;500),'BO GBPUSD Par'!$B$26,))))))))))))))))))))</f>
        <v>1.05</v>
      </c>
      <c r="R301" s="52">
        <f>IF(F301="","",IF(G301&lt;20,'BO GBPUSD Par'!$C$8,IF(AND(G301&gt;=20,G301&lt;25),'BO GBPUSD Par'!$C$9,IF(AND(G301&gt;=25,G301&lt;30),'BO GBPUSD Par'!$C$10,IF(AND(G301&gt;=30,G301&lt;35),'BO GBPUSD Par'!$C$11,IF(AND(G301&gt;=35,G301&lt;40),'BO GBPUSD Par'!$C$12,IF(AND(G301&gt;=40,G301&lt;45),'BO GBPUSD Par'!$C$13,IF(AND(G301&gt;=45,G301&lt;50),'BO GBPUSD Par'!$C$14,IF(AND(G301&gt;=50,G301&lt;55),'BO GBPUSD Par'!$C$15,IF(AND(G301&gt;=55,G301&lt;60),'BO GBPUSD Par'!$C$16,IF(AND(G301&gt;=60,G301&lt;65),'BO GBPUSD Par'!$C$17,IF(AND(G301&gt;=65,G301&lt;70),'BO GBPUSD Par'!$C$18,IF(AND(G301&gt;=70,G301&lt;75),'BO GBPUSD Par'!$C$19,IF(AND(G301&gt;=75,G301&lt;80),'BO GBPUSD Par'!$C$20,IF(AND(G301&gt;=80,G301&lt;85),'BO GBPUSD Par'!$C$21,IF(AND(G301&gt;=85,G301&lt;90),'BO GBPUSD Par'!$C$22,IF(AND(G301&gt;=90,G301&lt;95),'BO GBPUSD Par'!$C$23,IF(AND(G301&gt;=95,G301&lt;100),'BO GBPUSD Par'!$C$24,IF(AND(G301&gt;=100,G301&lt;120),'BO GBPUSD Par'!$C$25,IF(AND(G301&gt;=120,G301&lt;500),'BO GBPUSD Par'!$C$26,))))))))))))))))))))</f>
        <v>0.9</v>
      </c>
      <c r="S301" s="51">
        <f t="shared" si="78"/>
        <v>17.070000000001251</v>
      </c>
      <c r="T301" s="51">
        <f t="shared" si="79"/>
        <v>-36.165000000001335</v>
      </c>
      <c r="U301" s="50">
        <f t="shared" si="80"/>
        <v>2.1186291739893783</v>
      </c>
      <c r="V301" s="42">
        <v>1.49783</v>
      </c>
      <c r="W301" s="60">
        <v>1.5007699999999999</v>
      </c>
      <c r="X301" s="59">
        <v>1.4964299999999999</v>
      </c>
      <c r="Y301" s="49">
        <f t="shared" si="81"/>
        <v>28.099999999999792</v>
      </c>
      <c r="Z301" s="47" t="str">
        <f t="shared" si="82"/>
        <v>bear</v>
      </c>
      <c r="AA301" s="48">
        <f t="shared" si="83"/>
        <v>4.7619047619032129E-2</v>
      </c>
      <c r="AB301" s="48">
        <f t="shared" si="84"/>
        <v>1.5421245421244909</v>
      </c>
      <c r="AC301" s="47" t="str">
        <f t="shared" si="85"/>
        <v>win</v>
      </c>
      <c r="AD301" s="47" t="str">
        <f t="shared" si="86"/>
        <v>win</v>
      </c>
      <c r="AE301" s="46" t="str">
        <f t="shared" si="87"/>
        <v>win</v>
      </c>
      <c r="AF301" s="45">
        <f t="shared" si="88"/>
        <v>17.070000000001251</v>
      </c>
      <c r="AG301" s="26"/>
    </row>
    <row r="302" spans="1:33" ht="11.25" customHeight="1">
      <c r="A302" s="43" t="s">
        <v>220</v>
      </c>
      <c r="B302" s="57">
        <v>2010</v>
      </c>
      <c r="C302" s="33" t="s">
        <v>207</v>
      </c>
      <c r="D302" s="33" t="s">
        <v>237</v>
      </c>
      <c r="E302" s="42">
        <v>1.5033700000000001</v>
      </c>
      <c r="F302" s="44">
        <v>1.50064</v>
      </c>
      <c r="G302" s="58">
        <f t="shared" si="72"/>
        <v>27.300000000001212</v>
      </c>
      <c r="H302" s="58" t="str">
        <f t="shared" si="73"/>
        <v>25-29.99</v>
      </c>
      <c r="I302" s="56" t="str">
        <f t="shared" si="89"/>
        <v>NT</v>
      </c>
      <c r="J302" s="55">
        <f t="shared" si="74"/>
        <v>1.5005035</v>
      </c>
      <c r="K302" s="55">
        <f t="shared" si="75"/>
        <v>1.5058270000000002</v>
      </c>
      <c r="L302" s="54">
        <f>IF(NOT(H302=""),E302+('BO GBPUSD Par'!$B$1/10000)+0.00025,"")</f>
        <v>1.5041200000000001</v>
      </c>
      <c r="M302" s="55">
        <f t="shared" si="76"/>
        <v>1.5037565000000002</v>
      </c>
      <c r="N302" s="55">
        <f t="shared" si="77"/>
        <v>1.4984329999999999</v>
      </c>
      <c r="O302" s="54">
        <f>IF(NOT(H302=""),F302-('BO GBPUSD Par'!$B$1/10000),"")</f>
        <v>1.50014</v>
      </c>
      <c r="P302" s="53">
        <f>IF(O302="","",ABS('BO GBPUSD Par'!$B$4/T302/10))</f>
        <v>0.13825521913451722</v>
      </c>
      <c r="Q302" s="52">
        <f>IF(F302="","",IF(G302&lt;20,'BO GBPUSD Par'!$B$8,IF(AND(G302&gt;=20,G302&lt;25),'BO GBPUSD Par'!$B$9,IF(AND(G302&gt;=25,G302&lt;30),'BO GBPUSD Par'!$B$10,IF(AND(G302&gt;=30,G302&lt;35),'BO GBPUSD Par'!$B$11,IF(AND(G302&gt;=35,G302&lt;40),'BO GBPUSD Par'!$B$12,IF(AND(G302&gt;=40,G302&lt;45),'BO GBPUSD Par'!$B$13,IF(AND(G302&gt;=45,G302&lt;50),'BO GBPUSD Par'!$B$14,IF(AND(G302&gt;=50,G302&lt;55),'BO GBPUSD Par'!$B$15,IF(AND(G302&gt;=55,G302&lt;60),'BO GBPUSD Par'!$B$16,IF(AND(G302&gt;=60,G302&lt;65),'BO GBPUSD Par'!$B$17,IF(AND(G302&gt;=65,G302&lt;70),'BO GBPUSD Par'!$B$18,IF(AND(G302&gt;=70,G302&lt;75),'BO GBPUSD Par'!$B$19,IF(AND(G302&gt;=75,G302&lt;80),'BO GBPUSD Par'!$B$20,IF(AND(G302&gt;=80,G302&lt;85),'BO GBPUSD Par'!$B$21,IF(AND(G302&gt;=85,G302&lt;90),'BO GBPUSD Par'!$B$22,IF(AND(G302&gt;=90,G302&lt;95),'BO GBPUSD Par'!$B$23,IF(AND(G302&gt;=95,G302&lt;100),'BO GBPUSD Par'!$B$24,IF(AND(G302&gt;=100,G302&lt;120),'BO GBPUSD Par'!$B$25,IF(AND(G302&gt;=120,G302&lt;500),'BO GBPUSD Par'!$B$26,))))))))))))))))))))</f>
        <v>1.05</v>
      </c>
      <c r="R302" s="52">
        <f>IF(F302="","",IF(G302&lt;20,'BO GBPUSD Par'!$C$8,IF(AND(G302&gt;=20,G302&lt;25),'BO GBPUSD Par'!$C$9,IF(AND(G302&gt;=25,G302&lt;30),'BO GBPUSD Par'!$C$10,IF(AND(G302&gt;=30,G302&lt;35),'BO GBPUSD Par'!$C$11,IF(AND(G302&gt;=35,G302&lt;40),'BO GBPUSD Par'!$C$12,IF(AND(G302&gt;=40,G302&lt;45),'BO GBPUSD Par'!$C$13,IF(AND(G302&gt;=45,G302&lt;50),'BO GBPUSD Par'!$C$14,IF(AND(G302&gt;=50,G302&lt;55),'BO GBPUSD Par'!$C$15,IF(AND(G302&gt;=55,G302&lt;60),'BO GBPUSD Par'!$C$16,IF(AND(G302&gt;=60,G302&lt;65),'BO GBPUSD Par'!$C$17,IF(AND(G302&gt;=65,G302&lt;70),'BO GBPUSD Par'!$C$18,IF(AND(G302&gt;=70,G302&lt;75),'BO GBPUSD Par'!$C$19,IF(AND(G302&gt;=75,G302&lt;80),'BO GBPUSD Par'!$C$20,IF(AND(G302&gt;=80,G302&lt;85),'BO GBPUSD Par'!$C$21,IF(AND(G302&gt;=85,G302&lt;90),'BO GBPUSD Par'!$C$22,IF(AND(G302&gt;=90,G302&lt;95),'BO GBPUSD Par'!$C$23,IF(AND(G302&gt;=95,G302&lt;100),'BO GBPUSD Par'!$C$24,IF(AND(G302&gt;=100,G302&lt;120),'BO GBPUSD Par'!$C$25,IF(AND(G302&gt;=120,G302&lt;500),'BO GBPUSD Par'!$C$26,))))))))))))))))))))</f>
        <v>0.9</v>
      </c>
      <c r="S302" s="51">
        <f t="shared" si="78"/>
        <v>17.070000000001251</v>
      </c>
      <c r="T302" s="51">
        <f t="shared" si="79"/>
        <v>-36.165000000001335</v>
      </c>
      <c r="U302" s="50">
        <f t="shared" si="80"/>
        <v>2.1186291739893783</v>
      </c>
      <c r="V302" s="42">
        <v>1.50427</v>
      </c>
      <c r="W302" s="60">
        <v>1.5015000000000001</v>
      </c>
      <c r="X302" s="59">
        <v>1.52416</v>
      </c>
      <c r="Y302" s="49">
        <f t="shared" si="81"/>
        <v>8.9999999999990088</v>
      </c>
      <c r="Z302" s="47" t="str">
        <f t="shared" si="82"/>
        <v>bull</v>
      </c>
      <c r="AA302" s="48">
        <f t="shared" si="83"/>
        <v>0.68498168498166856</v>
      </c>
      <c r="AB302" s="48">
        <f t="shared" si="84"/>
        <v>7.6153846153842277</v>
      </c>
      <c r="AC302" s="47" t="str">
        <f t="shared" si="85"/>
        <v>win</v>
      </c>
      <c r="AD302" s="47" t="str">
        <f t="shared" si="86"/>
        <v>win</v>
      </c>
      <c r="AE302" s="46" t="str">
        <f t="shared" si="87"/>
        <v>win</v>
      </c>
      <c r="AF302" s="45">
        <f t="shared" si="88"/>
        <v>17.070000000001251</v>
      </c>
      <c r="AG302" s="26"/>
    </row>
    <row r="303" spans="1:33" ht="11.25" customHeight="1">
      <c r="A303" s="43" t="s">
        <v>219</v>
      </c>
      <c r="B303" s="57">
        <v>2010</v>
      </c>
      <c r="C303" s="33" t="s">
        <v>207</v>
      </c>
      <c r="D303" s="33" t="s">
        <v>238</v>
      </c>
      <c r="E303" s="42">
        <v>1.52407</v>
      </c>
      <c r="F303" s="44">
        <v>1.5207200000000001</v>
      </c>
      <c r="G303" s="58">
        <f t="shared" si="72"/>
        <v>33.499999999999645</v>
      </c>
      <c r="H303" s="58" t="str">
        <f t="shared" si="73"/>
        <v>30-34.99</v>
      </c>
      <c r="I303" s="56" t="str">
        <f t="shared" si="89"/>
        <v>NT</v>
      </c>
      <c r="J303" s="55">
        <f t="shared" si="74"/>
        <v>1.5208875000000002</v>
      </c>
      <c r="K303" s="55">
        <f t="shared" si="75"/>
        <v>1.5275875000000001</v>
      </c>
      <c r="L303" s="54">
        <f>IF(NOT(H303=""),E303+('BO GBPUSD Par'!$B$1/10000)+0.00025,"")</f>
        <v>1.5248200000000001</v>
      </c>
      <c r="M303" s="55">
        <f t="shared" si="76"/>
        <v>1.5241525</v>
      </c>
      <c r="N303" s="55">
        <f t="shared" si="77"/>
        <v>1.5174525000000001</v>
      </c>
      <c r="O303" s="54">
        <f>IF(NOT(H303=""),F303-('BO GBPUSD Par'!$B$1/10000),"")</f>
        <v>1.5202200000000001</v>
      </c>
      <c r="P303" s="53">
        <f>IF(O303="","",ABS('BO GBPUSD Par'!$B$4/T303/10))</f>
        <v>0.12714558169103965</v>
      </c>
      <c r="Q303" s="52">
        <f>IF(F303="","",IF(G303&lt;20,'BO GBPUSD Par'!$B$8,IF(AND(G303&gt;=20,G303&lt;25),'BO GBPUSD Par'!$B$9,IF(AND(G303&gt;=25,G303&lt;30),'BO GBPUSD Par'!$B$10,IF(AND(G303&gt;=30,G303&lt;35),'BO GBPUSD Par'!$B$11,IF(AND(G303&gt;=35,G303&lt;40),'BO GBPUSD Par'!$B$12,IF(AND(G303&gt;=40,G303&lt;45),'BO GBPUSD Par'!$B$13,IF(AND(G303&gt;=45,G303&lt;50),'BO GBPUSD Par'!$B$14,IF(AND(G303&gt;=50,G303&lt;55),'BO GBPUSD Par'!$B$15,IF(AND(G303&gt;=55,G303&lt;60),'BO GBPUSD Par'!$B$16,IF(AND(G303&gt;=60,G303&lt;65),'BO GBPUSD Par'!$B$17,IF(AND(G303&gt;=65,G303&lt;70),'BO GBPUSD Par'!$B$18,IF(AND(G303&gt;=70,G303&lt;75),'BO GBPUSD Par'!$B$19,IF(AND(G303&gt;=75,G303&lt;80),'BO GBPUSD Par'!$B$20,IF(AND(G303&gt;=80,G303&lt;85),'BO GBPUSD Par'!$B$21,IF(AND(G303&gt;=85,G303&lt;90),'BO GBPUSD Par'!$B$22,IF(AND(G303&gt;=90,G303&lt;95),'BO GBPUSD Par'!$B$23,IF(AND(G303&gt;=95,G303&lt;100),'BO GBPUSD Par'!$B$24,IF(AND(G303&gt;=100,G303&lt;120),'BO GBPUSD Par'!$B$25,IF(AND(G303&gt;=120,G303&lt;500),'BO GBPUSD Par'!$B$26,))))))))))))))))))))</f>
        <v>0.95</v>
      </c>
      <c r="R303" s="52">
        <f>IF(F303="","",IF(G303&lt;20,'BO GBPUSD Par'!$C$8,IF(AND(G303&gt;=20,G303&lt;25),'BO GBPUSD Par'!$C$9,IF(AND(G303&gt;=25,G303&lt;30),'BO GBPUSD Par'!$C$10,IF(AND(G303&gt;=30,G303&lt;35),'BO GBPUSD Par'!$C$11,IF(AND(G303&gt;=35,G303&lt;40),'BO GBPUSD Par'!$C$12,IF(AND(G303&gt;=40,G303&lt;45),'BO GBPUSD Par'!$C$13,IF(AND(G303&gt;=45,G303&lt;50),'BO GBPUSD Par'!$C$14,IF(AND(G303&gt;=50,G303&lt;55),'BO GBPUSD Par'!$C$15,IF(AND(G303&gt;=55,G303&lt;60),'BO GBPUSD Par'!$C$16,IF(AND(G303&gt;=60,G303&lt;65),'BO GBPUSD Par'!$C$17,IF(AND(G303&gt;=65,G303&lt;70),'BO GBPUSD Par'!$C$18,IF(AND(G303&gt;=70,G303&lt;75),'BO GBPUSD Par'!$C$19,IF(AND(G303&gt;=75,G303&lt;80),'BO GBPUSD Par'!$C$20,IF(AND(G303&gt;=80,G303&lt;85),'BO GBPUSD Par'!$C$21,IF(AND(G303&gt;=85,G303&lt;90),'BO GBPUSD Par'!$C$22,IF(AND(G303&gt;=90,G303&lt;95),'BO GBPUSD Par'!$C$23,IF(AND(G303&gt;=95,G303&lt;100),'BO GBPUSD Par'!$C$24,IF(AND(G303&gt;=100,G303&lt;120),'BO GBPUSD Par'!$C$25,IF(AND(G303&gt;=120,G303&lt;500),'BO GBPUSD Par'!$C$26,))))))))))))))))))))</f>
        <v>1.05</v>
      </c>
      <c r="S303" s="51">
        <f t="shared" si="78"/>
        <v>27.675000000000338</v>
      </c>
      <c r="T303" s="51">
        <f t="shared" si="79"/>
        <v>-39.324999999998944</v>
      </c>
      <c r="U303" s="50">
        <f t="shared" si="80"/>
        <v>1.4209575429087069</v>
      </c>
      <c r="V303" s="42">
        <v>1.51936</v>
      </c>
      <c r="W303" s="60">
        <v>1.5257000000000001</v>
      </c>
      <c r="X303" s="59">
        <v>1.51875</v>
      </c>
      <c r="Y303" s="49">
        <f t="shared" si="81"/>
        <v>13.600000000000279</v>
      </c>
      <c r="Z303" s="47" t="str">
        <f t="shared" si="82"/>
        <v>bear</v>
      </c>
      <c r="AA303" s="48">
        <f t="shared" si="83"/>
        <v>1.4865671641791154</v>
      </c>
      <c r="AB303" s="48">
        <f t="shared" si="84"/>
        <v>0.58805970149255171</v>
      </c>
      <c r="AC303" s="47" t="str">
        <f t="shared" si="85"/>
        <v>lose</v>
      </c>
      <c r="AD303" s="47" t="str">
        <f t="shared" si="86"/>
        <v>lose</v>
      </c>
      <c r="AE303" s="46" t="str">
        <f t="shared" si="87"/>
        <v>lose</v>
      </c>
      <c r="AF303" s="45">
        <f t="shared" si="88"/>
        <v>-39.324999999998944</v>
      </c>
      <c r="AG303" s="26"/>
    </row>
    <row r="304" spans="1:33" ht="11.25" customHeight="1">
      <c r="A304" s="43" t="s">
        <v>219</v>
      </c>
      <c r="B304" s="57">
        <v>2010</v>
      </c>
      <c r="C304" s="33" t="s">
        <v>207</v>
      </c>
      <c r="D304" s="33" t="s">
        <v>238</v>
      </c>
      <c r="E304" s="42">
        <v>1.52407</v>
      </c>
      <c r="F304" s="44">
        <v>1.5207200000000001</v>
      </c>
      <c r="G304" s="58">
        <f t="shared" si="72"/>
        <v>33.499999999999645</v>
      </c>
      <c r="H304" s="58" t="str">
        <f t="shared" si="73"/>
        <v>30-34.99</v>
      </c>
      <c r="I304" s="56" t="str">
        <f t="shared" si="89"/>
        <v>NT</v>
      </c>
      <c r="J304" s="55">
        <f t="shared" si="74"/>
        <v>1.5208875000000002</v>
      </c>
      <c r="K304" s="55">
        <f t="shared" si="75"/>
        <v>1.5275875000000001</v>
      </c>
      <c r="L304" s="54">
        <f>IF(NOT(H304=""),E304+('BO GBPUSD Par'!$B$1/10000)+0.00025,"")</f>
        <v>1.5248200000000001</v>
      </c>
      <c r="M304" s="55">
        <f t="shared" si="76"/>
        <v>1.5241525</v>
      </c>
      <c r="N304" s="55">
        <f t="shared" si="77"/>
        <v>1.5174525000000001</v>
      </c>
      <c r="O304" s="54">
        <f>IF(NOT(H304=""),F304-('BO GBPUSD Par'!$B$1/10000),"")</f>
        <v>1.5202200000000001</v>
      </c>
      <c r="P304" s="53">
        <f>IF(O304="","",ABS('BO GBPUSD Par'!$B$4/T304/10))</f>
        <v>0.12714558169103965</v>
      </c>
      <c r="Q304" s="52">
        <f>IF(F304="","",IF(G304&lt;20,'BO GBPUSD Par'!$B$8,IF(AND(G304&gt;=20,G304&lt;25),'BO GBPUSD Par'!$B$9,IF(AND(G304&gt;=25,G304&lt;30),'BO GBPUSD Par'!$B$10,IF(AND(G304&gt;=30,G304&lt;35),'BO GBPUSD Par'!$B$11,IF(AND(G304&gt;=35,G304&lt;40),'BO GBPUSD Par'!$B$12,IF(AND(G304&gt;=40,G304&lt;45),'BO GBPUSD Par'!$B$13,IF(AND(G304&gt;=45,G304&lt;50),'BO GBPUSD Par'!$B$14,IF(AND(G304&gt;=50,G304&lt;55),'BO GBPUSD Par'!$B$15,IF(AND(G304&gt;=55,G304&lt;60),'BO GBPUSD Par'!$B$16,IF(AND(G304&gt;=60,G304&lt;65),'BO GBPUSD Par'!$B$17,IF(AND(G304&gt;=65,G304&lt;70),'BO GBPUSD Par'!$B$18,IF(AND(G304&gt;=70,G304&lt;75),'BO GBPUSD Par'!$B$19,IF(AND(G304&gt;=75,G304&lt;80),'BO GBPUSD Par'!$B$20,IF(AND(G304&gt;=80,G304&lt;85),'BO GBPUSD Par'!$B$21,IF(AND(G304&gt;=85,G304&lt;90),'BO GBPUSD Par'!$B$22,IF(AND(G304&gt;=90,G304&lt;95),'BO GBPUSD Par'!$B$23,IF(AND(G304&gt;=95,G304&lt;100),'BO GBPUSD Par'!$B$24,IF(AND(G304&gt;=100,G304&lt;120),'BO GBPUSD Par'!$B$25,IF(AND(G304&gt;=120,G304&lt;500),'BO GBPUSD Par'!$B$26,))))))))))))))))))))</f>
        <v>0.95</v>
      </c>
      <c r="R304" s="52">
        <f>IF(F304="","",IF(G304&lt;20,'BO GBPUSD Par'!$C$8,IF(AND(G304&gt;=20,G304&lt;25),'BO GBPUSD Par'!$C$9,IF(AND(G304&gt;=25,G304&lt;30),'BO GBPUSD Par'!$C$10,IF(AND(G304&gt;=30,G304&lt;35),'BO GBPUSD Par'!$C$11,IF(AND(G304&gt;=35,G304&lt;40),'BO GBPUSD Par'!$C$12,IF(AND(G304&gt;=40,G304&lt;45),'BO GBPUSD Par'!$C$13,IF(AND(G304&gt;=45,G304&lt;50),'BO GBPUSD Par'!$C$14,IF(AND(G304&gt;=50,G304&lt;55),'BO GBPUSD Par'!$C$15,IF(AND(G304&gt;=55,G304&lt;60),'BO GBPUSD Par'!$C$16,IF(AND(G304&gt;=60,G304&lt;65),'BO GBPUSD Par'!$C$17,IF(AND(G304&gt;=65,G304&lt;70),'BO GBPUSD Par'!$C$18,IF(AND(G304&gt;=70,G304&lt;75),'BO GBPUSD Par'!$C$19,IF(AND(G304&gt;=75,G304&lt;80),'BO GBPUSD Par'!$C$20,IF(AND(G304&gt;=80,G304&lt;85),'BO GBPUSD Par'!$C$21,IF(AND(G304&gt;=85,G304&lt;90),'BO GBPUSD Par'!$C$22,IF(AND(G304&gt;=90,G304&lt;95),'BO GBPUSD Par'!$C$23,IF(AND(G304&gt;=95,G304&lt;100),'BO GBPUSD Par'!$C$24,IF(AND(G304&gt;=100,G304&lt;120),'BO GBPUSD Par'!$C$25,IF(AND(G304&gt;=120,G304&lt;500),'BO GBPUSD Par'!$C$26,))))))))))))))))))))</f>
        <v>1.05</v>
      </c>
      <c r="S304" s="51">
        <f t="shared" si="78"/>
        <v>27.675000000000338</v>
      </c>
      <c r="T304" s="51">
        <f t="shared" si="79"/>
        <v>-39.324999999998944</v>
      </c>
      <c r="U304" s="50">
        <f t="shared" si="80"/>
        <v>1.4209575429087069</v>
      </c>
      <c r="V304" s="42">
        <v>1.5257000000000001</v>
      </c>
      <c r="W304" s="60">
        <v>1.52092</v>
      </c>
      <c r="X304" s="59">
        <v>1.52894</v>
      </c>
      <c r="Y304" s="49">
        <f t="shared" si="81"/>
        <v>16.300000000000203</v>
      </c>
      <c r="Z304" s="47" t="str">
        <f t="shared" si="82"/>
        <v>bull</v>
      </c>
      <c r="AA304" s="48">
        <f t="shared" si="83"/>
        <v>0.94029850746269239</v>
      </c>
      <c r="AB304" s="48">
        <f t="shared" si="84"/>
        <v>1.4537313432835766</v>
      </c>
      <c r="AC304" s="47" t="str">
        <f t="shared" si="85"/>
        <v>win</v>
      </c>
      <c r="AD304" s="47" t="str">
        <f t="shared" si="86"/>
        <v>win</v>
      </c>
      <c r="AE304" s="46" t="str">
        <f t="shared" si="87"/>
        <v>win</v>
      </c>
      <c r="AF304" s="45">
        <f t="shared" si="88"/>
        <v>27.675000000000338</v>
      </c>
      <c r="AG304" s="26"/>
    </row>
    <row r="305" spans="1:33" ht="11.25" customHeight="1">
      <c r="A305" s="43" t="s">
        <v>218</v>
      </c>
      <c r="B305" s="57">
        <v>2010</v>
      </c>
      <c r="C305" s="33" t="s">
        <v>207</v>
      </c>
      <c r="D305" s="33" t="s">
        <v>234</v>
      </c>
      <c r="E305" s="42">
        <v>1.52881</v>
      </c>
      <c r="F305" s="44">
        <v>1.5254300000000001</v>
      </c>
      <c r="G305" s="58">
        <f t="shared" si="72"/>
        <v>33.799999999999386</v>
      </c>
      <c r="H305" s="58" t="str">
        <f t="shared" si="73"/>
        <v>30-34.99</v>
      </c>
      <c r="I305" s="56" t="str">
        <f t="shared" si="89"/>
        <v>NT</v>
      </c>
      <c r="J305" s="55">
        <f t="shared" si="74"/>
        <v>1.5255990000000001</v>
      </c>
      <c r="K305" s="55">
        <f t="shared" si="75"/>
        <v>1.532359</v>
      </c>
      <c r="L305" s="54">
        <f>IF(NOT(H305=""),E305+('BO GBPUSD Par'!$B$1/10000)+0.00025,"")</f>
        <v>1.52956</v>
      </c>
      <c r="M305" s="55">
        <f t="shared" si="76"/>
        <v>1.528891</v>
      </c>
      <c r="N305" s="55">
        <f t="shared" si="77"/>
        <v>1.5221310000000001</v>
      </c>
      <c r="O305" s="54">
        <f>IF(NOT(H305=""),F305-('BO GBPUSD Par'!$B$1/10000),"")</f>
        <v>1.5249300000000001</v>
      </c>
      <c r="P305" s="53">
        <f>IF(O305="","",ABS('BO GBPUSD Par'!$B$4/T305/10))</f>
        <v>0.12623074981065766</v>
      </c>
      <c r="Q305" s="52">
        <f>IF(F305="","",IF(G305&lt;20,'BO GBPUSD Par'!$B$8,IF(AND(G305&gt;=20,G305&lt;25),'BO GBPUSD Par'!$B$9,IF(AND(G305&gt;=25,G305&lt;30),'BO GBPUSD Par'!$B$10,IF(AND(G305&gt;=30,G305&lt;35),'BO GBPUSD Par'!$B$11,IF(AND(G305&gt;=35,G305&lt;40),'BO GBPUSD Par'!$B$12,IF(AND(G305&gt;=40,G305&lt;45),'BO GBPUSD Par'!$B$13,IF(AND(G305&gt;=45,G305&lt;50),'BO GBPUSD Par'!$B$14,IF(AND(G305&gt;=50,G305&lt;55),'BO GBPUSD Par'!$B$15,IF(AND(G305&gt;=55,G305&lt;60),'BO GBPUSD Par'!$B$16,IF(AND(G305&gt;=60,G305&lt;65),'BO GBPUSD Par'!$B$17,IF(AND(G305&gt;=65,G305&lt;70),'BO GBPUSD Par'!$B$18,IF(AND(G305&gt;=70,G305&lt;75),'BO GBPUSD Par'!$B$19,IF(AND(G305&gt;=75,G305&lt;80),'BO GBPUSD Par'!$B$20,IF(AND(G305&gt;=80,G305&lt;85),'BO GBPUSD Par'!$B$21,IF(AND(G305&gt;=85,G305&lt;90),'BO GBPUSD Par'!$B$22,IF(AND(G305&gt;=90,G305&lt;95),'BO GBPUSD Par'!$B$23,IF(AND(G305&gt;=95,G305&lt;100),'BO GBPUSD Par'!$B$24,IF(AND(G305&gt;=100,G305&lt;120),'BO GBPUSD Par'!$B$25,IF(AND(G305&gt;=120,G305&lt;500),'BO GBPUSD Par'!$B$26,))))))))))))))))))))</f>
        <v>0.95</v>
      </c>
      <c r="R305" s="52">
        <f>IF(F305="","",IF(G305&lt;20,'BO GBPUSD Par'!$C$8,IF(AND(G305&gt;=20,G305&lt;25),'BO GBPUSD Par'!$C$9,IF(AND(G305&gt;=25,G305&lt;30),'BO GBPUSD Par'!$C$10,IF(AND(G305&gt;=30,G305&lt;35),'BO GBPUSD Par'!$C$11,IF(AND(G305&gt;=35,G305&lt;40),'BO GBPUSD Par'!$C$12,IF(AND(G305&gt;=40,G305&lt;45),'BO GBPUSD Par'!$C$13,IF(AND(G305&gt;=45,G305&lt;50),'BO GBPUSD Par'!$C$14,IF(AND(G305&gt;=50,G305&lt;55),'BO GBPUSD Par'!$C$15,IF(AND(G305&gt;=55,G305&lt;60),'BO GBPUSD Par'!$C$16,IF(AND(G305&gt;=60,G305&lt;65),'BO GBPUSD Par'!$C$17,IF(AND(G305&gt;=65,G305&lt;70),'BO GBPUSD Par'!$C$18,IF(AND(G305&gt;=70,G305&lt;75),'BO GBPUSD Par'!$C$19,IF(AND(G305&gt;=75,G305&lt;80),'BO GBPUSD Par'!$C$20,IF(AND(G305&gt;=80,G305&lt;85),'BO GBPUSD Par'!$C$21,IF(AND(G305&gt;=85,G305&lt;90),'BO GBPUSD Par'!$C$22,IF(AND(G305&gt;=90,G305&lt;95),'BO GBPUSD Par'!$C$23,IF(AND(G305&gt;=95,G305&lt;100),'BO GBPUSD Par'!$C$24,IF(AND(G305&gt;=100,G305&lt;120),'BO GBPUSD Par'!$C$25,IF(AND(G305&gt;=120,G305&lt;500),'BO GBPUSD Par'!$C$26,))))))))))))))))))))</f>
        <v>1.05</v>
      </c>
      <c r="S305" s="51">
        <f t="shared" si="78"/>
        <v>27.989999999999959</v>
      </c>
      <c r="T305" s="51">
        <f t="shared" si="79"/>
        <v>-39.609999999998813</v>
      </c>
      <c r="U305" s="50">
        <f t="shared" si="80"/>
        <v>1.4151482672382589</v>
      </c>
      <c r="V305" s="42">
        <v>1.5309600000000001</v>
      </c>
      <c r="W305" s="60">
        <v>1.5280100000000001</v>
      </c>
      <c r="X305" s="59">
        <v>1.5470600000000001</v>
      </c>
      <c r="Y305" s="49">
        <f t="shared" si="81"/>
        <v>21.500000000000963</v>
      </c>
      <c r="Z305" s="47" t="str">
        <f t="shared" si="82"/>
        <v>bull</v>
      </c>
      <c r="AA305" s="48">
        <f t="shared" si="83"/>
        <v>0.23668639053252261</v>
      </c>
      <c r="AB305" s="48">
        <f t="shared" si="84"/>
        <v>5.3994082840237958</v>
      </c>
      <c r="AC305" s="47" t="str">
        <f t="shared" si="85"/>
        <v>win</v>
      </c>
      <c r="AD305" s="47" t="str">
        <f t="shared" si="86"/>
        <v>win</v>
      </c>
      <c r="AE305" s="46" t="str">
        <f t="shared" si="87"/>
        <v>win</v>
      </c>
      <c r="AF305" s="45">
        <f t="shared" si="88"/>
        <v>27.989999999999959</v>
      </c>
      <c r="AG305" s="26"/>
    </row>
    <row r="306" spans="1:33" ht="11.25" customHeight="1">
      <c r="A306" s="43" t="s">
        <v>217</v>
      </c>
      <c r="B306" s="57">
        <v>2010</v>
      </c>
      <c r="C306" s="33" t="s">
        <v>207</v>
      </c>
      <c r="D306" s="33" t="s">
        <v>235</v>
      </c>
      <c r="E306" s="42">
        <v>1.54301</v>
      </c>
      <c r="F306" s="44">
        <v>1.54097</v>
      </c>
      <c r="G306" s="58">
        <f t="shared" si="72"/>
        <v>20.400000000000418</v>
      </c>
      <c r="H306" s="58" t="str">
        <f t="shared" si="73"/>
        <v>20-24.99</v>
      </c>
      <c r="I306" s="56" t="str">
        <f t="shared" si="89"/>
        <v>NT</v>
      </c>
      <c r="J306" s="55">
        <f t="shared" si="74"/>
        <v>1.5412759999999999</v>
      </c>
      <c r="K306" s="55">
        <f t="shared" si="75"/>
        <v>1.5446420000000001</v>
      </c>
      <c r="L306" s="54">
        <f>IF(NOT(H306=""),E306+('BO GBPUSD Par'!$B$1/10000)+0.00025,"")</f>
        <v>1.54376</v>
      </c>
      <c r="M306" s="55">
        <f t="shared" si="76"/>
        <v>1.5429540000000002</v>
      </c>
      <c r="N306" s="55">
        <f t="shared" si="77"/>
        <v>1.539588</v>
      </c>
      <c r="O306" s="54">
        <f>IF(NOT(H306=""),F306-('BO GBPUSD Par'!$B$1/10000),"")</f>
        <v>1.54047</v>
      </c>
      <c r="P306" s="53">
        <f>IF(O306="","",ABS('BO GBPUSD Par'!$B$4/T306/10))</f>
        <v>0.20128824476649326</v>
      </c>
      <c r="Q306" s="52">
        <f>IF(F306="","",IF(G306&lt;20,'BO GBPUSD Par'!$B$8,IF(AND(G306&gt;=20,G306&lt;25),'BO GBPUSD Par'!$B$9,IF(AND(G306&gt;=25,G306&lt;30),'BO GBPUSD Par'!$B$10,IF(AND(G306&gt;=30,G306&lt;35),'BO GBPUSD Par'!$B$11,IF(AND(G306&gt;=35,G306&lt;40),'BO GBPUSD Par'!$B$12,IF(AND(G306&gt;=40,G306&lt;45),'BO GBPUSD Par'!$B$13,IF(AND(G306&gt;=45,G306&lt;50),'BO GBPUSD Par'!$B$14,IF(AND(G306&gt;=50,G306&lt;55),'BO GBPUSD Par'!$B$15,IF(AND(G306&gt;=55,G306&lt;60),'BO GBPUSD Par'!$B$16,IF(AND(G306&gt;=60,G306&lt;65),'BO GBPUSD Par'!$B$17,IF(AND(G306&gt;=65,G306&lt;70),'BO GBPUSD Par'!$B$18,IF(AND(G306&gt;=70,G306&lt;75),'BO GBPUSD Par'!$B$19,IF(AND(G306&gt;=75,G306&lt;80),'BO GBPUSD Par'!$B$20,IF(AND(G306&gt;=80,G306&lt;85),'BO GBPUSD Par'!$B$21,IF(AND(G306&gt;=85,G306&lt;90),'BO GBPUSD Par'!$B$22,IF(AND(G306&gt;=90,G306&lt;95),'BO GBPUSD Par'!$B$23,IF(AND(G306&gt;=95,G306&lt;100),'BO GBPUSD Par'!$B$24,IF(AND(G306&gt;=100,G306&lt;120),'BO GBPUSD Par'!$B$25,IF(AND(G306&gt;=120,G306&lt;500),'BO GBPUSD Par'!$B$26,))))))))))))))))))))</f>
        <v>0.85</v>
      </c>
      <c r="R306" s="52">
        <f>IF(F306="","",IF(G306&lt;20,'BO GBPUSD Par'!$C$8,IF(AND(G306&gt;=20,G306&lt;25),'BO GBPUSD Par'!$C$9,IF(AND(G306&gt;=25,G306&lt;30),'BO GBPUSD Par'!$C$10,IF(AND(G306&gt;=30,G306&lt;35),'BO GBPUSD Par'!$C$11,IF(AND(G306&gt;=35,G306&lt;40),'BO GBPUSD Par'!$C$12,IF(AND(G306&gt;=40,G306&lt;45),'BO GBPUSD Par'!$C$13,IF(AND(G306&gt;=45,G306&lt;50),'BO GBPUSD Par'!$C$14,IF(AND(G306&gt;=50,G306&lt;55),'BO GBPUSD Par'!$C$15,IF(AND(G306&gt;=55,G306&lt;60),'BO GBPUSD Par'!$C$16,IF(AND(G306&gt;=60,G306&lt;65),'BO GBPUSD Par'!$C$17,IF(AND(G306&gt;=65,G306&lt;70),'BO GBPUSD Par'!$C$18,IF(AND(G306&gt;=70,G306&lt;75),'BO GBPUSD Par'!$C$19,IF(AND(G306&gt;=75,G306&lt;80),'BO GBPUSD Par'!$C$20,IF(AND(G306&gt;=80,G306&lt;85),'BO GBPUSD Par'!$C$21,IF(AND(G306&gt;=85,G306&lt;90),'BO GBPUSD Par'!$C$22,IF(AND(G306&gt;=90,G306&lt;95),'BO GBPUSD Par'!$C$23,IF(AND(G306&gt;=95,G306&lt;100),'BO GBPUSD Par'!$C$24,IF(AND(G306&gt;=100,G306&lt;120),'BO GBPUSD Par'!$C$25,IF(AND(G306&gt;=120,G306&lt;500),'BO GBPUSD Par'!$C$26,))))))))))))))))))))</f>
        <v>0.8</v>
      </c>
      <c r="S306" s="51">
        <f t="shared" si="78"/>
        <v>8.8200000000004941</v>
      </c>
      <c r="T306" s="51">
        <f t="shared" si="79"/>
        <v>-24.840000000001528</v>
      </c>
      <c r="U306" s="50">
        <f t="shared" si="80"/>
        <v>2.8163265306122605</v>
      </c>
      <c r="V306" s="42">
        <v>1.5404</v>
      </c>
      <c r="W306" s="60">
        <v>1.5430600000000001</v>
      </c>
      <c r="X306" s="59">
        <v>1.5392300000000001</v>
      </c>
      <c r="Y306" s="49">
        <f t="shared" si="81"/>
        <v>5.6999999999995943</v>
      </c>
      <c r="Z306" s="47" t="str">
        <f t="shared" si="82"/>
        <v>bear</v>
      </c>
      <c r="AA306" s="48">
        <f t="shared" si="83"/>
        <v>1.0245098039216198</v>
      </c>
      <c r="AB306" s="48">
        <f t="shared" si="84"/>
        <v>0.85294117647049861</v>
      </c>
      <c r="AC306" s="47" t="str">
        <f t="shared" si="85"/>
        <v>lose</v>
      </c>
      <c r="AD306" s="47" t="str">
        <f t="shared" si="86"/>
        <v>win</v>
      </c>
      <c r="AE306" s="46" t="str">
        <f t="shared" si="87"/>
        <v>lose</v>
      </c>
      <c r="AF306" s="45">
        <f t="shared" si="88"/>
        <v>-24.840000000001528</v>
      </c>
      <c r="AG306" s="26"/>
    </row>
    <row r="307" spans="1:33" ht="11.25" customHeight="1">
      <c r="A307" s="43" t="s">
        <v>217</v>
      </c>
      <c r="B307" s="57">
        <v>2010</v>
      </c>
      <c r="C307" s="33" t="s">
        <v>207</v>
      </c>
      <c r="D307" s="33" t="s">
        <v>235</v>
      </c>
      <c r="E307" s="42">
        <v>1.54301</v>
      </c>
      <c r="F307" s="44">
        <v>1.54097</v>
      </c>
      <c r="G307" s="58">
        <f t="shared" si="72"/>
        <v>20.400000000000418</v>
      </c>
      <c r="H307" s="58" t="str">
        <f t="shared" si="73"/>
        <v>20-24.99</v>
      </c>
      <c r="I307" s="56" t="str">
        <f t="shared" si="89"/>
        <v>NT</v>
      </c>
      <c r="J307" s="55">
        <f t="shared" si="74"/>
        <v>1.5412759999999999</v>
      </c>
      <c r="K307" s="55">
        <f t="shared" si="75"/>
        <v>1.5446420000000001</v>
      </c>
      <c r="L307" s="54">
        <f>IF(NOT(H307=""),E307+('BO GBPUSD Par'!$B$1/10000)+0.00025,"")</f>
        <v>1.54376</v>
      </c>
      <c r="M307" s="55">
        <f t="shared" si="76"/>
        <v>1.5429540000000002</v>
      </c>
      <c r="N307" s="55">
        <f t="shared" si="77"/>
        <v>1.539588</v>
      </c>
      <c r="O307" s="54">
        <f>IF(NOT(H307=""),F307-('BO GBPUSD Par'!$B$1/10000),"")</f>
        <v>1.54047</v>
      </c>
      <c r="P307" s="53">
        <f>IF(O307="","",ABS('BO GBPUSD Par'!$B$4/T307/10))</f>
        <v>0.20128824476649326</v>
      </c>
      <c r="Q307" s="52">
        <f>IF(F307="","",IF(G307&lt;20,'BO GBPUSD Par'!$B$8,IF(AND(G307&gt;=20,G307&lt;25),'BO GBPUSD Par'!$B$9,IF(AND(G307&gt;=25,G307&lt;30),'BO GBPUSD Par'!$B$10,IF(AND(G307&gt;=30,G307&lt;35),'BO GBPUSD Par'!$B$11,IF(AND(G307&gt;=35,G307&lt;40),'BO GBPUSD Par'!$B$12,IF(AND(G307&gt;=40,G307&lt;45),'BO GBPUSD Par'!$B$13,IF(AND(G307&gt;=45,G307&lt;50),'BO GBPUSD Par'!$B$14,IF(AND(G307&gt;=50,G307&lt;55),'BO GBPUSD Par'!$B$15,IF(AND(G307&gt;=55,G307&lt;60),'BO GBPUSD Par'!$B$16,IF(AND(G307&gt;=60,G307&lt;65),'BO GBPUSD Par'!$B$17,IF(AND(G307&gt;=65,G307&lt;70),'BO GBPUSD Par'!$B$18,IF(AND(G307&gt;=70,G307&lt;75),'BO GBPUSD Par'!$B$19,IF(AND(G307&gt;=75,G307&lt;80),'BO GBPUSD Par'!$B$20,IF(AND(G307&gt;=80,G307&lt;85),'BO GBPUSD Par'!$B$21,IF(AND(G307&gt;=85,G307&lt;90),'BO GBPUSD Par'!$B$22,IF(AND(G307&gt;=90,G307&lt;95),'BO GBPUSD Par'!$B$23,IF(AND(G307&gt;=95,G307&lt;100),'BO GBPUSD Par'!$B$24,IF(AND(G307&gt;=100,G307&lt;120),'BO GBPUSD Par'!$B$25,IF(AND(G307&gt;=120,G307&lt;500),'BO GBPUSD Par'!$B$26,))))))))))))))))))))</f>
        <v>0.85</v>
      </c>
      <c r="R307" s="52">
        <f>IF(F307="","",IF(G307&lt;20,'BO GBPUSD Par'!$C$8,IF(AND(G307&gt;=20,G307&lt;25),'BO GBPUSD Par'!$C$9,IF(AND(G307&gt;=25,G307&lt;30),'BO GBPUSD Par'!$C$10,IF(AND(G307&gt;=30,G307&lt;35),'BO GBPUSD Par'!$C$11,IF(AND(G307&gt;=35,G307&lt;40),'BO GBPUSD Par'!$C$12,IF(AND(G307&gt;=40,G307&lt;45),'BO GBPUSD Par'!$C$13,IF(AND(G307&gt;=45,G307&lt;50),'BO GBPUSD Par'!$C$14,IF(AND(G307&gt;=50,G307&lt;55),'BO GBPUSD Par'!$C$15,IF(AND(G307&gt;=55,G307&lt;60),'BO GBPUSD Par'!$C$16,IF(AND(G307&gt;=60,G307&lt;65),'BO GBPUSD Par'!$C$17,IF(AND(G307&gt;=65,G307&lt;70),'BO GBPUSD Par'!$C$18,IF(AND(G307&gt;=70,G307&lt;75),'BO GBPUSD Par'!$C$19,IF(AND(G307&gt;=75,G307&lt;80),'BO GBPUSD Par'!$C$20,IF(AND(G307&gt;=80,G307&lt;85),'BO GBPUSD Par'!$C$21,IF(AND(G307&gt;=85,G307&lt;90),'BO GBPUSD Par'!$C$22,IF(AND(G307&gt;=90,G307&lt;95),'BO GBPUSD Par'!$C$23,IF(AND(G307&gt;=95,G307&lt;100),'BO GBPUSD Par'!$C$24,IF(AND(G307&gt;=100,G307&lt;120),'BO GBPUSD Par'!$C$25,IF(AND(G307&gt;=120,G307&lt;500),'BO GBPUSD Par'!$C$26,))))))))))))))))))))</f>
        <v>0.8</v>
      </c>
      <c r="S307" s="51">
        <f t="shared" si="78"/>
        <v>8.8200000000004941</v>
      </c>
      <c r="T307" s="51">
        <f t="shared" si="79"/>
        <v>-24.840000000001528</v>
      </c>
      <c r="U307" s="50">
        <f t="shared" si="80"/>
        <v>2.8163265306122605</v>
      </c>
      <c r="V307" s="42">
        <v>1.5446500000000001</v>
      </c>
      <c r="W307" s="60">
        <v>1.54226</v>
      </c>
      <c r="X307" s="59">
        <v>1.5446500000000001</v>
      </c>
      <c r="Y307" s="49">
        <f t="shared" si="81"/>
        <v>16.400000000000858</v>
      </c>
      <c r="Z307" s="47" t="str">
        <f t="shared" si="82"/>
        <v>bull</v>
      </c>
      <c r="AA307" s="48">
        <f t="shared" si="83"/>
        <v>0.36764705882353582</v>
      </c>
      <c r="AB307" s="48">
        <f t="shared" si="84"/>
        <v>0.80392156862747655</v>
      </c>
      <c r="AC307" s="47" t="str">
        <f t="shared" si="85"/>
        <v>win</v>
      </c>
      <c r="AD307" s="47" t="str">
        <f t="shared" si="86"/>
        <v>win</v>
      </c>
      <c r="AE307" s="46" t="str">
        <f t="shared" si="87"/>
        <v>win</v>
      </c>
      <c r="AF307" s="45">
        <f t="shared" si="88"/>
        <v>8.8200000000004941</v>
      </c>
      <c r="AG307" s="26"/>
    </row>
    <row r="308" spans="1:33" ht="11.25" customHeight="1">
      <c r="A308" s="43" t="s">
        <v>216</v>
      </c>
      <c r="B308" s="57">
        <v>2010</v>
      </c>
      <c r="C308" s="33" t="s">
        <v>207</v>
      </c>
      <c r="D308" s="33" t="s">
        <v>236</v>
      </c>
      <c r="E308" s="42">
        <v>1.53207</v>
      </c>
      <c r="F308" s="44">
        <v>1.52959</v>
      </c>
      <c r="G308" s="58">
        <f t="shared" si="72"/>
        <v>24.800000000000377</v>
      </c>
      <c r="H308" s="58" t="str">
        <f t="shared" si="73"/>
        <v>20-24.99</v>
      </c>
      <c r="I308" s="56" t="str">
        <f t="shared" si="89"/>
        <v>NT</v>
      </c>
      <c r="J308" s="55">
        <f t="shared" si="74"/>
        <v>1.529962</v>
      </c>
      <c r="K308" s="55">
        <f t="shared" si="75"/>
        <v>1.534054</v>
      </c>
      <c r="L308" s="54">
        <f>IF(NOT(H308=""),E308+('BO GBPUSD Par'!$B$1/10000)+0.00025,"")</f>
        <v>1.5328200000000001</v>
      </c>
      <c r="M308" s="55">
        <f t="shared" si="76"/>
        <v>1.5319480000000001</v>
      </c>
      <c r="N308" s="55">
        <f t="shared" si="77"/>
        <v>1.5278560000000001</v>
      </c>
      <c r="O308" s="54">
        <f>IF(NOT(H308=""),F308-('BO GBPUSD Par'!$B$1/10000),"")</f>
        <v>1.5290900000000001</v>
      </c>
      <c r="P308" s="53">
        <f>IF(O308="","",ABS('BO GBPUSD Par'!$B$4/T308/10))</f>
        <v>0.17494751574527476</v>
      </c>
      <c r="Q308" s="52">
        <f>IF(F308="","",IF(G308&lt;20,'BO GBPUSD Par'!$B$8,IF(AND(G308&gt;=20,G308&lt;25),'BO GBPUSD Par'!$B$9,IF(AND(G308&gt;=25,G308&lt;30),'BO GBPUSD Par'!$B$10,IF(AND(G308&gt;=30,G308&lt;35),'BO GBPUSD Par'!$B$11,IF(AND(G308&gt;=35,G308&lt;40),'BO GBPUSD Par'!$B$12,IF(AND(G308&gt;=40,G308&lt;45),'BO GBPUSD Par'!$B$13,IF(AND(G308&gt;=45,G308&lt;50),'BO GBPUSD Par'!$B$14,IF(AND(G308&gt;=50,G308&lt;55),'BO GBPUSD Par'!$B$15,IF(AND(G308&gt;=55,G308&lt;60),'BO GBPUSD Par'!$B$16,IF(AND(G308&gt;=60,G308&lt;65),'BO GBPUSD Par'!$B$17,IF(AND(G308&gt;=65,G308&lt;70),'BO GBPUSD Par'!$B$18,IF(AND(G308&gt;=70,G308&lt;75),'BO GBPUSD Par'!$B$19,IF(AND(G308&gt;=75,G308&lt;80),'BO GBPUSD Par'!$B$20,IF(AND(G308&gt;=80,G308&lt;85),'BO GBPUSD Par'!$B$21,IF(AND(G308&gt;=85,G308&lt;90),'BO GBPUSD Par'!$B$22,IF(AND(G308&gt;=90,G308&lt;95),'BO GBPUSD Par'!$B$23,IF(AND(G308&gt;=95,G308&lt;100),'BO GBPUSD Par'!$B$24,IF(AND(G308&gt;=100,G308&lt;120),'BO GBPUSD Par'!$B$25,IF(AND(G308&gt;=120,G308&lt;500),'BO GBPUSD Par'!$B$26,))))))))))))))))))))</f>
        <v>0.85</v>
      </c>
      <c r="R308" s="52">
        <f>IF(F308="","",IF(G308&lt;20,'BO GBPUSD Par'!$C$8,IF(AND(G308&gt;=20,G308&lt;25),'BO GBPUSD Par'!$C$9,IF(AND(G308&gt;=25,G308&lt;30),'BO GBPUSD Par'!$C$10,IF(AND(G308&gt;=30,G308&lt;35),'BO GBPUSD Par'!$C$11,IF(AND(G308&gt;=35,G308&lt;40),'BO GBPUSD Par'!$C$12,IF(AND(G308&gt;=40,G308&lt;45),'BO GBPUSD Par'!$C$13,IF(AND(G308&gt;=45,G308&lt;50),'BO GBPUSD Par'!$C$14,IF(AND(G308&gt;=50,G308&lt;55),'BO GBPUSD Par'!$C$15,IF(AND(G308&gt;=55,G308&lt;60),'BO GBPUSD Par'!$C$16,IF(AND(G308&gt;=60,G308&lt;65),'BO GBPUSD Par'!$C$17,IF(AND(G308&gt;=65,G308&lt;70),'BO GBPUSD Par'!$C$18,IF(AND(G308&gt;=70,G308&lt;75),'BO GBPUSD Par'!$C$19,IF(AND(G308&gt;=75,G308&lt;80),'BO GBPUSD Par'!$C$20,IF(AND(G308&gt;=80,G308&lt;85),'BO GBPUSD Par'!$C$21,IF(AND(G308&gt;=85,G308&lt;90),'BO GBPUSD Par'!$C$22,IF(AND(G308&gt;=90,G308&lt;95),'BO GBPUSD Par'!$C$23,IF(AND(G308&gt;=95,G308&lt;100),'BO GBPUSD Par'!$C$24,IF(AND(G308&gt;=100,G308&lt;120),'BO GBPUSD Par'!$C$25,IF(AND(G308&gt;=120,G308&lt;500),'BO GBPUSD Par'!$C$26,))))))))))))))))))))</f>
        <v>0.8</v>
      </c>
      <c r="S308" s="51">
        <f t="shared" si="78"/>
        <v>12.339999999999574</v>
      </c>
      <c r="T308" s="51">
        <f t="shared" si="79"/>
        <v>-28.580000000000272</v>
      </c>
      <c r="U308" s="50">
        <f t="shared" si="80"/>
        <v>2.3160453808753045</v>
      </c>
      <c r="V308" s="42">
        <v>1.5274399999999999</v>
      </c>
      <c r="W308" s="60">
        <v>1.52999</v>
      </c>
      <c r="X308" s="59">
        <v>1.5269600000000001</v>
      </c>
      <c r="Y308" s="49">
        <f t="shared" si="81"/>
        <v>21.500000000000963</v>
      </c>
      <c r="Z308" s="47" t="str">
        <f t="shared" si="82"/>
        <v>bear</v>
      </c>
      <c r="AA308" s="48">
        <f t="shared" si="83"/>
        <v>0.16129032258062495</v>
      </c>
      <c r="AB308" s="48">
        <f t="shared" si="84"/>
        <v>1.0604838709676896</v>
      </c>
      <c r="AC308" s="47" t="str">
        <f t="shared" si="85"/>
        <v>win</v>
      </c>
      <c r="AD308" s="47" t="str">
        <f t="shared" si="86"/>
        <v>win</v>
      </c>
      <c r="AE308" s="46" t="str">
        <f t="shared" si="87"/>
        <v>win</v>
      </c>
      <c r="AF308" s="45">
        <f t="shared" si="88"/>
        <v>12.339999999999574</v>
      </c>
      <c r="AG308" s="26"/>
    </row>
    <row r="309" spans="1:33" ht="11.25" customHeight="1">
      <c r="A309" s="43" t="s">
        <v>216</v>
      </c>
      <c r="B309" s="57">
        <v>2010</v>
      </c>
      <c r="C309" s="33" t="s">
        <v>207</v>
      </c>
      <c r="D309" s="33" t="s">
        <v>236</v>
      </c>
      <c r="E309" s="42">
        <v>1.53207</v>
      </c>
      <c r="F309" s="44">
        <v>1.52959</v>
      </c>
      <c r="G309" s="58">
        <f t="shared" si="72"/>
        <v>24.800000000000377</v>
      </c>
      <c r="H309" s="58" t="str">
        <f t="shared" si="73"/>
        <v>20-24.99</v>
      </c>
      <c r="I309" s="56" t="str">
        <f t="shared" si="89"/>
        <v>NT</v>
      </c>
      <c r="J309" s="55">
        <f t="shared" si="74"/>
        <v>1.529962</v>
      </c>
      <c r="K309" s="55">
        <f t="shared" si="75"/>
        <v>1.534054</v>
      </c>
      <c r="L309" s="54">
        <f>IF(NOT(H309=""),E309+('BO GBPUSD Par'!$B$1/10000)+0.00025,"")</f>
        <v>1.5328200000000001</v>
      </c>
      <c r="M309" s="55">
        <f t="shared" si="76"/>
        <v>1.5319480000000001</v>
      </c>
      <c r="N309" s="55">
        <f t="shared" si="77"/>
        <v>1.5278560000000001</v>
      </c>
      <c r="O309" s="54">
        <f>IF(NOT(H309=""),F309-('BO GBPUSD Par'!$B$1/10000),"")</f>
        <v>1.5290900000000001</v>
      </c>
      <c r="P309" s="53">
        <f>IF(O309="","",ABS('BO GBPUSD Par'!$B$4/T309/10))</f>
        <v>0.17494751574527476</v>
      </c>
      <c r="Q309" s="52">
        <f>IF(F309="","",IF(G309&lt;20,'BO GBPUSD Par'!$B$8,IF(AND(G309&gt;=20,G309&lt;25),'BO GBPUSD Par'!$B$9,IF(AND(G309&gt;=25,G309&lt;30),'BO GBPUSD Par'!$B$10,IF(AND(G309&gt;=30,G309&lt;35),'BO GBPUSD Par'!$B$11,IF(AND(G309&gt;=35,G309&lt;40),'BO GBPUSD Par'!$B$12,IF(AND(G309&gt;=40,G309&lt;45),'BO GBPUSD Par'!$B$13,IF(AND(G309&gt;=45,G309&lt;50),'BO GBPUSD Par'!$B$14,IF(AND(G309&gt;=50,G309&lt;55),'BO GBPUSD Par'!$B$15,IF(AND(G309&gt;=55,G309&lt;60),'BO GBPUSD Par'!$B$16,IF(AND(G309&gt;=60,G309&lt;65),'BO GBPUSD Par'!$B$17,IF(AND(G309&gt;=65,G309&lt;70),'BO GBPUSD Par'!$B$18,IF(AND(G309&gt;=70,G309&lt;75),'BO GBPUSD Par'!$B$19,IF(AND(G309&gt;=75,G309&lt;80),'BO GBPUSD Par'!$B$20,IF(AND(G309&gt;=80,G309&lt;85),'BO GBPUSD Par'!$B$21,IF(AND(G309&gt;=85,G309&lt;90),'BO GBPUSD Par'!$B$22,IF(AND(G309&gt;=90,G309&lt;95),'BO GBPUSD Par'!$B$23,IF(AND(G309&gt;=95,G309&lt;100),'BO GBPUSD Par'!$B$24,IF(AND(G309&gt;=100,G309&lt;120),'BO GBPUSD Par'!$B$25,IF(AND(G309&gt;=120,G309&lt;500),'BO GBPUSD Par'!$B$26,))))))))))))))))))))</f>
        <v>0.85</v>
      </c>
      <c r="R309" s="52">
        <f>IF(F309="","",IF(G309&lt;20,'BO GBPUSD Par'!$C$8,IF(AND(G309&gt;=20,G309&lt;25),'BO GBPUSD Par'!$C$9,IF(AND(G309&gt;=25,G309&lt;30),'BO GBPUSD Par'!$C$10,IF(AND(G309&gt;=30,G309&lt;35),'BO GBPUSD Par'!$C$11,IF(AND(G309&gt;=35,G309&lt;40),'BO GBPUSD Par'!$C$12,IF(AND(G309&gt;=40,G309&lt;45),'BO GBPUSD Par'!$C$13,IF(AND(G309&gt;=45,G309&lt;50),'BO GBPUSD Par'!$C$14,IF(AND(G309&gt;=50,G309&lt;55),'BO GBPUSD Par'!$C$15,IF(AND(G309&gt;=55,G309&lt;60),'BO GBPUSD Par'!$C$16,IF(AND(G309&gt;=60,G309&lt;65),'BO GBPUSD Par'!$C$17,IF(AND(G309&gt;=65,G309&lt;70),'BO GBPUSD Par'!$C$18,IF(AND(G309&gt;=70,G309&lt;75),'BO GBPUSD Par'!$C$19,IF(AND(G309&gt;=75,G309&lt;80),'BO GBPUSD Par'!$C$20,IF(AND(G309&gt;=80,G309&lt;85),'BO GBPUSD Par'!$C$21,IF(AND(G309&gt;=85,G309&lt;90),'BO GBPUSD Par'!$C$22,IF(AND(G309&gt;=90,G309&lt;95),'BO GBPUSD Par'!$C$23,IF(AND(G309&gt;=95,G309&lt;100),'BO GBPUSD Par'!$C$24,IF(AND(G309&gt;=100,G309&lt;120),'BO GBPUSD Par'!$C$25,IF(AND(G309&gt;=120,G309&lt;500),'BO GBPUSD Par'!$C$26,))))))))))))))))))))</f>
        <v>0.8</v>
      </c>
      <c r="S309" s="51">
        <f t="shared" si="78"/>
        <v>12.339999999999574</v>
      </c>
      <c r="T309" s="51">
        <f t="shared" si="79"/>
        <v>-28.580000000000272</v>
      </c>
      <c r="U309" s="50">
        <f t="shared" si="80"/>
        <v>2.3160453808753045</v>
      </c>
      <c r="V309" s="42">
        <v>1.5327900000000001</v>
      </c>
      <c r="W309" s="60">
        <v>1.53</v>
      </c>
      <c r="X309" s="59">
        <v>1.53505</v>
      </c>
      <c r="Y309" s="49">
        <f t="shared" si="81"/>
        <v>7.2000000000005393</v>
      </c>
      <c r="Z309" s="47" t="str">
        <f t="shared" si="82"/>
        <v>bull</v>
      </c>
      <c r="AA309" s="48">
        <f t="shared" si="83"/>
        <v>0.83467741935483253</v>
      </c>
      <c r="AB309" s="48">
        <f t="shared" si="84"/>
        <v>1.2016129032257812</v>
      </c>
      <c r="AC309" s="47" t="str">
        <f t="shared" si="85"/>
        <v>win</v>
      </c>
      <c r="AD309" s="47" t="str">
        <f t="shared" si="86"/>
        <v>win</v>
      </c>
      <c r="AE309" s="46" t="str">
        <f t="shared" si="87"/>
        <v>win</v>
      </c>
      <c r="AF309" s="45">
        <f t="shared" si="88"/>
        <v>12.339999999999574</v>
      </c>
      <c r="AG309" s="26"/>
    </row>
    <row r="310" spans="1:33" ht="11.25" customHeight="1">
      <c r="A310" s="43" t="s">
        <v>215</v>
      </c>
      <c r="B310" s="57">
        <v>2010</v>
      </c>
      <c r="C310" s="33" t="s">
        <v>207</v>
      </c>
      <c r="D310" s="33" t="s">
        <v>237</v>
      </c>
      <c r="E310" s="42">
        <v>1.52857</v>
      </c>
      <c r="F310" s="44">
        <v>1.5240899999999999</v>
      </c>
      <c r="G310" s="58">
        <f t="shared" si="72"/>
        <v>44.800000000000395</v>
      </c>
      <c r="H310" s="58" t="str">
        <f t="shared" si="73"/>
        <v>40-44.99</v>
      </c>
      <c r="I310" s="56" t="str">
        <f t="shared" si="89"/>
        <v>NT</v>
      </c>
      <c r="J310" s="55">
        <f t="shared" si="74"/>
        <v>1.5245379999999999</v>
      </c>
      <c r="K310" s="55">
        <f t="shared" si="75"/>
        <v>1.53305</v>
      </c>
      <c r="L310" s="54">
        <f>IF(NOT(H310=""),E310+('BO GBPUSD Par'!$B$1/10000)+0.00025,"")</f>
        <v>1.52932</v>
      </c>
      <c r="M310" s="55">
        <f t="shared" si="76"/>
        <v>1.5283720000000001</v>
      </c>
      <c r="N310" s="55">
        <f t="shared" si="77"/>
        <v>1.51986</v>
      </c>
      <c r="O310" s="54">
        <f>IF(NOT(H310=""),F310-('BO GBPUSD Par'!$B$1/10000),"")</f>
        <v>1.52359</v>
      </c>
      <c r="P310" s="53">
        <f>IF(O310="","",ABS('BO GBPUSD Par'!$B$4/T310/10))</f>
        <v>0.10455876202425622</v>
      </c>
      <c r="Q310" s="52">
        <f>IF(F310="","",IF(G310&lt;20,'BO GBPUSD Par'!$B$8,IF(AND(G310&gt;=20,G310&lt;25),'BO GBPUSD Par'!$B$9,IF(AND(G310&gt;=25,G310&lt;30),'BO GBPUSD Par'!$B$10,IF(AND(G310&gt;=30,G310&lt;35),'BO GBPUSD Par'!$B$11,IF(AND(G310&gt;=35,G310&lt;40),'BO GBPUSD Par'!$B$12,IF(AND(G310&gt;=40,G310&lt;45),'BO GBPUSD Par'!$B$13,IF(AND(G310&gt;=45,G310&lt;50),'BO GBPUSD Par'!$B$14,IF(AND(G310&gt;=50,G310&lt;55),'BO GBPUSD Par'!$B$15,IF(AND(G310&gt;=55,G310&lt;60),'BO GBPUSD Par'!$B$16,IF(AND(G310&gt;=60,G310&lt;65),'BO GBPUSD Par'!$B$17,IF(AND(G310&gt;=65,G310&lt;70),'BO GBPUSD Par'!$B$18,IF(AND(G310&gt;=70,G310&lt;75),'BO GBPUSD Par'!$B$19,IF(AND(G310&gt;=75,G310&lt;80),'BO GBPUSD Par'!$B$20,IF(AND(G310&gt;=80,G310&lt;85),'BO GBPUSD Par'!$B$21,IF(AND(G310&gt;=85,G310&lt;90),'BO GBPUSD Par'!$B$22,IF(AND(G310&gt;=90,G310&lt;95),'BO GBPUSD Par'!$B$23,IF(AND(G310&gt;=95,G310&lt;100),'BO GBPUSD Par'!$B$24,IF(AND(G310&gt;=100,G310&lt;120),'BO GBPUSD Par'!$B$25,IF(AND(G310&gt;=120,G310&lt;500),'BO GBPUSD Par'!$B$26,))))))))))))))))))))</f>
        <v>0.9</v>
      </c>
      <c r="R310" s="52">
        <f>IF(F310="","",IF(G310&lt;20,'BO GBPUSD Par'!$C$8,IF(AND(G310&gt;=20,G310&lt;25),'BO GBPUSD Par'!$C$9,IF(AND(G310&gt;=25,G310&lt;30),'BO GBPUSD Par'!$C$10,IF(AND(G310&gt;=30,G310&lt;35),'BO GBPUSD Par'!$C$11,IF(AND(G310&gt;=35,G310&lt;40),'BO GBPUSD Par'!$C$12,IF(AND(G310&gt;=40,G310&lt;45),'BO GBPUSD Par'!$C$13,IF(AND(G310&gt;=45,G310&lt;50),'BO GBPUSD Par'!$C$14,IF(AND(G310&gt;=50,G310&lt;55),'BO GBPUSD Par'!$C$15,IF(AND(G310&gt;=55,G310&lt;60),'BO GBPUSD Par'!$C$16,IF(AND(G310&gt;=60,G310&lt;65),'BO GBPUSD Par'!$C$17,IF(AND(G310&gt;=65,G310&lt;70),'BO GBPUSD Par'!$C$18,IF(AND(G310&gt;=70,G310&lt;75),'BO GBPUSD Par'!$C$19,IF(AND(G310&gt;=75,G310&lt;80),'BO GBPUSD Par'!$C$20,IF(AND(G310&gt;=80,G310&lt;85),'BO GBPUSD Par'!$C$21,IF(AND(G310&gt;=85,G310&lt;90),'BO GBPUSD Par'!$C$22,IF(AND(G310&gt;=90,G310&lt;95),'BO GBPUSD Par'!$C$23,IF(AND(G310&gt;=95,G310&lt;100),'BO GBPUSD Par'!$C$24,IF(AND(G310&gt;=100,G310&lt;120),'BO GBPUSD Par'!$C$25,IF(AND(G310&gt;=120,G310&lt;500),'BO GBPUSD Par'!$C$26,))))))))))))))))))))</f>
        <v>1</v>
      </c>
      <c r="S310" s="51">
        <f t="shared" si="78"/>
        <v>37.300000000000111</v>
      </c>
      <c r="T310" s="51">
        <f t="shared" si="79"/>
        <v>-47.82000000000064</v>
      </c>
      <c r="U310" s="50">
        <f t="shared" si="80"/>
        <v>1.2820375335120777</v>
      </c>
      <c r="V310" s="42">
        <v>1.5308200000000001</v>
      </c>
      <c r="W310" s="60">
        <v>1.5288299999999999</v>
      </c>
      <c r="X310" s="59">
        <v>1.53095</v>
      </c>
      <c r="Y310" s="49">
        <f t="shared" si="81"/>
        <v>22.500000000000853</v>
      </c>
      <c r="Z310" s="47" t="str">
        <f t="shared" si="82"/>
        <v>bull</v>
      </c>
      <c r="AA310" s="48">
        <f t="shared" si="83"/>
        <v>-5.8035714285697468E-2</v>
      </c>
      <c r="AB310" s="48">
        <f t="shared" si="84"/>
        <v>0.531250000000006</v>
      </c>
      <c r="AC310" s="47" t="str">
        <f t="shared" si="85"/>
        <v>win</v>
      </c>
      <c r="AD310" s="47" t="str">
        <f t="shared" si="86"/>
        <v>lose</v>
      </c>
      <c r="AE310" s="46" t="str">
        <f t="shared" si="87"/>
        <v>lose</v>
      </c>
      <c r="AF310" s="45">
        <f t="shared" si="88"/>
        <v>-47.82000000000064</v>
      </c>
      <c r="AG310" s="26"/>
    </row>
    <row r="311" spans="1:33" ht="11.25" customHeight="1">
      <c r="A311" s="43" t="s">
        <v>215</v>
      </c>
      <c r="B311" s="57">
        <v>2010</v>
      </c>
      <c r="C311" s="33" t="s">
        <v>207</v>
      </c>
      <c r="D311" s="33" t="s">
        <v>237</v>
      </c>
      <c r="E311" s="42">
        <v>1.52857</v>
      </c>
      <c r="F311" s="44">
        <v>1.5240899999999999</v>
      </c>
      <c r="G311" s="58">
        <f t="shared" si="72"/>
        <v>44.800000000000395</v>
      </c>
      <c r="H311" s="58" t="str">
        <f t="shared" si="73"/>
        <v>40-44.99</v>
      </c>
      <c r="I311" s="56" t="str">
        <f t="shared" si="89"/>
        <v>NT</v>
      </c>
      <c r="J311" s="55">
        <f t="shared" si="74"/>
        <v>1.5245379999999999</v>
      </c>
      <c r="K311" s="55">
        <f t="shared" si="75"/>
        <v>1.53305</v>
      </c>
      <c r="L311" s="54">
        <f>IF(NOT(H311=""),E311+('BO GBPUSD Par'!$B$1/10000)+0.00025,"")</f>
        <v>1.52932</v>
      </c>
      <c r="M311" s="55">
        <f t="shared" si="76"/>
        <v>1.5283720000000001</v>
      </c>
      <c r="N311" s="55">
        <f t="shared" si="77"/>
        <v>1.51986</v>
      </c>
      <c r="O311" s="54">
        <f>IF(NOT(H311=""),F311-('BO GBPUSD Par'!$B$1/10000),"")</f>
        <v>1.52359</v>
      </c>
      <c r="P311" s="53">
        <f>IF(O311="","",ABS('BO GBPUSD Par'!$B$4/T311/10))</f>
        <v>0.10455876202425622</v>
      </c>
      <c r="Q311" s="52">
        <f>IF(F311="","",IF(G311&lt;20,'BO GBPUSD Par'!$B$8,IF(AND(G311&gt;=20,G311&lt;25),'BO GBPUSD Par'!$B$9,IF(AND(G311&gt;=25,G311&lt;30),'BO GBPUSD Par'!$B$10,IF(AND(G311&gt;=30,G311&lt;35),'BO GBPUSD Par'!$B$11,IF(AND(G311&gt;=35,G311&lt;40),'BO GBPUSD Par'!$B$12,IF(AND(G311&gt;=40,G311&lt;45),'BO GBPUSD Par'!$B$13,IF(AND(G311&gt;=45,G311&lt;50),'BO GBPUSD Par'!$B$14,IF(AND(G311&gt;=50,G311&lt;55),'BO GBPUSD Par'!$B$15,IF(AND(G311&gt;=55,G311&lt;60),'BO GBPUSD Par'!$B$16,IF(AND(G311&gt;=60,G311&lt;65),'BO GBPUSD Par'!$B$17,IF(AND(G311&gt;=65,G311&lt;70),'BO GBPUSD Par'!$B$18,IF(AND(G311&gt;=70,G311&lt;75),'BO GBPUSD Par'!$B$19,IF(AND(G311&gt;=75,G311&lt;80),'BO GBPUSD Par'!$B$20,IF(AND(G311&gt;=80,G311&lt;85),'BO GBPUSD Par'!$B$21,IF(AND(G311&gt;=85,G311&lt;90),'BO GBPUSD Par'!$B$22,IF(AND(G311&gt;=90,G311&lt;95),'BO GBPUSD Par'!$B$23,IF(AND(G311&gt;=95,G311&lt;100),'BO GBPUSD Par'!$B$24,IF(AND(G311&gt;=100,G311&lt;120),'BO GBPUSD Par'!$B$25,IF(AND(G311&gt;=120,G311&lt;500),'BO GBPUSD Par'!$B$26,))))))))))))))))))))</f>
        <v>0.9</v>
      </c>
      <c r="R311" s="52">
        <f>IF(F311="","",IF(G311&lt;20,'BO GBPUSD Par'!$C$8,IF(AND(G311&gt;=20,G311&lt;25),'BO GBPUSD Par'!$C$9,IF(AND(G311&gt;=25,G311&lt;30),'BO GBPUSD Par'!$C$10,IF(AND(G311&gt;=30,G311&lt;35),'BO GBPUSD Par'!$C$11,IF(AND(G311&gt;=35,G311&lt;40),'BO GBPUSD Par'!$C$12,IF(AND(G311&gt;=40,G311&lt;45),'BO GBPUSD Par'!$C$13,IF(AND(G311&gt;=45,G311&lt;50),'BO GBPUSD Par'!$C$14,IF(AND(G311&gt;=50,G311&lt;55),'BO GBPUSD Par'!$C$15,IF(AND(G311&gt;=55,G311&lt;60),'BO GBPUSD Par'!$C$16,IF(AND(G311&gt;=60,G311&lt;65),'BO GBPUSD Par'!$C$17,IF(AND(G311&gt;=65,G311&lt;70),'BO GBPUSD Par'!$C$18,IF(AND(G311&gt;=70,G311&lt;75),'BO GBPUSD Par'!$C$19,IF(AND(G311&gt;=75,G311&lt;80),'BO GBPUSD Par'!$C$20,IF(AND(G311&gt;=80,G311&lt;85),'BO GBPUSD Par'!$C$21,IF(AND(G311&gt;=85,G311&lt;90),'BO GBPUSD Par'!$C$22,IF(AND(G311&gt;=90,G311&lt;95),'BO GBPUSD Par'!$C$23,IF(AND(G311&gt;=95,G311&lt;100),'BO GBPUSD Par'!$C$24,IF(AND(G311&gt;=100,G311&lt;120),'BO GBPUSD Par'!$C$25,IF(AND(G311&gt;=120,G311&lt;500),'BO GBPUSD Par'!$C$26,))))))))))))))))))))</f>
        <v>1</v>
      </c>
      <c r="S311" s="51">
        <f t="shared" si="78"/>
        <v>37.300000000000111</v>
      </c>
      <c r="T311" s="51">
        <f t="shared" si="79"/>
        <v>-47.82000000000064</v>
      </c>
      <c r="U311" s="50">
        <f t="shared" si="80"/>
        <v>1.2820375335120777</v>
      </c>
      <c r="V311" s="42">
        <v>1.5221800000000001</v>
      </c>
      <c r="W311" s="60">
        <v>1.5273000000000001</v>
      </c>
      <c r="X311" s="59">
        <v>1.5153399999999999</v>
      </c>
      <c r="Y311" s="49">
        <f t="shared" si="81"/>
        <v>19.099999999998563</v>
      </c>
      <c r="Z311" s="47" t="str">
        <f t="shared" si="82"/>
        <v>bear</v>
      </c>
      <c r="AA311" s="48">
        <f t="shared" si="83"/>
        <v>0.71651785714288596</v>
      </c>
      <c r="AB311" s="48">
        <f t="shared" si="84"/>
        <v>1.9531249999999907</v>
      </c>
      <c r="AC311" s="47" t="str">
        <f t="shared" si="85"/>
        <v>win</v>
      </c>
      <c r="AD311" s="47" t="str">
        <f t="shared" si="86"/>
        <v>win</v>
      </c>
      <c r="AE311" s="46" t="str">
        <f t="shared" si="87"/>
        <v>win</v>
      </c>
      <c r="AF311" s="45">
        <f t="shared" si="88"/>
        <v>37.300000000000111</v>
      </c>
      <c r="AG311" s="26"/>
    </row>
    <row r="312" spans="1:33" ht="11.25" customHeight="1">
      <c r="A312" s="43" t="s">
        <v>214</v>
      </c>
      <c r="B312" s="57">
        <v>2010</v>
      </c>
      <c r="C312" s="33" t="s">
        <v>207</v>
      </c>
      <c r="D312" s="33" t="s">
        <v>238</v>
      </c>
      <c r="E312" s="42">
        <v>1.52885</v>
      </c>
      <c r="F312" s="44">
        <v>1.52576</v>
      </c>
      <c r="G312" s="58">
        <f t="shared" si="72"/>
        <v>30.900000000000372</v>
      </c>
      <c r="H312" s="58" t="str">
        <f t="shared" si="73"/>
        <v>30-34.99</v>
      </c>
      <c r="I312" s="56" t="str">
        <f t="shared" si="89"/>
        <v>NT</v>
      </c>
      <c r="J312" s="55">
        <f t="shared" si="74"/>
        <v>1.5259145000000001</v>
      </c>
      <c r="K312" s="55">
        <f t="shared" si="75"/>
        <v>1.5320945000000001</v>
      </c>
      <c r="L312" s="54">
        <f>IF(NOT(H312=""),E312+('BO GBPUSD Par'!$B$1/10000)+0.00025,"")</f>
        <v>1.5296000000000001</v>
      </c>
      <c r="M312" s="55">
        <f t="shared" si="76"/>
        <v>1.5289455000000001</v>
      </c>
      <c r="N312" s="55">
        <f t="shared" si="77"/>
        <v>1.5227655</v>
      </c>
      <c r="O312" s="54">
        <f>IF(NOT(H312=""),F312-('BO GBPUSD Par'!$B$1/10000),"")</f>
        <v>1.5252600000000001</v>
      </c>
      <c r="P312" s="53">
        <f>IF(O312="","",ABS('BO GBPUSD Par'!$B$4/T312/10))</f>
        <v>0.1356668023334687</v>
      </c>
      <c r="Q312" s="52">
        <f>IF(F312="","",IF(G312&lt;20,'BO GBPUSD Par'!$B$8,IF(AND(G312&gt;=20,G312&lt;25),'BO GBPUSD Par'!$B$9,IF(AND(G312&gt;=25,G312&lt;30),'BO GBPUSD Par'!$B$10,IF(AND(G312&gt;=30,G312&lt;35),'BO GBPUSD Par'!$B$11,IF(AND(G312&gt;=35,G312&lt;40),'BO GBPUSD Par'!$B$12,IF(AND(G312&gt;=40,G312&lt;45),'BO GBPUSD Par'!$B$13,IF(AND(G312&gt;=45,G312&lt;50),'BO GBPUSD Par'!$B$14,IF(AND(G312&gt;=50,G312&lt;55),'BO GBPUSD Par'!$B$15,IF(AND(G312&gt;=55,G312&lt;60),'BO GBPUSD Par'!$B$16,IF(AND(G312&gt;=60,G312&lt;65),'BO GBPUSD Par'!$B$17,IF(AND(G312&gt;=65,G312&lt;70),'BO GBPUSD Par'!$B$18,IF(AND(G312&gt;=70,G312&lt;75),'BO GBPUSD Par'!$B$19,IF(AND(G312&gt;=75,G312&lt;80),'BO GBPUSD Par'!$B$20,IF(AND(G312&gt;=80,G312&lt;85),'BO GBPUSD Par'!$B$21,IF(AND(G312&gt;=85,G312&lt;90),'BO GBPUSD Par'!$B$22,IF(AND(G312&gt;=90,G312&lt;95),'BO GBPUSD Par'!$B$23,IF(AND(G312&gt;=95,G312&lt;100),'BO GBPUSD Par'!$B$24,IF(AND(G312&gt;=100,G312&lt;120),'BO GBPUSD Par'!$B$25,IF(AND(G312&gt;=120,G312&lt;500),'BO GBPUSD Par'!$B$26,))))))))))))))))))))</f>
        <v>0.95</v>
      </c>
      <c r="R312" s="52">
        <f>IF(F312="","",IF(G312&lt;20,'BO GBPUSD Par'!$C$8,IF(AND(G312&gt;=20,G312&lt;25),'BO GBPUSD Par'!$C$9,IF(AND(G312&gt;=25,G312&lt;30),'BO GBPUSD Par'!$C$10,IF(AND(G312&gt;=30,G312&lt;35),'BO GBPUSD Par'!$C$11,IF(AND(G312&gt;=35,G312&lt;40),'BO GBPUSD Par'!$C$12,IF(AND(G312&gt;=40,G312&lt;45),'BO GBPUSD Par'!$C$13,IF(AND(G312&gt;=45,G312&lt;50),'BO GBPUSD Par'!$C$14,IF(AND(G312&gt;=50,G312&lt;55),'BO GBPUSD Par'!$C$15,IF(AND(G312&gt;=55,G312&lt;60),'BO GBPUSD Par'!$C$16,IF(AND(G312&gt;=60,G312&lt;65),'BO GBPUSD Par'!$C$17,IF(AND(G312&gt;=65,G312&lt;70),'BO GBPUSD Par'!$C$18,IF(AND(G312&gt;=70,G312&lt;75),'BO GBPUSD Par'!$C$19,IF(AND(G312&gt;=75,G312&lt;80),'BO GBPUSD Par'!$C$20,IF(AND(G312&gt;=80,G312&lt;85),'BO GBPUSD Par'!$C$21,IF(AND(G312&gt;=85,G312&lt;90),'BO GBPUSD Par'!$C$22,IF(AND(G312&gt;=90,G312&lt;95),'BO GBPUSD Par'!$C$23,IF(AND(G312&gt;=95,G312&lt;100),'BO GBPUSD Par'!$C$24,IF(AND(G312&gt;=100,G312&lt;120),'BO GBPUSD Par'!$C$25,IF(AND(G312&gt;=120,G312&lt;500),'BO GBPUSD Par'!$C$26,))))))))))))))))))))</f>
        <v>1.05</v>
      </c>
      <c r="S312" s="51">
        <f t="shared" si="78"/>
        <v>24.945000000000661</v>
      </c>
      <c r="T312" s="51">
        <f t="shared" si="79"/>
        <v>-36.855000000000082</v>
      </c>
      <c r="U312" s="50">
        <f t="shared" si="80"/>
        <v>1.477450390859856</v>
      </c>
      <c r="V312" s="42">
        <v>1.5306200000000001</v>
      </c>
      <c r="W312" s="60">
        <v>1.52877</v>
      </c>
      <c r="X312" s="59">
        <v>1.53172</v>
      </c>
      <c r="Y312" s="49">
        <f t="shared" si="81"/>
        <v>17.700000000000493</v>
      </c>
      <c r="Z312" s="47" t="str">
        <f t="shared" si="82"/>
        <v>bull</v>
      </c>
      <c r="AA312" s="48">
        <f t="shared" si="83"/>
        <v>2.5889967637566035E-2</v>
      </c>
      <c r="AB312" s="48">
        <f t="shared" si="84"/>
        <v>0.92880258899672929</v>
      </c>
      <c r="AC312" s="47" t="str">
        <f t="shared" si="85"/>
        <v>win</v>
      </c>
      <c r="AD312" s="47" t="str">
        <f t="shared" si="86"/>
        <v>lose</v>
      </c>
      <c r="AE312" s="46" t="str">
        <f t="shared" si="87"/>
        <v>lose</v>
      </c>
      <c r="AF312" s="45">
        <f t="shared" si="88"/>
        <v>-36.855000000000082</v>
      </c>
      <c r="AG312" s="26"/>
    </row>
    <row r="313" spans="1:33" ht="11.25" customHeight="1">
      <c r="A313" s="43" t="s">
        <v>214</v>
      </c>
      <c r="B313" s="57">
        <v>2010</v>
      </c>
      <c r="C313" s="33" t="s">
        <v>207</v>
      </c>
      <c r="D313" s="33" t="s">
        <v>238</v>
      </c>
      <c r="E313" s="42">
        <v>1.52885</v>
      </c>
      <c r="F313" s="44">
        <v>1.52576</v>
      </c>
      <c r="G313" s="58">
        <f t="shared" si="72"/>
        <v>30.900000000000372</v>
      </c>
      <c r="H313" s="58" t="str">
        <f t="shared" si="73"/>
        <v>30-34.99</v>
      </c>
      <c r="I313" s="56" t="str">
        <f t="shared" si="89"/>
        <v>NT</v>
      </c>
      <c r="J313" s="55">
        <f t="shared" si="74"/>
        <v>1.5259145000000001</v>
      </c>
      <c r="K313" s="55">
        <f t="shared" si="75"/>
        <v>1.5320945000000001</v>
      </c>
      <c r="L313" s="54">
        <f>IF(NOT(H313=""),E313+('BO GBPUSD Par'!$B$1/10000)+0.00025,"")</f>
        <v>1.5296000000000001</v>
      </c>
      <c r="M313" s="55">
        <f t="shared" si="76"/>
        <v>1.5289455000000001</v>
      </c>
      <c r="N313" s="55">
        <f t="shared" si="77"/>
        <v>1.5227655</v>
      </c>
      <c r="O313" s="54">
        <f>IF(NOT(H313=""),F313-('BO GBPUSD Par'!$B$1/10000),"")</f>
        <v>1.5252600000000001</v>
      </c>
      <c r="P313" s="53">
        <f>IF(O313="","",ABS('BO GBPUSD Par'!$B$4/T313/10))</f>
        <v>0.1356668023334687</v>
      </c>
      <c r="Q313" s="52">
        <f>IF(F313="","",IF(G313&lt;20,'BO GBPUSD Par'!$B$8,IF(AND(G313&gt;=20,G313&lt;25),'BO GBPUSD Par'!$B$9,IF(AND(G313&gt;=25,G313&lt;30),'BO GBPUSD Par'!$B$10,IF(AND(G313&gt;=30,G313&lt;35),'BO GBPUSD Par'!$B$11,IF(AND(G313&gt;=35,G313&lt;40),'BO GBPUSD Par'!$B$12,IF(AND(G313&gt;=40,G313&lt;45),'BO GBPUSD Par'!$B$13,IF(AND(G313&gt;=45,G313&lt;50),'BO GBPUSD Par'!$B$14,IF(AND(G313&gt;=50,G313&lt;55),'BO GBPUSD Par'!$B$15,IF(AND(G313&gt;=55,G313&lt;60),'BO GBPUSD Par'!$B$16,IF(AND(G313&gt;=60,G313&lt;65),'BO GBPUSD Par'!$B$17,IF(AND(G313&gt;=65,G313&lt;70),'BO GBPUSD Par'!$B$18,IF(AND(G313&gt;=70,G313&lt;75),'BO GBPUSD Par'!$B$19,IF(AND(G313&gt;=75,G313&lt;80),'BO GBPUSD Par'!$B$20,IF(AND(G313&gt;=80,G313&lt;85),'BO GBPUSD Par'!$B$21,IF(AND(G313&gt;=85,G313&lt;90),'BO GBPUSD Par'!$B$22,IF(AND(G313&gt;=90,G313&lt;95),'BO GBPUSD Par'!$B$23,IF(AND(G313&gt;=95,G313&lt;100),'BO GBPUSD Par'!$B$24,IF(AND(G313&gt;=100,G313&lt;120),'BO GBPUSD Par'!$B$25,IF(AND(G313&gt;=120,G313&lt;500),'BO GBPUSD Par'!$B$26,))))))))))))))))))))</f>
        <v>0.95</v>
      </c>
      <c r="R313" s="52">
        <f>IF(F313="","",IF(G313&lt;20,'BO GBPUSD Par'!$C$8,IF(AND(G313&gt;=20,G313&lt;25),'BO GBPUSD Par'!$C$9,IF(AND(G313&gt;=25,G313&lt;30),'BO GBPUSD Par'!$C$10,IF(AND(G313&gt;=30,G313&lt;35),'BO GBPUSD Par'!$C$11,IF(AND(G313&gt;=35,G313&lt;40),'BO GBPUSD Par'!$C$12,IF(AND(G313&gt;=40,G313&lt;45),'BO GBPUSD Par'!$C$13,IF(AND(G313&gt;=45,G313&lt;50),'BO GBPUSD Par'!$C$14,IF(AND(G313&gt;=50,G313&lt;55),'BO GBPUSD Par'!$C$15,IF(AND(G313&gt;=55,G313&lt;60),'BO GBPUSD Par'!$C$16,IF(AND(G313&gt;=60,G313&lt;65),'BO GBPUSD Par'!$C$17,IF(AND(G313&gt;=65,G313&lt;70),'BO GBPUSD Par'!$C$18,IF(AND(G313&gt;=70,G313&lt;75),'BO GBPUSD Par'!$C$19,IF(AND(G313&gt;=75,G313&lt;80),'BO GBPUSD Par'!$C$20,IF(AND(G313&gt;=80,G313&lt;85),'BO GBPUSD Par'!$C$21,IF(AND(G313&gt;=85,G313&lt;90),'BO GBPUSD Par'!$C$22,IF(AND(G313&gt;=90,G313&lt;95),'BO GBPUSD Par'!$C$23,IF(AND(G313&gt;=95,G313&lt;100),'BO GBPUSD Par'!$C$24,IF(AND(G313&gt;=100,G313&lt;120),'BO GBPUSD Par'!$C$25,IF(AND(G313&gt;=120,G313&lt;500),'BO GBPUSD Par'!$C$26,))))))))))))))))))))</f>
        <v>1.05</v>
      </c>
      <c r="S313" s="51">
        <f t="shared" si="78"/>
        <v>24.945000000000661</v>
      </c>
      <c r="T313" s="51">
        <f t="shared" si="79"/>
        <v>-36.855000000000082</v>
      </c>
      <c r="U313" s="50">
        <f t="shared" si="80"/>
        <v>1.477450390859856</v>
      </c>
      <c r="V313" s="42">
        <v>1.5186999999999999</v>
      </c>
      <c r="W313" s="60">
        <v>1.5285</v>
      </c>
      <c r="X313" s="59">
        <v>1.5186999999999999</v>
      </c>
      <c r="Y313" s="49">
        <f t="shared" si="81"/>
        <v>70.600000000000662</v>
      </c>
      <c r="Z313" s="47" t="str">
        <f t="shared" si="82"/>
        <v>bear</v>
      </c>
      <c r="AA313" s="48">
        <f t="shared" si="83"/>
        <v>0.88673139158573844</v>
      </c>
      <c r="AB313" s="48">
        <f t="shared" si="84"/>
        <v>2.2847896440129389</v>
      </c>
      <c r="AC313" s="47" t="str">
        <f t="shared" si="85"/>
        <v>win</v>
      </c>
      <c r="AD313" s="47" t="str">
        <f t="shared" si="86"/>
        <v>win</v>
      </c>
      <c r="AE313" s="46" t="str">
        <f t="shared" si="87"/>
        <v>win</v>
      </c>
      <c r="AF313" s="45">
        <f t="shared" si="88"/>
        <v>24.945000000000661</v>
      </c>
      <c r="AG313" s="26"/>
    </row>
    <row r="314" spans="1:33" ht="11.25" customHeight="1">
      <c r="A314" s="43" t="s">
        <v>213</v>
      </c>
      <c r="B314" s="57">
        <v>2010</v>
      </c>
      <c r="C314" s="33" t="s">
        <v>207</v>
      </c>
      <c r="D314" s="33" t="s">
        <v>234</v>
      </c>
      <c r="E314" s="42">
        <v>1.5196700000000001</v>
      </c>
      <c r="F314" s="44">
        <v>1.5163500000000001</v>
      </c>
      <c r="G314" s="58">
        <f t="shared" si="72"/>
        <v>33.199999999999896</v>
      </c>
      <c r="H314" s="58" t="str">
        <f t="shared" si="73"/>
        <v>30-34.99</v>
      </c>
      <c r="I314" s="56" t="str">
        <f t="shared" si="89"/>
        <v>NT</v>
      </c>
      <c r="J314" s="55">
        <f t="shared" si="74"/>
        <v>1.5165160000000002</v>
      </c>
      <c r="K314" s="55">
        <f t="shared" si="75"/>
        <v>1.5231560000000002</v>
      </c>
      <c r="L314" s="54">
        <f>IF(NOT(H314=""),E314+('BO GBPUSD Par'!$B$1/10000)+0.00025,"")</f>
        <v>1.5204200000000001</v>
      </c>
      <c r="M314" s="55">
        <f t="shared" si="76"/>
        <v>1.519754</v>
      </c>
      <c r="N314" s="55">
        <f t="shared" si="77"/>
        <v>1.5131140000000001</v>
      </c>
      <c r="O314" s="54">
        <f>IF(NOT(H314=""),F314-('BO GBPUSD Par'!$B$1/10000),"")</f>
        <v>1.5158500000000001</v>
      </c>
      <c r="P314" s="53">
        <f>IF(O314="","",ABS('BO GBPUSD Par'!$B$4/T314/10))</f>
        <v>0.12807377049180629</v>
      </c>
      <c r="Q314" s="52">
        <f>IF(F314="","",IF(G314&lt;20,'BO GBPUSD Par'!$B$8,IF(AND(G314&gt;=20,G314&lt;25),'BO GBPUSD Par'!$B$9,IF(AND(G314&gt;=25,G314&lt;30),'BO GBPUSD Par'!$B$10,IF(AND(G314&gt;=30,G314&lt;35),'BO GBPUSD Par'!$B$11,IF(AND(G314&gt;=35,G314&lt;40),'BO GBPUSD Par'!$B$12,IF(AND(G314&gt;=40,G314&lt;45),'BO GBPUSD Par'!$B$13,IF(AND(G314&gt;=45,G314&lt;50),'BO GBPUSD Par'!$B$14,IF(AND(G314&gt;=50,G314&lt;55),'BO GBPUSD Par'!$B$15,IF(AND(G314&gt;=55,G314&lt;60),'BO GBPUSD Par'!$B$16,IF(AND(G314&gt;=60,G314&lt;65),'BO GBPUSD Par'!$B$17,IF(AND(G314&gt;=65,G314&lt;70),'BO GBPUSD Par'!$B$18,IF(AND(G314&gt;=70,G314&lt;75),'BO GBPUSD Par'!$B$19,IF(AND(G314&gt;=75,G314&lt;80),'BO GBPUSD Par'!$B$20,IF(AND(G314&gt;=80,G314&lt;85),'BO GBPUSD Par'!$B$21,IF(AND(G314&gt;=85,G314&lt;90),'BO GBPUSD Par'!$B$22,IF(AND(G314&gt;=90,G314&lt;95),'BO GBPUSD Par'!$B$23,IF(AND(G314&gt;=95,G314&lt;100),'BO GBPUSD Par'!$B$24,IF(AND(G314&gt;=100,G314&lt;120),'BO GBPUSD Par'!$B$25,IF(AND(G314&gt;=120,G314&lt;500),'BO GBPUSD Par'!$B$26,))))))))))))))))))))</f>
        <v>0.95</v>
      </c>
      <c r="R314" s="52">
        <f>IF(F314="","",IF(G314&lt;20,'BO GBPUSD Par'!$C$8,IF(AND(G314&gt;=20,G314&lt;25),'BO GBPUSD Par'!$C$9,IF(AND(G314&gt;=25,G314&lt;30),'BO GBPUSD Par'!$C$10,IF(AND(G314&gt;=30,G314&lt;35),'BO GBPUSD Par'!$C$11,IF(AND(G314&gt;=35,G314&lt;40),'BO GBPUSD Par'!$C$12,IF(AND(G314&gt;=40,G314&lt;45),'BO GBPUSD Par'!$C$13,IF(AND(G314&gt;=45,G314&lt;50),'BO GBPUSD Par'!$C$14,IF(AND(G314&gt;=50,G314&lt;55),'BO GBPUSD Par'!$C$15,IF(AND(G314&gt;=55,G314&lt;60),'BO GBPUSD Par'!$C$16,IF(AND(G314&gt;=60,G314&lt;65),'BO GBPUSD Par'!$C$17,IF(AND(G314&gt;=65,G314&lt;70),'BO GBPUSD Par'!$C$18,IF(AND(G314&gt;=70,G314&lt;75),'BO GBPUSD Par'!$C$19,IF(AND(G314&gt;=75,G314&lt;80),'BO GBPUSD Par'!$C$20,IF(AND(G314&gt;=80,G314&lt;85),'BO GBPUSD Par'!$C$21,IF(AND(G314&gt;=85,G314&lt;90),'BO GBPUSD Par'!$C$22,IF(AND(G314&gt;=90,G314&lt;95),'BO GBPUSD Par'!$C$23,IF(AND(G314&gt;=95,G314&lt;100),'BO GBPUSD Par'!$C$24,IF(AND(G314&gt;=100,G314&lt;120),'BO GBPUSD Par'!$C$25,IF(AND(G314&gt;=120,G314&lt;500),'BO GBPUSD Par'!$C$26,))))))))))))))))))))</f>
        <v>1.05</v>
      </c>
      <c r="S314" s="51">
        <f t="shared" si="78"/>
        <v>27.360000000000717</v>
      </c>
      <c r="T314" s="51">
        <f t="shared" si="79"/>
        <v>-39.039999999999075</v>
      </c>
      <c r="U314" s="50">
        <f t="shared" si="80"/>
        <v>1.4269005847952505</v>
      </c>
      <c r="V314" s="42">
        <v>1.5149600000000001</v>
      </c>
      <c r="W314" s="60">
        <v>1.51806</v>
      </c>
      <c r="X314" s="59">
        <v>1.5149600000000001</v>
      </c>
      <c r="Y314" s="49">
        <f t="shared" si="81"/>
        <v>13.900000000000023</v>
      </c>
      <c r="Z314" s="47" t="str">
        <f t="shared" si="82"/>
        <v>bear</v>
      </c>
      <c r="AA314" s="48">
        <f t="shared" si="83"/>
        <v>0.51506024096382041</v>
      </c>
      <c r="AB314" s="48">
        <f t="shared" si="84"/>
        <v>0.41867469879518282</v>
      </c>
      <c r="AC314" s="47" t="str">
        <f t="shared" si="85"/>
        <v>win</v>
      </c>
      <c r="AD314" s="47" t="str">
        <f t="shared" si="86"/>
        <v>lose</v>
      </c>
      <c r="AE314" s="46" t="str">
        <f t="shared" si="87"/>
        <v>lose</v>
      </c>
      <c r="AF314" s="45">
        <f t="shared" si="88"/>
        <v>-39.039999999999075</v>
      </c>
      <c r="AG314" s="26"/>
    </row>
    <row r="315" spans="1:33" ht="11.25" customHeight="1">
      <c r="A315" s="43" t="s">
        <v>213</v>
      </c>
      <c r="B315" s="57">
        <v>2010</v>
      </c>
      <c r="C315" s="33" t="s">
        <v>207</v>
      </c>
      <c r="D315" s="33" t="s">
        <v>234</v>
      </c>
      <c r="E315" s="42">
        <v>1.5196700000000001</v>
      </c>
      <c r="F315" s="44">
        <v>1.5163500000000001</v>
      </c>
      <c r="G315" s="58">
        <f t="shared" si="72"/>
        <v>33.199999999999896</v>
      </c>
      <c r="H315" s="58" t="str">
        <f t="shared" si="73"/>
        <v>30-34.99</v>
      </c>
      <c r="I315" s="56" t="str">
        <f t="shared" si="89"/>
        <v>NT</v>
      </c>
      <c r="J315" s="55">
        <f t="shared" si="74"/>
        <v>1.5165160000000002</v>
      </c>
      <c r="K315" s="55">
        <f t="shared" si="75"/>
        <v>1.5231560000000002</v>
      </c>
      <c r="L315" s="54">
        <f>IF(NOT(H315=""),E315+('BO GBPUSD Par'!$B$1/10000)+0.00025,"")</f>
        <v>1.5204200000000001</v>
      </c>
      <c r="M315" s="55">
        <f t="shared" si="76"/>
        <v>1.519754</v>
      </c>
      <c r="N315" s="55">
        <f t="shared" si="77"/>
        <v>1.5131140000000001</v>
      </c>
      <c r="O315" s="54">
        <f>IF(NOT(H315=""),F315-('BO GBPUSD Par'!$B$1/10000),"")</f>
        <v>1.5158500000000001</v>
      </c>
      <c r="P315" s="53">
        <f>IF(O315="","",ABS('BO GBPUSD Par'!$B$4/T315/10))</f>
        <v>0.12807377049180629</v>
      </c>
      <c r="Q315" s="52">
        <f>IF(F315="","",IF(G315&lt;20,'BO GBPUSD Par'!$B$8,IF(AND(G315&gt;=20,G315&lt;25),'BO GBPUSD Par'!$B$9,IF(AND(G315&gt;=25,G315&lt;30),'BO GBPUSD Par'!$B$10,IF(AND(G315&gt;=30,G315&lt;35),'BO GBPUSD Par'!$B$11,IF(AND(G315&gt;=35,G315&lt;40),'BO GBPUSD Par'!$B$12,IF(AND(G315&gt;=40,G315&lt;45),'BO GBPUSD Par'!$B$13,IF(AND(G315&gt;=45,G315&lt;50),'BO GBPUSD Par'!$B$14,IF(AND(G315&gt;=50,G315&lt;55),'BO GBPUSD Par'!$B$15,IF(AND(G315&gt;=55,G315&lt;60),'BO GBPUSD Par'!$B$16,IF(AND(G315&gt;=60,G315&lt;65),'BO GBPUSD Par'!$B$17,IF(AND(G315&gt;=65,G315&lt;70),'BO GBPUSD Par'!$B$18,IF(AND(G315&gt;=70,G315&lt;75),'BO GBPUSD Par'!$B$19,IF(AND(G315&gt;=75,G315&lt;80),'BO GBPUSD Par'!$B$20,IF(AND(G315&gt;=80,G315&lt;85),'BO GBPUSD Par'!$B$21,IF(AND(G315&gt;=85,G315&lt;90),'BO GBPUSD Par'!$B$22,IF(AND(G315&gt;=90,G315&lt;95),'BO GBPUSD Par'!$B$23,IF(AND(G315&gt;=95,G315&lt;100),'BO GBPUSD Par'!$B$24,IF(AND(G315&gt;=100,G315&lt;120),'BO GBPUSD Par'!$B$25,IF(AND(G315&gt;=120,G315&lt;500),'BO GBPUSD Par'!$B$26,))))))))))))))))))))</f>
        <v>0.95</v>
      </c>
      <c r="R315" s="52">
        <f>IF(F315="","",IF(G315&lt;20,'BO GBPUSD Par'!$C$8,IF(AND(G315&gt;=20,G315&lt;25),'BO GBPUSD Par'!$C$9,IF(AND(G315&gt;=25,G315&lt;30),'BO GBPUSD Par'!$C$10,IF(AND(G315&gt;=30,G315&lt;35),'BO GBPUSD Par'!$C$11,IF(AND(G315&gt;=35,G315&lt;40),'BO GBPUSD Par'!$C$12,IF(AND(G315&gt;=40,G315&lt;45),'BO GBPUSD Par'!$C$13,IF(AND(G315&gt;=45,G315&lt;50),'BO GBPUSD Par'!$C$14,IF(AND(G315&gt;=50,G315&lt;55),'BO GBPUSD Par'!$C$15,IF(AND(G315&gt;=55,G315&lt;60),'BO GBPUSD Par'!$C$16,IF(AND(G315&gt;=60,G315&lt;65),'BO GBPUSD Par'!$C$17,IF(AND(G315&gt;=65,G315&lt;70),'BO GBPUSD Par'!$C$18,IF(AND(G315&gt;=70,G315&lt;75),'BO GBPUSD Par'!$C$19,IF(AND(G315&gt;=75,G315&lt;80),'BO GBPUSD Par'!$C$20,IF(AND(G315&gt;=80,G315&lt;85),'BO GBPUSD Par'!$C$21,IF(AND(G315&gt;=85,G315&lt;90),'BO GBPUSD Par'!$C$22,IF(AND(G315&gt;=90,G315&lt;95),'BO GBPUSD Par'!$C$23,IF(AND(G315&gt;=95,G315&lt;100),'BO GBPUSD Par'!$C$24,IF(AND(G315&gt;=100,G315&lt;120),'BO GBPUSD Par'!$C$25,IF(AND(G315&gt;=120,G315&lt;500),'BO GBPUSD Par'!$C$26,))))))))))))))))))))</f>
        <v>1.05</v>
      </c>
      <c r="S315" s="51">
        <f t="shared" si="78"/>
        <v>27.360000000000717</v>
      </c>
      <c r="T315" s="51">
        <f t="shared" si="79"/>
        <v>-39.039999999999075</v>
      </c>
      <c r="U315" s="50">
        <f t="shared" si="80"/>
        <v>1.4269005847952505</v>
      </c>
      <c r="V315" s="42">
        <v>1.5210900000000001</v>
      </c>
      <c r="W315" s="60">
        <v>1.51891</v>
      </c>
      <c r="X315" s="59">
        <v>1.5295000000000001</v>
      </c>
      <c r="Y315" s="49">
        <f t="shared" si="81"/>
        <v>14.199999999999768</v>
      </c>
      <c r="Z315" s="47" t="str">
        <f t="shared" si="82"/>
        <v>bull</v>
      </c>
      <c r="AA315" s="48">
        <f t="shared" si="83"/>
        <v>0.22891566265063143</v>
      </c>
      <c r="AB315" s="48">
        <f t="shared" si="84"/>
        <v>2.9608433734939865</v>
      </c>
      <c r="AC315" s="47" t="str">
        <f t="shared" si="85"/>
        <v>win</v>
      </c>
      <c r="AD315" s="47" t="str">
        <f t="shared" si="86"/>
        <v>win</v>
      </c>
      <c r="AE315" s="46" t="str">
        <f t="shared" si="87"/>
        <v>win</v>
      </c>
      <c r="AF315" s="45">
        <f t="shared" si="88"/>
        <v>27.360000000000717</v>
      </c>
      <c r="AG315" s="26"/>
    </row>
    <row r="316" spans="1:33" ht="11.25" customHeight="1">
      <c r="A316" s="43" t="s">
        <v>212</v>
      </c>
      <c r="B316" s="57">
        <v>2010</v>
      </c>
      <c r="C316" s="33" t="s">
        <v>207</v>
      </c>
      <c r="D316" s="33" t="s">
        <v>235</v>
      </c>
      <c r="E316" s="42">
        <v>1.52935</v>
      </c>
      <c r="F316" s="44">
        <v>1.52576</v>
      </c>
      <c r="G316" s="58">
        <f t="shared" si="72"/>
        <v>35.899999999999821</v>
      </c>
      <c r="H316" s="58" t="str">
        <f t="shared" si="73"/>
        <v>35-39.99</v>
      </c>
      <c r="I316" s="56" t="str">
        <f t="shared" si="89"/>
        <v>NT</v>
      </c>
      <c r="J316" s="55">
        <f t="shared" si="74"/>
        <v>1.526119</v>
      </c>
      <c r="K316" s="55">
        <f t="shared" si="75"/>
        <v>1.5327605</v>
      </c>
      <c r="L316" s="54">
        <f>IF(NOT(H316=""),E316+('BO GBPUSD Par'!$B$1/10000)+0.00025,"")</f>
        <v>1.5301</v>
      </c>
      <c r="M316" s="55">
        <f t="shared" si="76"/>
        <v>1.5292410000000001</v>
      </c>
      <c r="N316" s="55">
        <f t="shared" si="77"/>
        <v>1.5225995000000001</v>
      </c>
      <c r="O316" s="54">
        <f>IF(NOT(H316=""),F316-('BO GBPUSD Par'!$B$1/10000),"")</f>
        <v>1.5252600000000001</v>
      </c>
      <c r="P316" s="53">
        <f>IF(O316="","",ABS('BO GBPUSD Par'!$B$4/T316/10))</f>
        <v>0.12559658377292099</v>
      </c>
      <c r="Q316" s="52">
        <f>IF(F316="","",IF(G316&lt;20,'BO GBPUSD Par'!$B$8,IF(AND(G316&gt;=20,G316&lt;25),'BO GBPUSD Par'!$B$9,IF(AND(G316&gt;=25,G316&lt;30),'BO GBPUSD Par'!$B$10,IF(AND(G316&gt;=30,G316&lt;35),'BO GBPUSD Par'!$B$11,IF(AND(G316&gt;=35,G316&lt;40),'BO GBPUSD Par'!$B$12,IF(AND(G316&gt;=40,G316&lt;45),'BO GBPUSD Par'!$B$13,IF(AND(G316&gt;=45,G316&lt;50),'BO GBPUSD Par'!$B$14,IF(AND(G316&gt;=50,G316&lt;55),'BO GBPUSD Par'!$B$15,IF(AND(G316&gt;=55,G316&lt;60),'BO GBPUSD Par'!$B$16,IF(AND(G316&gt;=60,G316&lt;65),'BO GBPUSD Par'!$B$17,IF(AND(G316&gt;=65,G316&lt;70),'BO GBPUSD Par'!$B$18,IF(AND(G316&gt;=70,G316&lt;75),'BO GBPUSD Par'!$B$19,IF(AND(G316&gt;=75,G316&lt;80),'BO GBPUSD Par'!$B$20,IF(AND(G316&gt;=80,G316&lt;85),'BO GBPUSD Par'!$B$21,IF(AND(G316&gt;=85,G316&lt;90),'BO GBPUSD Par'!$B$22,IF(AND(G316&gt;=90,G316&lt;95),'BO GBPUSD Par'!$B$23,IF(AND(G316&gt;=95,G316&lt;100),'BO GBPUSD Par'!$B$24,IF(AND(G316&gt;=100,G316&lt;120),'BO GBPUSD Par'!$B$25,IF(AND(G316&gt;=120,G316&lt;500),'BO GBPUSD Par'!$B$26,))))))))))))))))))))</f>
        <v>0.9</v>
      </c>
      <c r="R316" s="52">
        <f>IF(F316="","",IF(G316&lt;20,'BO GBPUSD Par'!$C$8,IF(AND(G316&gt;=20,G316&lt;25),'BO GBPUSD Par'!$C$9,IF(AND(G316&gt;=25,G316&lt;30),'BO GBPUSD Par'!$C$10,IF(AND(G316&gt;=30,G316&lt;35),'BO GBPUSD Par'!$C$11,IF(AND(G316&gt;=35,G316&lt;40),'BO GBPUSD Par'!$C$12,IF(AND(G316&gt;=40,G316&lt;45),'BO GBPUSD Par'!$C$13,IF(AND(G316&gt;=45,G316&lt;50),'BO GBPUSD Par'!$C$14,IF(AND(G316&gt;=50,G316&lt;55),'BO GBPUSD Par'!$C$15,IF(AND(G316&gt;=55,G316&lt;60),'BO GBPUSD Par'!$C$16,IF(AND(G316&gt;=60,G316&lt;65),'BO GBPUSD Par'!$C$17,IF(AND(G316&gt;=65,G316&lt;70),'BO GBPUSD Par'!$C$18,IF(AND(G316&gt;=70,G316&lt;75),'BO GBPUSD Par'!$C$19,IF(AND(G316&gt;=75,G316&lt;80),'BO GBPUSD Par'!$C$20,IF(AND(G316&gt;=80,G316&lt;85),'BO GBPUSD Par'!$C$21,IF(AND(G316&gt;=85,G316&lt;90),'BO GBPUSD Par'!$C$22,IF(AND(G316&gt;=90,G316&lt;95),'BO GBPUSD Par'!$C$23,IF(AND(G316&gt;=95,G316&lt;100),'BO GBPUSD Par'!$C$24,IF(AND(G316&gt;=100,G316&lt;120),'BO GBPUSD Par'!$C$25,IF(AND(G316&gt;=120,G316&lt;500),'BO GBPUSD Par'!$C$26,))))))))))))))))))))</f>
        <v>0.95</v>
      </c>
      <c r="S316" s="51">
        <f t="shared" si="78"/>
        <v>26.604999999999546</v>
      </c>
      <c r="T316" s="51">
        <f t="shared" si="79"/>
        <v>-39.810000000000123</v>
      </c>
      <c r="U316" s="50">
        <f t="shared" si="80"/>
        <v>1.4963352753242174</v>
      </c>
      <c r="V316" s="42">
        <v>1.5306299999999999</v>
      </c>
      <c r="W316" s="60">
        <v>1.5280400000000001</v>
      </c>
      <c r="X316" s="59">
        <v>1.54484</v>
      </c>
      <c r="Y316" s="49">
        <f t="shared" si="81"/>
        <v>12.799999999999478</v>
      </c>
      <c r="Z316" s="47" t="str">
        <f t="shared" si="82"/>
        <v>bull</v>
      </c>
      <c r="AA316" s="48">
        <f t="shared" si="83"/>
        <v>0.36490250696376847</v>
      </c>
      <c r="AB316" s="48">
        <f t="shared" si="84"/>
        <v>4.3147632311977944</v>
      </c>
      <c r="AC316" s="47" t="str">
        <f t="shared" si="85"/>
        <v>win</v>
      </c>
      <c r="AD316" s="47" t="str">
        <f t="shared" si="86"/>
        <v>win</v>
      </c>
      <c r="AE316" s="46" t="str">
        <f t="shared" si="87"/>
        <v>win</v>
      </c>
      <c r="AF316" s="45">
        <f t="shared" si="88"/>
        <v>26.604999999999546</v>
      </c>
      <c r="AG316" s="26"/>
    </row>
    <row r="317" spans="1:33" ht="11.25" customHeight="1">
      <c r="A317" s="43" t="s">
        <v>187</v>
      </c>
      <c r="B317" s="57">
        <v>2010</v>
      </c>
      <c r="C317" s="33" t="s">
        <v>100</v>
      </c>
      <c r="D317" s="33" t="s">
        <v>235</v>
      </c>
      <c r="E317" s="42">
        <v>1.589</v>
      </c>
      <c r="F317" s="44">
        <v>1.5868500000000001</v>
      </c>
      <c r="G317" s="58">
        <f t="shared" si="72"/>
        <v>21.499999999998742</v>
      </c>
      <c r="H317" s="58" t="str">
        <f t="shared" si="73"/>
        <v>20-24.99</v>
      </c>
      <c r="I317" s="56" t="str">
        <f t="shared" si="89"/>
        <v>NT</v>
      </c>
      <c r="J317" s="55">
        <f t="shared" si="74"/>
        <v>1.5871725000000001</v>
      </c>
      <c r="K317" s="55">
        <f t="shared" si="75"/>
        <v>1.5907199999999999</v>
      </c>
      <c r="L317" s="54">
        <f>IF(NOT(H317=""),E317+('BO GBPUSD Par'!$B$1/10000)+0.00025,"")</f>
        <v>1.58975</v>
      </c>
      <c r="M317" s="55">
        <f t="shared" si="76"/>
        <v>1.5889275</v>
      </c>
      <c r="N317" s="55">
        <f t="shared" si="77"/>
        <v>1.5853800000000002</v>
      </c>
      <c r="O317" s="54">
        <f>IF(NOT(H317=""),F317-('BO GBPUSD Par'!$B$1/10000),"")</f>
        <v>1.5863500000000001</v>
      </c>
      <c r="P317" s="53">
        <f>IF(O317="","",ABS('BO GBPUSD Par'!$B$4/T317/10))</f>
        <v>0.19398642095054103</v>
      </c>
      <c r="Q317" s="52">
        <f>IF(F317="","",IF(G317&lt;20,'BO GBPUSD Par'!$B$8,IF(AND(G317&gt;=20,G317&lt;25),'BO GBPUSD Par'!$B$9,IF(AND(G317&gt;=25,G317&lt;30),'BO GBPUSD Par'!$B$10,IF(AND(G317&gt;=30,G317&lt;35),'BO GBPUSD Par'!$B$11,IF(AND(G317&gt;=35,G317&lt;40),'BO GBPUSD Par'!$B$12,IF(AND(G317&gt;=40,G317&lt;45),'BO GBPUSD Par'!$B$13,IF(AND(G317&gt;=45,G317&lt;50),'BO GBPUSD Par'!$B$14,IF(AND(G317&gt;=50,G317&lt;55),'BO GBPUSD Par'!$B$15,IF(AND(G317&gt;=55,G317&lt;60),'BO GBPUSD Par'!$B$16,IF(AND(G317&gt;=60,G317&lt;65),'BO GBPUSD Par'!$B$17,IF(AND(G317&gt;=65,G317&lt;70),'BO GBPUSD Par'!$B$18,IF(AND(G317&gt;=70,G317&lt;75),'BO GBPUSD Par'!$B$19,IF(AND(G317&gt;=75,G317&lt;80),'BO GBPUSD Par'!$B$20,IF(AND(G317&gt;=80,G317&lt;85),'BO GBPUSD Par'!$B$21,IF(AND(G317&gt;=85,G317&lt;90),'BO GBPUSD Par'!$B$22,IF(AND(G317&gt;=90,G317&lt;95),'BO GBPUSD Par'!$B$23,IF(AND(G317&gt;=95,G317&lt;100),'BO GBPUSD Par'!$B$24,IF(AND(G317&gt;=100,G317&lt;120),'BO GBPUSD Par'!$B$25,IF(AND(G317&gt;=120,G317&lt;500),'BO GBPUSD Par'!$B$26,))))))))))))))))))))</f>
        <v>0.85</v>
      </c>
      <c r="R317" s="52">
        <f>IF(F317="","",IF(G317&lt;20,'BO GBPUSD Par'!$C$8,IF(AND(G317&gt;=20,G317&lt;25),'BO GBPUSD Par'!$C$9,IF(AND(G317&gt;=25,G317&lt;30),'BO GBPUSD Par'!$C$10,IF(AND(G317&gt;=30,G317&lt;35),'BO GBPUSD Par'!$C$11,IF(AND(G317&gt;=35,G317&lt;40),'BO GBPUSD Par'!$C$12,IF(AND(G317&gt;=40,G317&lt;45),'BO GBPUSD Par'!$C$13,IF(AND(G317&gt;=45,G317&lt;50),'BO GBPUSD Par'!$C$14,IF(AND(G317&gt;=50,G317&lt;55),'BO GBPUSD Par'!$C$15,IF(AND(G317&gt;=55,G317&lt;60),'BO GBPUSD Par'!$C$16,IF(AND(G317&gt;=60,G317&lt;65),'BO GBPUSD Par'!$C$17,IF(AND(G317&gt;=65,G317&lt;70),'BO GBPUSD Par'!$C$18,IF(AND(G317&gt;=70,G317&lt;75),'BO GBPUSD Par'!$C$19,IF(AND(G317&gt;=75,G317&lt;80),'BO GBPUSD Par'!$C$20,IF(AND(G317&gt;=80,G317&lt;85),'BO GBPUSD Par'!$C$21,IF(AND(G317&gt;=85,G317&lt;90),'BO GBPUSD Par'!$C$22,IF(AND(G317&gt;=90,G317&lt;95),'BO GBPUSD Par'!$C$23,IF(AND(G317&gt;=95,G317&lt;100),'BO GBPUSD Par'!$C$24,IF(AND(G317&gt;=100,G317&lt;120),'BO GBPUSD Par'!$C$25,IF(AND(G317&gt;=120,G317&lt;500),'BO GBPUSD Par'!$C$26,))))))))))))))))))))</f>
        <v>0.8</v>
      </c>
      <c r="S317" s="51">
        <f t="shared" si="78"/>
        <v>9.6999999999991537</v>
      </c>
      <c r="T317" s="51">
        <f t="shared" si="79"/>
        <v>-25.774999999998993</v>
      </c>
      <c r="U317" s="50">
        <f t="shared" si="80"/>
        <v>2.6572164948454891</v>
      </c>
      <c r="V317" s="42">
        <v>1.59009</v>
      </c>
      <c r="W317" s="60">
        <v>1.5885400000000001</v>
      </c>
      <c r="X317" s="59">
        <v>1.5917399999999999</v>
      </c>
      <c r="Y317" s="49">
        <f t="shared" si="81"/>
        <v>10.900000000000354</v>
      </c>
      <c r="Z317" s="47" t="str">
        <f t="shared" si="82"/>
        <v>bull</v>
      </c>
      <c r="AA317" s="48">
        <f t="shared" si="83"/>
        <v>0.21395348837206132</v>
      </c>
      <c r="AB317" s="48">
        <f t="shared" si="84"/>
        <v>1.2744186046512209</v>
      </c>
      <c r="AC317" s="47" t="str">
        <f t="shared" si="85"/>
        <v>win</v>
      </c>
      <c r="AD317" s="47" t="str">
        <f t="shared" si="86"/>
        <v>win</v>
      </c>
      <c r="AE317" s="46" t="str">
        <f t="shared" si="87"/>
        <v>win</v>
      </c>
      <c r="AF317" s="45">
        <f t="shared" si="88"/>
        <v>9.6999999999991537</v>
      </c>
      <c r="AG317" s="26"/>
    </row>
    <row r="318" spans="1:33" ht="11.25" customHeight="1">
      <c r="A318" s="43" t="s">
        <v>187</v>
      </c>
      <c r="B318" s="57">
        <v>2010</v>
      </c>
      <c r="C318" s="33" t="s">
        <v>100</v>
      </c>
      <c r="D318" s="33" t="s">
        <v>235</v>
      </c>
      <c r="E318" s="42">
        <v>1.589</v>
      </c>
      <c r="F318" s="44">
        <v>1.5868500000000001</v>
      </c>
      <c r="G318" s="58">
        <f t="shared" si="72"/>
        <v>21.499999999998742</v>
      </c>
      <c r="H318" s="58" t="str">
        <f t="shared" si="73"/>
        <v>20-24.99</v>
      </c>
      <c r="I318" s="56" t="str">
        <f t="shared" si="89"/>
        <v>NT</v>
      </c>
      <c r="J318" s="55">
        <f t="shared" si="74"/>
        <v>1.5871725000000001</v>
      </c>
      <c r="K318" s="55">
        <f t="shared" si="75"/>
        <v>1.5907199999999999</v>
      </c>
      <c r="L318" s="54">
        <f>IF(NOT(H318=""),E318+('BO GBPUSD Par'!$B$1/10000)+0.00025,"")</f>
        <v>1.58975</v>
      </c>
      <c r="M318" s="55">
        <f t="shared" si="76"/>
        <v>1.5889275</v>
      </c>
      <c r="N318" s="55">
        <f t="shared" si="77"/>
        <v>1.5853800000000002</v>
      </c>
      <c r="O318" s="54">
        <f>IF(NOT(H318=""),F318-('BO GBPUSD Par'!$B$1/10000),"")</f>
        <v>1.5863500000000001</v>
      </c>
      <c r="P318" s="53">
        <f>IF(O318="","",ABS('BO GBPUSD Par'!$B$4/T318/10))</f>
        <v>0.19398642095054103</v>
      </c>
      <c r="Q318" s="52">
        <f>IF(F318="","",IF(G318&lt;20,'BO GBPUSD Par'!$B$8,IF(AND(G318&gt;=20,G318&lt;25),'BO GBPUSD Par'!$B$9,IF(AND(G318&gt;=25,G318&lt;30),'BO GBPUSD Par'!$B$10,IF(AND(G318&gt;=30,G318&lt;35),'BO GBPUSD Par'!$B$11,IF(AND(G318&gt;=35,G318&lt;40),'BO GBPUSD Par'!$B$12,IF(AND(G318&gt;=40,G318&lt;45),'BO GBPUSD Par'!$B$13,IF(AND(G318&gt;=45,G318&lt;50),'BO GBPUSD Par'!$B$14,IF(AND(G318&gt;=50,G318&lt;55),'BO GBPUSD Par'!$B$15,IF(AND(G318&gt;=55,G318&lt;60),'BO GBPUSD Par'!$B$16,IF(AND(G318&gt;=60,G318&lt;65),'BO GBPUSD Par'!$B$17,IF(AND(G318&gt;=65,G318&lt;70),'BO GBPUSD Par'!$B$18,IF(AND(G318&gt;=70,G318&lt;75),'BO GBPUSD Par'!$B$19,IF(AND(G318&gt;=75,G318&lt;80),'BO GBPUSD Par'!$B$20,IF(AND(G318&gt;=80,G318&lt;85),'BO GBPUSD Par'!$B$21,IF(AND(G318&gt;=85,G318&lt;90),'BO GBPUSD Par'!$B$22,IF(AND(G318&gt;=90,G318&lt;95),'BO GBPUSD Par'!$B$23,IF(AND(G318&gt;=95,G318&lt;100),'BO GBPUSD Par'!$B$24,IF(AND(G318&gt;=100,G318&lt;120),'BO GBPUSD Par'!$B$25,IF(AND(G318&gt;=120,G318&lt;500),'BO GBPUSD Par'!$B$26,))))))))))))))))))))</f>
        <v>0.85</v>
      </c>
      <c r="R318" s="52">
        <f>IF(F318="","",IF(G318&lt;20,'BO GBPUSD Par'!$C$8,IF(AND(G318&gt;=20,G318&lt;25),'BO GBPUSD Par'!$C$9,IF(AND(G318&gt;=25,G318&lt;30),'BO GBPUSD Par'!$C$10,IF(AND(G318&gt;=30,G318&lt;35),'BO GBPUSD Par'!$C$11,IF(AND(G318&gt;=35,G318&lt;40),'BO GBPUSD Par'!$C$12,IF(AND(G318&gt;=40,G318&lt;45),'BO GBPUSD Par'!$C$13,IF(AND(G318&gt;=45,G318&lt;50),'BO GBPUSD Par'!$C$14,IF(AND(G318&gt;=50,G318&lt;55),'BO GBPUSD Par'!$C$15,IF(AND(G318&gt;=55,G318&lt;60),'BO GBPUSD Par'!$C$16,IF(AND(G318&gt;=60,G318&lt;65),'BO GBPUSD Par'!$C$17,IF(AND(G318&gt;=65,G318&lt;70),'BO GBPUSD Par'!$C$18,IF(AND(G318&gt;=70,G318&lt;75),'BO GBPUSD Par'!$C$19,IF(AND(G318&gt;=75,G318&lt;80),'BO GBPUSD Par'!$C$20,IF(AND(G318&gt;=80,G318&lt;85),'BO GBPUSD Par'!$C$21,IF(AND(G318&gt;=85,G318&lt;90),'BO GBPUSD Par'!$C$22,IF(AND(G318&gt;=90,G318&lt;95),'BO GBPUSD Par'!$C$23,IF(AND(G318&gt;=95,G318&lt;100),'BO GBPUSD Par'!$C$24,IF(AND(G318&gt;=100,G318&lt;120),'BO GBPUSD Par'!$C$25,IF(AND(G318&gt;=120,G318&lt;500),'BO GBPUSD Par'!$C$26,))))))))))))))))))))</f>
        <v>0.8</v>
      </c>
      <c r="S318" s="51">
        <f t="shared" si="78"/>
        <v>9.6999999999991537</v>
      </c>
      <c r="T318" s="51">
        <f t="shared" si="79"/>
        <v>-25.774999999998993</v>
      </c>
      <c r="U318" s="50">
        <f t="shared" si="80"/>
        <v>2.6572164948454891</v>
      </c>
      <c r="V318" s="42">
        <v>1.5849299999999999</v>
      </c>
      <c r="W318" s="60">
        <v>1.5868599999999999</v>
      </c>
      <c r="X318" s="59">
        <v>1.5839399999999999</v>
      </c>
      <c r="Y318" s="49">
        <f t="shared" si="81"/>
        <v>19.200000000001438</v>
      </c>
      <c r="Z318" s="47" t="str">
        <f t="shared" si="82"/>
        <v>bear</v>
      </c>
      <c r="AA318" s="48">
        <f t="shared" si="83"/>
        <v>4.6511627906251404E-3</v>
      </c>
      <c r="AB318" s="48">
        <f t="shared" si="84"/>
        <v>1.353488372093191</v>
      </c>
      <c r="AC318" s="47" t="str">
        <f t="shared" si="85"/>
        <v>win</v>
      </c>
      <c r="AD318" s="47" t="str">
        <f t="shared" si="86"/>
        <v>win</v>
      </c>
      <c r="AE318" s="46" t="str">
        <f t="shared" si="87"/>
        <v>win</v>
      </c>
      <c r="AF318" s="45">
        <f t="shared" si="88"/>
        <v>9.6999999999991537</v>
      </c>
      <c r="AG318" s="26"/>
    </row>
    <row r="319" spans="1:33" ht="11.25" customHeight="1">
      <c r="A319" s="43" t="s">
        <v>186</v>
      </c>
      <c r="B319" s="57">
        <v>2010</v>
      </c>
      <c r="C319" s="33" t="s">
        <v>100</v>
      </c>
      <c r="D319" s="33" t="s">
        <v>236</v>
      </c>
      <c r="E319" s="42">
        <v>1.59826</v>
      </c>
      <c r="F319" s="44">
        <v>1.59605</v>
      </c>
      <c r="G319" s="58">
        <f t="shared" si="72"/>
        <v>22.100000000000453</v>
      </c>
      <c r="H319" s="58" t="str">
        <f t="shared" si="73"/>
        <v>20-24.99</v>
      </c>
      <c r="I319" s="56" t="str">
        <f t="shared" si="89"/>
        <v>NT</v>
      </c>
      <c r="J319" s="55">
        <f t="shared" si="74"/>
        <v>1.5963814999999999</v>
      </c>
      <c r="K319" s="55">
        <f t="shared" si="75"/>
        <v>1.600028</v>
      </c>
      <c r="L319" s="54">
        <f>IF(NOT(H319=""),E319+('BO GBPUSD Par'!$B$1/10000)+0.00025,"")</f>
        <v>1.59901</v>
      </c>
      <c r="M319" s="55">
        <f t="shared" si="76"/>
        <v>1.5981785000000002</v>
      </c>
      <c r="N319" s="55">
        <f t="shared" si="77"/>
        <v>1.5945320000000001</v>
      </c>
      <c r="O319" s="54">
        <f>IF(NOT(H319=""),F319-('BO GBPUSD Par'!$B$1/10000),"")</f>
        <v>1.59555</v>
      </c>
      <c r="P319" s="53">
        <f>IF(O319="","",ABS('BO GBPUSD Par'!$B$4/T319/10))</f>
        <v>0.19022256039565247</v>
      </c>
      <c r="Q319" s="52">
        <f>IF(F319="","",IF(G319&lt;20,'BO GBPUSD Par'!$B$8,IF(AND(G319&gt;=20,G319&lt;25),'BO GBPUSD Par'!$B$9,IF(AND(G319&gt;=25,G319&lt;30),'BO GBPUSD Par'!$B$10,IF(AND(G319&gt;=30,G319&lt;35),'BO GBPUSD Par'!$B$11,IF(AND(G319&gt;=35,G319&lt;40),'BO GBPUSD Par'!$B$12,IF(AND(G319&gt;=40,G319&lt;45),'BO GBPUSD Par'!$B$13,IF(AND(G319&gt;=45,G319&lt;50),'BO GBPUSD Par'!$B$14,IF(AND(G319&gt;=50,G319&lt;55),'BO GBPUSD Par'!$B$15,IF(AND(G319&gt;=55,G319&lt;60),'BO GBPUSD Par'!$B$16,IF(AND(G319&gt;=60,G319&lt;65),'BO GBPUSD Par'!$B$17,IF(AND(G319&gt;=65,G319&lt;70),'BO GBPUSD Par'!$B$18,IF(AND(G319&gt;=70,G319&lt;75),'BO GBPUSD Par'!$B$19,IF(AND(G319&gt;=75,G319&lt;80),'BO GBPUSD Par'!$B$20,IF(AND(G319&gt;=80,G319&lt;85),'BO GBPUSD Par'!$B$21,IF(AND(G319&gt;=85,G319&lt;90),'BO GBPUSD Par'!$B$22,IF(AND(G319&gt;=90,G319&lt;95),'BO GBPUSD Par'!$B$23,IF(AND(G319&gt;=95,G319&lt;100),'BO GBPUSD Par'!$B$24,IF(AND(G319&gt;=100,G319&lt;120),'BO GBPUSD Par'!$B$25,IF(AND(G319&gt;=120,G319&lt;500),'BO GBPUSD Par'!$B$26,))))))))))))))))))))</f>
        <v>0.85</v>
      </c>
      <c r="R319" s="52">
        <f>IF(F319="","",IF(G319&lt;20,'BO GBPUSD Par'!$C$8,IF(AND(G319&gt;=20,G319&lt;25),'BO GBPUSD Par'!$C$9,IF(AND(G319&gt;=25,G319&lt;30),'BO GBPUSD Par'!$C$10,IF(AND(G319&gt;=30,G319&lt;35),'BO GBPUSD Par'!$C$11,IF(AND(G319&gt;=35,G319&lt;40),'BO GBPUSD Par'!$C$12,IF(AND(G319&gt;=40,G319&lt;45),'BO GBPUSD Par'!$C$13,IF(AND(G319&gt;=45,G319&lt;50),'BO GBPUSD Par'!$C$14,IF(AND(G319&gt;=50,G319&lt;55),'BO GBPUSD Par'!$C$15,IF(AND(G319&gt;=55,G319&lt;60),'BO GBPUSD Par'!$C$16,IF(AND(G319&gt;=60,G319&lt;65),'BO GBPUSD Par'!$C$17,IF(AND(G319&gt;=65,G319&lt;70),'BO GBPUSD Par'!$C$18,IF(AND(G319&gt;=70,G319&lt;75),'BO GBPUSD Par'!$C$19,IF(AND(G319&gt;=75,G319&lt;80),'BO GBPUSD Par'!$C$20,IF(AND(G319&gt;=80,G319&lt;85),'BO GBPUSD Par'!$C$21,IF(AND(G319&gt;=85,G319&lt;90),'BO GBPUSD Par'!$C$22,IF(AND(G319&gt;=90,G319&lt;95),'BO GBPUSD Par'!$C$23,IF(AND(G319&gt;=95,G319&lt;100),'BO GBPUSD Par'!$C$24,IF(AND(G319&gt;=100,G319&lt;120),'BO GBPUSD Par'!$C$25,IF(AND(G319&gt;=120,G319&lt;500),'BO GBPUSD Par'!$C$26,))))))))))))))))))))</f>
        <v>0.8</v>
      </c>
      <c r="S319" s="51">
        <f t="shared" si="78"/>
        <v>10.179999999999634</v>
      </c>
      <c r="T319" s="51">
        <f t="shared" si="79"/>
        <v>-26.285000000001446</v>
      </c>
      <c r="U319" s="50">
        <f t="shared" si="80"/>
        <v>2.582023575638742</v>
      </c>
      <c r="V319" s="42">
        <v>1.5992999999999999</v>
      </c>
      <c r="W319" s="60">
        <v>1.5980799999999999</v>
      </c>
      <c r="X319" s="59">
        <v>1.5992999999999999</v>
      </c>
      <c r="Y319" s="49">
        <f t="shared" si="81"/>
        <v>10.399999999999299</v>
      </c>
      <c r="Z319" s="47" t="str">
        <f t="shared" si="82"/>
        <v>bull</v>
      </c>
      <c r="AA319" s="48">
        <f t="shared" si="83"/>
        <v>8.1447963800934525E-2</v>
      </c>
      <c r="AB319" s="48">
        <f t="shared" si="84"/>
        <v>0.47058823529407623</v>
      </c>
      <c r="AC319" s="47" t="str">
        <f t="shared" si="85"/>
        <v>win</v>
      </c>
      <c r="AD319" s="47" t="str">
        <f t="shared" si="86"/>
        <v>lose</v>
      </c>
      <c r="AE319" s="46" t="str">
        <f t="shared" si="87"/>
        <v>lose</v>
      </c>
      <c r="AF319" s="45">
        <f t="shared" si="88"/>
        <v>-26.285000000001446</v>
      </c>
      <c r="AG319" s="26"/>
    </row>
    <row r="320" spans="1:33" ht="11.25" customHeight="1">
      <c r="A320" s="43" t="s">
        <v>186</v>
      </c>
      <c r="B320" s="57">
        <v>2010</v>
      </c>
      <c r="C320" s="33" t="s">
        <v>100</v>
      </c>
      <c r="D320" s="33" t="s">
        <v>236</v>
      </c>
      <c r="E320" s="42">
        <v>1.59826</v>
      </c>
      <c r="F320" s="44">
        <v>1.59605</v>
      </c>
      <c r="G320" s="58">
        <f t="shared" si="72"/>
        <v>22.100000000000453</v>
      </c>
      <c r="H320" s="58" t="str">
        <f t="shared" si="73"/>
        <v>20-24.99</v>
      </c>
      <c r="I320" s="56" t="str">
        <f t="shared" si="89"/>
        <v>NT</v>
      </c>
      <c r="J320" s="55">
        <f t="shared" si="74"/>
        <v>1.5963814999999999</v>
      </c>
      <c r="K320" s="55">
        <f t="shared" si="75"/>
        <v>1.600028</v>
      </c>
      <c r="L320" s="54">
        <f>IF(NOT(H320=""),E320+('BO GBPUSD Par'!$B$1/10000)+0.00025,"")</f>
        <v>1.59901</v>
      </c>
      <c r="M320" s="55">
        <f t="shared" si="76"/>
        <v>1.5981785000000002</v>
      </c>
      <c r="N320" s="55">
        <f t="shared" si="77"/>
        <v>1.5945320000000001</v>
      </c>
      <c r="O320" s="54">
        <f>IF(NOT(H320=""),F320-('BO GBPUSD Par'!$B$1/10000),"")</f>
        <v>1.59555</v>
      </c>
      <c r="P320" s="53">
        <f>IF(O320="","",ABS('BO GBPUSD Par'!$B$4/T320/10))</f>
        <v>0.19022256039565247</v>
      </c>
      <c r="Q320" s="52">
        <f>IF(F320="","",IF(G320&lt;20,'BO GBPUSD Par'!$B$8,IF(AND(G320&gt;=20,G320&lt;25),'BO GBPUSD Par'!$B$9,IF(AND(G320&gt;=25,G320&lt;30),'BO GBPUSD Par'!$B$10,IF(AND(G320&gt;=30,G320&lt;35),'BO GBPUSD Par'!$B$11,IF(AND(G320&gt;=35,G320&lt;40),'BO GBPUSD Par'!$B$12,IF(AND(G320&gt;=40,G320&lt;45),'BO GBPUSD Par'!$B$13,IF(AND(G320&gt;=45,G320&lt;50),'BO GBPUSD Par'!$B$14,IF(AND(G320&gt;=50,G320&lt;55),'BO GBPUSD Par'!$B$15,IF(AND(G320&gt;=55,G320&lt;60),'BO GBPUSD Par'!$B$16,IF(AND(G320&gt;=60,G320&lt;65),'BO GBPUSD Par'!$B$17,IF(AND(G320&gt;=65,G320&lt;70),'BO GBPUSD Par'!$B$18,IF(AND(G320&gt;=70,G320&lt;75),'BO GBPUSD Par'!$B$19,IF(AND(G320&gt;=75,G320&lt;80),'BO GBPUSD Par'!$B$20,IF(AND(G320&gt;=80,G320&lt;85),'BO GBPUSD Par'!$B$21,IF(AND(G320&gt;=85,G320&lt;90),'BO GBPUSD Par'!$B$22,IF(AND(G320&gt;=90,G320&lt;95),'BO GBPUSD Par'!$B$23,IF(AND(G320&gt;=95,G320&lt;100),'BO GBPUSD Par'!$B$24,IF(AND(G320&gt;=100,G320&lt;120),'BO GBPUSD Par'!$B$25,IF(AND(G320&gt;=120,G320&lt;500),'BO GBPUSD Par'!$B$26,))))))))))))))))))))</f>
        <v>0.85</v>
      </c>
      <c r="R320" s="52">
        <f>IF(F320="","",IF(G320&lt;20,'BO GBPUSD Par'!$C$8,IF(AND(G320&gt;=20,G320&lt;25),'BO GBPUSD Par'!$C$9,IF(AND(G320&gt;=25,G320&lt;30),'BO GBPUSD Par'!$C$10,IF(AND(G320&gt;=30,G320&lt;35),'BO GBPUSD Par'!$C$11,IF(AND(G320&gt;=35,G320&lt;40),'BO GBPUSD Par'!$C$12,IF(AND(G320&gt;=40,G320&lt;45),'BO GBPUSD Par'!$C$13,IF(AND(G320&gt;=45,G320&lt;50),'BO GBPUSD Par'!$C$14,IF(AND(G320&gt;=50,G320&lt;55),'BO GBPUSD Par'!$C$15,IF(AND(G320&gt;=55,G320&lt;60),'BO GBPUSD Par'!$C$16,IF(AND(G320&gt;=60,G320&lt;65),'BO GBPUSD Par'!$C$17,IF(AND(G320&gt;=65,G320&lt;70),'BO GBPUSD Par'!$C$18,IF(AND(G320&gt;=70,G320&lt;75),'BO GBPUSD Par'!$C$19,IF(AND(G320&gt;=75,G320&lt;80),'BO GBPUSD Par'!$C$20,IF(AND(G320&gt;=80,G320&lt;85),'BO GBPUSD Par'!$C$21,IF(AND(G320&gt;=85,G320&lt;90),'BO GBPUSD Par'!$C$22,IF(AND(G320&gt;=90,G320&lt;95),'BO GBPUSD Par'!$C$23,IF(AND(G320&gt;=95,G320&lt;100),'BO GBPUSD Par'!$C$24,IF(AND(G320&gt;=100,G320&lt;120),'BO GBPUSD Par'!$C$25,IF(AND(G320&gt;=120,G320&lt;500),'BO GBPUSD Par'!$C$26,))))))))))))))))))))</f>
        <v>0.8</v>
      </c>
      <c r="S320" s="51">
        <f t="shared" si="78"/>
        <v>10.179999999999634</v>
      </c>
      <c r="T320" s="51">
        <f t="shared" si="79"/>
        <v>-26.285000000001446</v>
      </c>
      <c r="U320" s="50">
        <f t="shared" si="80"/>
        <v>2.582023575638742</v>
      </c>
      <c r="V320" s="42">
        <v>1.5945499999999999</v>
      </c>
      <c r="W320" s="60">
        <v>1.59714</v>
      </c>
      <c r="X320" s="59">
        <v>1.5806500000000001</v>
      </c>
      <c r="Y320" s="49">
        <f t="shared" si="81"/>
        <v>15.000000000000568</v>
      </c>
      <c r="Z320" s="47" t="str">
        <f t="shared" si="82"/>
        <v>bear</v>
      </c>
      <c r="AA320" s="48">
        <f t="shared" si="83"/>
        <v>0.49321266968326383</v>
      </c>
      <c r="AB320" s="48">
        <f t="shared" si="84"/>
        <v>6.9683257918549968</v>
      </c>
      <c r="AC320" s="47" t="str">
        <f t="shared" si="85"/>
        <v>win</v>
      </c>
      <c r="AD320" s="47" t="str">
        <f t="shared" si="86"/>
        <v>win</v>
      </c>
      <c r="AE320" s="46" t="str">
        <f t="shared" si="87"/>
        <v>win</v>
      </c>
      <c r="AF320" s="45">
        <f t="shared" si="88"/>
        <v>10.179999999999634</v>
      </c>
      <c r="AG320" s="26"/>
    </row>
    <row r="321" spans="1:33" ht="11.25" customHeight="1">
      <c r="A321" s="43" t="s">
        <v>185</v>
      </c>
      <c r="B321" s="57">
        <v>2010</v>
      </c>
      <c r="C321" s="33" t="s">
        <v>100</v>
      </c>
      <c r="D321" s="33" t="s">
        <v>237</v>
      </c>
      <c r="E321" s="42">
        <v>1.58263</v>
      </c>
      <c r="F321" s="44">
        <v>1.5773699999999999</v>
      </c>
      <c r="G321" s="58">
        <f t="shared" si="72"/>
        <v>52.600000000000421</v>
      </c>
      <c r="H321" s="58" t="str">
        <f t="shared" si="73"/>
        <v>50-54.99</v>
      </c>
      <c r="I321" s="56" t="str">
        <f t="shared" si="89"/>
        <v>T</v>
      </c>
      <c r="J321" s="55">
        <f t="shared" si="74"/>
        <v>1.5773699999999999</v>
      </c>
      <c r="K321" s="55">
        <f t="shared" si="75"/>
        <v>1.58789</v>
      </c>
      <c r="L321" s="54">
        <f>IF(NOT(H321=""),E321+('BO GBPUSD Par'!$B$1/10000)+0.00025,"")</f>
        <v>1.58338</v>
      </c>
      <c r="M321" s="55">
        <f t="shared" si="76"/>
        <v>1.5828800000000001</v>
      </c>
      <c r="N321" s="55">
        <f t="shared" si="77"/>
        <v>1.57236</v>
      </c>
      <c r="O321" s="54">
        <f>IF(NOT(H321=""),F321-('BO GBPUSD Par'!$B$1/10000),"")</f>
        <v>1.57687</v>
      </c>
      <c r="P321" s="53">
        <f>IF(O321="","",ABS('BO GBPUSD Par'!$B$4/T321/10))</f>
        <v>8.3194675540764415E-2</v>
      </c>
      <c r="Q321" s="52">
        <f>IF(F321="","",IF(G321&lt;20,'BO GBPUSD Par'!$B$8,IF(AND(G321&gt;=20,G321&lt;25),'BO GBPUSD Par'!$B$9,IF(AND(G321&gt;=25,G321&lt;30),'BO GBPUSD Par'!$B$10,IF(AND(G321&gt;=30,G321&lt;35),'BO GBPUSD Par'!$B$11,IF(AND(G321&gt;=35,G321&lt;40),'BO GBPUSD Par'!$B$12,IF(AND(G321&gt;=40,G321&lt;45),'BO GBPUSD Par'!$B$13,IF(AND(G321&gt;=45,G321&lt;50),'BO GBPUSD Par'!$B$14,IF(AND(G321&gt;=50,G321&lt;55),'BO GBPUSD Par'!$B$15,IF(AND(G321&gt;=55,G321&lt;60),'BO GBPUSD Par'!$B$16,IF(AND(G321&gt;=60,G321&lt;65),'BO GBPUSD Par'!$B$17,IF(AND(G321&gt;=65,G321&lt;70),'BO GBPUSD Par'!$B$18,IF(AND(G321&gt;=70,G321&lt;75),'BO GBPUSD Par'!$B$19,IF(AND(G321&gt;=75,G321&lt;80),'BO GBPUSD Par'!$B$20,IF(AND(G321&gt;=80,G321&lt;85),'BO GBPUSD Par'!$B$21,IF(AND(G321&gt;=85,G321&lt;90),'BO GBPUSD Par'!$B$22,IF(AND(G321&gt;=90,G321&lt;95),'BO GBPUSD Par'!$B$23,IF(AND(G321&gt;=95,G321&lt;100),'BO GBPUSD Par'!$B$24,IF(AND(G321&gt;=100,G321&lt;120),'BO GBPUSD Par'!$B$25,IF(AND(G321&gt;=120,G321&lt;500),'BO GBPUSD Par'!$B$26,))))))))))))))))))))</f>
        <v>1</v>
      </c>
      <c r="R321" s="52">
        <f>IF(F321="","",IF(G321&lt;20,'BO GBPUSD Par'!$C$8,IF(AND(G321&gt;=20,G321&lt;25),'BO GBPUSD Par'!$C$9,IF(AND(G321&gt;=25,G321&lt;30),'BO GBPUSD Par'!$C$10,IF(AND(G321&gt;=30,G321&lt;35),'BO GBPUSD Par'!$C$11,IF(AND(G321&gt;=35,G321&lt;40),'BO GBPUSD Par'!$C$12,IF(AND(G321&gt;=40,G321&lt;45),'BO GBPUSD Par'!$C$13,IF(AND(G321&gt;=45,G321&lt;50),'BO GBPUSD Par'!$C$14,IF(AND(G321&gt;=50,G321&lt;55),'BO GBPUSD Par'!$C$15,IF(AND(G321&gt;=55,G321&lt;60),'BO GBPUSD Par'!$C$16,IF(AND(G321&gt;=60,G321&lt;65),'BO GBPUSD Par'!$C$17,IF(AND(G321&gt;=65,G321&lt;70),'BO GBPUSD Par'!$C$18,IF(AND(G321&gt;=70,G321&lt;75),'BO GBPUSD Par'!$C$19,IF(AND(G321&gt;=75,G321&lt;80),'BO GBPUSD Par'!$C$20,IF(AND(G321&gt;=80,G321&lt;85),'BO GBPUSD Par'!$C$21,IF(AND(G321&gt;=85,G321&lt;90),'BO GBPUSD Par'!$C$22,IF(AND(G321&gt;=90,G321&lt;95),'BO GBPUSD Par'!$C$23,IF(AND(G321&gt;=95,G321&lt;100),'BO GBPUSD Par'!$C$24,IF(AND(G321&gt;=100,G321&lt;120),'BO GBPUSD Par'!$C$25,IF(AND(G321&gt;=120,G321&lt;500),'BO GBPUSD Par'!$C$26,))))))))))))))))))))</f>
        <v>1</v>
      </c>
      <c r="S321" s="51">
        <f t="shared" si="78"/>
        <v>45.100000000000136</v>
      </c>
      <c r="T321" s="51">
        <f t="shared" si="79"/>
        <v>-60.100000000000705</v>
      </c>
      <c r="U321" s="50">
        <f t="shared" si="80"/>
        <v>1.3325942350332711</v>
      </c>
      <c r="V321" s="42">
        <v>1.5758700000000001</v>
      </c>
      <c r="W321" s="60">
        <v>1.57758</v>
      </c>
      <c r="X321" s="59">
        <v>1.5709900000000001</v>
      </c>
      <c r="Y321" s="49">
        <f t="shared" si="81"/>
        <v>14.999999999998348</v>
      </c>
      <c r="Z321" s="47" t="str">
        <f t="shared" si="82"/>
        <v>bear</v>
      </c>
      <c r="AA321" s="48">
        <f t="shared" si="83"/>
        <v>3.992395437263152E-2</v>
      </c>
      <c r="AB321" s="48">
        <f t="shared" si="84"/>
        <v>1.2129277566539507</v>
      </c>
      <c r="AC321" s="47" t="str">
        <f t="shared" si="85"/>
        <v>win</v>
      </c>
      <c r="AD321" s="47" t="str">
        <f t="shared" si="86"/>
        <v>win</v>
      </c>
      <c r="AE321" s="46" t="str">
        <f t="shared" si="87"/>
        <v>win</v>
      </c>
      <c r="AF321" s="45">
        <f t="shared" si="88"/>
        <v>45.100000000000136</v>
      </c>
      <c r="AG321" s="26"/>
    </row>
    <row r="322" spans="1:33" ht="11.25" customHeight="1">
      <c r="A322" s="43" t="s">
        <v>185</v>
      </c>
      <c r="B322" s="57">
        <v>2010</v>
      </c>
      <c r="C322" s="33" t="s">
        <v>100</v>
      </c>
      <c r="D322" s="33" t="s">
        <v>237</v>
      </c>
      <c r="E322" s="42">
        <v>1.58263</v>
      </c>
      <c r="F322" s="44">
        <v>1.5773699999999999</v>
      </c>
      <c r="G322" s="58">
        <f t="shared" si="72"/>
        <v>52.600000000000421</v>
      </c>
      <c r="H322" s="58" t="str">
        <f t="shared" si="73"/>
        <v>50-54.99</v>
      </c>
      <c r="I322" s="56" t="str">
        <f t="shared" si="89"/>
        <v>T</v>
      </c>
      <c r="J322" s="55">
        <f t="shared" si="74"/>
        <v>1.5773699999999999</v>
      </c>
      <c r="K322" s="55">
        <f t="shared" si="75"/>
        <v>1.58789</v>
      </c>
      <c r="L322" s="54">
        <f>IF(NOT(H322=""),E322+('BO GBPUSD Par'!$B$1/10000)+0.00025,"")</f>
        <v>1.58338</v>
      </c>
      <c r="M322" s="55">
        <f t="shared" si="76"/>
        <v>1.5828800000000001</v>
      </c>
      <c r="N322" s="55">
        <f t="shared" si="77"/>
        <v>1.57236</v>
      </c>
      <c r="O322" s="54">
        <f>IF(NOT(H322=""),F322-('BO GBPUSD Par'!$B$1/10000),"")</f>
        <v>1.57687</v>
      </c>
      <c r="P322" s="53">
        <f>IF(O322="","",ABS('BO GBPUSD Par'!$B$4/T322/10))</f>
        <v>8.3194675540764415E-2</v>
      </c>
      <c r="Q322" s="52">
        <f>IF(F322="","",IF(G322&lt;20,'BO GBPUSD Par'!$B$8,IF(AND(G322&gt;=20,G322&lt;25),'BO GBPUSD Par'!$B$9,IF(AND(G322&gt;=25,G322&lt;30),'BO GBPUSD Par'!$B$10,IF(AND(G322&gt;=30,G322&lt;35),'BO GBPUSD Par'!$B$11,IF(AND(G322&gt;=35,G322&lt;40),'BO GBPUSD Par'!$B$12,IF(AND(G322&gt;=40,G322&lt;45),'BO GBPUSD Par'!$B$13,IF(AND(G322&gt;=45,G322&lt;50),'BO GBPUSD Par'!$B$14,IF(AND(G322&gt;=50,G322&lt;55),'BO GBPUSD Par'!$B$15,IF(AND(G322&gt;=55,G322&lt;60),'BO GBPUSD Par'!$B$16,IF(AND(G322&gt;=60,G322&lt;65),'BO GBPUSD Par'!$B$17,IF(AND(G322&gt;=65,G322&lt;70),'BO GBPUSD Par'!$B$18,IF(AND(G322&gt;=70,G322&lt;75),'BO GBPUSD Par'!$B$19,IF(AND(G322&gt;=75,G322&lt;80),'BO GBPUSD Par'!$B$20,IF(AND(G322&gt;=80,G322&lt;85),'BO GBPUSD Par'!$B$21,IF(AND(G322&gt;=85,G322&lt;90),'BO GBPUSD Par'!$B$22,IF(AND(G322&gt;=90,G322&lt;95),'BO GBPUSD Par'!$B$23,IF(AND(G322&gt;=95,G322&lt;100),'BO GBPUSD Par'!$B$24,IF(AND(G322&gt;=100,G322&lt;120),'BO GBPUSD Par'!$B$25,IF(AND(G322&gt;=120,G322&lt;500),'BO GBPUSD Par'!$B$26,))))))))))))))))))))</f>
        <v>1</v>
      </c>
      <c r="R322" s="52">
        <f>IF(F322="","",IF(G322&lt;20,'BO GBPUSD Par'!$C$8,IF(AND(G322&gt;=20,G322&lt;25),'BO GBPUSD Par'!$C$9,IF(AND(G322&gt;=25,G322&lt;30),'BO GBPUSD Par'!$C$10,IF(AND(G322&gt;=30,G322&lt;35),'BO GBPUSD Par'!$C$11,IF(AND(G322&gt;=35,G322&lt;40),'BO GBPUSD Par'!$C$12,IF(AND(G322&gt;=40,G322&lt;45),'BO GBPUSD Par'!$C$13,IF(AND(G322&gt;=45,G322&lt;50),'BO GBPUSD Par'!$C$14,IF(AND(G322&gt;=50,G322&lt;55),'BO GBPUSD Par'!$C$15,IF(AND(G322&gt;=55,G322&lt;60),'BO GBPUSD Par'!$C$16,IF(AND(G322&gt;=60,G322&lt;65),'BO GBPUSD Par'!$C$17,IF(AND(G322&gt;=65,G322&lt;70),'BO GBPUSD Par'!$C$18,IF(AND(G322&gt;=70,G322&lt;75),'BO GBPUSD Par'!$C$19,IF(AND(G322&gt;=75,G322&lt;80),'BO GBPUSD Par'!$C$20,IF(AND(G322&gt;=80,G322&lt;85),'BO GBPUSD Par'!$C$21,IF(AND(G322&gt;=85,G322&lt;90),'BO GBPUSD Par'!$C$22,IF(AND(G322&gt;=90,G322&lt;95),'BO GBPUSD Par'!$C$23,IF(AND(G322&gt;=95,G322&lt;100),'BO GBPUSD Par'!$C$24,IF(AND(G322&gt;=100,G322&lt;120),'BO GBPUSD Par'!$C$25,IF(AND(G322&gt;=120,G322&lt;500),'BO GBPUSD Par'!$C$26,))))))))))))))))))))</f>
        <v>1</v>
      </c>
      <c r="S322" s="51">
        <f t="shared" si="78"/>
        <v>45.100000000000136</v>
      </c>
      <c r="T322" s="51">
        <f t="shared" si="79"/>
        <v>-60.100000000000705</v>
      </c>
      <c r="U322" s="50">
        <f t="shared" si="80"/>
        <v>1.3325942350332711</v>
      </c>
      <c r="V322" s="42">
        <v>1.5884400000000001</v>
      </c>
      <c r="W322" s="60">
        <v>1.57891</v>
      </c>
      <c r="X322" s="59">
        <v>1.59077</v>
      </c>
      <c r="Y322" s="49">
        <f t="shared" si="81"/>
        <v>58.100000000000932</v>
      </c>
      <c r="Z322" s="47" t="str">
        <f t="shared" si="82"/>
        <v>bull</v>
      </c>
      <c r="AA322" s="48">
        <f t="shared" si="83"/>
        <v>0.70722433460074441</v>
      </c>
      <c r="AB322" s="48">
        <f t="shared" si="84"/>
        <v>1.5475285171102611</v>
      </c>
      <c r="AC322" s="47" t="str">
        <f t="shared" si="85"/>
        <v>win</v>
      </c>
      <c r="AD322" s="47" t="str">
        <f t="shared" si="86"/>
        <v>win</v>
      </c>
      <c r="AE322" s="46" t="str">
        <f t="shared" si="87"/>
        <v>win</v>
      </c>
      <c r="AF322" s="45">
        <f t="shared" si="88"/>
        <v>45.100000000000136</v>
      </c>
      <c r="AG322" s="26"/>
    </row>
    <row r="323" spans="1:33" ht="11.25" customHeight="1">
      <c r="A323" s="43" t="s">
        <v>181</v>
      </c>
      <c r="B323" s="57">
        <v>2010</v>
      </c>
      <c r="C323" s="33" t="s">
        <v>100</v>
      </c>
      <c r="D323" s="33" t="s">
        <v>238</v>
      </c>
      <c r="E323" s="42">
        <v>1.5822700000000001</v>
      </c>
      <c r="F323" s="44">
        <v>1.5793600000000001</v>
      </c>
      <c r="G323" s="58">
        <f t="shared" ref="G323:G386" si="90">IF(F323="","",(E323-F323)*10000)</f>
        <v>29.099999999999682</v>
      </c>
      <c r="H323" s="58" t="str">
        <f t="shared" ref="H323:H386" si="91">IF(F323="","",IF(G323&lt;20,"20-",IF(AND(G323&gt;=20,G323&lt;25),"20-24.99",IF(AND(G323&gt;=25,G323&lt;30),"25-29.99",IF(AND(G323&gt;=30,G323&lt;35),"30-34.99",IF(AND(G323&gt;=35,G323&lt;40),"35-39.99",IF(AND(G323&gt;=40,G323&lt;45),"40-44.99",IF(AND(G323&gt;=45,G323&lt;50),"45-49.99",IF(AND(G323&gt;=50,G323&lt;55),"50-54.99",IF(AND(G323&gt;=55,G323&lt;60),"55-59.99",IF(AND(G323&gt;=60,G323&lt;65),"60-64.99",IF(AND(G323&gt;=65,G323&lt;70),"65-69.99",IF(AND(G323&gt;=70,G323&lt;75),"70-74.99",IF(AND(G323&gt;=75,G323&lt;80),"75-79.99",IF(AND(G323&gt;=80,G323&lt;85),"80-84.99",IF(AND(G323&gt;=85,G323&lt;90),"85-89.99",IF(AND(G323&gt;=90,G323&lt;95),"90-94.99",IF(AND(G323&gt;=95,G323&lt;100),"95-99.99",IF(AND(G323&gt;=100,G323&lt;120),"100-119.99",IF(AND(G323&gt;=120,G323&lt;500),"120+",))))))))))))))))))))</f>
        <v>25-29.99</v>
      </c>
      <c r="I323" s="56" t="str">
        <f t="shared" si="89"/>
        <v>NT</v>
      </c>
      <c r="J323" s="55">
        <f t="shared" ref="J323:J386" si="92">IF(NOT(H323=""),E323-(G323/10000*Q323),"")</f>
        <v>1.5792145000000002</v>
      </c>
      <c r="K323" s="55">
        <f t="shared" ref="K323:K386" si="93">IF(NOT(H323=""),E323+(G323/10000*R323),"")</f>
        <v>1.584889</v>
      </c>
      <c r="L323" s="54">
        <f>IF(NOT(H323=""),E323+('BO GBPUSD Par'!$B$1/10000)+0.00025,"")</f>
        <v>1.5830200000000001</v>
      </c>
      <c r="M323" s="55">
        <f t="shared" ref="M323:M386" si="94">IF(NOT(H323=""),F323+(G323/10000*Q323)+0.00025,"")</f>
        <v>1.5826655000000001</v>
      </c>
      <c r="N323" s="55">
        <f t="shared" ref="N323:N386" si="95">IF(NOT(H323=""),F323-(G323/10000*R323)+0.00025,"")</f>
        <v>1.5769910000000003</v>
      </c>
      <c r="O323" s="54">
        <f>IF(NOT(H323=""),F323-('BO GBPUSD Par'!$B$1/10000),"")</f>
        <v>1.5788600000000002</v>
      </c>
      <c r="P323" s="53">
        <f>IF(O323="","",ABS('BO GBPUSD Par'!$B$4/T323/10))</f>
        <v>0.13138877939824262</v>
      </c>
      <c r="Q323" s="52">
        <f>IF(F323="","",IF(G323&lt;20,'BO GBPUSD Par'!$B$8,IF(AND(G323&gt;=20,G323&lt;25),'BO GBPUSD Par'!$B$9,IF(AND(G323&gt;=25,G323&lt;30),'BO GBPUSD Par'!$B$10,IF(AND(G323&gt;=30,G323&lt;35),'BO GBPUSD Par'!$B$11,IF(AND(G323&gt;=35,G323&lt;40),'BO GBPUSD Par'!$B$12,IF(AND(G323&gt;=40,G323&lt;45),'BO GBPUSD Par'!$B$13,IF(AND(G323&gt;=45,G323&lt;50),'BO GBPUSD Par'!$B$14,IF(AND(G323&gt;=50,G323&lt;55),'BO GBPUSD Par'!$B$15,IF(AND(G323&gt;=55,G323&lt;60),'BO GBPUSD Par'!$B$16,IF(AND(G323&gt;=60,G323&lt;65),'BO GBPUSD Par'!$B$17,IF(AND(G323&gt;=65,G323&lt;70),'BO GBPUSD Par'!$B$18,IF(AND(G323&gt;=70,G323&lt;75),'BO GBPUSD Par'!$B$19,IF(AND(G323&gt;=75,G323&lt;80),'BO GBPUSD Par'!$B$20,IF(AND(G323&gt;=80,G323&lt;85),'BO GBPUSD Par'!$B$21,IF(AND(G323&gt;=85,G323&lt;90),'BO GBPUSD Par'!$B$22,IF(AND(G323&gt;=90,G323&lt;95),'BO GBPUSD Par'!$B$23,IF(AND(G323&gt;=95,G323&lt;100),'BO GBPUSD Par'!$B$24,IF(AND(G323&gt;=100,G323&lt;120),'BO GBPUSD Par'!$B$25,IF(AND(G323&gt;=120,G323&lt;500),'BO GBPUSD Par'!$B$26,))))))))))))))))))))</f>
        <v>1.05</v>
      </c>
      <c r="R323" s="52">
        <f>IF(F323="","",IF(G323&lt;20,'BO GBPUSD Par'!$C$8,IF(AND(G323&gt;=20,G323&lt;25),'BO GBPUSD Par'!$C$9,IF(AND(G323&gt;=25,G323&lt;30),'BO GBPUSD Par'!$C$10,IF(AND(G323&gt;=30,G323&lt;35),'BO GBPUSD Par'!$C$11,IF(AND(G323&gt;=35,G323&lt;40),'BO GBPUSD Par'!$C$12,IF(AND(G323&gt;=40,G323&lt;45),'BO GBPUSD Par'!$C$13,IF(AND(G323&gt;=45,G323&lt;50),'BO GBPUSD Par'!$C$14,IF(AND(G323&gt;=50,G323&lt;55),'BO GBPUSD Par'!$C$15,IF(AND(G323&gt;=55,G323&lt;60),'BO GBPUSD Par'!$C$16,IF(AND(G323&gt;=60,G323&lt;65),'BO GBPUSD Par'!$C$17,IF(AND(G323&gt;=65,G323&lt;70),'BO GBPUSD Par'!$C$18,IF(AND(G323&gt;=70,G323&lt;75),'BO GBPUSD Par'!$C$19,IF(AND(G323&gt;=75,G323&lt;80),'BO GBPUSD Par'!$C$20,IF(AND(G323&gt;=80,G323&lt;85),'BO GBPUSD Par'!$C$21,IF(AND(G323&gt;=85,G323&lt;90),'BO GBPUSD Par'!$C$22,IF(AND(G323&gt;=90,G323&lt;95),'BO GBPUSD Par'!$C$23,IF(AND(G323&gt;=95,G323&lt;100),'BO GBPUSD Par'!$C$24,IF(AND(G323&gt;=100,G323&lt;120),'BO GBPUSD Par'!$C$25,IF(AND(G323&gt;=120,G323&lt;500),'BO GBPUSD Par'!$C$26,))))))))))))))))))))</f>
        <v>0.9</v>
      </c>
      <c r="S323" s="51">
        <f t="shared" ref="S323:S386" si="96">IF(NOT(H323=""),(O323-N323)*10000,"")</f>
        <v>18.689999999998985</v>
      </c>
      <c r="T323" s="51">
        <f t="shared" ref="T323:T386" si="97">IF(NOT(H323=""),(M323-O323)*-10000,"")</f>
        <v>-38.054999999999062</v>
      </c>
      <c r="U323" s="50">
        <f t="shared" ref="U323:U386" si="98">IF(NOT(H323=""),ABS(T323)/S323,"")</f>
        <v>2.0361155698234952</v>
      </c>
      <c r="V323" s="42">
        <v>1.5781799999999999</v>
      </c>
      <c r="W323" s="60">
        <v>1.5812999999999999</v>
      </c>
      <c r="X323" s="59">
        <v>1.5613999999999999</v>
      </c>
      <c r="Y323" s="49">
        <f t="shared" ref="Y323:Y386" si="99">IF(V323="","",IF(Z323="bear",(F323-V323)*10000,IF(Z323="bull",(V323-E323)*10000)))</f>
        <v>11.800000000001809</v>
      </c>
      <c r="Z323" s="47" t="str">
        <f t="shared" ref="Z323:Z386" si="100">IF(V323="","",IF(V323&lt;F323,"bear",IF(V323&gt;E323,"bull")))</f>
        <v>bear</v>
      </c>
      <c r="AA323" s="48">
        <f t="shared" ref="AA323:AA386" si="101">IF(W323="","",IF(Z323="bear",(W323-F323)*10000/G323,IF(Z323="bull",(E323-W323)*10000/G323)))</f>
        <v>0.66666666666661578</v>
      </c>
      <c r="AB323" s="48">
        <f t="shared" ref="AB323:AB386" si="102">IF(Z323="bear",((E323-X323)*10000/G323)-100%,IF(Z323="bull",((X323-F323)*10000/G323)-100%,""))</f>
        <v>6.1718213058420597</v>
      </c>
      <c r="AC323" s="47" t="str">
        <f t="shared" ref="AC323:AC386" si="103">IF(X323="","",IF(AND(Z323="bear",W323&lt;=F323+(G323/10000*Q323)),"win",IF(AND(Z323="bear",W323&gt;F323+(G323/10000*Q323)),"lose",IF(AND(Z323="bull",W323&gt;=E323-(G323/10000*Q323)),"win",IF(AND(Z323="bull",W323&lt;E323-(G323/10000*Q323)),"lose")))))</f>
        <v>win</v>
      </c>
      <c r="AD323" s="47" t="str">
        <f t="shared" ref="AD323:AD386" si="104">IF(X323="","",IF(AND(Z323="bear",X323&lt;=(F323-(G323/10000*R323))),"win",IF(AND(Z323="bear",X323&gt;(F323-(G323/10000*R323))),"lose",IF(AND(Z323="bull",X323&gt;=(E323+(G323/10000*R323))),"win",IF(AND(Z323="bull",X323&lt;(E323+(G323/10000*R323))),"lose")))))</f>
        <v>win</v>
      </c>
      <c r="AE323" s="46" t="str">
        <f t="shared" ref="AE323:AE386" si="105">IF(X323="","",IF(AND(AC323="win",AD323="win"),"win",IF(OR(AC323="lose",AD323="lose"),"lose")))</f>
        <v>win</v>
      </c>
      <c r="AF323" s="45">
        <f t="shared" ref="AF323:AF386" si="106">IF(AE323="","",IF(AE323="NT","",IF(AND(Z323="bear",AE323="win"),((O323-N323)*10000),IF(AND(Z323="bear",AE323="lose"),((M323-O323)*-10000),IF(AND(Z323="bull",AE323="win"),((K323-L323)*10000),IF(AND(Z323="bull",AE323="lose"),((L323-J323)*-10000),""))))))</f>
        <v>18.689999999998985</v>
      </c>
      <c r="AG323" s="26"/>
    </row>
    <row r="324" spans="1:33" ht="11.25" customHeight="1">
      <c r="A324" s="43" t="s">
        <v>180</v>
      </c>
      <c r="B324" s="57">
        <v>2010</v>
      </c>
      <c r="C324" s="33" t="s">
        <v>100</v>
      </c>
      <c r="D324" s="33" t="s">
        <v>234</v>
      </c>
      <c r="E324" s="42">
        <v>1.57118</v>
      </c>
      <c r="F324" s="44">
        <v>1.56626</v>
      </c>
      <c r="G324" s="58">
        <f t="shared" si="90"/>
        <v>49.200000000000358</v>
      </c>
      <c r="H324" s="58" t="str">
        <f t="shared" si="91"/>
        <v>45-49.99</v>
      </c>
      <c r="I324" s="56" t="str">
        <f t="shared" ref="I324:I387" si="107">IF(H324="","",IF(OR(G324&gt;=120,AND(G324&gt;=20,G324&lt;50),AND(G324&gt;=80,G324&lt;90)),"NT","T"))</f>
        <v>NT</v>
      </c>
      <c r="J324" s="55">
        <f t="shared" si="92"/>
        <v>1.566506</v>
      </c>
      <c r="K324" s="55">
        <f t="shared" si="93"/>
        <v>1.576346</v>
      </c>
      <c r="L324" s="54">
        <f>IF(NOT(H324=""),E324+('BO GBPUSD Par'!$B$1/10000)+0.00025,"")</f>
        <v>1.57193</v>
      </c>
      <c r="M324" s="55">
        <f t="shared" si="94"/>
        <v>1.5711840000000001</v>
      </c>
      <c r="N324" s="55">
        <f t="shared" si="95"/>
        <v>1.5613440000000001</v>
      </c>
      <c r="O324" s="54">
        <f>IF(NOT(H324=""),F324-('BO GBPUSD Par'!$B$1/10000),"")</f>
        <v>1.56576</v>
      </c>
      <c r="P324" s="53">
        <f>IF(O324="","",ABS('BO GBPUSD Par'!$B$4/T324/10))</f>
        <v>9.2182890855455599E-2</v>
      </c>
      <c r="Q324" s="52">
        <f>IF(F324="","",IF(G324&lt;20,'BO GBPUSD Par'!$B$8,IF(AND(G324&gt;=20,G324&lt;25),'BO GBPUSD Par'!$B$9,IF(AND(G324&gt;=25,G324&lt;30),'BO GBPUSD Par'!$B$10,IF(AND(G324&gt;=30,G324&lt;35),'BO GBPUSD Par'!$B$11,IF(AND(G324&gt;=35,G324&lt;40),'BO GBPUSD Par'!$B$12,IF(AND(G324&gt;=40,G324&lt;45),'BO GBPUSD Par'!$B$13,IF(AND(G324&gt;=45,G324&lt;50),'BO GBPUSD Par'!$B$14,IF(AND(G324&gt;=50,G324&lt;55),'BO GBPUSD Par'!$B$15,IF(AND(G324&gt;=55,G324&lt;60),'BO GBPUSD Par'!$B$16,IF(AND(G324&gt;=60,G324&lt;65),'BO GBPUSD Par'!$B$17,IF(AND(G324&gt;=65,G324&lt;70),'BO GBPUSD Par'!$B$18,IF(AND(G324&gt;=70,G324&lt;75),'BO GBPUSD Par'!$B$19,IF(AND(G324&gt;=75,G324&lt;80),'BO GBPUSD Par'!$B$20,IF(AND(G324&gt;=80,G324&lt;85),'BO GBPUSD Par'!$B$21,IF(AND(G324&gt;=85,G324&lt;90),'BO GBPUSD Par'!$B$22,IF(AND(G324&gt;=90,G324&lt;95),'BO GBPUSD Par'!$B$23,IF(AND(G324&gt;=95,G324&lt;100),'BO GBPUSD Par'!$B$24,IF(AND(G324&gt;=100,G324&lt;120),'BO GBPUSD Par'!$B$25,IF(AND(G324&gt;=120,G324&lt;500),'BO GBPUSD Par'!$B$26,))))))))))))))))))))</f>
        <v>0.95</v>
      </c>
      <c r="R324" s="52">
        <f>IF(F324="","",IF(G324&lt;20,'BO GBPUSD Par'!$C$8,IF(AND(G324&gt;=20,G324&lt;25),'BO GBPUSD Par'!$C$9,IF(AND(G324&gt;=25,G324&lt;30),'BO GBPUSD Par'!$C$10,IF(AND(G324&gt;=30,G324&lt;35),'BO GBPUSD Par'!$C$11,IF(AND(G324&gt;=35,G324&lt;40),'BO GBPUSD Par'!$C$12,IF(AND(G324&gt;=40,G324&lt;45),'BO GBPUSD Par'!$C$13,IF(AND(G324&gt;=45,G324&lt;50),'BO GBPUSD Par'!$C$14,IF(AND(G324&gt;=50,G324&lt;55),'BO GBPUSD Par'!$C$15,IF(AND(G324&gt;=55,G324&lt;60),'BO GBPUSD Par'!$C$16,IF(AND(G324&gt;=60,G324&lt;65),'BO GBPUSD Par'!$C$17,IF(AND(G324&gt;=65,G324&lt;70),'BO GBPUSD Par'!$C$18,IF(AND(G324&gt;=70,G324&lt;75),'BO GBPUSD Par'!$C$19,IF(AND(G324&gt;=75,G324&lt;80),'BO GBPUSD Par'!$C$20,IF(AND(G324&gt;=80,G324&lt;85),'BO GBPUSD Par'!$C$21,IF(AND(G324&gt;=85,G324&lt;90),'BO GBPUSD Par'!$C$22,IF(AND(G324&gt;=90,G324&lt;95),'BO GBPUSD Par'!$C$23,IF(AND(G324&gt;=95,G324&lt;100),'BO GBPUSD Par'!$C$24,IF(AND(G324&gt;=100,G324&lt;120),'BO GBPUSD Par'!$C$25,IF(AND(G324&gt;=120,G324&lt;500),'BO GBPUSD Par'!$C$26,))))))))))))))))))))</f>
        <v>1.05</v>
      </c>
      <c r="S324" s="51">
        <f t="shared" si="96"/>
        <v>44.159999999999755</v>
      </c>
      <c r="T324" s="51">
        <f t="shared" si="97"/>
        <v>-54.240000000000954</v>
      </c>
      <c r="U324" s="50">
        <f t="shared" si="98"/>
        <v>1.2282608695652457</v>
      </c>
      <c r="V324" s="42">
        <v>1.56558</v>
      </c>
      <c r="W324" s="60">
        <v>1.5707800000000001</v>
      </c>
      <c r="X324" s="59">
        <v>1.5561</v>
      </c>
      <c r="Y324" s="49">
        <f t="shared" si="99"/>
        <v>6.8000000000001393</v>
      </c>
      <c r="Z324" s="47" t="str">
        <f t="shared" si="100"/>
        <v>bear</v>
      </c>
      <c r="AA324" s="48">
        <f t="shared" si="101"/>
        <v>0.91869918699187947</v>
      </c>
      <c r="AB324" s="48">
        <f t="shared" si="102"/>
        <v>2.0650406504064778</v>
      </c>
      <c r="AC324" s="47" t="str">
        <f t="shared" si="103"/>
        <v>win</v>
      </c>
      <c r="AD324" s="47" t="str">
        <f t="shared" si="104"/>
        <v>win</v>
      </c>
      <c r="AE324" s="46" t="str">
        <f t="shared" si="105"/>
        <v>win</v>
      </c>
      <c r="AF324" s="45">
        <f t="shared" si="106"/>
        <v>44.159999999999755</v>
      </c>
      <c r="AG324" s="26"/>
    </row>
    <row r="325" spans="1:33" ht="11.25" customHeight="1">
      <c r="A325" s="43" t="s">
        <v>179</v>
      </c>
      <c r="B325" s="57">
        <v>2010</v>
      </c>
      <c r="C325" s="33" t="s">
        <v>100</v>
      </c>
      <c r="D325" s="33" t="s">
        <v>235</v>
      </c>
      <c r="E325" s="42">
        <v>1.56376</v>
      </c>
      <c r="F325" s="44">
        <v>1.5608599999999999</v>
      </c>
      <c r="G325" s="58">
        <f t="shared" si="90"/>
        <v>29.000000000001247</v>
      </c>
      <c r="H325" s="58" t="str">
        <f t="shared" si="91"/>
        <v>25-29.99</v>
      </c>
      <c r="I325" s="56" t="str">
        <f t="shared" si="107"/>
        <v>NT</v>
      </c>
      <c r="J325" s="55">
        <f t="shared" si="92"/>
        <v>1.5607149999999999</v>
      </c>
      <c r="K325" s="55">
        <f t="shared" si="93"/>
        <v>1.56637</v>
      </c>
      <c r="L325" s="54">
        <f>IF(NOT(H325=""),E325+('BO GBPUSD Par'!$B$1/10000)+0.00025,"")</f>
        <v>1.5645100000000001</v>
      </c>
      <c r="M325" s="55">
        <f t="shared" si="94"/>
        <v>1.5641550000000002</v>
      </c>
      <c r="N325" s="55">
        <f t="shared" si="95"/>
        <v>1.5584999999999998</v>
      </c>
      <c r="O325" s="54">
        <f>IF(NOT(H325=""),F325-('BO GBPUSD Par'!$B$1/10000),"")</f>
        <v>1.56036</v>
      </c>
      <c r="P325" s="53">
        <f>IF(O325="","",ABS('BO GBPUSD Par'!$B$4/T325/10))</f>
        <v>0.13175230566534168</v>
      </c>
      <c r="Q325" s="52">
        <f>IF(F325="","",IF(G325&lt;20,'BO GBPUSD Par'!$B$8,IF(AND(G325&gt;=20,G325&lt;25),'BO GBPUSD Par'!$B$9,IF(AND(G325&gt;=25,G325&lt;30),'BO GBPUSD Par'!$B$10,IF(AND(G325&gt;=30,G325&lt;35),'BO GBPUSD Par'!$B$11,IF(AND(G325&gt;=35,G325&lt;40),'BO GBPUSD Par'!$B$12,IF(AND(G325&gt;=40,G325&lt;45),'BO GBPUSD Par'!$B$13,IF(AND(G325&gt;=45,G325&lt;50),'BO GBPUSD Par'!$B$14,IF(AND(G325&gt;=50,G325&lt;55),'BO GBPUSD Par'!$B$15,IF(AND(G325&gt;=55,G325&lt;60),'BO GBPUSD Par'!$B$16,IF(AND(G325&gt;=60,G325&lt;65),'BO GBPUSD Par'!$B$17,IF(AND(G325&gt;=65,G325&lt;70),'BO GBPUSD Par'!$B$18,IF(AND(G325&gt;=70,G325&lt;75),'BO GBPUSD Par'!$B$19,IF(AND(G325&gt;=75,G325&lt;80),'BO GBPUSD Par'!$B$20,IF(AND(G325&gt;=80,G325&lt;85),'BO GBPUSD Par'!$B$21,IF(AND(G325&gt;=85,G325&lt;90),'BO GBPUSD Par'!$B$22,IF(AND(G325&gt;=90,G325&lt;95),'BO GBPUSD Par'!$B$23,IF(AND(G325&gt;=95,G325&lt;100),'BO GBPUSD Par'!$B$24,IF(AND(G325&gt;=100,G325&lt;120),'BO GBPUSD Par'!$B$25,IF(AND(G325&gt;=120,G325&lt;500),'BO GBPUSD Par'!$B$26,))))))))))))))))))))</f>
        <v>1.05</v>
      </c>
      <c r="R325" s="52">
        <f>IF(F325="","",IF(G325&lt;20,'BO GBPUSD Par'!$C$8,IF(AND(G325&gt;=20,G325&lt;25),'BO GBPUSD Par'!$C$9,IF(AND(G325&gt;=25,G325&lt;30),'BO GBPUSD Par'!$C$10,IF(AND(G325&gt;=30,G325&lt;35),'BO GBPUSD Par'!$C$11,IF(AND(G325&gt;=35,G325&lt;40),'BO GBPUSD Par'!$C$12,IF(AND(G325&gt;=40,G325&lt;45),'BO GBPUSD Par'!$C$13,IF(AND(G325&gt;=45,G325&lt;50),'BO GBPUSD Par'!$C$14,IF(AND(G325&gt;=50,G325&lt;55),'BO GBPUSD Par'!$C$15,IF(AND(G325&gt;=55,G325&lt;60),'BO GBPUSD Par'!$C$16,IF(AND(G325&gt;=60,G325&lt;65),'BO GBPUSD Par'!$C$17,IF(AND(G325&gt;=65,G325&lt;70),'BO GBPUSD Par'!$C$18,IF(AND(G325&gt;=70,G325&lt;75),'BO GBPUSD Par'!$C$19,IF(AND(G325&gt;=75,G325&lt;80),'BO GBPUSD Par'!$C$20,IF(AND(G325&gt;=80,G325&lt;85),'BO GBPUSD Par'!$C$21,IF(AND(G325&gt;=85,G325&lt;90),'BO GBPUSD Par'!$C$22,IF(AND(G325&gt;=90,G325&lt;95),'BO GBPUSD Par'!$C$23,IF(AND(G325&gt;=95,G325&lt;100),'BO GBPUSD Par'!$C$24,IF(AND(G325&gt;=100,G325&lt;120),'BO GBPUSD Par'!$C$25,IF(AND(G325&gt;=120,G325&lt;500),'BO GBPUSD Par'!$C$26,))))))))))))))))))))</f>
        <v>0.9</v>
      </c>
      <c r="S325" s="51">
        <f t="shared" si="96"/>
        <v>18.600000000001948</v>
      </c>
      <c r="T325" s="51">
        <f t="shared" si="97"/>
        <v>-37.950000000002149</v>
      </c>
      <c r="U325" s="50">
        <f t="shared" si="98"/>
        <v>2.0403225806450629</v>
      </c>
      <c r="V325" s="42">
        <v>1.5600799999999999</v>
      </c>
      <c r="W325" s="60">
        <v>1.5628</v>
      </c>
      <c r="X325" s="59">
        <v>1.5600799999999999</v>
      </c>
      <c r="Y325" s="49">
        <f t="shared" si="99"/>
        <v>7.8000000000000291</v>
      </c>
      <c r="Z325" s="47" t="str">
        <f t="shared" si="100"/>
        <v>bear</v>
      </c>
      <c r="AA325" s="48">
        <f t="shared" si="101"/>
        <v>0.66896551724136877</v>
      </c>
      <c r="AB325" s="48">
        <f t="shared" si="102"/>
        <v>0.26896551724136875</v>
      </c>
      <c r="AC325" s="47" t="str">
        <f t="shared" si="103"/>
        <v>win</v>
      </c>
      <c r="AD325" s="47" t="str">
        <f t="shared" si="104"/>
        <v>lose</v>
      </c>
      <c r="AE325" s="46" t="str">
        <f t="shared" si="105"/>
        <v>lose</v>
      </c>
      <c r="AF325" s="45">
        <f t="shared" si="106"/>
        <v>-37.950000000002149</v>
      </c>
      <c r="AG325" s="26"/>
    </row>
    <row r="326" spans="1:33" ht="11.25" customHeight="1">
      <c r="A326" s="43" t="s">
        <v>179</v>
      </c>
      <c r="B326" s="57">
        <v>2010</v>
      </c>
      <c r="C326" s="33" t="s">
        <v>100</v>
      </c>
      <c r="D326" s="33" t="s">
        <v>235</v>
      </c>
      <c r="E326" s="42">
        <v>1.56376</v>
      </c>
      <c r="F326" s="44">
        <v>1.5608599999999999</v>
      </c>
      <c r="G326" s="58">
        <f t="shared" si="90"/>
        <v>29.000000000001247</v>
      </c>
      <c r="H326" s="58" t="str">
        <f t="shared" si="91"/>
        <v>25-29.99</v>
      </c>
      <c r="I326" s="56" t="str">
        <f t="shared" si="107"/>
        <v>NT</v>
      </c>
      <c r="J326" s="55">
        <f t="shared" si="92"/>
        <v>1.5607149999999999</v>
      </c>
      <c r="K326" s="55">
        <f t="shared" si="93"/>
        <v>1.56637</v>
      </c>
      <c r="L326" s="54">
        <f>IF(NOT(H326=""),E326+('BO GBPUSD Par'!$B$1/10000)+0.00025,"")</f>
        <v>1.5645100000000001</v>
      </c>
      <c r="M326" s="55">
        <f t="shared" si="94"/>
        <v>1.5641550000000002</v>
      </c>
      <c r="N326" s="55">
        <f t="shared" si="95"/>
        <v>1.5584999999999998</v>
      </c>
      <c r="O326" s="54">
        <f>IF(NOT(H326=""),F326-('BO GBPUSD Par'!$B$1/10000),"")</f>
        <v>1.56036</v>
      </c>
      <c r="P326" s="53">
        <f>IF(O326="","",ABS('BO GBPUSD Par'!$B$4/T326/10))</f>
        <v>0.13175230566534168</v>
      </c>
      <c r="Q326" s="52">
        <f>IF(F326="","",IF(G326&lt;20,'BO GBPUSD Par'!$B$8,IF(AND(G326&gt;=20,G326&lt;25),'BO GBPUSD Par'!$B$9,IF(AND(G326&gt;=25,G326&lt;30),'BO GBPUSD Par'!$B$10,IF(AND(G326&gt;=30,G326&lt;35),'BO GBPUSD Par'!$B$11,IF(AND(G326&gt;=35,G326&lt;40),'BO GBPUSD Par'!$B$12,IF(AND(G326&gt;=40,G326&lt;45),'BO GBPUSD Par'!$B$13,IF(AND(G326&gt;=45,G326&lt;50),'BO GBPUSD Par'!$B$14,IF(AND(G326&gt;=50,G326&lt;55),'BO GBPUSD Par'!$B$15,IF(AND(G326&gt;=55,G326&lt;60),'BO GBPUSD Par'!$B$16,IF(AND(G326&gt;=60,G326&lt;65),'BO GBPUSD Par'!$B$17,IF(AND(G326&gt;=65,G326&lt;70),'BO GBPUSD Par'!$B$18,IF(AND(G326&gt;=70,G326&lt;75),'BO GBPUSD Par'!$B$19,IF(AND(G326&gt;=75,G326&lt;80),'BO GBPUSD Par'!$B$20,IF(AND(G326&gt;=80,G326&lt;85),'BO GBPUSD Par'!$B$21,IF(AND(G326&gt;=85,G326&lt;90),'BO GBPUSD Par'!$B$22,IF(AND(G326&gt;=90,G326&lt;95),'BO GBPUSD Par'!$B$23,IF(AND(G326&gt;=95,G326&lt;100),'BO GBPUSD Par'!$B$24,IF(AND(G326&gt;=100,G326&lt;120),'BO GBPUSD Par'!$B$25,IF(AND(G326&gt;=120,G326&lt;500),'BO GBPUSD Par'!$B$26,))))))))))))))))))))</f>
        <v>1.05</v>
      </c>
      <c r="R326" s="52">
        <f>IF(F326="","",IF(G326&lt;20,'BO GBPUSD Par'!$C$8,IF(AND(G326&gt;=20,G326&lt;25),'BO GBPUSD Par'!$C$9,IF(AND(G326&gt;=25,G326&lt;30),'BO GBPUSD Par'!$C$10,IF(AND(G326&gt;=30,G326&lt;35),'BO GBPUSD Par'!$C$11,IF(AND(G326&gt;=35,G326&lt;40),'BO GBPUSD Par'!$C$12,IF(AND(G326&gt;=40,G326&lt;45),'BO GBPUSD Par'!$C$13,IF(AND(G326&gt;=45,G326&lt;50),'BO GBPUSD Par'!$C$14,IF(AND(G326&gt;=50,G326&lt;55),'BO GBPUSD Par'!$C$15,IF(AND(G326&gt;=55,G326&lt;60),'BO GBPUSD Par'!$C$16,IF(AND(G326&gt;=60,G326&lt;65),'BO GBPUSD Par'!$C$17,IF(AND(G326&gt;=65,G326&lt;70),'BO GBPUSD Par'!$C$18,IF(AND(G326&gt;=70,G326&lt;75),'BO GBPUSD Par'!$C$19,IF(AND(G326&gt;=75,G326&lt;80),'BO GBPUSD Par'!$C$20,IF(AND(G326&gt;=80,G326&lt;85),'BO GBPUSD Par'!$C$21,IF(AND(G326&gt;=85,G326&lt;90),'BO GBPUSD Par'!$C$22,IF(AND(G326&gt;=90,G326&lt;95),'BO GBPUSD Par'!$C$23,IF(AND(G326&gt;=95,G326&lt;100),'BO GBPUSD Par'!$C$24,IF(AND(G326&gt;=100,G326&lt;120),'BO GBPUSD Par'!$C$25,IF(AND(G326&gt;=120,G326&lt;500),'BO GBPUSD Par'!$C$26,))))))))))))))))))))</f>
        <v>0.9</v>
      </c>
      <c r="S326" s="51">
        <f t="shared" si="96"/>
        <v>18.600000000001948</v>
      </c>
      <c r="T326" s="51">
        <f t="shared" si="97"/>
        <v>-37.950000000002149</v>
      </c>
      <c r="U326" s="50">
        <f t="shared" si="98"/>
        <v>2.0403225806450629</v>
      </c>
      <c r="V326" s="42">
        <v>1.5649200000000001</v>
      </c>
      <c r="W326" s="60">
        <v>1.56125</v>
      </c>
      <c r="X326" s="59">
        <v>1.56778</v>
      </c>
      <c r="Y326" s="49">
        <f t="shared" si="99"/>
        <v>11.600000000000499</v>
      </c>
      <c r="Z326" s="47" t="str">
        <f t="shared" si="100"/>
        <v>bull</v>
      </c>
      <c r="AA326" s="48">
        <f t="shared" si="101"/>
        <v>0.86551724137927732</v>
      </c>
      <c r="AB326" s="48">
        <f t="shared" si="102"/>
        <v>1.3862068965516343</v>
      </c>
      <c r="AC326" s="47" t="str">
        <f t="shared" si="103"/>
        <v>win</v>
      </c>
      <c r="AD326" s="47" t="str">
        <f t="shared" si="104"/>
        <v>win</v>
      </c>
      <c r="AE326" s="46" t="str">
        <f t="shared" si="105"/>
        <v>win</v>
      </c>
      <c r="AF326" s="45">
        <f t="shared" si="106"/>
        <v>18.599999999999728</v>
      </c>
      <c r="AG326" s="26"/>
    </row>
    <row r="327" spans="1:33" ht="11.25" customHeight="1">
      <c r="A327" s="43" t="s">
        <v>178</v>
      </c>
      <c r="B327" s="57">
        <v>2010</v>
      </c>
      <c r="C327" s="33" t="s">
        <v>100</v>
      </c>
      <c r="D327" s="33" t="s">
        <v>236</v>
      </c>
      <c r="E327" s="42">
        <v>1.56172</v>
      </c>
      <c r="F327" s="44">
        <v>1.5569</v>
      </c>
      <c r="G327" s="58">
        <f t="shared" si="90"/>
        <v>48.200000000000465</v>
      </c>
      <c r="H327" s="58" t="str">
        <f t="shared" si="91"/>
        <v>45-49.99</v>
      </c>
      <c r="I327" s="56" t="str">
        <f t="shared" si="107"/>
        <v>NT</v>
      </c>
      <c r="J327" s="55">
        <f t="shared" si="92"/>
        <v>1.5571409999999999</v>
      </c>
      <c r="K327" s="55">
        <f t="shared" si="93"/>
        <v>1.566781</v>
      </c>
      <c r="L327" s="54">
        <f>IF(NOT(H327=""),E327+('BO GBPUSD Par'!$B$1/10000)+0.00025,"")</f>
        <v>1.56247</v>
      </c>
      <c r="M327" s="55">
        <f t="shared" si="94"/>
        <v>1.5617290000000001</v>
      </c>
      <c r="N327" s="55">
        <f t="shared" si="95"/>
        <v>1.5520890000000001</v>
      </c>
      <c r="O327" s="54">
        <f>IF(NOT(H327=""),F327-('BO GBPUSD Par'!$B$1/10000),"")</f>
        <v>1.5564</v>
      </c>
      <c r="P327" s="53">
        <f>IF(O327="","",ABS('BO GBPUSD Par'!$B$4/T327/10))</f>
        <v>9.382623381497221E-2</v>
      </c>
      <c r="Q327" s="52">
        <f>IF(F327="","",IF(G327&lt;20,'BO GBPUSD Par'!$B$8,IF(AND(G327&gt;=20,G327&lt;25),'BO GBPUSD Par'!$B$9,IF(AND(G327&gt;=25,G327&lt;30),'BO GBPUSD Par'!$B$10,IF(AND(G327&gt;=30,G327&lt;35),'BO GBPUSD Par'!$B$11,IF(AND(G327&gt;=35,G327&lt;40),'BO GBPUSD Par'!$B$12,IF(AND(G327&gt;=40,G327&lt;45),'BO GBPUSD Par'!$B$13,IF(AND(G327&gt;=45,G327&lt;50),'BO GBPUSD Par'!$B$14,IF(AND(G327&gt;=50,G327&lt;55),'BO GBPUSD Par'!$B$15,IF(AND(G327&gt;=55,G327&lt;60),'BO GBPUSD Par'!$B$16,IF(AND(G327&gt;=60,G327&lt;65),'BO GBPUSD Par'!$B$17,IF(AND(G327&gt;=65,G327&lt;70),'BO GBPUSD Par'!$B$18,IF(AND(G327&gt;=70,G327&lt;75),'BO GBPUSD Par'!$B$19,IF(AND(G327&gt;=75,G327&lt;80),'BO GBPUSD Par'!$B$20,IF(AND(G327&gt;=80,G327&lt;85),'BO GBPUSD Par'!$B$21,IF(AND(G327&gt;=85,G327&lt;90),'BO GBPUSD Par'!$B$22,IF(AND(G327&gt;=90,G327&lt;95),'BO GBPUSD Par'!$B$23,IF(AND(G327&gt;=95,G327&lt;100),'BO GBPUSD Par'!$B$24,IF(AND(G327&gt;=100,G327&lt;120),'BO GBPUSD Par'!$B$25,IF(AND(G327&gt;=120,G327&lt;500),'BO GBPUSD Par'!$B$26,))))))))))))))))))))</f>
        <v>0.95</v>
      </c>
      <c r="R327" s="52">
        <f>IF(F327="","",IF(G327&lt;20,'BO GBPUSD Par'!$C$8,IF(AND(G327&gt;=20,G327&lt;25),'BO GBPUSD Par'!$C$9,IF(AND(G327&gt;=25,G327&lt;30),'BO GBPUSD Par'!$C$10,IF(AND(G327&gt;=30,G327&lt;35),'BO GBPUSD Par'!$C$11,IF(AND(G327&gt;=35,G327&lt;40),'BO GBPUSD Par'!$C$12,IF(AND(G327&gt;=40,G327&lt;45),'BO GBPUSD Par'!$C$13,IF(AND(G327&gt;=45,G327&lt;50),'BO GBPUSD Par'!$C$14,IF(AND(G327&gt;=50,G327&lt;55),'BO GBPUSD Par'!$C$15,IF(AND(G327&gt;=55,G327&lt;60),'BO GBPUSD Par'!$C$16,IF(AND(G327&gt;=60,G327&lt;65),'BO GBPUSD Par'!$C$17,IF(AND(G327&gt;=65,G327&lt;70),'BO GBPUSD Par'!$C$18,IF(AND(G327&gt;=70,G327&lt;75),'BO GBPUSD Par'!$C$19,IF(AND(G327&gt;=75,G327&lt;80),'BO GBPUSD Par'!$C$20,IF(AND(G327&gt;=80,G327&lt;85),'BO GBPUSD Par'!$C$21,IF(AND(G327&gt;=85,G327&lt;90),'BO GBPUSD Par'!$C$22,IF(AND(G327&gt;=90,G327&lt;95),'BO GBPUSD Par'!$C$23,IF(AND(G327&gt;=95,G327&lt;100),'BO GBPUSD Par'!$C$24,IF(AND(G327&gt;=100,G327&lt;120),'BO GBPUSD Par'!$C$25,IF(AND(G327&gt;=120,G327&lt;500),'BO GBPUSD Par'!$C$26,))))))))))))))))))))</f>
        <v>1.05</v>
      </c>
      <c r="S327" s="51">
        <f t="shared" si="96"/>
        <v>43.109999999999538</v>
      </c>
      <c r="T327" s="51">
        <f t="shared" si="97"/>
        <v>-53.290000000001392</v>
      </c>
      <c r="U327" s="50">
        <f t="shared" si="98"/>
        <v>1.2361401067038267</v>
      </c>
      <c r="V327" s="42">
        <v>1.5625199999999999</v>
      </c>
      <c r="W327" s="60">
        <v>1.56101</v>
      </c>
      <c r="X327" s="59">
        <v>1.5641</v>
      </c>
      <c r="Y327" s="49">
        <f t="shared" si="99"/>
        <v>7.9999999999991189</v>
      </c>
      <c r="Z327" s="47" t="str">
        <f t="shared" si="100"/>
        <v>bull</v>
      </c>
      <c r="AA327" s="48">
        <f t="shared" si="101"/>
        <v>0.14730290456431153</v>
      </c>
      <c r="AB327" s="48">
        <f t="shared" si="102"/>
        <v>0.49377593360996386</v>
      </c>
      <c r="AC327" s="47" t="str">
        <f t="shared" si="103"/>
        <v>win</v>
      </c>
      <c r="AD327" s="47" t="str">
        <f t="shared" si="104"/>
        <v>lose</v>
      </c>
      <c r="AE327" s="46" t="str">
        <f t="shared" si="105"/>
        <v>lose</v>
      </c>
      <c r="AF327" s="45">
        <f t="shared" si="106"/>
        <v>-53.290000000001392</v>
      </c>
      <c r="AG327" s="26"/>
    </row>
    <row r="328" spans="1:33" ht="11.25" customHeight="1">
      <c r="A328" s="43" t="s">
        <v>178</v>
      </c>
      <c r="B328" s="57">
        <v>2010</v>
      </c>
      <c r="C328" s="33" t="s">
        <v>100</v>
      </c>
      <c r="D328" s="33" t="s">
        <v>236</v>
      </c>
      <c r="E328" s="42">
        <v>1.56172</v>
      </c>
      <c r="F328" s="44">
        <v>1.5569</v>
      </c>
      <c r="G328" s="58">
        <f t="shared" si="90"/>
        <v>48.200000000000465</v>
      </c>
      <c r="H328" s="58" t="str">
        <f t="shared" si="91"/>
        <v>45-49.99</v>
      </c>
      <c r="I328" s="56" t="str">
        <f t="shared" si="107"/>
        <v>NT</v>
      </c>
      <c r="J328" s="55">
        <f t="shared" si="92"/>
        <v>1.5571409999999999</v>
      </c>
      <c r="K328" s="55">
        <f t="shared" si="93"/>
        <v>1.566781</v>
      </c>
      <c r="L328" s="54">
        <f>IF(NOT(H328=""),E328+('BO GBPUSD Par'!$B$1/10000)+0.00025,"")</f>
        <v>1.56247</v>
      </c>
      <c r="M328" s="55">
        <f t="shared" si="94"/>
        <v>1.5617290000000001</v>
      </c>
      <c r="N328" s="55">
        <f t="shared" si="95"/>
        <v>1.5520890000000001</v>
      </c>
      <c r="O328" s="54">
        <f>IF(NOT(H328=""),F328-('BO GBPUSD Par'!$B$1/10000),"")</f>
        <v>1.5564</v>
      </c>
      <c r="P328" s="53">
        <f>IF(O328="","",ABS('BO GBPUSD Par'!$B$4/T328/10))</f>
        <v>9.382623381497221E-2</v>
      </c>
      <c r="Q328" s="52">
        <f>IF(F328="","",IF(G328&lt;20,'BO GBPUSD Par'!$B$8,IF(AND(G328&gt;=20,G328&lt;25),'BO GBPUSD Par'!$B$9,IF(AND(G328&gt;=25,G328&lt;30),'BO GBPUSD Par'!$B$10,IF(AND(G328&gt;=30,G328&lt;35),'BO GBPUSD Par'!$B$11,IF(AND(G328&gt;=35,G328&lt;40),'BO GBPUSD Par'!$B$12,IF(AND(G328&gt;=40,G328&lt;45),'BO GBPUSD Par'!$B$13,IF(AND(G328&gt;=45,G328&lt;50),'BO GBPUSD Par'!$B$14,IF(AND(G328&gt;=50,G328&lt;55),'BO GBPUSD Par'!$B$15,IF(AND(G328&gt;=55,G328&lt;60),'BO GBPUSD Par'!$B$16,IF(AND(G328&gt;=60,G328&lt;65),'BO GBPUSD Par'!$B$17,IF(AND(G328&gt;=65,G328&lt;70),'BO GBPUSD Par'!$B$18,IF(AND(G328&gt;=70,G328&lt;75),'BO GBPUSD Par'!$B$19,IF(AND(G328&gt;=75,G328&lt;80),'BO GBPUSD Par'!$B$20,IF(AND(G328&gt;=80,G328&lt;85),'BO GBPUSD Par'!$B$21,IF(AND(G328&gt;=85,G328&lt;90),'BO GBPUSD Par'!$B$22,IF(AND(G328&gt;=90,G328&lt;95),'BO GBPUSD Par'!$B$23,IF(AND(G328&gt;=95,G328&lt;100),'BO GBPUSD Par'!$B$24,IF(AND(G328&gt;=100,G328&lt;120),'BO GBPUSD Par'!$B$25,IF(AND(G328&gt;=120,G328&lt;500),'BO GBPUSD Par'!$B$26,))))))))))))))))))))</f>
        <v>0.95</v>
      </c>
      <c r="R328" s="52">
        <f>IF(F328="","",IF(G328&lt;20,'BO GBPUSD Par'!$C$8,IF(AND(G328&gt;=20,G328&lt;25),'BO GBPUSD Par'!$C$9,IF(AND(G328&gt;=25,G328&lt;30),'BO GBPUSD Par'!$C$10,IF(AND(G328&gt;=30,G328&lt;35),'BO GBPUSD Par'!$C$11,IF(AND(G328&gt;=35,G328&lt;40),'BO GBPUSD Par'!$C$12,IF(AND(G328&gt;=40,G328&lt;45),'BO GBPUSD Par'!$C$13,IF(AND(G328&gt;=45,G328&lt;50),'BO GBPUSD Par'!$C$14,IF(AND(G328&gt;=50,G328&lt;55),'BO GBPUSD Par'!$C$15,IF(AND(G328&gt;=55,G328&lt;60),'BO GBPUSD Par'!$C$16,IF(AND(G328&gt;=60,G328&lt;65),'BO GBPUSD Par'!$C$17,IF(AND(G328&gt;=65,G328&lt;70),'BO GBPUSD Par'!$C$18,IF(AND(G328&gt;=70,G328&lt;75),'BO GBPUSD Par'!$C$19,IF(AND(G328&gt;=75,G328&lt;80),'BO GBPUSD Par'!$C$20,IF(AND(G328&gt;=80,G328&lt;85),'BO GBPUSD Par'!$C$21,IF(AND(G328&gt;=85,G328&lt;90),'BO GBPUSD Par'!$C$22,IF(AND(G328&gt;=90,G328&lt;95),'BO GBPUSD Par'!$C$23,IF(AND(G328&gt;=95,G328&lt;100),'BO GBPUSD Par'!$C$24,IF(AND(G328&gt;=100,G328&lt;120),'BO GBPUSD Par'!$C$25,IF(AND(G328&gt;=120,G328&lt;500),'BO GBPUSD Par'!$C$26,))))))))))))))))))))</f>
        <v>1.05</v>
      </c>
      <c r="S328" s="51">
        <f t="shared" si="96"/>
        <v>43.109999999999538</v>
      </c>
      <c r="T328" s="51">
        <f t="shared" si="97"/>
        <v>-53.290000000001392</v>
      </c>
      <c r="U328" s="50">
        <f t="shared" si="98"/>
        <v>1.2361401067038267</v>
      </c>
      <c r="V328" s="42">
        <v>1.5553600000000001</v>
      </c>
      <c r="W328" s="60">
        <v>1.5580700000000001</v>
      </c>
      <c r="X328" s="59">
        <v>1.55524</v>
      </c>
      <c r="Y328" s="49">
        <f t="shared" si="99"/>
        <v>15.399999999998748</v>
      </c>
      <c r="Z328" s="47" t="str">
        <f t="shared" si="100"/>
        <v>bear</v>
      </c>
      <c r="AA328" s="48">
        <f t="shared" si="101"/>
        <v>0.24273858921163985</v>
      </c>
      <c r="AB328" s="48">
        <f t="shared" si="102"/>
        <v>0.3443983402489581</v>
      </c>
      <c r="AC328" s="47" t="str">
        <f t="shared" si="103"/>
        <v>win</v>
      </c>
      <c r="AD328" s="47" t="str">
        <f t="shared" si="104"/>
        <v>lose</v>
      </c>
      <c r="AE328" s="46" t="str">
        <f t="shared" si="105"/>
        <v>lose</v>
      </c>
      <c r="AF328" s="45">
        <f t="shared" si="106"/>
        <v>-53.290000000001392</v>
      </c>
      <c r="AG328" s="26"/>
    </row>
    <row r="329" spans="1:33" ht="11.25" customHeight="1">
      <c r="A329" s="43" t="s">
        <v>177</v>
      </c>
      <c r="B329" s="57">
        <v>2010</v>
      </c>
      <c r="C329" s="33" t="s">
        <v>100</v>
      </c>
      <c r="D329" s="33" t="s">
        <v>237</v>
      </c>
      <c r="E329" s="42">
        <v>1.56942</v>
      </c>
      <c r="F329" s="44">
        <v>1.5659000000000001</v>
      </c>
      <c r="G329" s="58">
        <f t="shared" si="90"/>
        <v>35.199999999999676</v>
      </c>
      <c r="H329" s="58" t="str">
        <f t="shared" si="91"/>
        <v>35-39.99</v>
      </c>
      <c r="I329" s="56" t="str">
        <f t="shared" si="107"/>
        <v>NT</v>
      </c>
      <c r="J329" s="55">
        <f t="shared" si="92"/>
        <v>1.566252</v>
      </c>
      <c r="K329" s="55">
        <f t="shared" si="93"/>
        <v>1.5727640000000001</v>
      </c>
      <c r="L329" s="54">
        <f>IF(NOT(H329=""),E329+('BO GBPUSD Par'!$B$1/10000)+0.00025,"")</f>
        <v>1.5701700000000001</v>
      </c>
      <c r="M329" s="55">
        <f t="shared" si="94"/>
        <v>1.5693180000000002</v>
      </c>
      <c r="N329" s="55">
        <f t="shared" si="95"/>
        <v>1.5628060000000001</v>
      </c>
      <c r="O329" s="54">
        <f>IF(NOT(H329=""),F329-('BO GBPUSD Par'!$B$1/10000),"")</f>
        <v>1.5654000000000001</v>
      </c>
      <c r="P329" s="53">
        <f>IF(O329="","",ABS('BO GBPUSD Par'!$B$4/T329/10))</f>
        <v>0.12761613067891495</v>
      </c>
      <c r="Q329" s="52">
        <f>IF(F329="","",IF(G329&lt;20,'BO GBPUSD Par'!$B$8,IF(AND(G329&gt;=20,G329&lt;25),'BO GBPUSD Par'!$B$9,IF(AND(G329&gt;=25,G329&lt;30),'BO GBPUSD Par'!$B$10,IF(AND(G329&gt;=30,G329&lt;35),'BO GBPUSD Par'!$B$11,IF(AND(G329&gt;=35,G329&lt;40),'BO GBPUSD Par'!$B$12,IF(AND(G329&gt;=40,G329&lt;45),'BO GBPUSD Par'!$B$13,IF(AND(G329&gt;=45,G329&lt;50),'BO GBPUSD Par'!$B$14,IF(AND(G329&gt;=50,G329&lt;55),'BO GBPUSD Par'!$B$15,IF(AND(G329&gt;=55,G329&lt;60),'BO GBPUSD Par'!$B$16,IF(AND(G329&gt;=60,G329&lt;65),'BO GBPUSD Par'!$B$17,IF(AND(G329&gt;=65,G329&lt;70),'BO GBPUSD Par'!$B$18,IF(AND(G329&gt;=70,G329&lt;75),'BO GBPUSD Par'!$B$19,IF(AND(G329&gt;=75,G329&lt;80),'BO GBPUSD Par'!$B$20,IF(AND(G329&gt;=80,G329&lt;85),'BO GBPUSD Par'!$B$21,IF(AND(G329&gt;=85,G329&lt;90),'BO GBPUSD Par'!$B$22,IF(AND(G329&gt;=90,G329&lt;95),'BO GBPUSD Par'!$B$23,IF(AND(G329&gt;=95,G329&lt;100),'BO GBPUSD Par'!$B$24,IF(AND(G329&gt;=100,G329&lt;120),'BO GBPUSD Par'!$B$25,IF(AND(G329&gt;=120,G329&lt;500),'BO GBPUSD Par'!$B$26,))))))))))))))))))))</f>
        <v>0.9</v>
      </c>
      <c r="R329" s="52">
        <f>IF(F329="","",IF(G329&lt;20,'BO GBPUSD Par'!$C$8,IF(AND(G329&gt;=20,G329&lt;25),'BO GBPUSD Par'!$C$9,IF(AND(G329&gt;=25,G329&lt;30),'BO GBPUSD Par'!$C$10,IF(AND(G329&gt;=30,G329&lt;35),'BO GBPUSD Par'!$C$11,IF(AND(G329&gt;=35,G329&lt;40),'BO GBPUSD Par'!$C$12,IF(AND(G329&gt;=40,G329&lt;45),'BO GBPUSD Par'!$C$13,IF(AND(G329&gt;=45,G329&lt;50),'BO GBPUSD Par'!$C$14,IF(AND(G329&gt;=50,G329&lt;55),'BO GBPUSD Par'!$C$15,IF(AND(G329&gt;=55,G329&lt;60),'BO GBPUSD Par'!$C$16,IF(AND(G329&gt;=60,G329&lt;65),'BO GBPUSD Par'!$C$17,IF(AND(G329&gt;=65,G329&lt;70),'BO GBPUSD Par'!$C$18,IF(AND(G329&gt;=70,G329&lt;75),'BO GBPUSD Par'!$C$19,IF(AND(G329&gt;=75,G329&lt;80),'BO GBPUSD Par'!$C$20,IF(AND(G329&gt;=80,G329&lt;85),'BO GBPUSD Par'!$C$21,IF(AND(G329&gt;=85,G329&lt;90),'BO GBPUSD Par'!$C$22,IF(AND(G329&gt;=90,G329&lt;95),'BO GBPUSD Par'!$C$23,IF(AND(G329&gt;=95,G329&lt;100),'BO GBPUSD Par'!$C$24,IF(AND(G329&gt;=100,G329&lt;120),'BO GBPUSD Par'!$C$25,IF(AND(G329&gt;=120,G329&lt;500),'BO GBPUSD Par'!$C$26,))))))))))))))))))))</f>
        <v>0.95</v>
      </c>
      <c r="S329" s="51">
        <f t="shared" si="96"/>
        <v>25.939999999999852</v>
      </c>
      <c r="T329" s="51">
        <f t="shared" si="97"/>
        <v>-39.180000000000881</v>
      </c>
      <c r="U329" s="50">
        <f t="shared" si="98"/>
        <v>1.5104086353123016</v>
      </c>
      <c r="V329" s="42">
        <v>1.5644199999999999</v>
      </c>
      <c r="W329" s="60">
        <v>1.5688899999999999</v>
      </c>
      <c r="X329" s="59">
        <v>1.5539499999999999</v>
      </c>
      <c r="Y329" s="49">
        <f t="shared" si="99"/>
        <v>14.800000000001479</v>
      </c>
      <c r="Z329" s="47" t="str">
        <f t="shared" si="100"/>
        <v>bear</v>
      </c>
      <c r="AA329" s="48">
        <f t="shared" si="101"/>
        <v>0.8494318181817766</v>
      </c>
      <c r="AB329" s="48">
        <f t="shared" si="102"/>
        <v>3.3948863636364308</v>
      </c>
      <c r="AC329" s="47" t="str">
        <f t="shared" si="103"/>
        <v>win</v>
      </c>
      <c r="AD329" s="47" t="str">
        <f t="shared" si="104"/>
        <v>win</v>
      </c>
      <c r="AE329" s="46" t="str">
        <f t="shared" si="105"/>
        <v>win</v>
      </c>
      <c r="AF329" s="45">
        <f t="shared" si="106"/>
        <v>25.939999999999852</v>
      </c>
      <c r="AG329" s="26"/>
    </row>
    <row r="330" spans="1:33" ht="11.25" customHeight="1">
      <c r="A330" s="43" t="s">
        <v>176</v>
      </c>
      <c r="B330" s="57">
        <v>2010</v>
      </c>
      <c r="C330" s="33" t="s">
        <v>100</v>
      </c>
      <c r="D330" s="33" t="s">
        <v>238</v>
      </c>
      <c r="E330" s="42">
        <v>1.5567</v>
      </c>
      <c r="F330" s="44">
        <v>1.55118</v>
      </c>
      <c r="G330" s="58">
        <f t="shared" si="90"/>
        <v>55.19999999999969</v>
      </c>
      <c r="H330" s="58" t="str">
        <f t="shared" si="91"/>
        <v>55-59.99</v>
      </c>
      <c r="I330" s="56" t="str">
        <f t="shared" si="107"/>
        <v>T</v>
      </c>
      <c r="J330" s="55">
        <f t="shared" si="92"/>
        <v>1.5514559999999999</v>
      </c>
      <c r="K330" s="55">
        <f t="shared" si="93"/>
        <v>1.5624959999999999</v>
      </c>
      <c r="L330" s="54">
        <f>IF(NOT(H330=""),E330+('BO GBPUSD Par'!$B$1/10000)+0.00025,"")</f>
        <v>1.55745</v>
      </c>
      <c r="M330" s="55">
        <f t="shared" si="94"/>
        <v>1.5566740000000001</v>
      </c>
      <c r="N330" s="55">
        <f t="shared" si="95"/>
        <v>1.5456340000000002</v>
      </c>
      <c r="O330" s="54">
        <f>IF(NOT(H330=""),F330-('BO GBPUSD Par'!$B$1/10000),"")</f>
        <v>1.5506800000000001</v>
      </c>
      <c r="P330" s="53">
        <f>IF(O330="","",ABS('BO GBPUSD Par'!$B$4/T330/10))</f>
        <v>8.341675008341598E-2</v>
      </c>
      <c r="Q330" s="52">
        <f>IF(F330="","",IF(G330&lt;20,'BO GBPUSD Par'!$B$8,IF(AND(G330&gt;=20,G330&lt;25),'BO GBPUSD Par'!$B$9,IF(AND(G330&gt;=25,G330&lt;30),'BO GBPUSD Par'!$B$10,IF(AND(G330&gt;=30,G330&lt;35),'BO GBPUSD Par'!$B$11,IF(AND(G330&gt;=35,G330&lt;40),'BO GBPUSD Par'!$B$12,IF(AND(G330&gt;=40,G330&lt;45),'BO GBPUSD Par'!$B$13,IF(AND(G330&gt;=45,G330&lt;50),'BO GBPUSD Par'!$B$14,IF(AND(G330&gt;=50,G330&lt;55),'BO GBPUSD Par'!$B$15,IF(AND(G330&gt;=55,G330&lt;60),'BO GBPUSD Par'!$B$16,IF(AND(G330&gt;=60,G330&lt;65),'BO GBPUSD Par'!$B$17,IF(AND(G330&gt;=65,G330&lt;70),'BO GBPUSD Par'!$B$18,IF(AND(G330&gt;=70,G330&lt;75),'BO GBPUSD Par'!$B$19,IF(AND(G330&gt;=75,G330&lt;80),'BO GBPUSD Par'!$B$20,IF(AND(G330&gt;=80,G330&lt;85),'BO GBPUSD Par'!$B$21,IF(AND(G330&gt;=85,G330&lt;90),'BO GBPUSD Par'!$B$22,IF(AND(G330&gt;=90,G330&lt;95),'BO GBPUSD Par'!$B$23,IF(AND(G330&gt;=95,G330&lt;100),'BO GBPUSD Par'!$B$24,IF(AND(G330&gt;=100,G330&lt;120),'BO GBPUSD Par'!$B$25,IF(AND(G330&gt;=120,G330&lt;500),'BO GBPUSD Par'!$B$26,))))))))))))))))))))</f>
        <v>0.95</v>
      </c>
      <c r="R330" s="52">
        <f>IF(F330="","",IF(G330&lt;20,'BO GBPUSD Par'!$C$8,IF(AND(G330&gt;=20,G330&lt;25),'BO GBPUSD Par'!$C$9,IF(AND(G330&gt;=25,G330&lt;30),'BO GBPUSD Par'!$C$10,IF(AND(G330&gt;=30,G330&lt;35),'BO GBPUSD Par'!$C$11,IF(AND(G330&gt;=35,G330&lt;40),'BO GBPUSD Par'!$C$12,IF(AND(G330&gt;=40,G330&lt;45),'BO GBPUSD Par'!$C$13,IF(AND(G330&gt;=45,G330&lt;50),'BO GBPUSD Par'!$C$14,IF(AND(G330&gt;=50,G330&lt;55),'BO GBPUSD Par'!$C$15,IF(AND(G330&gt;=55,G330&lt;60),'BO GBPUSD Par'!$C$16,IF(AND(G330&gt;=60,G330&lt;65),'BO GBPUSD Par'!$C$17,IF(AND(G330&gt;=65,G330&lt;70),'BO GBPUSD Par'!$C$18,IF(AND(G330&gt;=70,G330&lt;75),'BO GBPUSD Par'!$C$19,IF(AND(G330&gt;=75,G330&lt;80),'BO GBPUSD Par'!$C$20,IF(AND(G330&gt;=80,G330&lt;85),'BO GBPUSD Par'!$C$21,IF(AND(G330&gt;=85,G330&lt;90),'BO GBPUSD Par'!$C$22,IF(AND(G330&gt;=90,G330&lt;95),'BO GBPUSD Par'!$C$23,IF(AND(G330&gt;=95,G330&lt;100),'BO GBPUSD Par'!$C$24,IF(AND(G330&gt;=100,G330&lt;120),'BO GBPUSD Par'!$C$25,IF(AND(G330&gt;=120,G330&lt;500),'BO GBPUSD Par'!$C$26,))))))))))))))))))))</f>
        <v>1.05</v>
      </c>
      <c r="S330" s="51">
        <f t="shared" si="96"/>
        <v>50.459999999998843</v>
      </c>
      <c r="T330" s="51">
        <f t="shared" si="97"/>
        <v>-59.940000000000552</v>
      </c>
      <c r="U330" s="50">
        <f t="shared" si="98"/>
        <v>1.1878715814506922</v>
      </c>
      <c r="V330" s="42">
        <v>1.5497700000000001</v>
      </c>
      <c r="W330" s="60">
        <v>1.5515600000000001</v>
      </c>
      <c r="X330" s="59">
        <v>1.5497700000000001</v>
      </c>
      <c r="Y330" s="49">
        <f t="shared" si="99"/>
        <v>14.099999999999113</v>
      </c>
      <c r="Z330" s="47" t="str">
        <f t="shared" si="100"/>
        <v>bear</v>
      </c>
      <c r="AA330" s="48">
        <f t="shared" si="101"/>
        <v>6.8840579710153824E-2</v>
      </c>
      <c r="AB330" s="48">
        <f t="shared" si="102"/>
        <v>0.25543478260868091</v>
      </c>
      <c r="AC330" s="47" t="str">
        <f t="shared" si="103"/>
        <v>win</v>
      </c>
      <c r="AD330" s="47" t="str">
        <f t="shared" si="104"/>
        <v>lose</v>
      </c>
      <c r="AE330" s="46" t="str">
        <f t="shared" si="105"/>
        <v>lose</v>
      </c>
      <c r="AF330" s="45">
        <f t="shared" si="106"/>
        <v>-59.940000000000552</v>
      </c>
      <c r="AG330" s="26"/>
    </row>
    <row r="331" spans="1:33" ht="11.25" customHeight="1">
      <c r="A331" s="43" t="s">
        <v>176</v>
      </c>
      <c r="B331" s="57">
        <v>2010</v>
      </c>
      <c r="C331" s="33" t="s">
        <v>100</v>
      </c>
      <c r="D331" s="33" t="s">
        <v>238</v>
      </c>
      <c r="E331" s="42">
        <v>1.5567</v>
      </c>
      <c r="F331" s="44">
        <v>1.55118</v>
      </c>
      <c r="G331" s="58">
        <f t="shared" si="90"/>
        <v>55.19999999999969</v>
      </c>
      <c r="H331" s="58" t="str">
        <f t="shared" si="91"/>
        <v>55-59.99</v>
      </c>
      <c r="I331" s="56" t="str">
        <f t="shared" si="107"/>
        <v>T</v>
      </c>
      <c r="J331" s="55">
        <f t="shared" si="92"/>
        <v>1.5514559999999999</v>
      </c>
      <c r="K331" s="55">
        <f t="shared" si="93"/>
        <v>1.5624959999999999</v>
      </c>
      <c r="L331" s="54">
        <f>IF(NOT(H331=""),E331+('BO GBPUSD Par'!$B$1/10000)+0.00025,"")</f>
        <v>1.55745</v>
      </c>
      <c r="M331" s="55">
        <f t="shared" si="94"/>
        <v>1.5566740000000001</v>
      </c>
      <c r="N331" s="55">
        <f t="shared" si="95"/>
        <v>1.5456340000000002</v>
      </c>
      <c r="O331" s="54">
        <f>IF(NOT(H331=""),F331-('BO GBPUSD Par'!$B$1/10000),"")</f>
        <v>1.5506800000000001</v>
      </c>
      <c r="P331" s="53">
        <f>IF(O331="","",ABS('BO GBPUSD Par'!$B$4/T331/10))</f>
        <v>8.341675008341598E-2</v>
      </c>
      <c r="Q331" s="52">
        <f>IF(F331="","",IF(G331&lt;20,'BO GBPUSD Par'!$B$8,IF(AND(G331&gt;=20,G331&lt;25),'BO GBPUSD Par'!$B$9,IF(AND(G331&gt;=25,G331&lt;30),'BO GBPUSD Par'!$B$10,IF(AND(G331&gt;=30,G331&lt;35),'BO GBPUSD Par'!$B$11,IF(AND(G331&gt;=35,G331&lt;40),'BO GBPUSD Par'!$B$12,IF(AND(G331&gt;=40,G331&lt;45),'BO GBPUSD Par'!$B$13,IF(AND(G331&gt;=45,G331&lt;50),'BO GBPUSD Par'!$B$14,IF(AND(G331&gt;=50,G331&lt;55),'BO GBPUSD Par'!$B$15,IF(AND(G331&gt;=55,G331&lt;60),'BO GBPUSD Par'!$B$16,IF(AND(G331&gt;=60,G331&lt;65),'BO GBPUSD Par'!$B$17,IF(AND(G331&gt;=65,G331&lt;70),'BO GBPUSD Par'!$B$18,IF(AND(G331&gt;=70,G331&lt;75),'BO GBPUSD Par'!$B$19,IF(AND(G331&gt;=75,G331&lt;80),'BO GBPUSD Par'!$B$20,IF(AND(G331&gt;=80,G331&lt;85),'BO GBPUSD Par'!$B$21,IF(AND(G331&gt;=85,G331&lt;90),'BO GBPUSD Par'!$B$22,IF(AND(G331&gt;=90,G331&lt;95),'BO GBPUSD Par'!$B$23,IF(AND(G331&gt;=95,G331&lt;100),'BO GBPUSD Par'!$B$24,IF(AND(G331&gt;=100,G331&lt;120),'BO GBPUSD Par'!$B$25,IF(AND(G331&gt;=120,G331&lt;500),'BO GBPUSD Par'!$B$26,))))))))))))))))))))</f>
        <v>0.95</v>
      </c>
      <c r="R331" s="52">
        <f>IF(F331="","",IF(G331&lt;20,'BO GBPUSD Par'!$C$8,IF(AND(G331&gt;=20,G331&lt;25),'BO GBPUSD Par'!$C$9,IF(AND(G331&gt;=25,G331&lt;30),'BO GBPUSD Par'!$C$10,IF(AND(G331&gt;=30,G331&lt;35),'BO GBPUSD Par'!$C$11,IF(AND(G331&gt;=35,G331&lt;40),'BO GBPUSD Par'!$C$12,IF(AND(G331&gt;=40,G331&lt;45),'BO GBPUSD Par'!$C$13,IF(AND(G331&gt;=45,G331&lt;50),'BO GBPUSD Par'!$C$14,IF(AND(G331&gt;=50,G331&lt;55),'BO GBPUSD Par'!$C$15,IF(AND(G331&gt;=55,G331&lt;60),'BO GBPUSD Par'!$C$16,IF(AND(G331&gt;=60,G331&lt;65),'BO GBPUSD Par'!$C$17,IF(AND(G331&gt;=65,G331&lt;70),'BO GBPUSD Par'!$C$18,IF(AND(G331&gt;=70,G331&lt;75),'BO GBPUSD Par'!$C$19,IF(AND(G331&gt;=75,G331&lt;80),'BO GBPUSD Par'!$C$20,IF(AND(G331&gt;=80,G331&lt;85),'BO GBPUSD Par'!$C$21,IF(AND(G331&gt;=85,G331&lt;90),'BO GBPUSD Par'!$C$22,IF(AND(G331&gt;=90,G331&lt;95),'BO GBPUSD Par'!$C$23,IF(AND(G331&gt;=95,G331&lt;100),'BO GBPUSD Par'!$C$24,IF(AND(G331&gt;=100,G331&lt;120),'BO GBPUSD Par'!$C$25,IF(AND(G331&gt;=120,G331&lt;500),'BO GBPUSD Par'!$C$26,))))))))))))))))))))</f>
        <v>1.05</v>
      </c>
      <c r="S331" s="51">
        <f t="shared" si="96"/>
        <v>50.459999999998843</v>
      </c>
      <c r="T331" s="51">
        <f t="shared" si="97"/>
        <v>-59.940000000000552</v>
      </c>
      <c r="U331" s="50">
        <f t="shared" si="98"/>
        <v>1.1878715814506922</v>
      </c>
      <c r="V331" s="42">
        <v>1.5620700000000001</v>
      </c>
      <c r="W331" s="60">
        <v>1.5545</v>
      </c>
      <c r="X331" s="59">
        <v>1.5686800000000001</v>
      </c>
      <c r="Y331" s="49">
        <f t="shared" si="99"/>
        <v>53.700000000000969</v>
      </c>
      <c r="Z331" s="47" t="str">
        <f t="shared" si="100"/>
        <v>bull</v>
      </c>
      <c r="AA331" s="48">
        <f t="shared" si="101"/>
        <v>0.39855072463767971</v>
      </c>
      <c r="AB331" s="48">
        <f t="shared" si="102"/>
        <v>2.1702898550724945</v>
      </c>
      <c r="AC331" s="47" t="str">
        <f t="shared" si="103"/>
        <v>win</v>
      </c>
      <c r="AD331" s="47" t="str">
        <f t="shared" si="104"/>
        <v>win</v>
      </c>
      <c r="AE331" s="46" t="str">
        <f t="shared" si="105"/>
        <v>win</v>
      </c>
      <c r="AF331" s="45">
        <f t="shared" si="106"/>
        <v>50.459999999998843</v>
      </c>
      <c r="AG331" s="26"/>
    </row>
    <row r="332" spans="1:33" ht="11.25" customHeight="1">
      <c r="A332" s="43" t="s">
        <v>175</v>
      </c>
      <c r="B332" s="57">
        <v>2010</v>
      </c>
      <c r="C332" s="33" t="s">
        <v>100</v>
      </c>
      <c r="D332" s="33" t="s">
        <v>234</v>
      </c>
      <c r="E332" s="42">
        <v>1.55772</v>
      </c>
      <c r="F332" s="44">
        <v>1.5551900000000001</v>
      </c>
      <c r="G332" s="58">
        <f t="shared" si="90"/>
        <v>25.299999999999212</v>
      </c>
      <c r="H332" s="58" t="str">
        <f t="shared" si="91"/>
        <v>25-29.99</v>
      </c>
      <c r="I332" s="56" t="str">
        <f t="shared" si="107"/>
        <v>NT</v>
      </c>
      <c r="J332" s="55">
        <f t="shared" si="92"/>
        <v>1.5550635000000002</v>
      </c>
      <c r="K332" s="55">
        <f t="shared" si="93"/>
        <v>1.5599969999999999</v>
      </c>
      <c r="L332" s="54">
        <f>IF(NOT(H332=""),E332+('BO GBPUSD Par'!$B$1/10000)+0.00025,"")</f>
        <v>1.55847</v>
      </c>
      <c r="M332" s="55">
        <f t="shared" si="94"/>
        <v>1.5580965</v>
      </c>
      <c r="N332" s="55">
        <f t="shared" si="95"/>
        <v>1.5531630000000003</v>
      </c>
      <c r="O332" s="54">
        <f>IF(NOT(H332=""),F332-('BO GBPUSD Par'!$B$1/10000),"")</f>
        <v>1.5546900000000001</v>
      </c>
      <c r="P332" s="53">
        <f>IF(O332="","",ABS('BO GBPUSD Par'!$B$4/T332/10))</f>
        <v>0.14677821811243782</v>
      </c>
      <c r="Q332" s="52">
        <f>IF(F332="","",IF(G332&lt;20,'BO GBPUSD Par'!$B$8,IF(AND(G332&gt;=20,G332&lt;25),'BO GBPUSD Par'!$B$9,IF(AND(G332&gt;=25,G332&lt;30),'BO GBPUSD Par'!$B$10,IF(AND(G332&gt;=30,G332&lt;35),'BO GBPUSD Par'!$B$11,IF(AND(G332&gt;=35,G332&lt;40),'BO GBPUSD Par'!$B$12,IF(AND(G332&gt;=40,G332&lt;45),'BO GBPUSD Par'!$B$13,IF(AND(G332&gt;=45,G332&lt;50),'BO GBPUSD Par'!$B$14,IF(AND(G332&gt;=50,G332&lt;55),'BO GBPUSD Par'!$B$15,IF(AND(G332&gt;=55,G332&lt;60),'BO GBPUSD Par'!$B$16,IF(AND(G332&gt;=60,G332&lt;65),'BO GBPUSD Par'!$B$17,IF(AND(G332&gt;=65,G332&lt;70),'BO GBPUSD Par'!$B$18,IF(AND(G332&gt;=70,G332&lt;75),'BO GBPUSD Par'!$B$19,IF(AND(G332&gt;=75,G332&lt;80),'BO GBPUSD Par'!$B$20,IF(AND(G332&gt;=80,G332&lt;85),'BO GBPUSD Par'!$B$21,IF(AND(G332&gt;=85,G332&lt;90),'BO GBPUSD Par'!$B$22,IF(AND(G332&gt;=90,G332&lt;95),'BO GBPUSD Par'!$B$23,IF(AND(G332&gt;=95,G332&lt;100),'BO GBPUSD Par'!$B$24,IF(AND(G332&gt;=100,G332&lt;120),'BO GBPUSD Par'!$B$25,IF(AND(G332&gt;=120,G332&lt;500),'BO GBPUSD Par'!$B$26,))))))))))))))))))))</f>
        <v>1.05</v>
      </c>
      <c r="R332" s="52">
        <f>IF(F332="","",IF(G332&lt;20,'BO GBPUSD Par'!$C$8,IF(AND(G332&gt;=20,G332&lt;25),'BO GBPUSD Par'!$C$9,IF(AND(G332&gt;=25,G332&lt;30),'BO GBPUSD Par'!$C$10,IF(AND(G332&gt;=30,G332&lt;35),'BO GBPUSD Par'!$C$11,IF(AND(G332&gt;=35,G332&lt;40),'BO GBPUSD Par'!$C$12,IF(AND(G332&gt;=40,G332&lt;45),'BO GBPUSD Par'!$C$13,IF(AND(G332&gt;=45,G332&lt;50),'BO GBPUSD Par'!$C$14,IF(AND(G332&gt;=50,G332&lt;55),'BO GBPUSD Par'!$C$15,IF(AND(G332&gt;=55,G332&lt;60),'BO GBPUSD Par'!$C$16,IF(AND(G332&gt;=60,G332&lt;65),'BO GBPUSD Par'!$C$17,IF(AND(G332&gt;=65,G332&lt;70),'BO GBPUSD Par'!$C$18,IF(AND(G332&gt;=70,G332&lt;75),'BO GBPUSD Par'!$C$19,IF(AND(G332&gt;=75,G332&lt;80),'BO GBPUSD Par'!$C$20,IF(AND(G332&gt;=80,G332&lt;85),'BO GBPUSD Par'!$C$21,IF(AND(G332&gt;=85,G332&lt;90),'BO GBPUSD Par'!$C$22,IF(AND(G332&gt;=90,G332&lt;95),'BO GBPUSD Par'!$C$23,IF(AND(G332&gt;=95,G332&lt;100),'BO GBPUSD Par'!$C$24,IF(AND(G332&gt;=100,G332&lt;120),'BO GBPUSD Par'!$C$25,IF(AND(G332&gt;=120,G332&lt;500),'BO GBPUSD Par'!$C$26,))))))))))))))))))))</f>
        <v>0.9</v>
      </c>
      <c r="S332" s="51">
        <f t="shared" si="96"/>
        <v>15.26999999999834</v>
      </c>
      <c r="T332" s="51">
        <f t="shared" si="97"/>
        <v>-34.064999999998676</v>
      </c>
      <c r="U332" s="50">
        <f t="shared" si="98"/>
        <v>2.2308447937133189</v>
      </c>
      <c r="V332" s="42">
        <v>1.5530999999999999</v>
      </c>
      <c r="W332" s="60">
        <v>1.5563800000000001</v>
      </c>
      <c r="X332" s="59">
        <v>1.5508599999999999</v>
      </c>
      <c r="Y332" s="49">
        <f t="shared" si="99"/>
        <v>20.900000000001473</v>
      </c>
      <c r="Z332" s="47" t="str">
        <f t="shared" si="100"/>
        <v>bear</v>
      </c>
      <c r="AA332" s="48">
        <f t="shared" si="101"/>
        <v>0.47035573122532071</v>
      </c>
      <c r="AB332" s="48">
        <f t="shared" si="102"/>
        <v>1.7114624505930043</v>
      </c>
      <c r="AC332" s="47" t="str">
        <f t="shared" si="103"/>
        <v>win</v>
      </c>
      <c r="AD332" s="47" t="str">
        <f t="shared" si="104"/>
        <v>win</v>
      </c>
      <c r="AE332" s="46" t="str">
        <f t="shared" si="105"/>
        <v>win</v>
      </c>
      <c r="AF332" s="45">
        <f t="shared" si="106"/>
        <v>15.26999999999834</v>
      </c>
      <c r="AG332" s="26"/>
    </row>
    <row r="333" spans="1:33" ht="11.25" customHeight="1">
      <c r="A333" s="43" t="s">
        <v>175</v>
      </c>
      <c r="B333" s="57">
        <v>2010</v>
      </c>
      <c r="C333" s="33" t="s">
        <v>100</v>
      </c>
      <c r="D333" s="33" t="s">
        <v>234</v>
      </c>
      <c r="E333" s="42">
        <v>1.55772</v>
      </c>
      <c r="F333" s="44">
        <v>1.5551900000000001</v>
      </c>
      <c r="G333" s="58">
        <f t="shared" si="90"/>
        <v>25.299999999999212</v>
      </c>
      <c r="H333" s="58" t="str">
        <f t="shared" si="91"/>
        <v>25-29.99</v>
      </c>
      <c r="I333" s="56" t="str">
        <f t="shared" si="107"/>
        <v>NT</v>
      </c>
      <c r="J333" s="55">
        <f t="shared" si="92"/>
        <v>1.5550635000000002</v>
      </c>
      <c r="K333" s="55">
        <f t="shared" si="93"/>
        <v>1.5599969999999999</v>
      </c>
      <c r="L333" s="54">
        <f>IF(NOT(H333=""),E333+('BO GBPUSD Par'!$B$1/10000)+0.00025,"")</f>
        <v>1.55847</v>
      </c>
      <c r="M333" s="55">
        <f t="shared" si="94"/>
        <v>1.5580965</v>
      </c>
      <c r="N333" s="55">
        <f t="shared" si="95"/>
        <v>1.5531630000000003</v>
      </c>
      <c r="O333" s="54">
        <f>IF(NOT(H333=""),F333-('BO GBPUSD Par'!$B$1/10000),"")</f>
        <v>1.5546900000000001</v>
      </c>
      <c r="P333" s="53">
        <f>IF(O333="","",ABS('BO GBPUSD Par'!$B$4/T333/10))</f>
        <v>0.14677821811243782</v>
      </c>
      <c r="Q333" s="52">
        <f>IF(F333="","",IF(G333&lt;20,'BO GBPUSD Par'!$B$8,IF(AND(G333&gt;=20,G333&lt;25),'BO GBPUSD Par'!$B$9,IF(AND(G333&gt;=25,G333&lt;30),'BO GBPUSD Par'!$B$10,IF(AND(G333&gt;=30,G333&lt;35),'BO GBPUSD Par'!$B$11,IF(AND(G333&gt;=35,G333&lt;40),'BO GBPUSD Par'!$B$12,IF(AND(G333&gt;=40,G333&lt;45),'BO GBPUSD Par'!$B$13,IF(AND(G333&gt;=45,G333&lt;50),'BO GBPUSD Par'!$B$14,IF(AND(G333&gt;=50,G333&lt;55),'BO GBPUSD Par'!$B$15,IF(AND(G333&gt;=55,G333&lt;60),'BO GBPUSD Par'!$B$16,IF(AND(G333&gt;=60,G333&lt;65),'BO GBPUSD Par'!$B$17,IF(AND(G333&gt;=65,G333&lt;70),'BO GBPUSD Par'!$B$18,IF(AND(G333&gt;=70,G333&lt;75),'BO GBPUSD Par'!$B$19,IF(AND(G333&gt;=75,G333&lt;80),'BO GBPUSD Par'!$B$20,IF(AND(G333&gt;=80,G333&lt;85),'BO GBPUSD Par'!$B$21,IF(AND(G333&gt;=85,G333&lt;90),'BO GBPUSD Par'!$B$22,IF(AND(G333&gt;=90,G333&lt;95),'BO GBPUSD Par'!$B$23,IF(AND(G333&gt;=95,G333&lt;100),'BO GBPUSD Par'!$B$24,IF(AND(G333&gt;=100,G333&lt;120),'BO GBPUSD Par'!$B$25,IF(AND(G333&gt;=120,G333&lt;500),'BO GBPUSD Par'!$B$26,))))))))))))))))))))</f>
        <v>1.05</v>
      </c>
      <c r="R333" s="52">
        <f>IF(F333="","",IF(G333&lt;20,'BO GBPUSD Par'!$C$8,IF(AND(G333&gt;=20,G333&lt;25),'BO GBPUSD Par'!$C$9,IF(AND(G333&gt;=25,G333&lt;30),'BO GBPUSD Par'!$C$10,IF(AND(G333&gt;=30,G333&lt;35),'BO GBPUSD Par'!$C$11,IF(AND(G333&gt;=35,G333&lt;40),'BO GBPUSD Par'!$C$12,IF(AND(G333&gt;=40,G333&lt;45),'BO GBPUSD Par'!$C$13,IF(AND(G333&gt;=45,G333&lt;50),'BO GBPUSD Par'!$C$14,IF(AND(G333&gt;=50,G333&lt;55),'BO GBPUSD Par'!$C$15,IF(AND(G333&gt;=55,G333&lt;60),'BO GBPUSD Par'!$C$16,IF(AND(G333&gt;=60,G333&lt;65),'BO GBPUSD Par'!$C$17,IF(AND(G333&gt;=65,G333&lt;70),'BO GBPUSD Par'!$C$18,IF(AND(G333&gt;=70,G333&lt;75),'BO GBPUSD Par'!$C$19,IF(AND(G333&gt;=75,G333&lt;80),'BO GBPUSD Par'!$C$20,IF(AND(G333&gt;=80,G333&lt;85),'BO GBPUSD Par'!$C$21,IF(AND(G333&gt;=85,G333&lt;90),'BO GBPUSD Par'!$C$22,IF(AND(G333&gt;=90,G333&lt;95),'BO GBPUSD Par'!$C$23,IF(AND(G333&gt;=95,G333&lt;100),'BO GBPUSD Par'!$C$24,IF(AND(G333&gt;=100,G333&lt;120),'BO GBPUSD Par'!$C$25,IF(AND(G333&gt;=120,G333&lt;500),'BO GBPUSD Par'!$C$26,))))))))))))))))))))</f>
        <v>0.9</v>
      </c>
      <c r="S333" s="51">
        <f t="shared" si="96"/>
        <v>15.26999999999834</v>
      </c>
      <c r="T333" s="51">
        <f t="shared" si="97"/>
        <v>-34.064999999998676</v>
      </c>
      <c r="U333" s="50">
        <f t="shared" si="98"/>
        <v>2.2308447937133189</v>
      </c>
      <c r="V333" s="42">
        <v>1.56101</v>
      </c>
      <c r="W333" s="60">
        <v>1.5569999999999999</v>
      </c>
      <c r="X333" s="59">
        <v>1.56698</v>
      </c>
      <c r="Y333" s="49">
        <f t="shared" si="99"/>
        <v>32.900000000000148</v>
      </c>
      <c r="Z333" s="47" t="str">
        <f t="shared" si="100"/>
        <v>bull</v>
      </c>
      <c r="AA333" s="48">
        <f t="shared" si="101"/>
        <v>0.28458498023718432</v>
      </c>
      <c r="AB333" s="48">
        <f t="shared" si="102"/>
        <v>3.6600790513835308</v>
      </c>
      <c r="AC333" s="47" t="str">
        <f t="shared" si="103"/>
        <v>win</v>
      </c>
      <c r="AD333" s="47" t="str">
        <f t="shared" si="104"/>
        <v>win</v>
      </c>
      <c r="AE333" s="46" t="str">
        <f t="shared" si="105"/>
        <v>win</v>
      </c>
      <c r="AF333" s="45">
        <f t="shared" si="106"/>
        <v>15.26999999999834</v>
      </c>
      <c r="AG333" s="26"/>
    </row>
    <row r="334" spans="1:33" ht="11.25" customHeight="1">
      <c r="A334" s="43" t="s">
        <v>174</v>
      </c>
      <c r="B334" s="57">
        <v>2010</v>
      </c>
      <c r="C334" s="33" t="s">
        <v>100</v>
      </c>
      <c r="D334" s="33" t="s">
        <v>235</v>
      </c>
      <c r="E334" s="42">
        <v>1.5590900000000001</v>
      </c>
      <c r="F334" s="44">
        <v>1.5558799999999999</v>
      </c>
      <c r="G334" s="58">
        <f t="shared" si="90"/>
        <v>32.100000000001572</v>
      </c>
      <c r="H334" s="58" t="str">
        <f t="shared" si="91"/>
        <v>30-34.99</v>
      </c>
      <c r="I334" s="56" t="str">
        <f t="shared" si="107"/>
        <v>NT</v>
      </c>
      <c r="J334" s="55">
        <f t="shared" si="92"/>
        <v>1.5560404999999999</v>
      </c>
      <c r="K334" s="55">
        <f t="shared" si="93"/>
        <v>1.5624605000000003</v>
      </c>
      <c r="L334" s="54">
        <f>IF(NOT(H334=""),E334+('BO GBPUSD Par'!$B$1/10000)+0.00025,"")</f>
        <v>1.5598400000000001</v>
      </c>
      <c r="M334" s="55">
        <f t="shared" si="94"/>
        <v>1.5591795000000002</v>
      </c>
      <c r="N334" s="55">
        <f t="shared" si="95"/>
        <v>1.5527594999999998</v>
      </c>
      <c r="O334" s="54">
        <f>IF(NOT(H334=""),F334-('BO GBPUSD Par'!$B$1/10000),"")</f>
        <v>1.55538</v>
      </c>
      <c r="P334" s="53">
        <f>IF(O334="","",ABS('BO GBPUSD Par'!$B$4/T334/10))</f>
        <v>0.13159626266613411</v>
      </c>
      <c r="Q334" s="52">
        <f>IF(F334="","",IF(G334&lt;20,'BO GBPUSD Par'!$B$8,IF(AND(G334&gt;=20,G334&lt;25),'BO GBPUSD Par'!$B$9,IF(AND(G334&gt;=25,G334&lt;30),'BO GBPUSD Par'!$B$10,IF(AND(G334&gt;=30,G334&lt;35),'BO GBPUSD Par'!$B$11,IF(AND(G334&gt;=35,G334&lt;40),'BO GBPUSD Par'!$B$12,IF(AND(G334&gt;=40,G334&lt;45),'BO GBPUSD Par'!$B$13,IF(AND(G334&gt;=45,G334&lt;50),'BO GBPUSD Par'!$B$14,IF(AND(G334&gt;=50,G334&lt;55),'BO GBPUSD Par'!$B$15,IF(AND(G334&gt;=55,G334&lt;60),'BO GBPUSD Par'!$B$16,IF(AND(G334&gt;=60,G334&lt;65),'BO GBPUSD Par'!$B$17,IF(AND(G334&gt;=65,G334&lt;70),'BO GBPUSD Par'!$B$18,IF(AND(G334&gt;=70,G334&lt;75),'BO GBPUSD Par'!$B$19,IF(AND(G334&gt;=75,G334&lt;80),'BO GBPUSD Par'!$B$20,IF(AND(G334&gt;=80,G334&lt;85),'BO GBPUSD Par'!$B$21,IF(AND(G334&gt;=85,G334&lt;90),'BO GBPUSD Par'!$B$22,IF(AND(G334&gt;=90,G334&lt;95),'BO GBPUSD Par'!$B$23,IF(AND(G334&gt;=95,G334&lt;100),'BO GBPUSD Par'!$B$24,IF(AND(G334&gt;=100,G334&lt;120),'BO GBPUSD Par'!$B$25,IF(AND(G334&gt;=120,G334&lt;500),'BO GBPUSD Par'!$B$26,))))))))))))))))))))</f>
        <v>0.95</v>
      </c>
      <c r="R334" s="52">
        <f>IF(F334="","",IF(G334&lt;20,'BO GBPUSD Par'!$C$8,IF(AND(G334&gt;=20,G334&lt;25),'BO GBPUSD Par'!$C$9,IF(AND(G334&gt;=25,G334&lt;30),'BO GBPUSD Par'!$C$10,IF(AND(G334&gt;=30,G334&lt;35),'BO GBPUSD Par'!$C$11,IF(AND(G334&gt;=35,G334&lt;40),'BO GBPUSD Par'!$C$12,IF(AND(G334&gt;=40,G334&lt;45),'BO GBPUSD Par'!$C$13,IF(AND(G334&gt;=45,G334&lt;50),'BO GBPUSD Par'!$C$14,IF(AND(G334&gt;=50,G334&lt;55),'BO GBPUSD Par'!$C$15,IF(AND(G334&gt;=55,G334&lt;60),'BO GBPUSD Par'!$C$16,IF(AND(G334&gt;=60,G334&lt;65),'BO GBPUSD Par'!$C$17,IF(AND(G334&gt;=65,G334&lt;70),'BO GBPUSD Par'!$C$18,IF(AND(G334&gt;=70,G334&lt;75),'BO GBPUSD Par'!$C$19,IF(AND(G334&gt;=75,G334&lt;80),'BO GBPUSD Par'!$C$20,IF(AND(G334&gt;=80,G334&lt;85),'BO GBPUSD Par'!$C$21,IF(AND(G334&gt;=85,G334&lt;90),'BO GBPUSD Par'!$C$22,IF(AND(G334&gt;=90,G334&lt;95),'BO GBPUSD Par'!$C$23,IF(AND(G334&gt;=95,G334&lt;100),'BO GBPUSD Par'!$C$24,IF(AND(G334&gt;=100,G334&lt;120),'BO GBPUSD Par'!$C$25,IF(AND(G334&gt;=120,G334&lt;500),'BO GBPUSD Par'!$C$26,))))))))))))))))))))</f>
        <v>1.05</v>
      </c>
      <c r="S334" s="51">
        <f t="shared" si="96"/>
        <v>26.205000000001366</v>
      </c>
      <c r="T334" s="51">
        <f t="shared" si="97"/>
        <v>-37.995000000001781</v>
      </c>
      <c r="U334" s="50">
        <f t="shared" si="98"/>
        <v>1.4499141385231751</v>
      </c>
      <c r="V334" s="42">
        <v>1.5544100000000001</v>
      </c>
      <c r="W334" s="60">
        <v>1.55772</v>
      </c>
      <c r="X334" s="59">
        <v>1.54644</v>
      </c>
      <c r="Y334" s="49">
        <f t="shared" si="99"/>
        <v>14.699999999998603</v>
      </c>
      <c r="Z334" s="47" t="str">
        <f t="shared" si="100"/>
        <v>bear</v>
      </c>
      <c r="AA334" s="48">
        <f t="shared" si="101"/>
        <v>0.57320872274142487</v>
      </c>
      <c r="AB334" s="48">
        <f t="shared" si="102"/>
        <v>2.9408099688471747</v>
      </c>
      <c r="AC334" s="47" t="str">
        <f t="shared" si="103"/>
        <v>win</v>
      </c>
      <c r="AD334" s="47" t="str">
        <f t="shared" si="104"/>
        <v>win</v>
      </c>
      <c r="AE334" s="46" t="str">
        <f t="shared" si="105"/>
        <v>win</v>
      </c>
      <c r="AF334" s="45">
        <f t="shared" si="106"/>
        <v>26.205000000001366</v>
      </c>
      <c r="AG334" s="26"/>
    </row>
    <row r="335" spans="1:33" ht="11.25" customHeight="1">
      <c r="A335" s="43" t="s">
        <v>173</v>
      </c>
      <c r="B335" s="57">
        <v>2010</v>
      </c>
      <c r="C335" s="33" t="s">
        <v>100</v>
      </c>
      <c r="D335" s="33" t="s">
        <v>236</v>
      </c>
      <c r="E335" s="42">
        <v>1.5572699999999999</v>
      </c>
      <c r="F335" s="44">
        <v>1.55528</v>
      </c>
      <c r="G335" s="58">
        <f t="shared" si="90"/>
        <v>19.899999999999363</v>
      </c>
      <c r="H335" s="58" t="str">
        <f t="shared" si="91"/>
        <v>20-</v>
      </c>
      <c r="I335" s="56" t="str">
        <f t="shared" si="107"/>
        <v>T</v>
      </c>
      <c r="J335" s="55">
        <f t="shared" si="92"/>
        <v>1.55528</v>
      </c>
      <c r="K335" s="55">
        <f t="shared" si="93"/>
        <v>1.5642349999999996</v>
      </c>
      <c r="L335" s="54">
        <f>IF(NOT(H335=""),E335+('BO GBPUSD Par'!$B$1/10000)+0.00025,"")</f>
        <v>1.55802</v>
      </c>
      <c r="M335" s="55">
        <f t="shared" si="94"/>
        <v>1.55752</v>
      </c>
      <c r="N335" s="55">
        <f t="shared" si="95"/>
        <v>1.5485650000000002</v>
      </c>
      <c r="O335" s="54">
        <f>IF(NOT(H335=""),F335-('BO GBPUSD Par'!$B$1/10000),"")</f>
        <v>1.5547800000000001</v>
      </c>
      <c r="P335" s="53">
        <f>IF(O335="","",ABS('BO GBPUSD Par'!$B$4/T335/10))</f>
        <v>0.18248175182481988</v>
      </c>
      <c r="Q335" s="52">
        <f>IF(F335="","",IF(G335&lt;20,'BO GBPUSD Par'!$B$8,IF(AND(G335&gt;=20,G335&lt;25),'BO GBPUSD Par'!$B$9,IF(AND(G335&gt;=25,G335&lt;30),'BO GBPUSD Par'!$B$10,IF(AND(G335&gt;=30,G335&lt;35),'BO GBPUSD Par'!$B$11,IF(AND(G335&gt;=35,G335&lt;40),'BO GBPUSD Par'!$B$12,IF(AND(G335&gt;=40,G335&lt;45),'BO GBPUSD Par'!$B$13,IF(AND(G335&gt;=45,G335&lt;50),'BO GBPUSD Par'!$B$14,IF(AND(G335&gt;=50,G335&lt;55),'BO GBPUSD Par'!$B$15,IF(AND(G335&gt;=55,G335&lt;60),'BO GBPUSD Par'!$B$16,IF(AND(G335&gt;=60,G335&lt;65),'BO GBPUSD Par'!$B$17,IF(AND(G335&gt;=65,G335&lt;70),'BO GBPUSD Par'!$B$18,IF(AND(G335&gt;=70,G335&lt;75),'BO GBPUSD Par'!$B$19,IF(AND(G335&gt;=75,G335&lt;80),'BO GBPUSD Par'!$B$20,IF(AND(G335&gt;=80,G335&lt;85),'BO GBPUSD Par'!$B$21,IF(AND(G335&gt;=85,G335&lt;90),'BO GBPUSD Par'!$B$22,IF(AND(G335&gt;=90,G335&lt;95),'BO GBPUSD Par'!$B$23,IF(AND(G335&gt;=95,G335&lt;100),'BO GBPUSD Par'!$B$24,IF(AND(G335&gt;=100,G335&lt;120),'BO GBPUSD Par'!$B$25,IF(AND(G335&gt;=120,G335&lt;500),'BO GBPUSD Par'!$B$26,))))))))))))))))))))</f>
        <v>1</v>
      </c>
      <c r="R335" s="52">
        <f>IF(F335="","",IF(G335&lt;20,'BO GBPUSD Par'!$C$8,IF(AND(G335&gt;=20,G335&lt;25),'BO GBPUSD Par'!$C$9,IF(AND(G335&gt;=25,G335&lt;30),'BO GBPUSD Par'!$C$10,IF(AND(G335&gt;=30,G335&lt;35),'BO GBPUSD Par'!$C$11,IF(AND(G335&gt;=35,G335&lt;40),'BO GBPUSD Par'!$C$12,IF(AND(G335&gt;=40,G335&lt;45),'BO GBPUSD Par'!$C$13,IF(AND(G335&gt;=45,G335&lt;50),'BO GBPUSD Par'!$C$14,IF(AND(G335&gt;=50,G335&lt;55),'BO GBPUSD Par'!$C$15,IF(AND(G335&gt;=55,G335&lt;60),'BO GBPUSD Par'!$C$16,IF(AND(G335&gt;=60,G335&lt;65),'BO GBPUSD Par'!$C$17,IF(AND(G335&gt;=65,G335&lt;70),'BO GBPUSD Par'!$C$18,IF(AND(G335&gt;=70,G335&lt;75),'BO GBPUSD Par'!$C$19,IF(AND(G335&gt;=75,G335&lt;80),'BO GBPUSD Par'!$C$20,IF(AND(G335&gt;=80,G335&lt;85),'BO GBPUSD Par'!$C$21,IF(AND(G335&gt;=85,G335&lt;90),'BO GBPUSD Par'!$C$22,IF(AND(G335&gt;=90,G335&lt;95),'BO GBPUSD Par'!$C$23,IF(AND(G335&gt;=95,G335&lt;100),'BO GBPUSD Par'!$C$24,IF(AND(G335&gt;=100,G335&lt;120),'BO GBPUSD Par'!$C$25,IF(AND(G335&gt;=120,G335&lt;500),'BO GBPUSD Par'!$C$26,))))))))))))))))))))</f>
        <v>3.5</v>
      </c>
      <c r="S335" s="51">
        <f t="shared" si="96"/>
        <v>62.149999999998599</v>
      </c>
      <c r="T335" s="51">
        <f t="shared" si="97"/>
        <v>-27.399999999999647</v>
      </c>
      <c r="U335" s="50">
        <f t="shared" si="98"/>
        <v>0.44086886564763095</v>
      </c>
      <c r="V335" s="42">
        <v>1.55867</v>
      </c>
      <c r="W335" s="60">
        <v>1.55531</v>
      </c>
      <c r="X335" s="59">
        <v>1.56169</v>
      </c>
      <c r="Y335" s="49">
        <f t="shared" si="99"/>
        <v>14.000000000000679</v>
      </c>
      <c r="Z335" s="47" t="str">
        <f t="shared" si="100"/>
        <v>bull</v>
      </c>
      <c r="AA335" s="48">
        <f t="shared" si="101"/>
        <v>0.98492462311559026</v>
      </c>
      <c r="AB335" s="48">
        <f t="shared" si="102"/>
        <v>2.2211055276383074</v>
      </c>
      <c r="AC335" s="47" t="str">
        <f t="shared" si="103"/>
        <v>win</v>
      </c>
      <c r="AD335" s="47" t="str">
        <f t="shared" si="104"/>
        <v>lose</v>
      </c>
      <c r="AE335" s="46" t="str">
        <f t="shared" si="105"/>
        <v>lose</v>
      </c>
      <c r="AF335" s="45">
        <f t="shared" si="106"/>
        <v>-27.399999999999647</v>
      </c>
      <c r="AG335" s="26"/>
    </row>
    <row r="336" spans="1:33" ht="11.25" customHeight="1">
      <c r="A336" s="43" t="s">
        <v>173</v>
      </c>
      <c r="B336" s="57">
        <v>2010</v>
      </c>
      <c r="C336" s="33" t="s">
        <v>100</v>
      </c>
      <c r="D336" s="33" t="s">
        <v>236</v>
      </c>
      <c r="E336" s="42">
        <v>1.5572699999999999</v>
      </c>
      <c r="F336" s="44">
        <v>1.55528</v>
      </c>
      <c r="G336" s="58">
        <f t="shared" si="90"/>
        <v>19.899999999999363</v>
      </c>
      <c r="H336" s="58" t="str">
        <f t="shared" si="91"/>
        <v>20-</v>
      </c>
      <c r="I336" s="56" t="str">
        <f t="shared" si="107"/>
        <v>T</v>
      </c>
      <c r="J336" s="55">
        <f t="shared" si="92"/>
        <v>1.55528</v>
      </c>
      <c r="K336" s="55">
        <f t="shared" si="93"/>
        <v>1.5642349999999996</v>
      </c>
      <c r="L336" s="54">
        <f>IF(NOT(H336=""),E336+('BO GBPUSD Par'!$B$1/10000)+0.00025,"")</f>
        <v>1.55802</v>
      </c>
      <c r="M336" s="55">
        <f t="shared" si="94"/>
        <v>1.55752</v>
      </c>
      <c r="N336" s="55">
        <f t="shared" si="95"/>
        <v>1.5485650000000002</v>
      </c>
      <c r="O336" s="54">
        <f>IF(NOT(H336=""),F336-('BO GBPUSD Par'!$B$1/10000),"")</f>
        <v>1.5547800000000001</v>
      </c>
      <c r="P336" s="53">
        <f>IF(O336="","",ABS('BO GBPUSD Par'!$B$4/T336/10))</f>
        <v>0.18248175182481988</v>
      </c>
      <c r="Q336" s="52">
        <f>IF(F336="","",IF(G336&lt;20,'BO GBPUSD Par'!$B$8,IF(AND(G336&gt;=20,G336&lt;25),'BO GBPUSD Par'!$B$9,IF(AND(G336&gt;=25,G336&lt;30),'BO GBPUSD Par'!$B$10,IF(AND(G336&gt;=30,G336&lt;35),'BO GBPUSD Par'!$B$11,IF(AND(G336&gt;=35,G336&lt;40),'BO GBPUSD Par'!$B$12,IF(AND(G336&gt;=40,G336&lt;45),'BO GBPUSD Par'!$B$13,IF(AND(G336&gt;=45,G336&lt;50),'BO GBPUSD Par'!$B$14,IF(AND(G336&gt;=50,G336&lt;55),'BO GBPUSD Par'!$B$15,IF(AND(G336&gt;=55,G336&lt;60),'BO GBPUSD Par'!$B$16,IF(AND(G336&gt;=60,G336&lt;65),'BO GBPUSD Par'!$B$17,IF(AND(G336&gt;=65,G336&lt;70),'BO GBPUSD Par'!$B$18,IF(AND(G336&gt;=70,G336&lt;75),'BO GBPUSD Par'!$B$19,IF(AND(G336&gt;=75,G336&lt;80),'BO GBPUSD Par'!$B$20,IF(AND(G336&gt;=80,G336&lt;85),'BO GBPUSD Par'!$B$21,IF(AND(G336&gt;=85,G336&lt;90),'BO GBPUSD Par'!$B$22,IF(AND(G336&gt;=90,G336&lt;95),'BO GBPUSD Par'!$B$23,IF(AND(G336&gt;=95,G336&lt;100),'BO GBPUSD Par'!$B$24,IF(AND(G336&gt;=100,G336&lt;120),'BO GBPUSD Par'!$B$25,IF(AND(G336&gt;=120,G336&lt;500),'BO GBPUSD Par'!$B$26,))))))))))))))))))))</f>
        <v>1</v>
      </c>
      <c r="R336" s="52">
        <f>IF(F336="","",IF(G336&lt;20,'BO GBPUSD Par'!$C$8,IF(AND(G336&gt;=20,G336&lt;25),'BO GBPUSD Par'!$C$9,IF(AND(G336&gt;=25,G336&lt;30),'BO GBPUSD Par'!$C$10,IF(AND(G336&gt;=30,G336&lt;35),'BO GBPUSD Par'!$C$11,IF(AND(G336&gt;=35,G336&lt;40),'BO GBPUSD Par'!$C$12,IF(AND(G336&gt;=40,G336&lt;45),'BO GBPUSD Par'!$C$13,IF(AND(G336&gt;=45,G336&lt;50),'BO GBPUSD Par'!$C$14,IF(AND(G336&gt;=50,G336&lt;55),'BO GBPUSD Par'!$C$15,IF(AND(G336&gt;=55,G336&lt;60),'BO GBPUSD Par'!$C$16,IF(AND(G336&gt;=60,G336&lt;65),'BO GBPUSD Par'!$C$17,IF(AND(G336&gt;=65,G336&lt;70),'BO GBPUSD Par'!$C$18,IF(AND(G336&gt;=70,G336&lt;75),'BO GBPUSD Par'!$C$19,IF(AND(G336&gt;=75,G336&lt;80),'BO GBPUSD Par'!$C$20,IF(AND(G336&gt;=80,G336&lt;85),'BO GBPUSD Par'!$C$21,IF(AND(G336&gt;=85,G336&lt;90),'BO GBPUSD Par'!$C$22,IF(AND(G336&gt;=90,G336&lt;95),'BO GBPUSD Par'!$C$23,IF(AND(G336&gt;=95,G336&lt;100),'BO GBPUSD Par'!$C$24,IF(AND(G336&gt;=100,G336&lt;120),'BO GBPUSD Par'!$C$25,IF(AND(G336&gt;=120,G336&lt;500),'BO GBPUSD Par'!$C$26,))))))))))))))))))))</f>
        <v>3.5</v>
      </c>
      <c r="S336" s="51">
        <f t="shared" si="96"/>
        <v>62.149999999998599</v>
      </c>
      <c r="T336" s="51">
        <f t="shared" si="97"/>
        <v>-27.399999999999647</v>
      </c>
      <c r="U336" s="50">
        <f t="shared" si="98"/>
        <v>0.44086886564763095</v>
      </c>
      <c r="V336" s="42">
        <v>1.55264</v>
      </c>
      <c r="W336" s="60">
        <v>1.5561700000000001</v>
      </c>
      <c r="X336" s="59">
        <v>1.55203</v>
      </c>
      <c r="Y336" s="49">
        <f t="shared" si="99"/>
        <v>26.399999999999757</v>
      </c>
      <c r="Z336" s="47" t="str">
        <f t="shared" si="100"/>
        <v>bear</v>
      </c>
      <c r="AA336" s="48">
        <f t="shared" si="101"/>
        <v>0.44723618090456579</v>
      </c>
      <c r="AB336" s="48">
        <f t="shared" si="102"/>
        <v>1.6331658291457685</v>
      </c>
      <c r="AC336" s="47" t="str">
        <f t="shared" si="103"/>
        <v>win</v>
      </c>
      <c r="AD336" s="47" t="str">
        <f t="shared" si="104"/>
        <v>lose</v>
      </c>
      <c r="AE336" s="46" t="str">
        <f t="shared" si="105"/>
        <v>lose</v>
      </c>
      <c r="AF336" s="45">
        <f t="shared" si="106"/>
        <v>-27.399999999999647</v>
      </c>
      <c r="AG336" s="26"/>
    </row>
    <row r="337" spans="1:33" ht="11.25" customHeight="1">
      <c r="A337" s="43" t="s">
        <v>106</v>
      </c>
      <c r="B337" s="57">
        <v>2010</v>
      </c>
      <c r="C337" s="33" t="s">
        <v>100</v>
      </c>
      <c r="D337" s="33" t="s">
        <v>237</v>
      </c>
      <c r="E337" s="42">
        <v>1.5459799999999999</v>
      </c>
      <c r="F337" s="44">
        <v>1.5409900000000001</v>
      </c>
      <c r="G337" s="58">
        <f t="shared" si="90"/>
        <v>49.899999999998279</v>
      </c>
      <c r="H337" s="58" t="str">
        <f t="shared" si="91"/>
        <v>45-49.99</v>
      </c>
      <c r="I337" s="56" t="str">
        <f t="shared" si="107"/>
        <v>NT</v>
      </c>
      <c r="J337" s="55">
        <f t="shared" si="92"/>
        <v>1.5412395000000001</v>
      </c>
      <c r="K337" s="55">
        <f t="shared" si="93"/>
        <v>1.5512194999999998</v>
      </c>
      <c r="L337" s="54">
        <f>IF(NOT(H337=""),E337+('BO GBPUSD Par'!$B$1/10000)+0.00025,"")</f>
        <v>1.5467299999999999</v>
      </c>
      <c r="M337" s="55">
        <f t="shared" si="94"/>
        <v>1.5459805</v>
      </c>
      <c r="N337" s="55">
        <f t="shared" si="95"/>
        <v>1.5360005000000003</v>
      </c>
      <c r="O337" s="54">
        <f>IF(NOT(H337=""),F337-('BO GBPUSD Par'!$B$1/10000),"")</f>
        <v>1.5404900000000001</v>
      </c>
      <c r="P337" s="53">
        <f>IF(O337="","",ABS('BO GBPUSD Par'!$B$4/T337/10))</f>
        <v>9.1066387396414594E-2</v>
      </c>
      <c r="Q337" s="52">
        <f>IF(F337="","",IF(G337&lt;20,'BO GBPUSD Par'!$B$8,IF(AND(G337&gt;=20,G337&lt;25),'BO GBPUSD Par'!$B$9,IF(AND(G337&gt;=25,G337&lt;30),'BO GBPUSD Par'!$B$10,IF(AND(G337&gt;=30,G337&lt;35),'BO GBPUSD Par'!$B$11,IF(AND(G337&gt;=35,G337&lt;40),'BO GBPUSD Par'!$B$12,IF(AND(G337&gt;=40,G337&lt;45),'BO GBPUSD Par'!$B$13,IF(AND(G337&gt;=45,G337&lt;50),'BO GBPUSD Par'!$B$14,IF(AND(G337&gt;=50,G337&lt;55),'BO GBPUSD Par'!$B$15,IF(AND(G337&gt;=55,G337&lt;60),'BO GBPUSD Par'!$B$16,IF(AND(G337&gt;=60,G337&lt;65),'BO GBPUSD Par'!$B$17,IF(AND(G337&gt;=65,G337&lt;70),'BO GBPUSD Par'!$B$18,IF(AND(G337&gt;=70,G337&lt;75),'BO GBPUSD Par'!$B$19,IF(AND(G337&gt;=75,G337&lt;80),'BO GBPUSD Par'!$B$20,IF(AND(G337&gt;=80,G337&lt;85),'BO GBPUSD Par'!$B$21,IF(AND(G337&gt;=85,G337&lt;90),'BO GBPUSD Par'!$B$22,IF(AND(G337&gt;=90,G337&lt;95),'BO GBPUSD Par'!$B$23,IF(AND(G337&gt;=95,G337&lt;100),'BO GBPUSD Par'!$B$24,IF(AND(G337&gt;=100,G337&lt;120),'BO GBPUSD Par'!$B$25,IF(AND(G337&gt;=120,G337&lt;500),'BO GBPUSD Par'!$B$26,))))))))))))))))))))</f>
        <v>0.95</v>
      </c>
      <c r="R337" s="52">
        <f>IF(F337="","",IF(G337&lt;20,'BO GBPUSD Par'!$C$8,IF(AND(G337&gt;=20,G337&lt;25),'BO GBPUSD Par'!$C$9,IF(AND(G337&gt;=25,G337&lt;30),'BO GBPUSD Par'!$C$10,IF(AND(G337&gt;=30,G337&lt;35),'BO GBPUSD Par'!$C$11,IF(AND(G337&gt;=35,G337&lt;40),'BO GBPUSD Par'!$C$12,IF(AND(G337&gt;=40,G337&lt;45),'BO GBPUSD Par'!$C$13,IF(AND(G337&gt;=45,G337&lt;50),'BO GBPUSD Par'!$C$14,IF(AND(G337&gt;=50,G337&lt;55),'BO GBPUSD Par'!$C$15,IF(AND(G337&gt;=55,G337&lt;60),'BO GBPUSD Par'!$C$16,IF(AND(G337&gt;=60,G337&lt;65),'BO GBPUSD Par'!$C$17,IF(AND(G337&gt;=65,G337&lt;70),'BO GBPUSD Par'!$C$18,IF(AND(G337&gt;=70,G337&lt;75),'BO GBPUSD Par'!$C$19,IF(AND(G337&gt;=75,G337&lt;80),'BO GBPUSD Par'!$C$20,IF(AND(G337&gt;=80,G337&lt;85),'BO GBPUSD Par'!$C$21,IF(AND(G337&gt;=85,G337&lt;90),'BO GBPUSD Par'!$C$22,IF(AND(G337&gt;=90,G337&lt;95),'BO GBPUSD Par'!$C$23,IF(AND(G337&gt;=95,G337&lt;100),'BO GBPUSD Par'!$C$24,IF(AND(G337&gt;=100,G337&lt;120),'BO GBPUSD Par'!$C$25,IF(AND(G337&gt;=120,G337&lt;500),'BO GBPUSD Par'!$C$26,))))))))))))))))))))</f>
        <v>1.05</v>
      </c>
      <c r="S337" s="51">
        <f t="shared" si="96"/>
        <v>44.894999999998134</v>
      </c>
      <c r="T337" s="51">
        <f t="shared" si="97"/>
        <v>-54.904999999998424</v>
      </c>
      <c r="U337" s="50">
        <f t="shared" si="98"/>
        <v>1.2229646954003943</v>
      </c>
      <c r="V337" s="42">
        <v>1.54017</v>
      </c>
      <c r="W337" s="60">
        <v>1.54339</v>
      </c>
      <c r="X337" s="59">
        <v>1.53718</v>
      </c>
      <c r="Y337" s="49">
        <f t="shared" si="99"/>
        <v>8.2000000000004292</v>
      </c>
      <c r="Z337" s="47" t="str">
        <f t="shared" si="100"/>
        <v>bear</v>
      </c>
      <c r="AA337" s="48">
        <f t="shared" si="101"/>
        <v>0.48096192384770353</v>
      </c>
      <c r="AB337" s="48">
        <f t="shared" si="102"/>
        <v>0.76352705410826105</v>
      </c>
      <c r="AC337" s="47" t="str">
        <f t="shared" si="103"/>
        <v>win</v>
      </c>
      <c r="AD337" s="47" t="str">
        <f t="shared" si="104"/>
        <v>lose</v>
      </c>
      <c r="AE337" s="46" t="str">
        <f t="shared" si="105"/>
        <v>lose</v>
      </c>
      <c r="AF337" s="45">
        <f t="shared" si="106"/>
        <v>-54.904999999998424</v>
      </c>
      <c r="AG337" s="26"/>
    </row>
    <row r="338" spans="1:33" ht="11.25" customHeight="1">
      <c r="A338" s="43" t="s">
        <v>106</v>
      </c>
      <c r="B338" s="57">
        <v>2010</v>
      </c>
      <c r="C338" s="33" t="s">
        <v>100</v>
      </c>
      <c r="D338" s="33" t="s">
        <v>237</v>
      </c>
      <c r="E338" s="42">
        <v>1.5459799999999999</v>
      </c>
      <c r="F338" s="44">
        <v>1.5409900000000001</v>
      </c>
      <c r="G338" s="58">
        <f t="shared" si="90"/>
        <v>49.899999999998279</v>
      </c>
      <c r="H338" s="58" t="str">
        <f t="shared" si="91"/>
        <v>45-49.99</v>
      </c>
      <c r="I338" s="56" t="str">
        <f t="shared" si="107"/>
        <v>NT</v>
      </c>
      <c r="J338" s="55">
        <f t="shared" si="92"/>
        <v>1.5412395000000001</v>
      </c>
      <c r="K338" s="55">
        <f t="shared" si="93"/>
        <v>1.5512194999999998</v>
      </c>
      <c r="L338" s="54">
        <f>IF(NOT(H338=""),E338+('BO GBPUSD Par'!$B$1/10000)+0.00025,"")</f>
        <v>1.5467299999999999</v>
      </c>
      <c r="M338" s="55">
        <f t="shared" si="94"/>
        <v>1.5459805</v>
      </c>
      <c r="N338" s="55">
        <f t="shared" si="95"/>
        <v>1.5360005000000003</v>
      </c>
      <c r="O338" s="54">
        <f>IF(NOT(H338=""),F338-('BO GBPUSD Par'!$B$1/10000),"")</f>
        <v>1.5404900000000001</v>
      </c>
      <c r="P338" s="53">
        <f>IF(O338="","",ABS('BO GBPUSD Par'!$B$4/T338/10))</f>
        <v>9.1066387396414594E-2</v>
      </c>
      <c r="Q338" s="52">
        <f>IF(F338="","",IF(G338&lt;20,'BO GBPUSD Par'!$B$8,IF(AND(G338&gt;=20,G338&lt;25),'BO GBPUSD Par'!$B$9,IF(AND(G338&gt;=25,G338&lt;30),'BO GBPUSD Par'!$B$10,IF(AND(G338&gt;=30,G338&lt;35),'BO GBPUSD Par'!$B$11,IF(AND(G338&gt;=35,G338&lt;40),'BO GBPUSD Par'!$B$12,IF(AND(G338&gt;=40,G338&lt;45),'BO GBPUSD Par'!$B$13,IF(AND(G338&gt;=45,G338&lt;50),'BO GBPUSD Par'!$B$14,IF(AND(G338&gt;=50,G338&lt;55),'BO GBPUSD Par'!$B$15,IF(AND(G338&gt;=55,G338&lt;60),'BO GBPUSD Par'!$B$16,IF(AND(G338&gt;=60,G338&lt;65),'BO GBPUSD Par'!$B$17,IF(AND(G338&gt;=65,G338&lt;70),'BO GBPUSD Par'!$B$18,IF(AND(G338&gt;=70,G338&lt;75),'BO GBPUSD Par'!$B$19,IF(AND(G338&gt;=75,G338&lt;80),'BO GBPUSD Par'!$B$20,IF(AND(G338&gt;=80,G338&lt;85),'BO GBPUSD Par'!$B$21,IF(AND(G338&gt;=85,G338&lt;90),'BO GBPUSD Par'!$B$22,IF(AND(G338&gt;=90,G338&lt;95),'BO GBPUSD Par'!$B$23,IF(AND(G338&gt;=95,G338&lt;100),'BO GBPUSD Par'!$B$24,IF(AND(G338&gt;=100,G338&lt;120),'BO GBPUSD Par'!$B$25,IF(AND(G338&gt;=120,G338&lt;500),'BO GBPUSD Par'!$B$26,))))))))))))))))))))</f>
        <v>0.95</v>
      </c>
      <c r="R338" s="52">
        <f>IF(F338="","",IF(G338&lt;20,'BO GBPUSD Par'!$C$8,IF(AND(G338&gt;=20,G338&lt;25),'BO GBPUSD Par'!$C$9,IF(AND(G338&gt;=25,G338&lt;30),'BO GBPUSD Par'!$C$10,IF(AND(G338&gt;=30,G338&lt;35),'BO GBPUSD Par'!$C$11,IF(AND(G338&gt;=35,G338&lt;40),'BO GBPUSD Par'!$C$12,IF(AND(G338&gt;=40,G338&lt;45),'BO GBPUSD Par'!$C$13,IF(AND(G338&gt;=45,G338&lt;50),'BO GBPUSD Par'!$C$14,IF(AND(G338&gt;=50,G338&lt;55),'BO GBPUSD Par'!$C$15,IF(AND(G338&gt;=55,G338&lt;60),'BO GBPUSD Par'!$C$16,IF(AND(G338&gt;=60,G338&lt;65),'BO GBPUSD Par'!$C$17,IF(AND(G338&gt;=65,G338&lt;70),'BO GBPUSD Par'!$C$18,IF(AND(G338&gt;=70,G338&lt;75),'BO GBPUSD Par'!$C$19,IF(AND(G338&gt;=75,G338&lt;80),'BO GBPUSD Par'!$C$20,IF(AND(G338&gt;=80,G338&lt;85),'BO GBPUSD Par'!$C$21,IF(AND(G338&gt;=85,G338&lt;90),'BO GBPUSD Par'!$C$22,IF(AND(G338&gt;=90,G338&lt;95),'BO GBPUSD Par'!$C$23,IF(AND(G338&gt;=95,G338&lt;100),'BO GBPUSD Par'!$C$24,IF(AND(G338&gt;=100,G338&lt;120),'BO GBPUSD Par'!$C$25,IF(AND(G338&gt;=120,G338&lt;500),'BO GBPUSD Par'!$C$26,))))))))))))))))))))</f>
        <v>1.05</v>
      </c>
      <c r="S338" s="51">
        <f t="shared" si="96"/>
        <v>44.894999999998134</v>
      </c>
      <c r="T338" s="51">
        <f t="shared" si="97"/>
        <v>-54.904999999998424</v>
      </c>
      <c r="U338" s="50">
        <f t="shared" si="98"/>
        <v>1.2229646954003943</v>
      </c>
      <c r="V338" s="42">
        <v>1.54803</v>
      </c>
      <c r="W338" s="60">
        <v>1.54379</v>
      </c>
      <c r="X338" s="59">
        <v>1.54803</v>
      </c>
      <c r="Y338" s="49">
        <f t="shared" si="99"/>
        <v>20.500000000001073</v>
      </c>
      <c r="Z338" s="47" t="str">
        <f t="shared" si="100"/>
        <v>bull</v>
      </c>
      <c r="AA338" s="48">
        <f t="shared" si="101"/>
        <v>0.43887775551101998</v>
      </c>
      <c r="AB338" s="48">
        <f t="shared" si="102"/>
        <v>0.41082164328660875</v>
      </c>
      <c r="AC338" s="47" t="str">
        <f t="shared" si="103"/>
        <v>win</v>
      </c>
      <c r="AD338" s="47" t="str">
        <f t="shared" si="104"/>
        <v>lose</v>
      </c>
      <c r="AE338" s="46" t="str">
        <f t="shared" si="105"/>
        <v>lose</v>
      </c>
      <c r="AF338" s="45">
        <f t="shared" si="106"/>
        <v>-54.904999999998424</v>
      </c>
      <c r="AG338" s="26"/>
    </row>
    <row r="339" spans="1:33" ht="11.25" customHeight="1">
      <c r="A339" s="43" t="s">
        <v>105</v>
      </c>
      <c r="B339" s="57">
        <v>2010</v>
      </c>
      <c r="C339" s="33" t="s">
        <v>100</v>
      </c>
      <c r="D339" s="33" t="s">
        <v>238</v>
      </c>
      <c r="E339" s="42">
        <v>1.5441499999999999</v>
      </c>
      <c r="F339" s="44">
        <v>1.5406899999999999</v>
      </c>
      <c r="G339" s="58">
        <f t="shared" si="90"/>
        <v>34.600000000000186</v>
      </c>
      <c r="H339" s="58" t="str">
        <f t="shared" si="91"/>
        <v>30-34.99</v>
      </c>
      <c r="I339" s="56" t="str">
        <f t="shared" si="107"/>
        <v>NT</v>
      </c>
      <c r="J339" s="55">
        <f t="shared" si="92"/>
        <v>1.5408629999999999</v>
      </c>
      <c r="K339" s="55">
        <f t="shared" si="93"/>
        <v>1.5477829999999999</v>
      </c>
      <c r="L339" s="54">
        <f>IF(NOT(H339=""),E339+('BO GBPUSD Par'!$B$1/10000)+0.00025,"")</f>
        <v>1.5448999999999999</v>
      </c>
      <c r="M339" s="55">
        <f t="shared" si="94"/>
        <v>1.544227</v>
      </c>
      <c r="N339" s="55">
        <f t="shared" si="95"/>
        <v>1.537307</v>
      </c>
      <c r="O339" s="54">
        <f>IF(NOT(H339=""),F339-('BO GBPUSD Par'!$B$1/10000),"")</f>
        <v>1.5401899999999999</v>
      </c>
      <c r="P339" s="53">
        <f>IF(O339="","",ABS('BO GBPUSD Par'!$B$4/T339/10))</f>
        <v>0.12385434728758768</v>
      </c>
      <c r="Q339" s="52">
        <f>IF(F339="","",IF(G339&lt;20,'BO GBPUSD Par'!$B$8,IF(AND(G339&gt;=20,G339&lt;25),'BO GBPUSD Par'!$B$9,IF(AND(G339&gt;=25,G339&lt;30),'BO GBPUSD Par'!$B$10,IF(AND(G339&gt;=30,G339&lt;35),'BO GBPUSD Par'!$B$11,IF(AND(G339&gt;=35,G339&lt;40),'BO GBPUSD Par'!$B$12,IF(AND(G339&gt;=40,G339&lt;45),'BO GBPUSD Par'!$B$13,IF(AND(G339&gt;=45,G339&lt;50),'BO GBPUSD Par'!$B$14,IF(AND(G339&gt;=50,G339&lt;55),'BO GBPUSD Par'!$B$15,IF(AND(G339&gt;=55,G339&lt;60),'BO GBPUSD Par'!$B$16,IF(AND(G339&gt;=60,G339&lt;65),'BO GBPUSD Par'!$B$17,IF(AND(G339&gt;=65,G339&lt;70),'BO GBPUSD Par'!$B$18,IF(AND(G339&gt;=70,G339&lt;75),'BO GBPUSD Par'!$B$19,IF(AND(G339&gt;=75,G339&lt;80),'BO GBPUSD Par'!$B$20,IF(AND(G339&gt;=80,G339&lt;85),'BO GBPUSD Par'!$B$21,IF(AND(G339&gt;=85,G339&lt;90),'BO GBPUSD Par'!$B$22,IF(AND(G339&gt;=90,G339&lt;95),'BO GBPUSD Par'!$B$23,IF(AND(G339&gt;=95,G339&lt;100),'BO GBPUSD Par'!$B$24,IF(AND(G339&gt;=100,G339&lt;120),'BO GBPUSD Par'!$B$25,IF(AND(G339&gt;=120,G339&lt;500),'BO GBPUSD Par'!$B$26,))))))))))))))))))))</f>
        <v>0.95</v>
      </c>
      <c r="R339" s="52">
        <f>IF(F339="","",IF(G339&lt;20,'BO GBPUSD Par'!$C$8,IF(AND(G339&gt;=20,G339&lt;25),'BO GBPUSD Par'!$C$9,IF(AND(G339&gt;=25,G339&lt;30),'BO GBPUSD Par'!$C$10,IF(AND(G339&gt;=30,G339&lt;35),'BO GBPUSD Par'!$C$11,IF(AND(G339&gt;=35,G339&lt;40),'BO GBPUSD Par'!$C$12,IF(AND(G339&gt;=40,G339&lt;45),'BO GBPUSD Par'!$C$13,IF(AND(G339&gt;=45,G339&lt;50),'BO GBPUSD Par'!$C$14,IF(AND(G339&gt;=50,G339&lt;55),'BO GBPUSD Par'!$C$15,IF(AND(G339&gt;=55,G339&lt;60),'BO GBPUSD Par'!$C$16,IF(AND(G339&gt;=60,G339&lt;65),'BO GBPUSD Par'!$C$17,IF(AND(G339&gt;=65,G339&lt;70),'BO GBPUSD Par'!$C$18,IF(AND(G339&gt;=70,G339&lt;75),'BO GBPUSD Par'!$C$19,IF(AND(G339&gt;=75,G339&lt;80),'BO GBPUSD Par'!$C$20,IF(AND(G339&gt;=80,G339&lt;85),'BO GBPUSD Par'!$C$21,IF(AND(G339&gt;=85,G339&lt;90),'BO GBPUSD Par'!$C$22,IF(AND(G339&gt;=90,G339&lt;95),'BO GBPUSD Par'!$C$23,IF(AND(G339&gt;=95,G339&lt;100),'BO GBPUSD Par'!$C$24,IF(AND(G339&gt;=100,G339&lt;120),'BO GBPUSD Par'!$C$25,IF(AND(G339&gt;=120,G339&lt;500),'BO GBPUSD Par'!$C$26,))))))))))))))))))))</f>
        <v>1.05</v>
      </c>
      <c r="S339" s="51">
        <f t="shared" si="96"/>
        <v>28.829999999999689</v>
      </c>
      <c r="T339" s="51">
        <f t="shared" si="97"/>
        <v>-40.370000000000687</v>
      </c>
      <c r="U339" s="50">
        <f t="shared" si="98"/>
        <v>1.4002774887270595</v>
      </c>
      <c r="V339" s="42">
        <v>1.53887</v>
      </c>
      <c r="W339" s="60">
        <v>1.54053</v>
      </c>
      <c r="X339" s="59">
        <v>1.53887</v>
      </c>
      <c r="Y339" s="49">
        <f t="shared" si="99"/>
        <v>18.199999999999328</v>
      </c>
      <c r="Z339" s="47" t="str">
        <f t="shared" si="100"/>
        <v>bear</v>
      </c>
      <c r="AA339" s="48">
        <f t="shared" si="101"/>
        <v>-4.6242774566455813E-2</v>
      </c>
      <c r="AB339" s="48">
        <f t="shared" si="102"/>
        <v>0.52601156069361932</v>
      </c>
      <c r="AC339" s="47" t="str">
        <f t="shared" si="103"/>
        <v>win</v>
      </c>
      <c r="AD339" s="47" t="str">
        <f t="shared" si="104"/>
        <v>lose</v>
      </c>
      <c r="AE339" s="46" t="str">
        <f t="shared" si="105"/>
        <v>lose</v>
      </c>
      <c r="AF339" s="45">
        <f t="shared" si="106"/>
        <v>-40.370000000000687</v>
      </c>
      <c r="AG339" s="26"/>
    </row>
    <row r="340" spans="1:33" ht="11.25" customHeight="1">
      <c r="A340" s="43" t="s">
        <v>105</v>
      </c>
      <c r="B340" s="57">
        <v>2010</v>
      </c>
      <c r="C340" s="33" t="s">
        <v>100</v>
      </c>
      <c r="D340" s="33" t="s">
        <v>238</v>
      </c>
      <c r="E340" s="42">
        <v>1.5441499999999999</v>
      </c>
      <c r="F340" s="44">
        <v>1.5406899999999999</v>
      </c>
      <c r="G340" s="58">
        <f t="shared" si="90"/>
        <v>34.600000000000186</v>
      </c>
      <c r="H340" s="58" t="str">
        <f t="shared" si="91"/>
        <v>30-34.99</v>
      </c>
      <c r="I340" s="56" t="str">
        <f t="shared" si="107"/>
        <v>NT</v>
      </c>
      <c r="J340" s="55">
        <f t="shared" si="92"/>
        <v>1.5408629999999999</v>
      </c>
      <c r="K340" s="55">
        <f t="shared" si="93"/>
        <v>1.5477829999999999</v>
      </c>
      <c r="L340" s="54">
        <f>IF(NOT(H340=""),E340+('BO GBPUSD Par'!$B$1/10000)+0.00025,"")</f>
        <v>1.5448999999999999</v>
      </c>
      <c r="M340" s="55">
        <f t="shared" si="94"/>
        <v>1.544227</v>
      </c>
      <c r="N340" s="55">
        <f t="shared" si="95"/>
        <v>1.537307</v>
      </c>
      <c r="O340" s="54">
        <f>IF(NOT(H340=""),F340-('BO GBPUSD Par'!$B$1/10000),"")</f>
        <v>1.5401899999999999</v>
      </c>
      <c r="P340" s="53">
        <f>IF(O340="","",ABS('BO GBPUSD Par'!$B$4/T340/10))</f>
        <v>0.12385434728758768</v>
      </c>
      <c r="Q340" s="52">
        <f>IF(F340="","",IF(G340&lt;20,'BO GBPUSD Par'!$B$8,IF(AND(G340&gt;=20,G340&lt;25),'BO GBPUSD Par'!$B$9,IF(AND(G340&gt;=25,G340&lt;30),'BO GBPUSD Par'!$B$10,IF(AND(G340&gt;=30,G340&lt;35),'BO GBPUSD Par'!$B$11,IF(AND(G340&gt;=35,G340&lt;40),'BO GBPUSD Par'!$B$12,IF(AND(G340&gt;=40,G340&lt;45),'BO GBPUSD Par'!$B$13,IF(AND(G340&gt;=45,G340&lt;50),'BO GBPUSD Par'!$B$14,IF(AND(G340&gt;=50,G340&lt;55),'BO GBPUSD Par'!$B$15,IF(AND(G340&gt;=55,G340&lt;60),'BO GBPUSD Par'!$B$16,IF(AND(G340&gt;=60,G340&lt;65),'BO GBPUSD Par'!$B$17,IF(AND(G340&gt;=65,G340&lt;70),'BO GBPUSD Par'!$B$18,IF(AND(G340&gt;=70,G340&lt;75),'BO GBPUSD Par'!$B$19,IF(AND(G340&gt;=75,G340&lt;80),'BO GBPUSD Par'!$B$20,IF(AND(G340&gt;=80,G340&lt;85),'BO GBPUSD Par'!$B$21,IF(AND(G340&gt;=85,G340&lt;90),'BO GBPUSD Par'!$B$22,IF(AND(G340&gt;=90,G340&lt;95),'BO GBPUSD Par'!$B$23,IF(AND(G340&gt;=95,G340&lt;100),'BO GBPUSD Par'!$B$24,IF(AND(G340&gt;=100,G340&lt;120),'BO GBPUSD Par'!$B$25,IF(AND(G340&gt;=120,G340&lt;500),'BO GBPUSD Par'!$B$26,))))))))))))))))))))</f>
        <v>0.95</v>
      </c>
      <c r="R340" s="52">
        <f>IF(F340="","",IF(G340&lt;20,'BO GBPUSD Par'!$C$8,IF(AND(G340&gt;=20,G340&lt;25),'BO GBPUSD Par'!$C$9,IF(AND(G340&gt;=25,G340&lt;30),'BO GBPUSD Par'!$C$10,IF(AND(G340&gt;=30,G340&lt;35),'BO GBPUSD Par'!$C$11,IF(AND(G340&gt;=35,G340&lt;40),'BO GBPUSD Par'!$C$12,IF(AND(G340&gt;=40,G340&lt;45),'BO GBPUSD Par'!$C$13,IF(AND(G340&gt;=45,G340&lt;50),'BO GBPUSD Par'!$C$14,IF(AND(G340&gt;=50,G340&lt;55),'BO GBPUSD Par'!$C$15,IF(AND(G340&gt;=55,G340&lt;60),'BO GBPUSD Par'!$C$16,IF(AND(G340&gt;=60,G340&lt;65),'BO GBPUSD Par'!$C$17,IF(AND(G340&gt;=65,G340&lt;70),'BO GBPUSD Par'!$C$18,IF(AND(G340&gt;=70,G340&lt;75),'BO GBPUSD Par'!$C$19,IF(AND(G340&gt;=75,G340&lt;80),'BO GBPUSD Par'!$C$20,IF(AND(G340&gt;=80,G340&lt;85),'BO GBPUSD Par'!$C$21,IF(AND(G340&gt;=85,G340&lt;90),'BO GBPUSD Par'!$C$22,IF(AND(G340&gt;=90,G340&lt;95),'BO GBPUSD Par'!$C$23,IF(AND(G340&gt;=95,G340&lt;100),'BO GBPUSD Par'!$C$24,IF(AND(G340&gt;=100,G340&lt;120),'BO GBPUSD Par'!$C$25,IF(AND(G340&gt;=120,G340&lt;500),'BO GBPUSD Par'!$C$26,))))))))))))))))))))</f>
        <v>1.05</v>
      </c>
      <c r="S340" s="51">
        <f t="shared" si="96"/>
        <v>28.829999999999689</v>
      </c>
      <c r="T340" s="51">
        <f t="shared" si="97"/>
        <v>-40.370000000000687</v>
      </c>
      <c r="U340" s="50">
        <f t="shared" si="98"/>
        <v>1.4002774887270595</v>
      </c>
      <c r="V340" s="42">
        <v>1.5460799999999999</v>
      </c>
      <c r="W340" s="60">
        <v>1.5436000000000001</v>
      </c>
      <c r="X340" s="59">
        <v>1.5460799999999999</v>
      </c>
      <c r="Y340" s="49">
        <f t="shared" si="99"/>
        <v>19.299999999999873</v>
      </c>
      <c r="Z340" s="47" t="str">
        <f t="shared" si="100"/>
        <v>bull</v>
      </c>
      <c r="AA340" s="48">
        <f t="shared" si="101"/>
        <v>0.15895953757220388</v>
      </c>
      <c r="AB340" s="48">
        <f t="shared" si="102"/>
        <v>0.55780346820808591</v>
      </c>
      <c r="AC340" s="47" t="str">
        <f t="shared" si="103"/>
        <v>win</v>
      </c>
      <c r="AD340" s="47" t="str">
        <f t="shared" si="104"/>
        <v>lose</v>
      </c>
      <c r="AE340" s="46" t="str">
        <f t="shared" si="105"/>
        <v>lose</v>
      </c>
      <c r="AF340" s="45">
        <f t="shared" si="106"/>
        <v>-40.370000000000687</v>
      </c>
      <c r="AG340" s="26"/>
    </row>
    <row r="341" spans="1:33" ht="11.25" customHeight="1">
      <c r="A341" s="43" t="s">
        <v>104</v>
      </c>
      <c r="B341" s="57">
        <v>2010</v>
      </c>
      <c r="C341" s="33" t="s">
        <v>100</v>
      </c>
      <c r="D341" s="33" t="s">
        <v>234</v>
      </c>
      <c r="E341" s="42">
        <v>1.5563</v>
      </c>
      <c r="F341" s="44">
        <v>1.5485500000000001</v>
      </c>
      <c r="G341" s="58">
        <f t="shared" si="90"/>
        <v>77.499999999999233</v>
      </c>
      <c r="H341" s="58" t="str">
        <f t="shared" si="91"/>
        <v>75-79.99</v>
      </c>
      <c r="I341" s="56" t="str">
        <f t="shared" si="107"/>
        <v>T</v>
      </c>
      <c r="J341" s="55">
        <f t="shared" si="92"/>
        <v>1.5497125</v>
      </c>
      <c r="K341" s="55">
        <f t="shared" si="93"/>
        <v>1.5655999999999999</v>
      </c>
      <c r="L341" s="54">
        <f>IF(NOT(H341=""),E341+('BO GBPUSD Par'!$B$1/10000)+0.00025,"")</f>
        <v>1.55705</v>
      </c>
      <c r="M341" s="55">
        <f t="shared" si="94"/>
        <v>1.5553875000000001</v>
      </c>
      <c r="N341" s="55">
        <f t="shared" si="95"/>
        <v>1.5395000000000003</v>
      </c>
      <c r="O341" s="54">
        <f>IF(NOT(H341=""),F341-('BO GBPUSD Par'!$B$1/10000),"")</f>
        <v>1.5480500000000001</v>
      </c>
      <c r="P341" s="53">
        <f>IF(O341="","",ABS('BO GBPUSD Par'!$B$4/T341/10))</f>
        <v>6.8143100511073279E-2</v>
      </c>
      <c r="Q341" s="52">
        <f>IF(F341="","",IF(G341&lt;20,'BO GBPUSD Par'!$B$8,IF(AND(G341&gt;=20,G341&lt;25),'BO GBPUSD Par'!$B$9,IF(AND(G341&gt;=25,G341&lt;30),'BO GBPUSD Par'!$B$10,IF(AND(G341&gt;=30,G341&lt;35),'BO GBPUSD Par'!$B$11,IF(AND(G341&gt;=35,G341&lt;40),'BO GBPUSD Par'!$B$12,IF(AND(G341&gt;=40,G341&lt;45),'BO GBPUSD Par'!$B$13,IF(AND(G341&gt;=45,G341&lt;50),'BO GBPUSD Par'!$B$14,IF(AND(G341&gt;=50,G341&lt;55),'BO GBPUSD Par'!$B$15,IF(AND(G341&gt;=55,G341&lt;60),'BO GBPUSD Par'!$B$16,IF(AND(G341&gt;=60,G341&lt;65),'BO GBPUSD Par'!$B$17,IF(AND(G341&gt;=65,G341&lt;70),'BO GBPUSD Par'!$B$18,IF(AND(G341&gt;=70,G341&lt;75),'BO GBPUSD Par'!$B$19,IF(AND(G341&gt;=75,G341&lt;80),'BO GBPUSD Par'!$B$20,IF(AND(G341&gt;=80,G341&lt;85),'BO GBPUSD Par'!$B$21,IF(AND(G341&gt;=85,G341&lt;90),'BO GBPUSD Par'!$B$22,IF(AND(G341&gt;=90,G341&lt;95),'BO GBPUSD Par'!$B$23,IF(AND(G341&gt;=95,G341&lt;100),'BO GBPUSD Par'!$B$24,IF(AND(G341&gt;=100,G341&lt;120),'BO GBPUSD Par'!$B$25,IF(AND(G341&gt;=120,G341&lt;500),'BO GBPUSD Par'!$B$26,))))))))))))))))))))</f>
        <v>0.85</v>
      </c>
      <c r="R341" s="52">
        <f>IF(F341="","",IF(G341&lt;20,'BO GBPUSD Par'!$C$8,IF(AND(G341&gt;=20,G341&lt;25),'BO GBPUSD Par'!$C$9,IF(AND(G341&gt;=25,G341&lt;30),'BO GBPUSD Par'!$C$10,IF(AND(G341&gt;=30,G341&lt;35),'BO GBPUSD Par'!$C$11,IF(AND(G341&gt;=35,G341&lt;40),'BO GBPUSD Par'!$C$12,IF(AND(G341&gt;=40,G341&lt;45),'BO GBPUSD Par'!$C$13,IF(AND(G341&gt;=45,G341&lt;50),'BO GBPUSD Par'!$C$14,IF(AND(G341&gt;=50,G341&lt;55),'BO GBPUSD Par'!$C$15,IF(AND(G341&gt;=55,G341&lt;60),'BO GBPUSD Par'!$C$16,IF(AND(G341&gt;=60,G341&lt;65),'BO GBPUSD Par'!$C$17,IF(AND(G341&gt;=65,G341&lt;70),'BO GBPUSD Par'!$C$18,IF(AND(G341&gt;=70,G341&lt;75),'BO GBPUSD Par'!$C$19,IF(AND(G341&gt;=75,G341&lt;80),'BO GBPUSD Par'!$C$20,IF(AND(G341&gt;=80,G341&lt;85),'BO GBPUSD Par'!$C$21,IF(AND(G341&gt;=85,G341&lt;90),'BO GBPUSD Par'!$C$22,IF(AND(G341&gt;=90,G341&lt;95),'BO GBPUSD Par'!$C$23,IF(AND(G341&gt;=95,G341&lt;100),'BO GBPUSD Par'!$C$24,IF(AND(G341&gt;=100,G341&lt;120),'BO GBPUSD Par'!$C$25,IF(AND(G341&gt;=120,G341&lt;500),'BO GBPUSD Par'!$C$26,))))))))))))))))))))</f>
        <v>1.2</v>
      </c>
      <c r="S341" s="51">
        <f t="shared" si="96"/>
        <v>85.499999999998352</v>
      </c>
      <c r="T341" s="51">
        <f t="shared" si="97"/>
        <v>-73.374999999999972</v>
      </c>
      <c r="U341" s="50">
        <f t="shared" si="98"/>
        <v>0.85818713450294015</v>
      </c>
      <c r="V341" s="42">
        <v>1.55793</v>
      </c>
      <c r="W341" s="60">
        <v>1.5505800000000001</v>
      </c>
      <c r="X341" s="59">
        <v>1.55965</v>
      </c>
      <c r="Y341" s="49">
        <f t="shared" si="99"/>
        <v>16.300000000000203</v>
      </c>
      <c r="Z341" s="47" t="str">
        <f t="shared" si="100"/>
        <v>bull</v>
      </c>
      <c r="AA341" s="48">
        <f t="shared" si="101"/>
        <v>0.73806451612903279</v>
      </c>
      <c r="AB341" s="48">
        <f t="shared" si="102"/>
        <v>0.43225806451612869</v>
      </c>
      <c r="AC341" s="47" t="str">
        <f t="shared" si="103"/>
        <v>win</v>
      </c>
      <c r="AD341" s="47" t="str">
        <f t="shared" si="104"/>
        <v>lose</v>
      </c>
      <c r="AE341" s="46" t="str">
        <f t="shared" si="105"/>
        <v>lose</v>
      </c>
      <c r="AF341" s="45">
        <f t="shared" si="106"/>
        <v>-73.374999999999972</v>
      </c>
      <c r="AG341" s="26"/>
    </row>
    <row r="342" spans="1:33" ht="11.25" customHeight="1">
      <c r="A342" s="43" t="s">
        <v>103</v>
      </c>
      <c r="B342" s="57">
        <v>2010</v>
      </c>
      <c r="C342" s="33" t="s">
        <v>100</v>
      </c>
      <c r="D342" s="33" t="s">
        <v>235</v>
      </c>
      <c r="E342" s="42">
        <v>1.55321</v>
      </c>
      <c r="F342" s="44">
        <v>1.5504</v>
      </c>
      <c r="G342" s="58">
        <f t="shared" si="90"/>
        <v>28.099999999999792</v>
      </c>
      <c r="H342" s="58" t="str">
        <f t="shared" si="91"/>
        <v>25-29.99</v>
      </c>
      <c r="I342" s="56" t="str">
        <f t="shared" si="107"/>
        <v>NT</v>
      </c>
      <c r="J342" s="55">
        <f t="shared" si="92"/>
        <v>1.5502594999999999</v>
      </c>
      <c r="K342" s="55">
        <f t="shared" si="93"/>
        <v>1.555739</v>
      </c>
      <c r="L342" s="54">
        <f>IF(NOT(H342=""),E342+('BO GBPUSD Par'!$B$1/10000)+0.00025,"")</f>
        <v>1.55396</v>
      </c>
      <c r="M342" s="55">
        <f t="shared" si="94"/>
        <v>1.5536005000000002</v>
      </c>
      <c r="N342" s="55">
        <f t="shared" si="95"/>
        <v>1.5481210000000001</v>
      </c>
      <c r="O342" s="54">
        <f>IF(NOT(H342=""),F342-('BO GBPUSD Par'!$B$1/10000),"")</f>
        <v>1.5499000000000001</v>
      </c>
      <c r="P342" s="53">
        <f>IF(O342="","",ABS('BO GBPUSD Par'!$B$4/T342/10))</f>
        <v>0.13511687609782075</v>
      </c>
      <c r="Q342" s="52">
        <f>IF(F342="","",IF(G342&lt;20,'BO GBPUSD Par'!$B$8,IF(AND(G342&gt;=20,G342&lt;25),'BO GBPUSD Par'!$B$9,IF(AND(G342&gt;=25,G342&lt;30),'BO GBPUSD Par'!$B$10,IF(AND(G342&gt;=30,G342&lt;35),'BO GBPUSD Par'!$B$11,IF(AND(G342&gt;=35,G342&lt;40),'BO GBPUSD Par'!$B$12,IF(AND(G342&gt;=40,G342&lt;45),'BO GBPUSD Par'!$B$13,IF(AND(G342&gt;=45,G342&lt;50),'BO GBPUSD Par'!$B$14,IF(AND(G342&gt;=50,G342&lt;55),'BO GBPUSD Par'!$B$15,IF(AND(G342&gt;=55,G342&lt;60),'BO GBPUSD Par'!$B$16,IF(AND(G342&gt;=60,G342&lt;65),'BO GBPUSD Par'!$B$17,IF(AND(G342&gt;=65,G342&lt;70),'BO GBPUSD Par'!$B$18,IF(AND(G342&gt;=70,G342&lt;75),'BO GBPUSD Par'!$B$19,IF(AND(G342&gt;=75,G342&lt;80),'BO GBPUSD Par'!$B$20,IF(AND(G342&gt;=80,G342&lt;85),'BO GBPUSD Par'!$B$21,IF(AND(G342&gt;=85,G342&lt;90),'BO GBPUSD Par'!$B$22,IF(AND(G342&gt;=90,G342&lt;95),'BO GBPUSD Par'!$B$23,IF(AND(G342&gt;=95,G342&lt;100),'BO GBPUSD Par'!$B$24,IF(AND(G342&gt;=100,G342&lt;120),'BO GBPUSD Par'!$B$25,IF(AND(G342&gt;=120,G342&lt;500),'BO GBPUSD Par'!$B$26,))))))))))))))))))))</f>
        <v>1.05</v>
      </c>
      <c r="R342" s="52">
        <f>IF(F342="","",IF(G342&lt;20,'BO GBPUSD Par'!$C$8,IF(AND(G342&gt;=20,G342&lt;25),'BO GBPUSD Par'!$C$9,IF(AND(G342&gt;=25,G342&lt;30),'BO GBPUSD Par'!$C$10,IF(AND(G342&gt;=30,G342&lt;35),'BO GBPUSD Par'!$C$11,IF(AND(G342&gt;=35,G342&lt;40),'BO GBPUSD Par'!$C$12,IF(AND(G342&gt;=40,G342&lt;45),'BO GBPUSD Par'!$C$13,IF(AND(G342&gt;=45,G342&lt;50),'BO GBPUSD Par'!$C$14,IF(AND(G342&gt;=50,G342&lt;55),'BO GBPUSD Par'!$C$15,IF(AND(G342&gt;=55,G342&lt;60),'BO GBPUSD Par'!$C$16,IF(AND(G342&gt;=60,G342&lt;65),'BO GBPUSD Par'!$C$17,IF(AND(G342&gt;=65,G342&lt;70),'BO GBPUSD Par'!$C$18,IF(AND(G342&gt;=70,G342&lt;75),'BO GBPUSD Par'!$C$19,IF(AND(G342&gt;=75,G342&lt;80),'BO GBPUSD Par'!$C$20,IF(AND(G342&gt;=80,G342&lt;85),'BO GBPUSD Par'!$C$21,IF(AND(G342&gt;=85,G342&lt;90),'BO GBPUSD Par'!$C$22,IF(AND(G342&gt;=90,G342&lt;95),'BO GBPUSD Par'!$C$23,IF(AND(G342&gt;=95,G342&lt;100),'BO GBPUSD Par'!$C$24,IF(AND(G342&gt;=100,G342&lt;120),'BO GBPUSD Par'!$C$25,IF(AND(G342&gt;=120,G342&lt;500),'BO GBPUSD Par'!$C$26,))))))))))))))))))))</f>
        <v>0.9</v>
      </c>
      <c r="S342" s="51">
        <f t="shared" si="96"/>
        <v>17.78999999999975</v>
      </c>
      <c r="T342" s="51">
        <f t="shared" si="97"/>
        <v>-37.005000000001061</v>
      </c>
      <c r="U342" s="50">
        <f t="shared" si="98"/>
        <v>2.0801011804385374</v>
      </c>
      <c r="V342" s="42">
        <v>1.5494699999999999</v>
      </c>
      <c r="W342" s="60">
        <v>1.5523499999999999</v>
      </c>
      <c r="X342" s="59">
        <v>1.5485100000000001</v>
      </c>
      <c r="Y342" s="49">
        <f t="shared" si="99"/>
        <v>9.3000000000009742</v>
      </c>
      <c r="Z342" s="47" t="str">
        <f t="shared" si="100"/>
        <v>bear</v>
      </c>
      <c r="AA342" s="48">
        <f t="shared" si="101"/>
        <v>0.69395017793591129</v>
      </c>
      <c r="AB342" s="48">
        <f t="shared" si="102"/>
        <v>0.67259786476866945</v>
      </c>
      <c r="AC342" s="47" t="str">
        <f t="shared" si="103"/>
        <v>win</v>
      </c>
      <c r="AD342" s="47" t="str">
        <f t="shared" si="104"/>
        <v>lose</v>
      </c>
      <c r="AE342" s="46" t="str">
        <f t="shared" si="105"/>
        <v>lose</v>
      </c>
      <c r="AF342" s="45">
        <f t="shared" si="106"/>
        <v>-37.005000000001061</v>
      </c>
      <c r="AG342" s="26"/>
    </row>
    <row r="343" spans="1:33" ht="11.25" customHeight="1">
      <c r="A343" s="43" t="s">
        <v>103</v>
      </c>
      <c r="B343" s="57">
        <v>2010</v>
      </c>
      <c r="C343" s="33" t="s">
        <v>100</v>
      </c>
      <c r="D343" s="33" t="s">
        <v>235</v>
      </c>
      <c r="E343" s="42">
        <v>1.55321</v>
      </c>
      <c r="F343" s="44">
        <v>1.5504</v>
      </c>
      <c r="G343" s="58">
        <f t="shared" si="90"/>
        <v>28.099999999999792</v>
      </c>
      <c r="H343" s="58" t="str">
        <f t="shared" si="91"/>
        <v>25-29.99</v>
      </c>
      <c r="I343" s="56" t="str">
        <f t="shared" si="107"/>
        <v>NT</v>
      </c>
      <c r="J343" s="55">
        <f t="shared" si="92"/>
        <v>1.5502594999999999</v>
      </c>
      <c r="K343" s="55">
        <f t="shared" si="93"/>
        <v>1.555739</v>
      </c>
      <c r="L343" s="54">
        <f>IF(NOT(H343=""),E343+('BO GBPUSD Par'!$B$1/10000)+0.00025,"")</f>
        <v>1.55396</v>
      </c>
      <c r="M343" s="55">
        <f t="shared" si="94"/>
        <v>1.5536005000000002</v>
      </c>
      <c r="N343" s="55">
        <f t="shared" si="95"/>
        <v>1.5481210000000001</v>
      </c>
      <c r="O343" s="54">
        <f>IF(NOT(H343=""),F343-('BO GBPUSD Par'!$B$1/10000),"")</f>
        <v>1.5499000000000001</v>
      </c>
      <c r="P343" s="53">
        <f>IF(O343="","",ABS('BO GBPUSD Par'!$B$4/T343/10))</f>
        <v>0.13511687609782075</v>
      </c>
      <c r="Q343" s="52">
        <f>IF(F343="","",IF(G343&lt;20,'BO GBPUSD Par'!$B$8,IF(AND(G343&gt;=20,G343&lt;25),'BO GBPUSD Par'!$B$9,IF(AND(G343&gt;=25,G343&lt;30),'BO GBPUSD Par'!$B$10,IF(AND(G343&gt;=30,G343&lt;35),'BO GBPUSD Par'!$B$11,IF(AND(G343&gt;=35,G343&lt;40),'BO GBPUSD Par'!$B$12,IF(AND(G343&gt;=40,G343&lt;45),'BO GBPUSD Par'!$B$13,IF(AND(G343&gt;=45,G343&lt;50),'BO GBPUSD Par'!$B$14,IF(AND(G343&gt;=50,G343&lt;55),'BO GBPUSD Par'!$B$15,IF(AND(G343&gt;=55,G343&lt;60),'BO GBPUSD Par'!$B$16,IF(AND(G343&gt;=60,G343&lt;65),'BO GBPUSD Par'!$B$17,IF(AND(G343&gt;=65,G343&lt;70),'BO GBPUSD Par'!$B$18,IF(AND(G343&gt;=70,G343&lt;75),'BO GBPUSD Par'!$B$19,IF(AND(G343&gt;=75,G343&lt;80),'BO GBPUSD Par'!$B$20,IF(AND(G343&gt;=80,G343&lt;85),'BO GBPUSD Par'!$B$21,IF(AND(G343&gt;=85,G343&lt;90),'BO GBPUSD Par'!$B$22,IF(AND(G343&gt;=90,G343&lt;95),'BO GBPUSD Par'!$B$23,IF(AND(G343&gt;=95,G343&lt;100),'BO GBPUSD Par'!$B$24,IF(AND(G343&gt;=100,G343&lt;120),'BO GBPUSD Par'!$B$25,IF(AND(G343&gt;=120,G343&lt;500),'BO GBPUSD Par'!$B$26,))))))))))))))))))))</f>
        <v>1.05</v>
      </c>
      <c r="R343" s="52">
        <f>IF(F343="","",IF(G343&lt;20,'BO GBPUSD Par'!$C$8,IF(AND(G343&gt;=20,G343&lt;25),'BO GBPUSD Par'!$C$9,IF(AND(G343&gt;=25,G343&lt;30),'BO GBPUSD Par'!$C$10,IF(AND(G343&gt;=30,G343&lt;35),'BO GBPUSD Par'!$C$11,IF(AND(G343&gt;=35,G343&lt;40),'BO GBPUSD Par'!$C$12,IF(AND(G343&gt;=40,G343&lt;45),'BO GBPUSD Par'!$C$13,IF(AND(G343&gt;=45,G343&lt;50),'BO GBPUSD Par'!$C$14,IF(AND(G343&gt;=50,G343&lt;55),'BO GBPUSD Par'!$C$15,IF(AND(G343&gt;=55,G343&lt;60),'BO GBPUSD Par'!$C$16,IF(AND(G343&gt;=60,G343&lt;65),'BO GBPUSD Par'!$C$17,IF(AND(G343&gt;=65,G343&lt;70),'BO GBPUSD Par'!$C$18,IF(AND(G343&gt;=70,G343&lt;75),'BO GBPUSD Par'!$C$19,IF(AND(G343&gt;=75,G343&lt;80),'BO GBPUSD Par'!$C$20,IF(AND(G343&gt;=80,G343&lt;85),'BO GBPUSD Par'!$C$21,IF(AND(G343&gt;=85,G343&lt;90),'BO GBPUSD Par'!$C$22,IF(AND(G343&gt;=90,G343&lt;95),'BO GBPUSD Par'!$C$23,IF(AND(G343&gt;=95,G343&lt;100),'BO GBPUSD Par'!$C$24,IF(AND(G343&gt;=100,G343&lt;120),'BO GBPUSD Par'!$C$25,IF(AND(G343&gt;=120,G343&lt;500),'BO GBPUSD Par'!$C$26,))))))))))))))))))))</f>
        <v>0.9</v>
      </c>
      <c r="S343" s="51">
        <f t="shared" si="96"/>
        <v>17.78999999999975</v>
      </c>
      <c r="T343" s="51">
        <f t="shared" si="97"/>
        <v>-37.005000000001061</v>
      </c>
      <c r="U343" s="50">
        <f t="shared" si="98"/>
        <v>2.0801011804385374</v>
      </c>
      <c r="V343" s="42">
        <v>1.55382</v>
      </c>
      <c r="W343" s="60">
        <v>1.55006</v>
      </c>
      <c r="X343" s="59">
        <v>1.55382</v>
      </c>
      <c r="Y343" s="49">
        <f t="shared" si="99"/>
        <v>6.0999999999999943</v>
      </c>
      <c r="Z343" s="47" t="str">
        <f t="shared" si="100"/>
        <v>bull</v>
      </c>
      <c r="AA343" s="48">
        <f t="shared" si="101"/>
        <v>1.1209964412811422</v>
      </c>
      <c r="AB343" s="48">
        <f t="shared" si="102"/>
        <v>0.21708185053380946</v>
      </c>
      <c r="AC343" s="47" t="str">
        <f t="shared" si="103"/>
        <v>lose</v>
      </c>
      <c r="AD343" s="47" t="str">
        <f t="shared" si="104"/>
        <v>lose</v>
      </c>
      <c r="AE343" s="46" t="str">
        <f t="shared" si="105"/>
        <v>lose</v>
      </c>
      <c r="AF343" s="45">
        <f t="shared" si="106"/>
        <v>-37.005000000001061</v>
      </c>
      <c r="AG343" s="26"/>
    </row>
    <row r="344" spans="1:33" ht="11.25" customHeight="1">
      <c r="A344" s="43" t="s">
        <v>102</v>
      </c>
      <c r="B344" s="57">
        <v>2010</v>
      </c>
      <c r="C344" s="33" t="s">
        <v>100</v>
      </c>
      <c r="D344" s="33" t="s">
        <v>236</v>
      </c>
      <c r="E344" s="42">
        <v>1.55464</v>
      </c>
      <c r="F344" s="44">
        <v>1.5508999999999999</v>
      </c>
      <c r="G344" s="58">
        <f t="shared" si="90"/>
        <v>37.400000000000766</v>
      </c>
      <c r="H344" s="58" t="str">
        <f t="shared" si="91"/>
        <v>35-39.99</v>
      </c>
      <c r="I344" s="56" t="str">
        <f t="shared" si="107"/>
        <v>NT</v>
      </c>
      <c r="J344" s="55">
        <f t="shared" si="92"/>
        <v>1.551274</v>
      </c>
      <c r="K344" s="55">
        <f t="shared" si="93"/>
        <v>1.5581930000000002</v>
      </c>
      <c r="L344" s="54">
        <f>IF(NOT(H344=""),E344+('BO GBPUSD Par'!$B$1/10000)+0.00025,"")</f>
        <v>1.5553900000000001</v>
      </c>
      <c r="M344" s="55">
        <f t="shared" si="94"/>
        <v>1.554516</v>
      </c>
      <c r="N344" s="55">
        <f t="shared" si="95"/>
        <v>1.5475969999999999</v>
      </c>
      <c r="O344" s="54">
        <f>IF(NOT(H344=""),F344-('BO GBPUSD Par'!$B$1/10000),"")</f>
        <v>1.5504</v>
      </c>
      <c r="P344" s="53">
        <f>IF(O344="","",ABS('BO GBPUSD Par'!$B$4/T344/10))</f>
        <v>0.12147716229348857</v>
      </c>
      <c r="Q344" s="52">
        <f>IF(F344="","",IF(G344&lt;20,'BO GBPUSD Par'!$B$8,IF(AND(G344&gt;=20,G344&lt;25),'BO GBPUSD Par'!$B$9,IF(AND(G344&gt;=25,G344&lt;30),'BO GBPUSD Par'!$B$10,IF(AND(G344&gt;=30,G344&lt;35),'BO GBPUSD Par'!$B$11,IF(AND(G344&gt;=35,G344&lt;40),'BO GBPUSD Par'!$B$12,IF(AND(G344&gt;=40,G344&lt;45),'BO GBPUSD Par'!$B$13,IF(AND(G344&gt;=45,G344&lt;50),'BO GBPUSD Par'!$B$14,IF(AND(G344&gt;=50,G344&lt;55),'BO GBPUSD Par'!$B$15,IF(AND(G344&gt;=55,G344&lt;60),'BO GBPUSD Par'!$B$16,IF(AND(G344&gt;=60,G344&lt;65),'BO GBPUSD Par'!$B$17,IF(AND(G344&gt;=65,G344&lt;70),'BO GBPUSD Par'!$B$18,IF(AND(G344&gt;=70,G344&lt;75),'BO GBPUSD Par'!$B$19,IF(AND(G344&gt;=75,G344&lt;80),'BO GBPUSD Par'!$B$20,IF(AND(G344&gt;=80,G344&lt;85),'BO GBPUSD Par'!$B$21,IF(AND(G344&gt;=85,G344&lt;90),'BO GBPUSD Par'!$B$22,IF(AND(G344&gt;=90,G344&lt;95),'BO GBPUSD Par'!$B$23,IF(AND(G344&gt;=95,G344&lt;100),'BO GBPUSD Par'!$B$24,IF(AND(G344&gt;=100,G344&lt;120),'BO GBPUSD Par'!$B$25,IF(AND(G344&gt;=120,G344&lt;500),'BO GBPUSD Par'!$B$26,))))))))))))))))))))</f>
        <v>0.9</v>
      </c>
      <c r="R344" s="52">
        <f>IF(F344="","",IF(G344&lt;20,'BO GBPUSD Par'!$C$8,IF(AND(G344&gt;=20,G344&lt;25),'BO GBPUSD Par'!$C$9,IF(AND(G344&gt;=25,G344&lt;30),'BO GBPUSD Par'!$C$10,IF(AND(G344&gt;=30,G344&lt;35),'BO GBPUSD Par'!$C$11,IF(AND(G344&gt;=35,G344&lt;40),'BO GBPUSD Par'!$C$12,IF(AND(G344&gt;=40,G344&lt;45),'BO GBPUSD Par'!$C$13,IF(AND(G344&gt;=45,G344&lt;50),'BO GBPUSD Par'!$C$14,IF(AND(G344&gt;=50,G344&lt;55),'BO GBPUSD Par'!$C$15,IF(AND(G344&gt;=55,G344&lt;60),'BO GBPUSD Par'!$C$16,IF(AND(G344&gt;=60,G344&lt;65),'BO GBPUSD Par'!$C$17,IF(AND(G344&gt;=65,G344&lt;70),'BO GBPUSD Par'!$C$18,IF(AND(G344&gt;=70,G344&lt;75),'BO GBPUSD Par'!$C$19,IF(AND(G344&gt;=75,G344&lt;80),'BO GBPUSD Par'!$C$20,IF(AND(G344&gt;=80,G344&lt;85),'BO GBPUSD Par'!$C$21,IF(AND(G344&gt;=85,G344&lt;90),'BO GBPUSD Par'!$C$22,IF(AND(G344&gt;=90,G344&lt;95),'BO GBPUSD Par'!$C$23,IF(AND(G344&gt;=95,G344&lt;100),'BO GBPUSD Par'!$C$24,IF(AND(G344&gt;=100,G344&lt;120),'BO GBPUSD Par'!$C$25,IF(AND(G344&gt;=120,G344&lt;500),'BO GBPUSD Par'!$C$26,))))))))))))))))))))</f>
        <v>0.95</v>
      </c>
      <c r="S344" s="51">
        <f t="shared" si="96"/>
        <v>28.03000000000111</v>
      </c>
      <c r="T344" s="51">
        <f t="shared" si="97"/>
        <v>-41.160000000000082</v>
      </c>
      <c r="U344" s="50">
        <f t="shared" si="98"/>
        <v>1.4684266856938442</v>
      </c>
      <c r="V344" s="42">
        <v>1.5571299999999999</v>
      </c>
      <c r="W344" s="60">
        <v>1.5546800000000001</v>
      </c>
      <c r="X344" s="59">
        <v>1.5575300000000001</v>
      </c>
      <c r="Y344" s="49">
        <f t="shared" si="99"/>
        <v>24.899999999998812</v>
      </c>
      <c r="Z344" s="47" t="str">
        <f t="shared" si="100"/>
        <v>bull</v>
      </c>
      <c r="AA344" s="48">
        <f t="shared" si="101"/>
        <v>-1.0695187165785878E-2</v>
      </c>
      <c r="AB344" s="48">
        <f t="shared" si="102"/>
        <v>0.77272727272727293</v>
      </c>
      <c r="AC344" s="47" t="str">
        <f t="shared" si="103"/>
        <v>win</v>
      </c>
      <c r="AD344" s="47" t="str">
        <f t="shared" si="104"/>
        <v>lose</v>
      </c>
      <c r="AE344" s="46" t="str">
        <f t="shared" si="105"/>
        <v>lose</v>
      </c>
      <c r="AF344" s="45">
        <f t="shared" si="106"/>
        <v>-41.160000000000082</v>
      </c>
      <c r="AG344" s="26"/>
    </row>
    <row r="345" spans="1:33" ht="11.25" customHeight="1">
      <c r="A345" s="43" t="s">
        <v>102</v>
      </c>
      <c r="B345" s="57">
        <v>2010</v>
      </c>
      <c r="C345" s="33" t="s">
        <v>100</v>
      </c>
      <c r="D345" s="33" t="s">
        <v>236</v>
      </c>
      <c r="E345" s="42">
        <v>1.55464</v>
      </c>
      <c r="F345" s="44">
        <v>1.5508999999999999</v>
      </c>
      <c r="G345" s="58">
        <f t="shared" si="90"/>
        <v>37.400000000000766</v>
      </c>
      <c r="H345" s="58" t="str">
        <f t="shared" si="91"/>
        <v>35-39.99</v>
      </c>
      <c r="I345" s="56" t="str">
        <f t="shared" si="107"/>
        <v>NT</v>
      </c>
      <c r="J345" s="55">
        <f t="shared" si="92"/>
        <v>1.551274</v>
      </c>
      <c r="K345" s="55">
        <f t="shared" si="93"/>
        <v>1.5581930000000002</v>
      </c>
      <c r="L345" s="54">
        <f>IF(NOT(H345=""),E345+('BO GBPUSD Par'!$B$1/10000)+0.00025,"")</f>
        <v>1.5553900000000001</v>
      </c>
      <c r="M345" s="55">
        <f t="shared" si="94"/>
        <v>1.554516</v>
      </c>
      <c r="N345" s="55">
        <f t="shared" si="95"/>
        <v>1.5475969999999999</v>
      </c>
      <c r="O345" s="54">
        <f>IF(NOT(H345=""),F345-('BO GBPUSD Par'!$B$1/10000),"")</f>
        <v>1.5504</v>
      </c>
      <c r="P345" s="53">
        <f>IF(O345="","",ABS('BO GBPUSD Par'!$B$4/T345/10))</f>
        <v>0.12147716229348857</v>
      </c>
      <c r="Q345" s="52">
        <f>IF(F345="","",IF(G345&lt;20,'BO GBPUSD Par'!$B$8,IF(AND(G345&gt;=20,G345&lt;25),'BO GBPUSD Par'!$B$9,IF(AND(G345&gt;=25,G345&lt;30),'BO GBPUSD Par'!$B$10,IF(AND(G345&gt;=30,G345&lt;35),'BO GBPUSD Par'!$B$11,IF(AND(G345&gt;=35,G345&lt;40),'BO GBPUSD Par'!$B$12,IF(AND(G345&gt;=40,G345&lt;45),'BO GBPUSD Par'!$B$13,IF(AND(G345&gt;=45,G345&lt;50),'BO GBPUSD Par'!$B$14,IF(AND(G345&gt;=50,G345&lt;55),'BO GBPUSD Par'!$B$15,IF(AND(G345&gt;=55,G345&lt;60),'BO GBPUSD Par'!$B$16,IF(AND(G345&gt;=60,G345&lt;65),'BO GBPUSD Par'!$B$17,IF(AND(G345&gt;=65,G345&lt;70),'BO GBPUSD Par'!$B$18,IF(AND(G345&gt;=70,G345&lt;75),'BO GBPUSD Par'!$B$19,IF(AND(G345&gt;=75,G345&lt;80),'BO GBPUSD Par'!$B$20,IF(AND(G345&gt;=80,G345&lt;85),'BO GBPUSD Par'!$B$21,IF(AND(G345&gt;=85,G345&lt;90),'BO GBPUSD Par'!$B$22,IF(AND(G345&gt;=90,G345&lt;95),'BO GBPUSD Par'!$B$23,IF(AND(G345&gt;=95,G345&lt;100),'BO GBPUSD Par'!$B$24,IF(AND(G345&gt;=100,G345&lt;120),'BO GBPUSD Par'!$B$25,IF(AND(G345&gt;=120,G345&lt;500),'BO GBPUSD Par'!$B$26,))))))))))))))))))))</f>
        <v>0.9</v>
      </c>
      <c r="R345" s="52">
        <f>IF(F345="","",IF(G345&lt;20,'BO GBPUSD Par'!$C$8,IF(AND(G345&gt;=20,G345&lt;25),'BO GBPUSD Par'!$C$9,IF(AND(G345&gt;=25,G345&lt;30),'BO GBPUSD Par'!$C$10,IF(AND(G345&gt;=30,G345&lt;35),'BO GBPUSD Par'!$C$11,IF(AND(G345&gt;=35,G345&lt;40),'BO GBPUSD Par'!$C$12,IF(AND(G345&gt;=40,G345&lt;45),'BO GBPUSD Par'!$C$13,IF(AND(G345&gt;=45,G345&lt;50),'BO GBPUSD Par'!$C$14,IF(AND(G345&gt;=50,G345&lt;55),'BO GBPUSD Par'!$C$15,IF(AND(G345&gt;=55,G345&lt;60),'BO GBPUSD Par'!$C$16,IF(AND(G345&gt;=60,G345&lt;65),'BO GBPUSD Par'!$C$17,IF(AND(G345&gt;=65,G345&lt;70),'BO GBPUSD Par'!$C$18,IF(AND(G345&gt;=70,G345&lt;75),'BO GBPUSD Par'!$C$19,IF(AND(G345&gt;=75,G345&lt;80),'BO GBPUSD Par'!$C$20,IF(AND(G345&gt;=80,G345&lt;85),'BO GBPUSD Par'!$C$21,IF(AND(G345&gt;=85,G345&lt;90),'BO GBPUSD Par'!$C$22,IF(AND(G345&gt;=90,G345&lt;95),'BO GBPUSD Par'!$C$23,IF(AND(G345&gt;=95,G345&lt;100),'BO GBPUSD Par'!$C$24,IF(AND(G345&gt;=100,G345&lt;120),'BO GBPUSD Par'!$C$25,IF(AND(G345&gt;=120,G345&lt;500),'BO GBPUSD Par'!$C$26,))))))))))))))))))))</f>
        <v>0.95</v>
      </c>
      <c r="S345" s="51">
        <f t="shared" si="96"/>
        <v>28.03000000000111</v>
      </c>
      <c r="T345" s="51">
        <f t="shared" si="97"/>
        <v>-41.160000000000082</v>
      </c>
      <c r="U345" s="50">
        <f t="shared" si="98"/>
        <v>1.4684266856938442</v>
      </c>
      <c r="V345" s="42">
        <v>1.54817</v>
      </c>
      <c r="W345" s="60">
        <v>1.5525599999999999</v>
      </c>
      <c r="X345" s="59">
        <v>1.5452699999999999</v>
      </c>
      <c r="Y345" s="49">
        <f t="shared" si="99"/>
        <v>27.299999999998992</v>
      </c>
      <c r="Z345" s="47" t="str">
        <f t="shared" si="100"/>
        <v>bear</v>
      </c>
      <c r="AA345" s="48">
        <f t="shared" si="101"/>
        <v>0.44385026737966865</v>
      </c>
      <c r="AB345" s="48">
        <f t="shared" si="102"/>
        <v>1.5053475935828633</v>
      </c>
      <c r="AC345" s="47" t="str">
        <f t="shared" si="103"/>
        <v>win</v>
      </c>
      <c r="AD345" s="47" t="str">
        <f t="shared" si="104"/>
        <v>win</v>
      </c>
      <c r="AE345" s="46" t="str">
        <f t="shared" si="105"/>
        <v>win</v>
      </c>
      <c r="AF345" s="45">
        <f t="shared" si="106"/>
        <v>28.03000000000111</v>
      </c>
      <c r="AG345" s="26"/>
    </row>
    <row r="346" spans="1:33" ht="11.25" customHeight="1">
      <c r="A346" s="43" t="s">
        <v>101</v>
      </c>
      <c r="B346" s="57">
        <v>2010</v>
      </c>
      <c r="C346" s="33" t="s">
        <v>100</v>
      </c>
      <c r="D346" s="33" t="s">
        <v>237</v>
      </c>
      <c r="E346" s="42">
        <v>1.5464599999999999</v>
      </c>
      <c r="F346" s="44">
        <v>1.5427900000000001</v>
      </c>
      <c r="G346" s="58">
        <f t="shared" si="90"/>
        <v>36.699999999998397</v>
      </c>
      <c r="H346" s="58" t="str">
        <f t="shared" si="91"/>
        <v>35-39.99</v>
      </c>
      <c r="I346" s="56" t="str">
        <f t="shared" si="107"/>
        <v>NT</v>
      </c>
      <c r="J346" s="55">
        <f t="shared" si="92"/>
        <v>1.5431570000000001</v>
      </c>
      <c r="K346" s="55">
        <f t="shared" si="93"/>
        <v>1.5499464999999999</v>
      </c>
      <c r="L346" s="54">
        <f>IF(NOT(H346=""),E346+('BO GBPUSD Par'!$B$1/10000)+0.00025,"")</f>
        <v>1.54721</v>
      </c>
      <c r="M346" s="55">
        <f t="shared" si="94"/>
        <v>1.546343</v>
      </c>
      <c r="N346" s="55">
        <f t="shared" si="95"/>
        <v>1.5395535000000002</v>
      </c>
      <c r="O346" s="54">
        <f>IF(NOT(H346=""),F346-('BO GBPUSD Par'!$B$1/10000),"")</f>
        <v>1.5422900000000002</v>
      </c>
      <c r="P346" s="53">
        <f>IF(O346="","",ABS('BO GBPUSD Par'!$B$4/T346/10))</f>
        <v>0.12336540833950579</v>
      </c>
      <c r="Q346" s="52">
        <f>IF(F346="","",IF(G346&lt;20,'BO GBPUSD Par'!$B$8,IF(AND(G346&gt;=20,G346&lt;25),'BO GBPUSD Par'!$B$9,IF(AND(G346&gt;=25,G346&lt;30),'BO GBPUSD Par'!$B$10,IF(AND(G346&gt;=30,G346&lt;35),'BO GBPUSD Par'!$B$11,IF(AND(G346&gt;=35,G346&lt;40),'BO GBPUSD Par'!$B$12,IF(AND(G346&gt;=40,G346&lt;45),'BO GBPUSD Par'!$B$13,IF(AND(G346&gt;=45,G346&lt;50),'BO GBPUSD Par'!$B$14,IF(AND(G346&gt;=50,G346&lt;55),'BO GBPUSD Par'!$B$15,IF(AND(G346&gt;=55,G346&lt;60),'BO GBPUSD Par'!$B$16,IF(AND(G346&gt;=60,G346&lt;65),'BO GBPUSD Par'!$B$17,IF(AND(G346&gt;=65,G346&lt;70),'BO GBPUSD Par'!$B$18,IF(AND(G346&gt;=70,G346&lt;75),'BO GBPUSD Par'!$B$19,IF(AND(G346&gt;=75,G346&lt;80),'BO GBPUSD Par'!$B$20,IF(AND(G346&gt;=80,G346&lt;85),'BO GBPUSD Par'!$B$21,IF(AND(G346&gt;=85,G346&lt;90),'BO GBPUSD Par'!$B$22,IF(AND(G346&gt;=90,G346&lt;95),'BO GBPUSD Par'!$B$23,IF(AND(G346&gt;=95,G346&lt;100),'BO GBPUSD Par'!$B$24,IF(AND(G346&gt;=100,G346&lt;120),'BO GBPUSD Par'!$B$25,IF(AND(G346&gt;=120,G346&lt;500),'BO GBPUSD Par'!$B$26,))))))))))))))))))))</f>
        <v>0.9</v>
      </c>
      <c r="R346" s="52">
        <f>IF(F346="","",IF(G346&lt;20,'BO GBPUSD Par'!$C$8,IF(AND(G346&gt;=20,G346&lt;25),'BO GBPUSD Par'!$C$9,IF(AND(G346&gt;=25,G346&lt;30),'BO GBPUSD Par'!$C$10,IF(AND(G346&gt;=30,G346&lt;35),'BO GBPUSD Par'!$C$11,IF(AND(G346&gt;=35,G346&lt;40),'BO GBPUSD Par'!$C$12,IF(AND(G346&gt;=40,G346&lt;45),'BO GBPUSD Par'!$C$13,IF(AND(G346&gt;=45,G346&lt;50),'BO GBPUSD Par'!$C$14,IF(AND(G346&gt;=50,G346&lt;55),'BO GBPUSD Par'!$C$15,IF(AND(G346&gt;=55,G346&lt;60),'BO GBPUSD Par'!$C$16,IF(AND(G346&gt;=60,G346&lt;65),'BO GBPUSD Par'!$C$17,IF(AND(G346&gt;=65,G346&lt;70),'BO GBPUSD Par'!$C$18,IF(AND(G346&gt;=70,G346&lt;75),'BO GBPUSD Par'!$C$19,IF(AND(G346&gt;=75,G346&lt;80),'BO GBPUSD Par'!$C$20,IF(AND(G346&gt;=80,G346&lt;85),'BO GBPUSD Par'!$C$21,IF(AND(G346&gt;=85,G346&lt;90),'BO GBPUSD Par'!$C$22,IF(AND(G346&gt;=90,G346&lt;95),'BO GBPUSD Par'!$C$23,IF(AND(G346&gt;=95,G346&lt;100),'BO GBPUSD Par'!$C$24,IF(AND(G346&gt;=100,G346&lt;120),'BO GBPUSD Par'!$C$25,IF(AND(G346&gt;=120,G346&lt;500),'BO GBPUSD Par'!$C$26,))))))))))))))))))))</f>
        <v>0.95</v>
      </c>
      <c r="S346" s="51">
        <f t="shared" si="96"/>
        <v>27.364999999999196</v>
      </c>
      <c r="T346" s="51">
        <f t="shared" si="97"/>
        <v>-40.529999999998623</v>
      </c>
      <c r="U346" s="50">
        <f t="shared" si="98"/>
        <v>1.481088982276624</v>
      </c>
      <c r="V346" s="42">
        <v>1.542</v>
      </c>
      <c r="W346" s="60">
        <v>1.5451299999999999</v>
      </c>
      <c r="X346" s="59">
        <v>1.53264</v>
      </c>
      <c r="Y346" s="49">
        <f t="shared" si="99"/>
        <v>7.9000000000006843</v>
      </c>
      <c r="Z346" s="47" t="str">
        <f t="shared" si="100"/>
        <v>bear</v>
      </c>
      <c r="AA346" s="48">
        <f t="shared" si="101"/>
        <v>0.63760217983648204</v>
      </c>
      <c r="AB346" s="48">
        <f t="shared" si="102"/>
        <v>2.7656675749320287</v>
      </c>
      <c r="AC346" s="47" t="str">
        <f t="shared" si="103"/>
        <v>win</v>
      </c>
      <c r="AD346" s="47" t="str">
        <f t="shared" si="104"/>
        <v>win</v>
      </c>
      <c r="AE346" s="46" t="str">
        <f t="shared" si="105"/>
        <v>win</v>
      </c>
      <c r="AF346" s="45">
        <f t="shared" si="106"/>
        <v>27.364999999999196</v>
      </c>
      <c r="AG346" s="26"/>
    </row>
    <row r="347" spans="1:33" ht="11.25" customHeight="1">
      <c r="A347" s="43" t="s">
        <v>96</v>
      </c>
      <c r="B347" s="57">
        <v>2010</v>
      </c>
      <c r="C347" s="33" t="s">
        <v>77</v>
      </c>
      <c r="D347" s="33" t="s">
        <v>238</v>
      </c>
      <c r="E347" s="42">
        <v>1.53992</v>
      </c>
      <c r="F347" s="44">
        <v>1.53664</v>
      </c>
      <c r="G347" s="58">
        <f t="shared" si="90"/>
        <v>32.7999999999995</v>
      </c>
      <c r="H347" s="58" t="str">
        <f t="shared" si="91"/>
        <v>30-34.99</v>
      </c>
      <c r="I347" s="56" t="str">
        <f t="shared" si="107"/>
        <v>NT</v>
      </c>
      <c r="J347" s="55">
        <f t="shared" si="92"/>
        <v>1.5368040000000001</v>
      </c>
      <c r="K347" s="55">
        <f t="shared" si="93"/>
        <v>1.543364</v>
      </c>
      <c r="L347" s="54">
        <f>IF(NOT(H347=""),E347+('BO GBPUSD Par'!$B$1/10000)+0.00025,"")</f>
        <v>1.54067</v>
      </c>
      <c r="M347" s="55">
        <f t="shared" si="94"/>
        <v>1.540006</v>
      </c>
      <c r="N347" s="55">
        <f t="shared" si="95"/>
        <v>1.5334460000000001</v>
      </c>
      <c r="O347" s="54">
        <f>IF(NOT(H347=""),F347-('BO GBPUSD Par'!$B$1/10000),"")</f>
        <v>1.5361400000000001</v>
      </c>
      <c r="P347" s="53">
        <f>IF(O347="","",ABS('BO GBPUSD Par'!$B$4/T347/10))</f>
        <v>0.12933264355923685</v>
      </c>
      <c r="Q347" s="52">
        <f>IF(F347="","",IF(G347&lt;20,'BO GBPUSD Par'!$B$8,IF(AND(G347&gt;=20,G347&lt;25),'BO GBPUSD Par'!$B$9,IF(AND(G347&gt;=25,G347&lt;30),'BO GBPUSD Par'!$B$10,IF(AND(G347&gt;=30,G347&lt;35),'BO GBPUSD Par'!$B$11,IF(AND(G347&gt;=35,G347&lt;40),'BO GBPUSD Par'!$B$12,IF(AND(G347&gt;=40,G347&lt;45),'BO GBPUSD Par'!$B$13,IF(AND(G347&gt;=45,G347&lt;50),'BO GBPUSD Par'!$B$14,IF(AND(G347&gt;=50,G347&lt;55),'BO GBPUSD Par'!$B$15,IF(AND(G347&gt;=55,G347&lt;60),'BO GBPUSD Par'!$B$16,IF(AND(G347&gt;=60,G347&lt;65),'BO GBPUSD Par'!$B$17,IF(AND(G347&gt;=65,G347&lt;70),'BO GBPUSD Par'!$B$18,IF(AND(G347&gt;=70,G347&lt;75),'BO GBPUSD Par'!$B$19,IF(AND(G347&gt;=75,G347&lt;80),'BO GBPUSD Par'!$B$20,IF(AND(G347&gt;=80,G347&lt;85),'BO GBPUSD Par'!$B$21,IF(AND(G347&gt;=85,G347&lt;90),'BO GBPUSD Par'!$B$22,IF(AND(G347&gt;=90,G347&lt;95),'BO GBPUSD Par'!$B$23,IF(AND(G347&gt;=95,G347&lt;100),'BO GBPUSD Par'!$B$24,IF(AND(G347&gt;=100,G347&lt;120),'BO GBPUSD Par'!$B$25,IF(AND(G347&gt;=120,G347&lt;500),'BO GBPUSD Par'!$B$26,))))))))))))))))))))</f>
        <v>0.95</v>
      </c>
      <c r="R347" s="52">
        <f>IF(F347="","",IF(G347&lt;20,'BO GBPUSD Par'!$C$8,IF(AND(G347&gt;=20,G347&lt;25),'BO GBPUSD Par'!$C$9,IF(AND(G347&gt;=25,G347&lt;30),'BO GBPUSD Par'!$C$10,IF(AND(G347&gt;=30,G347&lt;35),'BO GBPUSD Par'!$C$11,IF(AND(G347&gt;=35,G347&lt;40),'BO GBPUSD Par'!$C$12,IF(AND(G347&gt;=40,G347&lt;45),'BO GBPUSD Par'!$C$13,IF(AND(G347&gt;=45,G347&lt;50),'BO GBPUSD Par'!$C$14,IF(AND(G347&gt;=50,G347&lt;55),'BO GBPUSD Par'!$C$15,IF(AND(G347&gt;=55,G347&lt;60),'BO GBPUSD Par'!$C$16,IF(AND(G347&gt;=60,G347&lt;65),'BO GBPUSD Par'!$C$17,IF(AND(G347&gt;=65,G347&lt;70),'BO GBPUSD Par'!$C$18,IF(AND(G347&gt;=70,G347&lt;75),'BO GBPUSD Par'!$C$19,IF(AND(G347&gt;=75,G347&lt;80),'BO GBPUSD Par'!$C$20,IF(AND(G347&gt;=80,G347&lt;85),'BO GBPUSD Par'!$C$21,IF(AND(G347&gt;=85,G347&lt;90),'BO GBPUSD Par'!$C$22,IF(AND(G347&gt;=90,G347&lt;95),'BO GBPUSD Par'!$C$23,IF(AND(G347&gt;=95,G347&lt;100),'BO GBPUSD Par'!$C$24,IF(AND(G347&gt;=100,G347&lt;120),'BO GBPUSD Par'!$C$25,IF(AND(G347&gt;=120,G347&lt;500),'BO GBPUSD Par'!$C$26,))))))))))))))))))))</f>
        <v>1.05</v>
      </c>
      <c r="S347" s="51">
        <f t="shared" si="96"/>
        <v>26.939999999999742</v>
      </c>
      <c r="T347" s="51">
        <f t="shared" si="97"/>
        <v>-38.659999999999251</v>
      </c>
      <c r="U347" s="50">
        <f t="shared" si="98"/>
        <v>1.4350408314773431</v>
      </c>
      <c r="V347" s="42">
        <v>1.5417099999999999</v>
      </c>
      <c r="W347" s="60">
        <v>1.5397799999999999</v>
      </c>
      <c r="X347" s="59">
        <v>1.5417099999999999</v>
      </c>
      <c r="Y347" s="49">
        <f t="shared" si="99"/>
        <v>17.899999999999583</v>
      </c>
      <c r="Z347" s="47" t="str">
        <f t="shared" si="100"/>
        <v>bull</v>
      </c>
      <c r="AA347" s="48">
        <f t="shared" si="101"/>
        <v>4.2682926829277781E-2</v>
      </c>
      <c r="AB347" s="48">
        <f t="shared" si="102"/>
        <v>0.54573170731706866</v>
      </c>
      <c r="AC347" s="47" t="str">
        <f t="shared" si="103"/>
        <v>win</v>
      </c>
      <c r="AD347" s="47" t="str">
        <f t="shared" si="104"/>
        <v>lose</v>
      </c>
      <c r="AE347" s="46" t="str">
        <f t="shared" si="105"/>
        <v>lose</v>
      </c>
      <c r="AF347" s="45">
        <f t="shared" si="106"/>
        <v>-38.659999999999251</v>
      </c>
      <c r="AG347" s="26"/>
    </row>
    <row r="348" spans="1:33" ht="11.25" customHeight="1">
      <c r="A348" s="43" t="s">
        <v>96</v>
      </c>
      <c r="B348" s="57">
        <v>2010</v>
      </c>
      <c r="C348" s="33" t="s">
        <v>77</v>
      </c>
      <c r="D348" s="33" t="s">
        <v>238</v>
      </c>
      <c r="E348" s="42">
        <v>1.53992</v>
      </c>
      <c r="F348" s="44">
        <v>1.53664</v>
      </c>
      <c r="G348" s="58">
        <f t="shared" si="90"/>
        <v>32.7999999999995</v>
      </c>
      <c r="H348" s="58" t="str">
        <f t="shared" si="91"/>
        <v>30-34.99</v>
      </c>
      <c r="I348" s="56" t="str">
        <f t="shared" si="107"/>
        <v>NT</v>
      </c>
      <c r="J348" s="55">
        <f t="shared" si="92"/>
        <v>1.5368040000000001</v>
      </c>
      <c r="K348" s="55">
        <f t="shared" si="93"/>
        <v>1.543364</v>
      </c>
      <c r="L348" s="54">
        <f>IF(NOT(H348=""),E348+('BO GBPUSD Par'!$B$1/10000)+0.00025,"")</f>
        <v>1.54067</v>
      </c>
      <c r="M348" s="55">
        <f t="shared" si="94"/>
        <v>1.540006</v>
      </c>
      <c r="N348" s="55">
        <f t="shared" si="95"/>
        <v>1.5334460000000001</v>
      </c>
      <c r="O348" s="54">
        <f>IF(NOT(H348=""),F348-('BO GBPUSD Par'!$B$1/10000),"")</f>
        <v>1.5361400000000001</v>
      </c>
      <c r="P348" s="53">
        <f>IF(O348="","",ABS('BO GBPUSD Par'!$B$4/T348/10))</f>
        <v>0.12933264355923685</v>
      </c>
      <c r="Q348" s="52">
        <f>IF(F348="","",IF(G348&lt;20,'BO GBPUSD Par'!$B$8,IF(AND(G348&gt;=20,G348&lt;25),'BO GBPUSD Par'!$B$9,IF(AND(G348&gt;=25,G348&lt;30),'BO GBPUSD Par'!$B$10,IF(AND(G348&gt;=30,G348&lt;35),'BO GBPUSD Par'!$B$11,IF(AND(G348&gt;=35,G348&lt;40),'BO GBPUSD Par'!$B$12,IF(AND(G348&gt;=40,G348&lt;45),'BO GBPUSD Par'!$B$13,IF(AND(G348&gt;=45,G348&lt;50),'BO GBPUSD Par'!$B$14,IF(AND(G348&gt;=50,G348&lt;55),'BO GBPUSD Par'!$B$15,IF(AND(G348&gt;=55,G348&lt;60),'BO GBPUSD Par'!$B$16,IF(AND(G348&gt;=60,G348&lt;65),'BO GBPUSD Par'!$B$17,IF(AND(G348&gt;=65,G348&lt;70),'BO GBPUSD Par'!$B$18,IF(AND(G348&gt;=70,G348&lt;75),'BO GBPUSD Par'!$B$19,IF(AND(G348&gt;=75,G348&lt;80),'BO GBPUSD Par'!$B$20,IF(AND(G348&gt;=80,G348&lt;85),'BO GBPUSD Par'!$B$21,IF(AND(G348&gt;=85,G348&lt;90),'BO GBPUSD Par'!$B$22,IF(AND(G348&gt;=90,G348&lt;95),'BO GBPUSD Par'!$B$23,IF(AND(G348&gt;=95,G348&lt;100),'BO GBPUSD Par'!$B$24,IF(AND(G348&gt;=100,G348&lt;120),'BO GBPUSD Par'!$B$25,IF(AND(G348&gt;=120,G348&lt;500),'BO GBPUSD Par'!$B$26,))))))))))))))))))))</f>
        <v>0.95</v>
      </c>
      <c r="R348" s="52">
        <f>IF(F348="","",IF(G348&lt;20,'BO GBPUSD Par'!$C$8,IF(AND(G348&gt;=20,G348&lt;25),'BO GBPUSD Par'!$C$9,IF(AND(G348&gt;=25,G348&lt;30),'BO GBPUSD Par'!$C$10,IF(AND(G348&gt;=30,G348&lt;35),'BO GBPUSD Par'!$C$11,IF(AND(G348&gt;=35,G348&lt;40),'BO GBPUSD Par'!$C$12,IF(AND(G348&gt;=40,G348&lt;45),'BO GBPUSD Par'!$C$13,IF(AND(G348&gt;=45,G348&lt;50),'BO GBPUSD Par'!$C$14,IF(AND(G348&gt;=50,G348&lt;55),'BO GBPUSD Par'!$C$15,IF(AND(G348&gt;=55,G348&lt;60),'BO GBPUSD Par'!$C$16,IF(AND(G348&gt;=60,G348&lt;65),'BO GBPUSD Par'!$C$17,IF(AND(G348&gt;=65,G348&lt;70),'BO GBPUSD Par'!$C$18,IF(AND(G348&gt;=70,G348&lt;75),'BO GBPUSD Par'!$C$19,IF(AND(G348&gt;=75,G348&lt;80),'BO GBPUSD Par'!$C$20,IF(AND(G348&gt;=80,G348&lt;85),'BO GBPUSD Par'!$C$21,IF(AND(G348&gt;=85,G348&lt;90),'BO GBPUSD Par'!$C$22,IF(AND(G348&gt;=90,G348&lt;95),'BO GBPUSD Par'!$C$23,IF(AND(G348&gt;=95,G348&lt;100),'BO GBPUSD Par'!$C$24,IF(AND(G348&gt;=100,G348&lt;120),'BO GBPUSD Par'!$C$25,IF(AND(G348&gt;=120,G348&lt;500),'BO GBPUSD Par'!$C$26,))))))))))))))))))))</f>
        <v>1.05</v>
      </c>
      <c r="S348" s="51">
        <f t="shared" si="96"/>
        <v>26.939999999999742</v>
      </c>
      <c r="T348" s="51">
        <f t="shared" si="97"/>
        <v>-38.659999999999251</v>
      </c>
      <c r="U348" s="50">
        <f t="shared" si="98"/>
        <v>1.4350408314773431</v>
      </c>
      <c r="V348" s="42">
        <v>1.5337799999999999</v>
      </c>
      <c r="W348" s="60">
        <v>1.5367999999999999</v>
      </c>
      <c r="X348" s="59">
        <v>1.5337799999999999</v>
      </c>
      <c r="Y348" s="49">
        <f t="shared" si="99"/>
        <v>28.600000000000847</v>
      </c>
      <c r="Z348" s="47" t="str">
        <f t="shared" si="100"/>
        <v>bear</v>
      </c>
      <c r="AA348" s="48">
        <f t="shared" si="101"/>
        <v>4.8780487804859884E-2</v>
      </c>
      <c r="AB348" s="48">
        <f t="shared" si="102"/>
        <v>0.87195121951223431</v>
      </c>
      <c r="AC348" s="47" t="str">
        <f t="shared" si="103"/>
        <v>win</v>
      </c>
      <c r="AD348" s="47" t="str">
        <f t="shared" si="104"/>
        <v>lose</v>
      </c>
      <c r="AE348" s="46" t="str">
        <f t="shared" si="105"/>
        <v>lose</v>
      </c>
      <c r="AF348" s="45">
        <f t="shared" si="106"/>
        <v>-38.659999999999251</v>
      </c>
      <c r="AG348" s="26"/>
    </row>
    <row r="349" spans="1:33" ht="11.25" customHeight="1">
      <c r="A349" s="43" t="s">
        <v>97</v>
      </c>
      <c r="B349" s="57">
        <v>2010</v>
      </c>
      <c r="C349" s="33" t="s">
        <v>77</v>
      </c>
      <c r="D349" s="33" t="s">
        <v>234</v>
      </c>
      <c r="E349" s="42">
        <v>1.5450200000000001</v>
      </c>
      <c r="F349" s="44">
        <v>1.54095</v>
      </c>
      <c r="G349" s="58">
        <f t="shared" si="90"/>
        <v>40.70000000000018</v>
      </c>
      <c r="H349" s="58" t="str">
        <f t="shared" si="91"/>
        <v>40-44.99</v>
      </c>
      <c r="I349" s="56" t="str">
        <f t="shared" si="107"/>
        <v>NT</v>
      </c>
      <c r="J349" s="55">
        <f t="shared" si="92"/>
        <v>1.5413570000000001</v>
      </c>
      <c r="K349" s="55">
        <f t="shared" si="93"/>
        <v>1.5490900000000001</v>
      </c>
      <c r="L349" s="54">
        <f>IF(NOT(H349=""),E349+('BO GBPUSD Par'!$B$1/10000)+0.00025,"")</f>
        <v>1.5457700000000001</v>
      </c>
      <c r="M349" s="55">
        <f t="shared" si="94"/>
        <v>1.5448630000000001</v>
      </c>
      <c r="N349" s="55">
        <f t="shared" si="95"/>
        <v>1.5371300000000001</v>
      </c>
      <c r="O349" s="54">
        <f>IF(NOT(H349=""),F349-('BO GBPUSD Par'!$B$1/10000),"")</f>
        <v>1.5404500000000001</v>
      </c>
      <c r="P349" s="53">
        <f>IF(O349="","",ABS('BO GBPUSD Par'!$B$4/T349/10))</f>
        <v>0.11330160888284613</v>
      </c>
      <c r="Q349" s="52">
        <f>IF(F349="","",IF(G349&lt;20,'BO GBPUSD Par'!$B$8,IF(AND(G349&gt;=20,G349&lt;25),'BO GBPUSD Par'!$B$9,IF(AND(G349&gt;=25,G349&lt;30),'BO GBPUSD Par'!$B$10,IF(AND(G349&gt;=30,G349&lt;35),'BO GBPUSD Par'!$B$11,IF(AND(G349&gt;=35,G349&lt;40),'BO GBPUSD Par'!$B$12,IF(AND(G349&gt;=40,G349&lt;45),'BO GBPUSD Par'!$B$13,IF(AND(G349&gt;=45,G349&lt;50),'BO GBPUSD Par'!$B$14,IF(AND(G349&gt;=50,G349&lt;55),'BO GBPUSD Par'!$B$15,IF(AND(G349&gt;=55,G349&lt;60),'BO GBPUSD Par'!$B$16,IF(AND(G349&gt;=60,G349&lt;65),'BO GBPUSD Par'!$B$17,IF(AND(G349&gt;=65,G349&lt;70),'BO GBPUSD Par'!$B$18,IF(AND(G349&gt;=70,G349&lt;75),'BO GBPUSD Par'!$B$19,IF(AND(G349&gt;=75,G349&lt;80),'BO GBPUSD Par'!$B$20,IF(AND(G349&gt;=80,G349&lt;85),'BO GBPUSD Par'!$B$21,IF(AND(G349&gt;=85,G349&lt;90),'BO GBPUSD Par'!$B$22,IF(AND(G349&gt;=90,G349&lt;95),'BO GBPUSD Par'!$B$23,IF(AND(G349&gt;=95,G349&lt;100),'BO GBPUSD Par'!$B$24,IF(AND(G349&gt;=100,G349&lt;120),'BO GBPUSD Par'!$B$25,IF(AND(G349&gt;=120,G349&lt;500),'BO GBPUSD Par'!$B$26,))))))))))))))))))))</f>
        <v>0.9</v>
      </c>
      <c r="R349" s="52">
        <f>IF(F349="","",IF(G349&lt;20,'BO GBPUSD Par'!$C$8,IF(AND(G349&gt;=20,G349&lt;25),'BO GBPUSD Par'!$C$9,IF(AND(G349&gt;=25,G349&lt;30),'BO GBPUSD Par'!$C$10,IF(AND(G349&gt;=30,G349&lt;35),'BO GBPUSD Par'!$C$11,IF(AND(G349&gt;=35,G349&lt;40),'BO GBPUSD Par'!$C$12,IF(AND(G349&gt;=40,G349&lt;45),'BO GBPUSD Par'!$C$13,IF(AND(G349&gt;=45,G349&lt;50),'BO GBPUSD Par'!$C$14,IF(AND(G349&gt;=50,G349&lt;55),'BO GBPUSD Par'!$C$15,IF(AND(G349&gt;=55,G349&lt;60),'BO GBPUSD Par'!$C$16,IF(AND(G349&gt;=60,G349&lt;65),'BO GBPUSD Par'!$C$17,IF(AND(G349&gt;=65,G349&lt;70),'BO GBPUSD Par'!$C$18,IF(AND(G349&gt;=70,G349&lt;75),'BO GBPUSD Par'!$C$19,IF(AND(G349&gt;=75,G349&lt;80),'BO GBPUSD Par'!$C$20,IF(AND(G349&gt;=80,G349&lt;85),'BO GBPUSD Par'!$C$21,IF(AND(G349&gt;=85,G349&lt;90),'BO GBPUSD Par'!$C$22,IF(AND(G349&gt;=90,G349&lt;95),'BO GBPUSD Par'!$C$23,IF(AND(G349&gt;=95,G349&lt;100),'BO GBPUSD Par'!$C$24,IF(AND(G349&gt;=100,G349&lt;120),'BO GBPUSD Par'!$C$25,IF(AND(G349&gt;=120,G349&lt;500),'BO GBPUSD Par'!$C$26,))))))))))))))))))))</f>
        <v>1</v>
      </c>
      <c r="S349" s="51">
        <f t="shared" si="96"/>
        <v>33.199999999999896</v>
      </c>
      <c r="T349" s="51">
        <f t="shared" si="97"/>
        <v>-44.13</v>
      </c>
      <c r="U349" s="50">
        <f t="shared" si="98"/>
        <v>1.3292168674698837</v>
      </c>
      <c r="V349" s="42">
        <v>1.53928</v>
      </c>
      <c r="W349" s="60">
        <v>1.5426</v>
      </c>
      <c r="X349" s="59">
        <v>1.5349900000000001</v>
      </c>
      <c r="Y349" s="49">
        <f t="shared" si="99"/>
        <v>16.700000000000603</v>
      </c>
      <c r="Z349" s="47" t="str">
        <f t="shared" si="100"/>
        <v>bear</v>
      </c>
      <c r="AA349" s="48">
        <f t="shared" si="101"/>
        <v>0.40540540540538622</v>
      </c>
      <c r="AB349" s="48">
        <f t="shared" si="102"/>
        <v>1.4643734643734496</v>
      </c>
      <c r="AC349" s="47" t="str">
        <f t="shared" si="103"/>
        <v>win</v>
      </c>
      <c r="AD349" s="47" t="str">
        <f t="shared" si="104"/>
        <v>win</v>
      </c>
      <c r="AE349" s="46" t="str">
        <f t="shared" si="105"/>
        <v>win</v>
      </c>
      <c r="AF349" s="45">
        <f t="shared" si="106"/>
        <v>33.199999999999896</v>
      </c>
      <c r="AG349" s="26"/>
    </row>
    <row r="350" spans="1:33" ht="11.25" customHeight="1">
      <c r="A350" s="43" t="s">
        <v>95</v>
      </c>
      <c r="B350" s="57">
        <v>2010</v>
      </c>
      <c r="C350" s="33" t="s">
        <v>77</v>
      </c>
      <c r="D350" s="33" t="s">
        <v>235</v>
      </c>
      <c r="E350" s="42">
        <v>1.54213</v>
      </c>
      <c r="F350" s="44">
        <v>1.5402499999999999</v>
      </c>
      <c r="G350" s="58">
        <f t="shared" si="90"/>
        <v>18.800000000001038</v>
      </c>
      <c r="H350" s="58" t="str">
        <f t="shared" si="91"/>
        <v>20-</v>
      </c>
      <c r="I350" s="56" t="str">
        <f t="shared" si="107"/>
        <v>T</v>
      </c>
      <c r="J350" s="55">
        <f t="shared" si="92"/>
        <v>1.5402499999999999</v>
      </c>
      <c r="K350" s="55">
        <f t="shared" si="93"/>
        <v>1.5487100000000003</v>
      </c>
      <c r="L350" s="54">
        <f>IF(NOT(H350=""),E350+('BO GBPUSD Par'!$B$1/10000)+0.00025,"")</f>
        <v>1.54288</v>
      </c>
      <c r="M350" s="55">
        <f t="shared" si="94"/>
        <v>1.5423800000000001</v>
      </c>
      <c r="N350" s="55">
        <f t="shared" si="95"/>
        <v>1.5339199999999995</v>
      </c>
      <c r="O350" s="54">
        <f>IF(NOT(H350=""),F350-('BO GBPUSD Par'!$B$1/10000),"")</f>
        <v>1.53975</v>
      </c>
      <c r="P350" s="53">
        <f>IF(O350="","",ABS('BO GBPUSD Par'!$B$4/T350/10))</f>
        <v>0.19011406844105508</v>
      </c>
      <c r="Q350" s="52">
        <f>IF(F350="","",IF(G350&lt;20,'BO GBPUSD Par'!$B$8,IF(AND(G350&gt;=20,G350&lt;25),'BO GBPUSD Par'!$B$9,IF(AND(G350&gt;=25,G350&lt;30),'BO GBPUSD Par'!$B$10,IF(AND(G350&gt;=30,G350&lt;35),'BO GBPUSD Par'!$B$11,IF(AND(G350&gt;=35,G350&lt;40),'BO GBPUSD Par'!$B$12,IF(AND(G350&gt;=40,G350&lt;45),'BO GBPUSD Par'!$B$13,IF(AND(G350&gt;=45,G350&lt;50),'BO GBPUSD Par'!$B$14,IF(AND(G350&gt;=50,G350&lt;55),'BO GBPUSD Par'!$B$15,IF(AND(G350&gt;=55,G350&lt;60),'BO GBPUSD Par'!$B$16,IF(AND(G350&gt;=60,G350&lt;65),'BO GBPUSD Par'!$B$17,IF(AND(G350&gt;=65,G350&lt;70),'BO GBPUSD Par'!$B$18,IF(AND(G350&gt;=70,G350&lt;75),'BO GBPUSD Par'!$B$19,IF(AND(G350&gt;=75,G350&lt;80),'BO GBPUSD Par'!$B$20,IF(AND(G350&gt;=80,G350&lt;85),'BO GBPUSD Par'!$B$21,IF(AND(G350&gt;=85,G350&lt;90),'BO GBPUSD Par'!$B$22,IF(AND(G350&gt;=90,G350&lt;95),'BO GBPUSD Par'!$B$23,IF(AND(G350&gt;=95,G350&lt;100),'BO GBPUSD Par'!$B$24,IF(AND(G350&gt;=100,G350&lt;120),'BO GBPUSD Par'!$B$25,IF(AND(G350&gt;=120,G350&lt;500),'BO GBPUSD Par'!$B$26,))))))))))))))))))))</f>
        <v>1</v>
      </c>
      <c r="R350" s="52">
        <f>IF(F350="","",IF(G350&lt;20,'BO GBPUSD Par'!$C$8,IF(AND(G350&gt;=20,G350&lt;25),'BO GBPUSD Par'!$C$9,IF(AND(G350&gt;=25,G350&lt;30),'BO GBPUSD Par'!$C$10,IF(AND(G350&gt;=30,G350&lt;35),'BO GBPUSD Par'!$C$11,IF(AND(G350&gt;=35,G350&lt;40),'BO GBPUSD Par'!$C$12,IF(AND(G350&gt;=40,G350&lt;45),'BO GBPUSD Par'!$C$13,IF(AND(G350&gt;=45,G350&lt;50),'BO GBPUSD Par'!$C$14,IF(AND(G350&gt;=50,G350&lt;55),'BO GBPUSD Par'!$C$15,IF(AND(G350&gt;=55,G350&lt;60),'BO GBPUSD Par'!$C$16,IF(AND(G350&gt;=60,G350&lt;65),'BO GBPUSD Par'!$C$17,IF(AND(G350&gt;=65,G350&lt;70),'BO GBPUSD Par'!$C$18,IF(AND(G350&gt;=70,G350&lt;75),'BO GBPUSD Par'!$C$19,IF(AND(G350&gt;=75,G350&lt;80),'BO GBPUSD Par'!$C$20,IF(AND(G350&gt;=80,G350&lt;85),'BO GBPUSD Par'!$C$21,IF(AND(G350&gt;=85,G350&lt;90),'BO GBPUSD Par'!$C$22,IF(AND(G350&gt;=90,G350&lt;95),'BO GBPUSD Par'!$C$23,IF(AND(G350&gt;=95,G350&lt;100),'BO GBPUSD Par'!$C$24,IF(AND(G350&gt;=100,G350&lt;120),'BO GBPUSD Par'!$C$25,IF(AND(G350&gt;=120,G350&lt;500),'BO GBPUSD Par'!$C$26,))))))))))))))))))))</f>
        <v>3.5</v>
      </c>
      <c r="S350" s="51">
        <f t="shared" si="96"/>
        <v>58.300000000004459</v>
      </c>
      <c r="T350" s="51">
        <f t="shared" si="97"/>
        <v>-26.300000000001322</v>
      </c>
      <c r="U350" s="50">
        <f t="shared" si="98"/>
        <v>0.45111492281302418</v>
      </c>
      <c r="V350" s="42">
        <v>1.54274</v>
      </c>
      <c r="W350" s="60">
        <v>1.54111</v>
      </c>
      <c r="X350" s="59">
        <v>1.54498</v>
      </c>
      <c r="Y350" s="49">
        <f t="shared" si="99"/>
        <v>6.0999999999999943</v>
      </c>
      <c r="Z350" s="47" t="str">
        <f t="shared" si="100"/>
        <v>bull</v>
      </c>
      <c r="AA350" s="48">
        <f t="shared" si="101"/>
        <v>0.54255319148934289</v>
      </c>
      <c r="AB350" s="48">
        <f t="shared" si="102"/>
        <v>1.5159574468084371</v>
      </c>
      <c r="AC350" s="47" t="str">
        <f t="shared" si="103"/>
        <v>win</v>
      </c>
      <c r="AD350" s="47" t="str">
        <f t="shared" si="104"/>
        <v>lose</v>
      </c>
      <c r="AE350" s="46" t="str">
        <f t="shared" si="105"/>
        <v>lose</v>
      </c>
      <c r="AF350" s="45">
        <f t="shared" si="106"/>
        <v>-26.300000000001322</v>
      </c>
      <c r="AG350" s="26"/>
    </row>
    <row r="351" spans="1:33" ht="11.25" customHeight="1">
      <c r="A351" s="43" t="s">
        <v>95</v>
      </c>
      <c r="B351" s="57">
        <v>2010</v>
      </c>
      <c r="C351" s="33" t="s">
        <v>77</v>
      </c>
      <c r="D351" s="33" t="s">
        <v>235</v>
      </c>
      <c r="E351" s="42">
        <v>1.54213</v>
      </c>
      <c r="F351" s="44">
        <v>1.5402499999999999</v>
      </c>
      <c r="G351" s="58">
        <f t="shared" si="90"/>
        <v>18.800000000001038</v>
      </c>
      <c r="H351" s="58" t="str">
        <f t="shared" si="91"/>
        <v>20-</v>
      </c>
      <c r="I351" s="56" t="str">
        <f t="shared" si="107"/>
        <v>T</v>
      </c>
      <c r="J351" s="55">
        <f t="shared" si="92"/>
        <v>1.5402499999999999</v>
      </c>
      <c r="K351" s="55">
        <f t="shared" si="93"/>
        <v>1.5487100000000003</v>
      </c>
      <c r="L351" s="54">
        <f>IF(NOT(H351=""),E351+('BO GBPUSD Par'!$B$1/10000)+0.00025,"")</f>
        <v>1.54288</v>
      </c>
      <c r="M351" s="55">
        <f t="shared" si="94"/>
        <v>1.5423800000000001</v>
      </c>
      <c r="N351" s="55">
        <f t="shared" si="95"/>
        <v>1.5339199999999995</v>
      </c>
      <c r="O351" s="54">
        <f>IF(NOT(H351=""),F351-('BO GBPUSD Par'!$B$1/10000),"")</f>
        <v>1.53975</v>
      </c>
      <c r="P351" s="53">
        <f>IF(O351="","",ABS('BO GBPUSD Par'!$B$4/T351/10))</f>
        <v>0.19011406844105508</v>
      </c>
      <c r="Q351" s="52">
        <f>IF(F351="","",IF(G351&lt;20,'BO GBPUSD Par'!$B$8,IF(AND(G351&gt;=20,G351&lt;25),'BO GBPUSD Par'!$B$9,IF(AND(G351&gt;=25,G351&lt;30),'BO GBPUSD Par'!$B$10,IF(AND(G351&gt;=30,G351&lt;35),'BO GBPUSD Par'!$B$11,IF(AND(G351&gt;=35,G351&lt;40),'BO GBPUSD Par'!$B$12,IF(AND(G351&gt;=40,G351&lt;45),'BO GBPUSD Par'!$B$13,IF(AND(G351&gt;=45,G351&lt;50),'BO GBPUSD Par'!$B$14,IF(AND(G351&gt;=50,G351&lt;55),'BO GBPUSD Par'!$B$15,IF(AND(G351&gt;=55,G351&lt;60),'BO GBPUSD Par'!$B$16,IF(AND(G351&gt;=60,G351&lt;65),'BO GBPUSD Par'!$B$17,IF(AND(G351&gt;=65,G351&lt;70),'BO GBPUSD Par'!$B$18,IF(AND(G351&gt;=70,G351&lt;75),'BO GBPUSD Par'!$B$19,IF(AND(G351&gt;=75,G351&lt;80),'BO GBPUSD Par'!$B$20,IF(AND(G351&gt;=80,G351&lt;85),'BO GBPUSD Par'!$B$21,IF(AND(G351&gt;=85,G351&lt;90),'BO GBPUSD Par'!$B$22,IF(AND(G351&gt;=90,G351&lt;95),'BO GBPUSD Par'!$B$23,IF(AND(G351&gt;=95,G351&lt;100),'BO GBPUSD Par'!$B$24,IF(AND(G351&gt;=100,G351&lt;120),'BO GBPUSD Par'!$B$25,IF(AND(G351&gt;=120,G351&lt;500),'BO GBPUSD Par'!$B$26,))))))))))))))))))))</f>
        <v>1</v>
      </c>
      <c r="R351" s="52">
        <f>IF(F351="","",IF(G351&lt;20,'BO GBPUSD Par'!$C$8,IF(AND(G351&gt;=20,G351&lt;25),'BO GBPUSD Par'!$C$9,IF(AND(G351&gt;=25,G351&lt;30),'BO GBPUSD Par'!$C$10,IF(AND(G351&gt;=30,G351&lt;35),'BO GBPUSD Par'!$C$11,IF(AND(G351&gt;=35,G351&lt;40),'BO GBPUSD Par'!$C$12,IF(AND(G351&gt;=40,G351&lt;45),'BO GBPUSD Par'!$C$13,IF(AND(G351&gt;=45,G351&lt;50),'BO GBPUSD Par'!$C$14,IF(AND(G351&gt;=50,G351&lt;55),'BO GBPUSD Par'!$C$15,IF(AND(G351&gt;=55,G351&lt;60),'BO GBPUSD Par'!$C$16,IF(AND(G351&gt;=60,G351&lt;65),'BO GBPUSD Par'!$C$17,IF(AND(G351&gt;=65,G351&lt;70),'BO GBPUSD Par'!$C$18,IF(AND(G351&gt;=70,G351&lt;75),'BO GBPUSD Par'!$C$19,IF(AND(G351&gt;=75,G351&lt;80),'BO GBPUSD Par'!$C$20,IF(AND(G351&gt;=80,G351&lt;85),'BO GBPUSD Par'!$C$21,IF(AND(G351&gt;=85,G351&lt;90),'BO GBPUSD Par'!$C$22,IF(AND(G351&gt;=90,G351&lt;95),'BO GBPUSD Par'!$C$23,IF(AND(G351&gt;=95,G351&lt;100),'BO GBPUSD Par'!$C$24,IF(AND(G351&gt;=100,G351&lt;120),'BO GBPUSD Par'!$C$25,IF(AND(G351&gt;=120,G351&lt;500),'BO GBPUSD Par'!$C$26,))))))))))))))))))))</f>
        <v>3.5</v>
      </c>
      <c r="S351" s="51">
        <f t="shared" si="96"/>
        <v>58.300000000004459</v>
      </c>
      <c r="T351" s="51">
        <f t="shared" si="97"/>
        <v>-26.300000000001322</v>
      </c>
      <c r="U351" s="50">
        <f t="shared" si="98"/>
        <v>0.45111492281302418</v>
      </c>
      <c r="V351" s="42">
        <v>1.53929</v>
      </c>
      <c r="W351" s="60">
        <v>1.54135</v>
      </c>
      <c r="X351" s="59">
        <v>1.53908</v>
      </c>
      <c r="Y351" s="49">
        <f t="shared" si="99"/>
        <v>9.5999999999984986</v>
      </c>
      <c r="Z351" s="47" t="str">
        <f t="shared" si="100"/>
        <v>bear</v>
      </c>
      <c r="AA351" s="48">
        <f t="shared" si="101"/>
        <v>0.58510638297874473</v>
      </c>
      <c r="AB351" s="48">
        <f t="shared" si="102"/>
        <v>0.62234042553182389</v>
      </c>
      <c r="AC351" s="47" t="str">
        <f t="shared" si="103"/>
        <v>win</v>
      </c>
      <c r="AD351" s="47" t="str">
        <f t="shared" si="104"/>
        <v>lose</v>
      </c>
      <c r="AE351" s="46" t="str">
        <f t="shared" si="105"/>
        <v>lose</v>
      </c>
      <c r="AF351" s="45">
        <f t="shared" si="106"/>
        <v>-26.300000000001322</v>
      </c>
      <c r="AG351" s="26"/>
    </row>
    <row r="352" spans="1:33" ht="11.25" customHeight="1">
      <c r="A352" s="43" t="s">
        <v>94</v>
      </c>
      <c r="B352" s="57">
        <v>2010</v>
      </c>
      <c r="C352" s="33" t="s">
        <v>77</v>
      </c>
      <c r="D352" s="33" t="s">
        <v>236</v>
      </c>
      <c r="E352" s="42">
        <v>1.5480499999999999</v>
      </c>
      <c r="F352" s="44">
        <v>1.5461499999999999</v>
      </c>
      <c r="G352" s="58">
        <f t="shared" si="90"/>
        <v>19.000000000000128</v>
      </c>
      <c r="H352" s="58" t="str">
        <f t="shared" si="91"/>
        <v>20-</v>
      </c>
      <c r="I352" s="56" t="str">
        <f t="shared" si="107"/>
        <v>T</v>
      </c>
      <c r="J352" s="55">
        <f t="shared" si="92"/>
        <v>1.5461499999999999</v>
      </c>
      <c r="K352" s="55">
        <f t="shared" si="93"/>
        <v>1.5547</v>
      </c>
      <c r="L352" s="54">
        <f>IF(NOT(H352=""),E352+('BO GBPUSD Par'!$B$1/10000)+0.00025,"")</f>
        <v>1.5488</v>
      </c>
      <c r="M352" s="55">
        <f t="shared" si="94"/>
        <v>1.5483</v>
      </c>
      <c r="N352" s="55">
        <f t="shared" si="95"/>
        <v>1.53975</v>
      </c>
      <c r="O352" s="54">
        <f>IF(NOT(H352=""),F352-('BO GBPUSD Par'!$B$1/10000),"")</f>
        <v>1.54565</v>
      </c>
      <c r="P352" s="53">
        <f>IF(O352="","",ABS('BO GBPUSD Par'!$B$4/T352/10))</f>
        <v>0.18867924528301594</v>
      </c>
      <c r="Q352" s="52">
        <f>IF(F352="","",IF(G352&lt;20,'BO GBPUSD Par'!$B$8,IF(AND(G352&gt;=20,G352&lt;25),'BO GBPUSD Par'!$B$9,IF(AND(G352&gt;=25,G352&lt;30),'BO GBPUSD Par'!$B$10,IF(AND(G352&gt;=30,G352&lt;35),'BO GBPUSD Par'!$B$11,IF(AND(G352&gt;=35,G352&lt;40),'BO GBPUSD Par'!$B$12,IF(AND(G352&gt;=40,G352&lt;45),'BO GBPUSD Par'!$B$13,IF(AND(G352&gt;=45,G352&lt;50),'BO GBPUSD Par'!$B$14,IF(AND(G352&gt;=50,G352&lt;55),'BO GBPUSD Par'!$B$15,IF(AND(G352&gt;=55,G352&lt;60),'BO GBPUSD Par'!$B$16,IF(AND(G352&gt;=60,G352&lt;65),'BO GBPUSD Par'!$B$17,IF(AND(G352&gt;=65,G352&lt;70),'BO GBPUSD Par'!$B$18,IF(AND(G352&gt;=70,G352&lt;75),'BO GBPUSD Par'!$B$19,IF(AND(G352&gt;=75,G352&lt;80),'BO GBPUSD Par'!$B$20,IF(AND(G352&gt;=80,G352&lt;85),'BO GBPUSD Par'!$B$21,IF(AND(G352&gt;=85,G352&lt;90),'BO GBPUSD Par'!$B$22,IF(AND(G352&gt;=90,G352&lt;95),'BO GBPUSD Par'!$B$23,IF(AND(G352&gt;=95,G352&lt;100),'BO GBPUSD Par'!$B$24,IF(AND(G352&gt;=100,G352&lt;120),'BO GBPUSD Par'!$B$25,IF(AND(G352&gt;=120,G352&lt;500),'BO GBPUSD Par'!$B$26,))))))))))))))))))))</f>
        <v>1</v>
      </c>
      <c r="R352" s="52">
        <f>IF(F352="","",IF(G352&lt;20,'BO GBPUSD Par'!$C$8,IF(AND(G352&gt;=20,G352&lt;25),'BO GBPUSD Par'!$C$9,IF(AND(G352&gt;=25,G352&lt;30),'BO GBPUSD Par'!$C$10,IF(AND(G352&gt;=30,G352&lt;35),'BO GBPUSD Par'!$C$11,IF(AND(G352&gt;=35,G352&lt;40),'BO GBPUSD Par'!$C$12,IF(AND(G352&gt;=40,G352&lt;45),'BO GBPUSD Par'!$C$13,IF(AND(G352&gt;=45,G352&lt;50),'BO GBPUSD Par'!$C$14,IF(AND(G352&gt;=50,G352&lt;55),'BO GBPUSD Par'!$C$15,IF(AND(G352&gt;=55,G352&lt;60),'BO GBPUSD Par'!$C$16,IF(AND(G352&gt;=60,G352&lt;65),'BO GBPUSD Par'!$C$17,IF(AND(G352&gt;=65,G352&lt;70),'BO GBPUSD Par'!$C$18,IF(AND(G352&gt;=70,G352&lt;75),'BO GBPUSD Par'!$C$19,IF(AND(G352&gt;=75,G352&lt;80),'BO GBPUSD Par'!$C$20,IF(AND(G352&gt;=80,G352&lt;85),'BO GBPUSD Par'!$C$21,IF(AND(G352&gt;=85,G352&lt;90),'BO GBPUSD Par'!$C$22,IF(AND(G352&gt;=90,G352&lt;95),'BO GBPUSD Par'!$C$23,IF(AND(G352&gt;=95,G352&lt;100),'BO GBPUSD Par'!$C$24,IF(AND(G352&gt;=100,G352&lt;120),'BO GBPUSD Par'!$C$25,IF(AND(G352&gt;=120,G352&lt;500),'BO GBPUSD Par'!$C$26,))))))))))))))))))))</f>
        <v>3.5</v>
      </c>
      <c r="S352" s="51">
        <f t="shared" si="96"/>
        <v>59.000000000000163</v>
      </c>
      <c r="T352" s="51">
        <f t="shared" si="97"/>
        <v>-26.500000000000412</v>
      </c>
      <c r="U352" s="50">
        <f t="shared" si="98"/>
        <v>0.4491525423728871</v>
      </c>
      <c r="V352" s="42">
        <v>1.54878</v>
      </c>
      <c r="W352" s="60">
        <v>1.54619</v>
      </c>
      <c r="X352" s="59">
        <v>1.5488200000000001</v>
      </c>
      <c r="Y352" s="49">
        <f t="shared" si="99"/>
        <v>7.3000000000011944</v>
      </c>
      <c r="Z352" s="47" t="str">
        <f t="shared" si="100"/>
        <v>bull</v>
      </c>
      <c r="AA352" s="48">
        <f t="shared" si="101"/>
        <v>0.97894736842103169</v>
      </c>
      <c r="AB352" s="48">
        <f t="shared" si="102"/>
        <v>0.40526315789481804</v>
      </c>
      <c r="AC352" s="47" t="str">
        <f t="shared" si="103"/>
        <v>win</v>
      </c>
      <c r="AD352" s="47" t="str">
        <f t="shared" si="104"/>
        <v>lose</v>
      </c>
      <c r="AE352" s="46" t="str">
        <f t="shared" si="105"/>
        <v>lose</v>
      </c>
      <c r="AF352" s="45">
        <f t="shared" si="106"/>
        <v>-26.500000000000412</v>
      </c>
      <c r="AG352" s="26"/>
    </row>
    <row r="353" spans="1:33" ht="11.25" customHeight="1">
      <c r="A353" s="43" t="s">
        <v>94</v>
      </c>
      <c r="B353" s="57">
        <v>2010</v>
      </c>
      <c r="C353" s="33" t="s">
        <v>77</v>
      </c>
      <c r="D353" s="33" t="s">
        <v>236</v>
      </c>
      <c r="E353" s="42">
        <v>1.5480499999999999</v>
      </c>
      <c r="F353" s="44">
        <v>1.5461499999999999</v>
      </c>
      <c r="G353" s="58">
        <f t="shared" si="90"/>
        <v>19.000000000000128</v>
      </c>
      <c r="H353" s="58" t="str">
        <f t="shared" si="91"/>
        <v>20-</v>
      </c>
      <c r="I353" s="56" t="str">
        <f t="shared" si="107"/>
        <v>T</v>
      </c>
      <c r="J353" s="55">
        <f t="shared" si="92"/>
        <v>1.5461499999999999</v>
      </c>
      <c r="K353" s="55">
        <f t="shared" si="93"/>
        <v>1.5547</v>
      </c>
      <c r="L353" s="54">
        <f>IF(NOT(H353=""),E353+('BO GBPUSD Par'!$B$1/10000)+0.00025,"")</f>
        <v>1.5488</v>
      </c>
      <c r="M353" s="55">
        <f t="shared" si="94"/>
        <v>1.5483</v>
      </c>
      <c r="N353" s="55">
        <f t="shared" si="95"/>
        <v>1.53975</v>
      </c>
      <c r="O353" s="54">
        <f>IF(NOT(H353=""),F353-('BO GBPUSD Par'!$B$1/10000),"")</f>
        <v>1.54565</v>
      </c>
      <c r="P353" s="53">
        <f>IF(O353="","",ABS('BO GBPUSD Par'!$B$4/T353/10))</f>
        <v>0.18867924528301594</v>
      </c>
      <c r="Q353" s="52">
        <f>IF(F353="","",IF(G353&lt;20,'BO GBPUSD Par'!$B$8,IF(AND(G353&gt;=20,G353&lt;25),'BO GBPUSD Par'!$B$9,IF(AND(G353&gt;=25,G353&lt;30),'BO GBPUSD Par'!$B$10,IF(AND(G353&gt;=30,G353&lt;35),'BO GBPUSD Par'!$B$11,IF(AND(G353&gt;=35,G353&lt;40),'BO GBPUSD Par'!$B$12,IF(AND(G353&gt;=40,G353&lt;45),'BO GBPUSD Par'!$B$13,IF(AND(G353&gt;=45,G353&lt;50),'BO GBPUSD Par'!$B$14,IF(AND(G353&gt;=50,G353&lt;55),'BO GBPUSD Par'!$B$15,IF(AND(G353&gt;=55,G353&lt;60),'BO GBPUSD Par'!$B$16,IF(AND(G353&gt;=60,G353&lt;65),'BO GBPUSD Par'!$B$17,IF(AND(G353&gt;=65,G353&lt;70),'BO GBPUSD Par'!$B$18,IF(AND(G353&gt;=70,G353&lt;75),'BO GBPUSD Par'!$B$19,IF(AND(G353&gt;=75,G353&lt;80),'BO GBPUSD Par'!$B$20,IF(AND(G353&gt;=80,G353&lt;85),'BO GBPUSD Par'!$B$21,IF(AND(G353&gt;=85,G353&lt;90),'BO GBPUSD Par'!$B$22,IF(AND(G353&gt;=90,G353&lt;95),'BO GBPUSD Par'!$B$23,IF(AND(G353&gt;=95,G353&lt;100),'BO GBPUSD Par'!$B$24,IF(AND(G353&gt;=100,G353&lt;120),'BO GBPUSD Par'!$B$25,IF(AND(G353&gt;=120,G353&lt;500),'BO GBPUSD Par'!$B$26,))))))))))))))))))))</f>
        <v>1</v>
      </c>
      <c r="R353" s="52">
        <f>IF(F353="","",IF(G353&lt;20,'BO GBPUSD Par'!$C$8,IF(AND(G353&gt;=20,G353&lt;25),'BO GBPUSD Par'!$C$9,IF(AND(G353&gt;=25,G353&lt;30),'BO GBPUSD Par'!$C$10,IF(AND(G353&gt;=30,G353&lt;35),'BO GBPUSD Par'!$C$11,IF(AND(G353&gt;=35,G353&lt;40),'BO GBPUSD Par'!$C$12,IF(AND(G353&gt;=40,G353&lt;45),'BO GBPUSD Par'!$C$13,IF(AND(G353&gt;=45,G353&lt;50),'BO GBPUSD Par'!$C$14,IF(AND(G353&gt;=50,G353&lt;55),'BO GBPUSD Par'!$C$15,IF(AND(G353&gt;=55,G353&lt;60),'BO GBPUSD Par'!$C$16,IF(AND(G353&gt;=60,G353&lt;65),'BO GBPUSD Par'!$C$17,IF(AND(G353&gt;=65,G353&lt;70),'BO GBPUSD Par'!$C$18,IF(AND(G353&gt;=70,G353&lt;75),'BO GBPUSD Par'!$C$19,IF(AND(G353&gt;=75,G353&lt;80),'BO GBPUSD Par'!$C$20,IF(AND(G353&gt;=80,G353&lt;85),'BO GBPUSD Par'!$C$21,IF(AND(G353&gt;=85,G353&lt;90),'BO GBPUSD Par'!$C$22,IF(AND(G353&gt;=90,G353&lt;95),'BO GBPUSD Par'!$C$23,IF(AND(G353&gt;=95,G353&lt;100),'BO GBPUSD Par'!$C$24,IF(AND(G353&gt;=100,G353&lt;120),'BO GBPUSD Par'!$C$25,IF(AND(G353&gt;=120,G353&lt;500),'BO GBPUSD Par'!$C$26,))))))))))))))))))))</f>
        <v>3.5</v>
      </c>
      <c r="S353" s="51">
        <f t="shared" si="96"/>
        <v>59.000000000000163</v>
      </c>
      <c r="T353" s="51">
        <f t="shared" si="97"/>
        <v>-26.500000000000412</v>
      </c>
      <c r="U353" s="50">
        <f t="shared" si="98"/>
        <v>0.4491525423728871</v>
      </c>
      <c r="V353" s="42">
        <v>1.5444899999999999</v>
      </c>
      <c r="W353" s="60">
        <v>1.54714</v>
      </c>
      <c r="X353" s="59">
        <v>1.5345299999999999</v>
      </c>
      <c r="Y353" s="49">
        <f t="shared" si="99"/>
        <v>16.599999999999948</v>
      </c>
      <c r="Z353" s="47" t="str">
        <f t="shared" si="100"/>
        <v>bear</v>
      </c>
      <c r="AA353" s="48">
        <f t="shared" si="101"/>
        <v>0.52105263157896831</v>
      </c>
      <c r="AB353" s="48">
        <f t="shared" si="102"/>
        <v>6.11578947368415</v>
      </c>
      <c r="AC353" s="47" t="str">
        <f t="shared" si="103"/>
        <v>win</v>
      </c>
      <c r="AD353" s="47" t="str">
        <f t="shared" si="104"/>
        <v>win</v>
      </c>
      <c r="AE353" s="46" t="str">
        <f t="shared" si="105"/>
        <v>win</v>
      </c>
      <c r="AF353" s="45">
        <f t="shared" si="106"/>
        <v>59.000000000000163</v>
      </c>
      <c r="AG353" s="26"/>
    </row>
    <row r="354" spans="1:33" ht="11.25" customHeight="1">
      <c r="A354" s="43" t="s">
        <v>93</v>
      </c>
      <c r="B354" s="57">
        <v>2010</v>
      </c>
      <c r="C354" s="33" t="s">
        <v>77</v>
      </c>
      <c r="D354" s="33" t="s">
        <v>237</v>
      </c>
      <c r="E354" s="42">
        <v>1.5387</v>
      </c>
      <c r="F354" s="44">
        <v>1.53539</v>
      </c>
      <c r="G354" s="58">
        <f t="shared" si="90"/>
        <v>33.099999999999241</v>
      </c>
      <c r="H354" s="58" t="str">
        <f t="shared" si="91"/>
        <v>30-34.99</v>
      </c>
      <c r="I354" s="56" t="str">
        <f t="shared" si="107"/>
        <v>NT</v>
      </c>
      <c r="J354" s="55">
        <f t="shared" si="92"/>
        <v>1.5355555000000001</v>
      </c>
      <c r="K354" s="55">
        <f t="shared" si="93"/>
        <v>1.5421754999999999</v>
      </c>
      <c r="L354" s="54">
        <f>IF(NOT(H354=""),E354+('BO GBPUSD Par'!$B$1/10000)+0.00025,"")</f>
        <v>1.53945</v>
      </c>
      <c r="M354" s="55">
        <f t="shared" si="94"/>
        <v>1.5387845</v>
      </c>
      <c r="N354" s="55">
        <f t="shared" si="95"/>
        <v>1.5321645000000002</v>
      </c>
      <c r="O354" s="54">
        <f>IF(NOT(H354=""),F354-('BO GBPUSD Par'!$B$1/10000),"")</f>
        <v>1.5348900000000001</v>
      </c>
      <c r="P354" s="53">
        <f>IF(O354="","",ABS('BO GBPUSD Par'!$B$4/T354/10))</f>
        <v>0.12838618564642734</v>
      </c>
      <c r="Q354" s="52">
        <f>IF(F354="","",IF(G354&lt;20,'BO GBPUSD Par'!$B$8,IF(AND(G354&gt;=20,G354&lt;25),'BO GBPUSD Par'!$B$9,IF(AND(G354&gt;=25,G354&lt;30),'BO GBPUSD Par'!$B$10,IF(AND(G354&gt;=30,G354&lt;35),'BO GBPUSD Par'!$B$11,IF(AND(G354&gt;=35,G354&lt;40),'BO GBPUSD Par'!$B$12,IF(AND(G354&gt;=40,G354&lt;45),'BO GBPUSD Par'!$B$13,IF(AND(G354&gt;=45,G354&lt;50),'BO GBPUSD Par'!$B$14,IF(AND(G354&gt;=50,G354&lt;55),'BO GBPUSD Par'!$B$15,IF(AND(G354&gt;=55,G354&lt;60),'BO GBPUSD Par'!$B$16,IF(AND(G354&gt;=60,G354&lt;65),'BO GBPUSD Par'!$B$17,IF(AND(G354&gt;=65,G354&lt;70),'BO GBPUSD Par'!$B$18,IF(AND(G354&gt;=70,G354&lt;75),'BO GBPUSD Par'!$B$19,IF(AND(G354&gt;=75,G354&lt;80),'BO GBPUSD Par'!$B$20,IF(AND(G354&gt;=80,G354&lt;85),'BO GBPUSD Par'!$B$21,IF(AND(G354&gt;=85,G354&lt;90),'BO GBPUSD Par'!$B$22,IF(AND(G354&gt;=90,G354&lt;95),'BO GBPUSD Par'!$B$23,IF(AND(G354&gt;=95,G354&lt;100),'BO GBPUSD Par'!$B$24,IF(AND(G354&gt;=100,G354&lt;120),'BO GBPUSD Par'!$B$25,IF(AND(G354&gt;=120,G354&lt;500),'BO GBPUSD Par'!$B$26,))))))))))))))))))))</f>
        <v>0.95</v>
      </c>
      <c r="R354" s="52">
        <f>IF(F354="","",IF(G354&lt;20,'BO GBPUSD Par'!$C$8,IF(AND(G354&gt;=20,G354&lt;25),'BO GBPUSD Par'!$C$9,IF(AND(G354&gt;=25,G354&lt;30),'BO GBPUSD Par'!$C$10,IF(AND(G354&gt;=30,G354&lt;35),'BO GBPUSD Par'!$C$11,IF(AND(G354&gt;=35,G354&lt;40),'BO GBPUSD Par'!$C$12,IF(AND(G354&gt;=40,G354&lt;45),'BO GBPUSD Par'!$C$13,IF(AND(G354&gt;=45,G354&lt;50),'BO GBPUSD Par'!$C$14,IF(AND(G354&gt;=50,G354&lt;55),'BO GBPUSD Par'!$C$15,IF(AND(G354&gt;=55,G354&lt;60),'BO GBPUSD Par'!$C$16,IF(AND(G354&gt;=60,G354&lt;65),'BO GBPUSD Par'!$C$17,IF(AND(G354&gt;=65,G354&lt;70),'BO GBPUSD Par'!$C$18,IF(AND(G354&gt;=70,G354&lt;75),'BO GBPUSD Par'!$C$19,IF(AND(G354&gt;=75,G354&lt;80),'BO GBPUSD Par'!$C$20,IF(AND(G354&gt;=80,G354&lt;85),'BO GBPUSD Par'!$C$21,IF(AND(G354&gt;=85,G354&lt;90),'BO GBPUSD Par'!$C$22,IF(AND(G354&gt;=90,G354&lt;95),'BO GBPUSD Par'!$C$23,IF(AND(G354&gt;=95,G354&lt;100),'BO GBPUSD Par'!$C$24,IF(AND(G354&gt;=100,G354&lt;120),'BO GBPUSD Par'!$C$25,IF(AND(G354&gt;=120,G354&lt;500),'BO GBPUSD Par'!$C$26,))))))))))))))))))))</f>
        <v>1.05</v>
      </c>
      <c r="S354" s="51">
        <f t="shared" si="96"/>
        <v>27.254999999999363</v>
      </c>
      <c r="T354" s="51">
        <f t="shared" si="97"/>
        <v>-38.944999999999119</v>
      </c>
      <c r="U354" s="50">
        <f t="shared" si="98"/>
        <v>1.4289121262153743</v>
      </c>
      <c r="V354" s="42">
        <v>1.5405599999999999</v>
      </c>
      <c r="W354" s="60">
        <v>1.53715</v>
      </c>
      <c r="X354" s="59">
        <v>1.5422899999999999</v>
      </c>
      <c r="Y354" s="49">
        <f t="shared" si="99"/>
        <v>18.599999999999728</v>
      </c>
      <c r="Z354" s="47" t="str">
        <f t="shared" si="100"/>
        <v>bull</v>
      </c>
      <c r="AA354" s="48">
        <f t="shared" si="101"/>
        <v>0.46827794561932806</v>
      </c>
      <c r="AB354" s="48">
        <f t="shared" si="102"/>
        <v>1.084592145015125</v>
      </c>
      <c r="AC354" s="47" t="str">
        <f t="shared" si="103"/>
        <v>win</v>
      </c>
      <c r="AD354" s="47" t="str">
        <f t="shared" si="104"/>
        <v>win</v>
      </c>
      <c r="AE354" s="46" t="str">
        <f t="shared" si="105"/>
        <v>win</v>
      </c>
      <c r="AF354" s="45">
        <f t="shared" si="106"/>
        <v>27.254999999999363</v>
      </c>
      <c r="AG354" s="26"/>
    </row>
    <row r="355" spans="1:33" ht="11.25" customHeight="1">
      <c r="A355" s="43" t="s">
        <v>93</v>
      </c>
      <c r="B355" s="57">
        <v>2010</v>
      </c>
      <c r="C355" s="33" t="s">
        <v>77</v>
      </c>
      <c r="D355" s="33" t="s">
        <v>237</v>
      </c>
      <c r="E355" s="42">
        <v>1.5387</v>
      </c>
      <c r="F355" s="44">
        <v>1.53539</v>
      </c>
      <c r="G355" s="58">
        <f t="shared" si="90"/>
        <v>33.099999999999241</v>
      </c>
      <c r="H355" s="58" t="str">
        <f t="shared" si="91"/>
        <v>30-34.99</v>
      </c>
      <c r="I355" s="56" t="str">
        <f t="shared" si="107"/>
        <v>NT</v>
      </c>
      <c r="J355" s="55">
        <f t="shared" si="92"/>
        <v>1.5355555000000001</v>
      </c>
      <c r="K355" s="55">
        <f t="shared" si="93"/>
        <v>1.5421754999999999</v>
      </c>
      <c r="L355" s="54">
        <f>IF(NOT(H355=""),E355+('BO GBPUSD Par'!$B$1/10000)+0.00025,"")</f>
        <v>1.53945</v>
      </c>
      <c r="M355" s="55">
        <f t="shared" si="94"/>
        <v>1.5387845</v>
      </c>
      <c r="N355" s="55">
        <f t="shared" si="95"/>
        <v>1.5321645000000002</v>
      </c>
      <c r="O355" s="54">
        <f>IF(NOT(H355=""),F355-('BO GBPUSD Par'!$B$1/10000),"")</f>
        <v>1.5348900000000001</v>
      </c>
      <c r="P355" s="53">
        <f>IF(O355="","",ABS('BO GBPUSD Par'!$B$4/T355/10))</f>
        <v>0.12838618564642734</v>
      </c>
      <c r="Q355" s="52">
        <f>IF(F355="","",IF(G355&lt;20,'BO GBPUSD Par'!$B$8,IF(AND(G355&gt;=20,G355&lt;25),'BO GBPUSD Par'!$B$9,IF(AND(G355&gt;=25,G355&lt;30),'BO GBPUSD Par'!$B$10,IF(AND(G355&gt;=30,G355&lt;35),'BO GBPUSD Par'!$B$11,IF(AND(G355&gt;=35,G355&lt;40),'BO GBPUSD Par'!$B$12,IF(AND(G355&gt;=40,G355&lt;45),'BO GBPUSD Par'!$B$13,IF(AND(G355&gt;=45,G355&lt;50),'BO GBPUSD Par'!$B$14,IF(AND(G355&gt;=50,G355&lt;55),'BO GBPUSD Par'!$B$15,IF(AND(G355&gt;=55,G355&lt;60),'BO GBPUSD Par'!$B$16,IF(AND(G355&gt;=60,G355&lt;65),'BO GBPUSD Par'!$B$17,IF(AND(G355&gt;=65,G355&lt;70),'BO GBPUSD Par'!$B$18,IF(AND(G355&gt;=70,G355&lt;75),'BO GBPUSD Par'!$B$19,IF(AND(G355&gt;=75,G355&lt;80),'BO GBPUSD Par'!$B$20,IF(AND(G355&gt;=80,G355&lt;85),'BO GBPUSD Par'!$B$21,IF(AND(G355&gt;=85,G355&lt;90),'BO GBPUSD Par'!$B$22,IF(AND(G355&gt;=90,G355&lt;95),'BO GBPUSD Par'!$B$23,IF(AND(G355&gt;=95,G355&lt;100),'BO GBPUSD Par'!$B$24,IF(AND(G355&gt;=100,G355&lt;120),'BO GBPUSD Par'!$B$25,IF(AND(G355&gt;=120,G355&lt;500),'BO GBPUSD Par'!$B$26,))))))))))))))))))))</f>
        <v>0.95</v>
      </c>
      <c r="R355" s="52">
        <f>IF(F355="","",IF(G355&lt;20,'BO GBPUSD Par'!$C$8,IF(AND(G355&gt;=20,G355&lt;25),'BO GBPUSD Par'!$C$9,IF(AND(G355&gt;=25,G355&lt;30),'BO GBPUSD Par'!$C$10,IF(AND(G355&gt;=30,G355&lt;35),'BO GBPUSD Par'!$C$11,IF(AND(G355&gt;=35,G355&lt;40),'BO GBPUSD Par'!$C$12,IF(AND(G355&gt;=40,G355&lt;45),'BO GBPUSD Par'!$C$13,IF(AND(G355&gt;=45,G355&lt;50),'BO GBPUSD Par'!$C$14,IF(AND(G355&gt;=50,G355&lt;55),'BO GBPUSD Par'!$C$15,IF(AND(G355&gt;=55,G355&lt;60),'BO GBPUSD Par'!$C$16,IF(AND(G355&gt;=60,G355&lt;65),'BO GBPUSD Par'!$C$17,IF(AND(G355&gt;=65,G355&lt;70),'BO GBPUSD Par'!$C$18,IF(AND(G355&gt;=70,G355&lt;75),'BO GBPUSD Par'!$C$19,IF(AND(G355&gt;=75,G355&lt;80),'BO GBPUSD Par'!$C$20,IF(AND(G355&gt;=80,G355&lt;85),'BO GBPUSD Par'!$C$21,IF(AND(G355&gt;=85,G355&lt;90),'BO GBPUSD Par'!$C$22,IF(AND(G355&gt;=90,G355&lt;95),'BO GBPUSD Par'!$C$23,IF(AND(G355&gt;=95,G355&lt;100),'BO GBPUSD Par'!$C$24,IF(AND(G355&gt;=100,G355&lt;120),'BO GBPUSD Par'!$C$25,IF(AND(G355&gt;=120,G355&lt;500),'BO GBPUSD Par'!$C$26,))))))))))))))))))))</f>
        <v>1.05</v>
      </c>
      <c r="S355" s="51">
        <f t="shared" si="96"/>
        <v>27.254999999999363</v>
      </c>
      <c r="T355" s="51">
        <f t="shared" si="97"/>
        <v>-38.944999999999119</v>
      </c>
      <c r="U355" s="50">
        <f t="shared" si="98"/>
        <v>1.4289121262153743</v>
      </c>
      <c r="V355" s="42">
        <v>1.5316700000000001</v>
      </c>
      <c r="W355" s="60">
        <v>1.5353000000000001</v>
      </c>
      <c r="X355" s="59">
        <v>1.5296400000000001</v>
      </c>
      <c r="Y355" s="49">
        <f t="shared" si="99"/>
        <v>37.199999999999456</v>
      </c>
      <c r="Z355" s="47" t="str">
        <f t="shared" si="100"/>
        <v>bear</v>
      </c>
      <c r="AA355" s="48">
        <f t="shared" si="101"/>
        <v>-2.7190332326261491E-2</v>
      </c>
      <c r="AB355" s="48">
        <f t="shared" si="102"/>
        <v>1.7371601208459375</v>
      </c>
      <c r="AC355" s="47" t="str">
        <f t="shared" si="103"/>
        <v>win</v>
      </c>
      <c r="AD355" s="47" t="str">
        <f t="shared" si="104"/>
        <v>win</v>
      </c>
      <c r="AE355" s="46" t="str">
        <f t="shared" si="105"/>
        <v>win</v>
      </c>
      <c r="AF355" s="45">
        <f t="shared" si="106"/>
        <v>27.254999999999363</v>
      </c>
      <c r="AG355" s="26"/>
    </row>
    <row r="356" spans="1:33" ht="11.25" customHeight="1">
      <c r="A356" s="43" t="s">
        <v>92</v>
      </c>
      <c r="B356" s="57">
        <v>2010</v>
      </c>
      <c r="C356" s="33" t="s">
        <v>77</v>
      </c>
      <c r="D356" s="33" t="s">
        <v>238</v>
      </c>
      <c r="E356" s="42">
        <v>1.53928</v>
      </c>
      <c r="F356" s="44">
        <v>1.5359</v>
      </c>
      <c r="G356" s="58">
        <f t="shared" si="90"/>
        <v>33.799999999999386</v>
      </c>
      <c r="H356" s="58" t="str">
        <f t="shared" si="91"/>
        <v>30-34.99</v>
      </c>
      <c r="I356" s="56" t="str">
        <f t="shared" si="107"/>
        <v>NT</v>
      </c>
      <c r="J356" s="55">
        <f t="shared" si="92"/>
        <v>1.5360690000000001</v>
      </c>
      <c r="K356" s="55">
        <f t="shared" si="93"/>
        <v>1.542829</v>
      </c>
      <c r="L356" s="54">
        <f>IF(NOT(H356=""),E356+('BO GBPUSD Par'!$B$1/10000)+0.00025,"")</f>
        <v>1.54003</v>
      </c>
      <c r="M356" s="55">
        <f t="shared" si="94"/>
        <v>1.539361</v>
      </c>
      <c r="N356" s="55">
        <f t="shared" si="95"/>
        <v>1.5326010000000001</v>
      </c>
      <c r="O356" s="54">
        <f>IF(NOT(H356=""),F356-('BO GBPUSD Par'!$B$1/10000),"")</f>
        <v>1.5354000000000001</v>
      </c>
      <c r="P356" s="53">
        <f>IF(O356="","",ABS('BO GBPUSD Par'!$B$4/T356/10))</f>
        <v>0.12623074981065766</v>
      </c>
      <c r="Q356" s="52">
        <f>IF(F356="","",IF(G356&lt;20,'BO GBPUSD Par'!$B$8,IF(AND(G356&gt;=20,G356&lt;25),'BO GBPUSD Par'!$B$9,IF(AND(G356&gt;=25,G356&lt;30),'BO GBPUSD Par'!$B$10,IF(AND(G356&gt;=30,G356&lt;35),'BO GBPUSD Par'!$B$11,IF(AND(G356&gt;=35,G356&lt;40),'BO GBPUSD Par'!$B$12,IF(AND(G356&gt;=40,G356&lt;45),'BO GBPUSD Par'!$B$13,IF(AND(G356&gt;=45,G356&lt;50),'BO GBPUSD Par'!$B$14,IF(AND(G356&gt;=50,G356&lt;55),'BO GBPUSD Par'!$B$15,IF(AND(G356&gt;=55,G356&lt;60),'BO GBPUSD Par'!$B$16,IF(AND(G356&gt;=60,G356&lt;65),'BO GBPUSD Par'!$B$17,IF(AND(G356&gt;=65,G356&lt;70),'BO GBPUSD Par'!$B$18,IF(AND(G356&gt;=70,G356&lt;75),'BO GBPUSD Par'!$B$19,IF(AND(G356&gt;=75,G356&lt;80),'BO GBPUSD Par'!$B$20,IF(AND(G356&gt;=80,G356&lt;85),'BO GBPUSD Par'!$B$21,IF(AND(G356&gt;=85,G356&lt;90),'BO GBPUSD Par'!$B$22,IF(AND(G356&gt;=90,G356&lt;95),'BO GBPUSD Par'!$B$23,IF(AND(G356&gt;=95,G356&lt;100),'BO GBPUSD Par'!$B$24,IF(AND(G356&gt;=100,G356&lt;120),'BO GBPUSD Par'!$B$25,IF(AND(G356&gt;=120,G356&lt;500),'BO GBPUSD Par'!$B$26,))))))))))))))))))))</f>
        <v>0.95</v>
      </c>
      <c r="R356" s="52">
        <f>IF(F356="","",IF(G356&lt;20,'BO GBPUSD Par'!$C$8,IF(AND(G356&gt;=20,G356&lt;25),'BO GBPUSD Par'!$C$9,IF(AND(G356&gt;=25,G356&lt;30),'BO GBPUSD Par'!$C$10,IF(AND(G356&gt;=30,G356&lt;35),'BO GBPUSD Par'!$C$11,IF(AND(G356&gt;=35,G356&lt;40),'BO GBPUSD Par'!$C$12,IF(AND(G356&gt;=40,G356&lt;45),'BO GBPUSD Par'!$C$13,IF(AND(G356&gt;=45,G356&lt;50),'BO GBPUSD Par'!$C$14,IF(AND(G356&gt;=50,G356&lt;55),'BO GBPUSD Par'!$C$15,IF(AND(G356&gt;=55,G356&lt;60),'BO GBPUSD Par'!$C$16,IF(AND(G356&gt;=60,G356&lt;65),'BO GBPUSD Par'!$C$17,IF(AND(G356&gt;=65,G356&lt;70),'BO GBPUSD Par'!$C$18,IF(AND(G356&gt;=70,G356&lt;75),'BO GBPUSD Par'!$C$19,IF(AND(G356&gt;=75,G356&lt;80),'BO GBPUSD Par'!$C$20,IF(AND(G356&gt;=80,G356&lt;85),'BO GBPUSD Par'!$C$21,IF(AND(G356&gt;=85,G356&lt;90),'BO GBPUSD Par'!$C$22,IF(AND(G356&gt;=90,G356&lt;95),'BO GBPUSD Par'!$C$23,IF(AND(G356&gt;=95,G356&lt;100),'BO GBPUSD Par'!$C$24,IF(AND(G356&gt;=100,G356&lt;120),'BO GBPUSD Par'!$C$25,IF(AND(G356&gt;=120,G356&lt;500),'BO GBPUSD Par'!$C$26,))))))))))))))))))))</f>
        <v>1.05</v>
      </c>
      <c r="S356" s="51">
        <f t="shared" si="96"/>
        <v>27.989999999999959</v>
      </c>
      <c r="T356" s="51">
        <f t="shared" si="97"/>
        <v>-39.609999999998813</v>
      </c>
      <c r="U356" s="50">
        <f t="shared" si="98"/>
        <v>1.4151482672382589</v>
      </c>
      <c r="V356" s="42">
        <v>1.54129</v>
      </c>
      <c r="W356" s="60">
        <v>1.5386899999999999</v>
      </c>
      <c r="X356" s="59">
        <v>1.5531999999999999</v>
      </c>
      <c r="Y356" s="49">
        <f t="shared" si="99"/>
        <v>20.100000000000673</v>
      </c>
      <c r="Z356" s="47" t="str">
        <f t="shared" si="100"/>
        <v>bull</v>
      </c>
      <c r="AA356" s="48">
        <f t="shared" si="101"/>
        <v>0.1745562130177814</v>
      </c>
      <c r="AB356" s="48">
        <f t="shared" si="102"/>
        <v>4.118343195266327</v>
      </c>
      <c r="AC356" s="47" t="str">
        <f t="shared" si="103"/>
        <v>win</v>
      </c>
      <c r="AD356" s="47" t="str">
        <f t="shared" si="104"/>
        <v>win</v>
      </c>
      <c r="AE356" s="46" t="str">
        <f t="shared" si="105"/>
        <v>win</v>
      </c>
      <c r="AF356" s="45">
        <f t="shared" si="106"/>
        <v>27.989999999999959</v>
      </c>
      <c r="AG356" s="26"/>
    </row>
    <row r="357" spans="1:33" ht="11.25" customHeight="1">
      <c r="A357" s="43" t="s">
        <v>91</v>
      </c>
      <c r="B357" s="57">
        <v>2010</v>
      </c>
      <c r="C357" s="33" t="s">
        <v>77</v>
      </c>
      <c r="D357" s="33" t="s">
        <v>234</v>
      </c>
      <c r="E357" s="42">
        <v>1.5473699999999999</v>
      </c>
      <c r="F357" s="44">
        <v>1.5440799999999999</v>
      </c>
      <c r="G357" s="58">
        <f t="shared" si="90"/>
        <v>32.900000000000148</v>
      </c>
      <c r="H357" s="58" t="str">
        <f t="shared" si="91"/>
        <v>30-34.99</v>
      </c>
      <c r="I357" s="56" t="str">
        <f t="shared" si="107"/>
        <v>NT</v>
      </c>
      <c r="J357" s="55">
        <f t="shared" si="92"/>
        <v>1.5442444999999998</v>
      </c>
      <c r="K357" s="55">
        <f t="shared" si="93"/>
        <v>1.5508244999999998</v>
      </c>
      <c r="L357" s="54">
        <f>IF(NOT(H357=""),E357+('BO GBPUSD Par'!$B$1/10000)+0.00025,"")</f>
        <v>1.5481199999999999</v>
      </c>
      <c r="M357" s="55">
        <f t="shared" si="94"/>
        <v>1.5474555000000001</v>
      </c>
      <c r="N357" s="55">
        <f t="shared" si="95"/>
        <v>1.5408755000000001</v>
      </c>
      <c r="O357" s="54">
        <f>IF(NOT(H357=""),F357-('BO GBPUSD Par'!$B$1/10000),"")</f>
        <v>1.54358</v>
      </c>
      <c r="P357" s="53">
        <f>IF(O357="","",ABS('BO GBPUSD Par'!$B$4/T357/10))</f>
        <v>0.12901561088891281</v>
      </c>
      <c r="Q357" s="52">
        <f>IF(F357="","",IF(G357&lt;20,'BO GBPUSD Par'!$B$8,IF(AND(G357&gt;=20,G357&lt;25),'BO GBPUSD Par'!$B$9,IF(AND(G357&gt;=25,G357&lt;30),'BO GBPUSD Par'!$B$10,IF(AND(G357&gt;=30,G357&lt;35),'BO GBPUSD Par'!$B$11,IF(AND(G357&gt;=35,G357&lt;40),'BO GBPUSD Par'!$B$12,IF(AND(G357&gt;=40,G357&lt;45),'BO GBPUSD Par'!$B$13,IF(AND(G357&gt;=45,G357&lt;50),'BO GBPUSD Par'!$B$14,IF(AND(G357&gt;=50,G357&lt;55),'BO GBPUSD Par'!$B$15,IF(AND(G357&gt;=55,G357&lt;60),'BO GBPUSD Par'!$B$16,IF(AND(G357&gt;=60,G357&lt;65),'BO GBPUSD Par'!$B$17,IF(AND(G357&gt;=65,G357&lt;70),'BO GBPUSD Par'!$B$18,IF(AND(G357&gt;=70,G357&lt;75),'BO GBPUSD Par'!$B$19,IF(AND(G357&gt;=75,G357&lt;80),'BO GBPUSD Par'!$B$20,IF(AND(G357&gt;=80,G357&lt;85),'BO GBPUSD Par'!$B$21,IF(AND(G357&gt;=85,G357&lt;90),'BO GBPUSD Par'!$B$22,IF(AND(G357&gt;=90,G357&lt;95),'BO GBPUSD Par'!$B$23,IF(AND(G357&gt;=95,G357&lt;100),'BO GBPUSD Par'!$B$24,IF(AND(G357&gt;=100,G357&lt;120),'BO GBPUSD Par'!$B$25,IF(AND(G357&gt;=120,G357&lt;500),'BO GBPUSD Par'!$B$26,))))))))))))))))))))</f>
        <v>0.95</v>
      </c>
      <c r="R357" s="52">
        <f>IF(F357="","",IF(G357&lt;20,'BO GBPUSD Par'!$C$8,IF(AND(G357&gt;=20,G357&lt;25),'BO GBPUSD Par'!$C$9,IF(AND(G357&gt;=25,G357&lt;30),'BO GBPUSD Par'!$C$10,IF(AND(G357&gt;=30,G357&lt;35),'BO GBPUSD Par'!$C$11,IF(AND(G357&gt;=35,G357&lt;40),'BO GBPUSD Par'!$C$12,IF(AND(G357&gt;=40,G357&lt;45),'BO GBPUSD Par'!$C$13,IF(AND(G357&gt;=45,G357&lt;50),'BO GBPUSD Par'!$C$14,IF(AND(G357&gt;=50,G357&lt;55),'BO GBPUSD Par'!$C$15,IF(AND(G357&gt;=55,G357&lt;60),'BO GBPUSD Par'!$C$16,IF(AND(G357&gt;=60,G357&lt;65),'BO GBPUSD Par'!$C$17,IF(AND(G357&gt;=65,G357&lt;70),'BO GBPUSD Par'!$C$18,IF(AND(G357&gt;=70,G357&lt;75),'BO GBPUSD Par'!$C$19,IF(AND(G357&gt;=75,G357&lt;80),'BO GBPUSD Par'!$C$20,IF(AND(G357&gt;=80,G357&lt;85),'BO GBPUSD Par'!$C$21,IF(AND(G357&gt;=85,G357&lt;90),'BO GBPUSD Par'!$C$22,IF(AND(G357&gt;=90,G357&lt;95),'BO GBPUSD Par'!$C$23,IF(AND(G357&gt;=95,G357&lt;100),'BO GBPUSD Par'!$C$24,IF(AND(G357&gt;=100,G357&lt;120),'BO GBPUSD Par'!$C$25,IF(AND(G357&gt;=120,G357&lt;500),'BO GBPUSD Par'!$C$26,))))))))))))))))))))</f>
        <v>1.05</v>
      </c>
      <c r="S357" s="51">
        <f t="shared" si="96"/>
        <v>27.044999999998875</v>
      </c>
      <c r="T357" s="51">
        <f t="shared" si="97"/>
        <v>-38.755000000001431</v>
      </c>
      <c r="U357" s="50">
        <f t="shared" si="98"/>
        <v>1.432982066925607</v>
      </c>
      <c r="V357" s="42">
        <v>1.54314</v>
      </c>
      <c r="W357" s="60">
        <v>1.54491</v>
      </c>
      <c r="X357" s="59">
        <v>1.5375399999999999</v>
      </c>
      <c r="Y357" s="49">
        <f t="shared" si="99"/>
        <v>9.3999999999994088</v>
      </c>
      <c r="Z357" s="47" t="str">
        <f t="shared" si="100"/>
        <v>bear</v>
      </c>
      <c r="AA357" s="48">
        <f t="shared" si="101"/>
        <v>0.25227963525839048</v>
      </c>
      <c r="AB357" s="48">
        <f t="shared" si="102"/>
        <v>1.9878419452887419</v>
      </c>
      <c r="AC357" s="47" t="str">
        <f t="shared" si="103"/>
        <v>win</v>
      </c>
      <c r="AD357" s="47" t="str">
        <f t="shared" si="104"/>
        <v>win</v>
      </c>
      <c r="AE357" s="46" t="str">
        <f t="shared" si="105"/>
        <v>win</v>
      </c>
      <c r="AF357" s="45">
        <f t="shared" si="106"/>
        <v>27.044999999998875</v>
      </c>
      <c r="AG357" s="26"/>
    </row>
    <row r="358" spans="1:33" ht="11.25" customHeight="1">
      <c r="A358" s="43" t="s">
        <v>90</v>
      </c>
      <c r="B358" s="57">
        <v>2010</v>
      </c>
      <c r="C358" s="33" t="s">
        <v>77</v>
      </c>
      <c r="D358" s="33" t="s">
        <v>235</v>
      </c>
      <c r="E358" s="42">
        <v>1.542</v>
      </c>
      <c r="F358" s="44">
        <v>1.53922</v>
      </c>
      <c r="G358" s="58">
        <f t="shared" si="90"/>
        <v>27.800000000000047</v>
      </c>
      <c r="H358" s="58" t="str">
        <f t="shared" si="91"/>
        <v>25-29.99</v>
      </c>
      <c r="I358" s="56" t="str">
        <f t="shared" si="107"/>
        <v>NT</v>
      </c>
      <c r="J358" s="55">
        <f t="shared" si="92"/>
        <v>1.5390809999999999</v>
      </c>
      <c r="K358" s="55">
        <f t="shared" si="93"/>
        <v>1.544502</v>
      </c>
      <c r="L358" s="54">
        <f>IF(NOT(H358=""),E358+('BO GBPUSD Par'!$B$1/10000)+0.00025,"")</f>
        <v>1.5427500000000001</v>
      </c>
      <c r="M358" s="55">
        <f t="shared" si="94"/>
        <v>1.5423890000000002</v>
      </c>
      <c r="N358" s="55">
        <f t="shared" si="95"/>
        <v>1.5369680000000001</v>
      </c>
      <c r="O358" s="54">
        <f>IF(NOT(H358=""),F358-('BO GBPUSD Par'!$B$1/10000),"")</f>
        <v>1.5387200000000001</v>
      </c>
      <c r="P358" s="53">
        <f>IF(O358="","",ABS('BO GBPUSD Par'!$B$4/T358/10))</f>
        <v>0.13627691469064601</v>
      </c>
      <c r="Q358" s="52">
        <f>IF(F358="","",IF(G358&lt;20,'BO GBPUSD Par'!$B$8,IF(AND(G358&gt;=20,G358&lt;25),'BO GBPUSD Par'!$B$9,IF(AND(G358&gt;=25,G358&lt;30),'BO GBPUSD Par'!$B$10,IF(AND(G358&gt;=30,G358&lt;35),'BO GBPUSD Par'!$B$11,IF(AND(G358&gt;=35,G358&lt;40),'BO GBPUSD Par'!$B$12,IF(AND(G358&gt;=40,G358&lt;45),'BO GBPUSD Par'!$B$13,IF(AND(G358&gt;=45,G358&lt;50),'BO GBPUSD Par'!$B$14,IF(AND(G358&gt;=50,G358&lt;55),'BO GBPUSD Par'!$B$15,IF(AND(G358&gt;=55,G358&lt;60),'BO GBPUSD Par'!$B$16,IF(AND(G358&gt;=60,G358&lt;65),'BO GBPUSD Par'!$B$17,IF(AND(G358&gt;=65,G358&lt;70),'BO GBPUSD Par'!$B$18,IF(AND(G358&gt;=70,G358&lt;75),'BO GBPUSD Par'!$B$19,IF(AND(G358&gt;=75,G358&lt;80),'BO GBPUSD Par'!$B$20,IF(AND(G358&gt;=80,G358&lt;85),'BO GBPUSD Par'!$B$21,IF(AND(G358&gt;=85,G358&lt;90),'BO GBPUSD Par'!$B$22,IF(AND(G358&gt;=90,G358&lt;95),'BO GBPUSD Par'!$B$23,IF(AND(G358&gt;=95,G358&lt;100),'BO GBPUSD Par'!$B$24,IF(AND(G358&gt;=100,G358&lt;120),'BO GBPUSD Par'!$B$25,IF(AND(G358&gt;=120,G358&lt;500),'BO GBPUSD Par'!$B$26,))))))))))))))))))))</f>
        <v>1.05</v>
      </c>
      <c r="R358" s="52">
        <f>IF(F358="","",IF(G358&lt;20,'BO GBPUSD Par'!$C$8,IF(AND(G358&gt;=20,G358&lt;25),'BO GBPUSD Par'!$C$9,IF(AND(G358&gt;=25,G358&lt;30),'BO GBPUSD Par'!$C$10,IF(AND(G358&gt;=30,G358&lt;35),'BO GBPUSD Par'!$C$11,IF(AND(G358&gt;=35,G358&lt;40),'BO GBPUSD Par'!$C$12,IF(AND(G358&gt;=40,G358&lt;45),'BO GBPUSD Par'!$C$13,IF(AND(G358&gt;=45,G358&lt;50),'BO GBPUSD Par'!$C$14,IF(AND(G358&gt;=50,G358&lt;55),'BO GBPUSD Par'!$C$15,IF(AND(G358&gt;=55,G358&lt;60),'BO GBPUSD Par'!$C$16,IF(AND(G358&gt;=60,G358&lt;65),'BO GBPUSD Par'!$C$17,IF(AND(G358&gt;=65,G358&lt;70),'BO GBPUSD Par'!$C$18,IF(AND(G358&gt;=70,G358&lt;75),'BO GBPUSD Par'!$C$19,IF(AND(G358&gt;=75,G358&lt;80),'BO GBPUSD Par'!$C$20,IF(AND(G358&gt;=80,G358&lt;85),'BO GBPUSD Par'!$C$21,IF(AND(G358&gt;=85,G358&lt;90),'BO GBPUSD Par'!$C$22,IF(AND(G358&gt;=90,G358&lt;95),'BO GBPUSD Par'!$C$23,IF(AND(G358&gt;=95,G358&lt;100),'BO GBPUSD Par'!$C$24,IF(AND(G358&gt;=100,G358&lt;120),'BO GBPUSD Par'!$C$25,IF(AND(G358&gt;=120,G358&lt;500),'BO GBPUSD Par'!$C$26,))))))))))))))))))))</f>
        <v>0.9</v>
      </c>
      <c r="S358" s="51">
        <f t="shared" si="96"/>
        <v>17.519999999999758</v>
      </c>
      <c r="T358" s="51">
        <f t="shared" si="97"/>
        <v>-36.690000000001447</v>
      </c>
      <c r="U358" s="50">
        <f t="shared" si="98"/>
        <v>2.0941780821918923</v>
      </c>
      <c r="V358" s="42">
        <v>1.5384500000000001</v>
      </c>
      <c r="W358" s="60">
        <v>1.5405899999999999</v>
      </c>
      <c r="X358" s="59">
        <v>1.53633</v>
      </c>
      <c r="Y358" s="49">
        <f t="shared" si="99"/>
        <v>7.699999999999374</v>
      </c>
      <c r="Z358" s="47" t="str">
        <f t="shared" si="100"/>
        <v>bear</v>
      </c>
      <c r="AA358" s="48">
        <f t="shared" si="101"/>
        <v>0.49280575539563631</v>
      </c>
      <c r="AB358" s="48">
        <f t="shared" si="102"/>
        <v>1.0395683453237607</v>
      </c>
      <c r="AC358" s="47" t="str">
        <f t="shared" si="103"/>
        <v>win</v>
      </c>
      <c r="AD358" s="47" t="str">
        <f t="shared" si="104"/>
        <v>win</v>
      </c>
      <c r="AE358" s="46" t="str">
        <f t="shared" si="105"/>
        <v>win</v>
      </c>
      <c r="AF358" s="45">
        <f t="shared" si="106"/>
        <v>17.519999999999758</v>
      </c>
      <c r="AG358" s="26"/>
    </row>
    <row r="359" spans="1:33" ht="11.25" customHeight="1">
      <c r="A359" s="43" t="s">
        <v>90</v>
      </c>
      <c r="B359" s="57">
        <v>2010</v>
      </c>
      <c r="C359" s="33" t="s">
        <v>77</v>
      </c>
      <c r="D359" s="33" t="s">
        <v>235</v>
      </c>
      <c r="E359" s="42">
        <v>1.542</v>
      </c>
      <c r="F359" s="44">
        <v>1.53922</v>
      </c>
      <c r="G359" s="58">
        <f t="shared" si="90"/>
        <v>27.800000000000047</v>
      </c>
      <c r="H359" s="58" t="str">
        <f t="shared" si="91"/>
        <v>25-29.99</v>
      </c>
      <c r="I359" s="56" t="str">
        <f t="shared" si="107"/>
        <v>NT</v>
      </c>
      <c r="J359" s="55">
        <f t="shared" si="92"/>
        <v>1.5390809999999999</v>
      </c>
      <c r="K359" s="55">
        <f t="shared" si="93"/>
        <v>1.544502</v>
      </c>
      <c r="L359" s="54">
        <f>IF(NOT(H359=""),E359+('BO GBPUSD Par'!$B$1/10000)+0.00025,"")</f>
        <v>1.5427500000000001</v>
      </c>
      <c r="M359" s="55">
        <f t="shared" si="94"/>
        <v>1.5423890000000002</v>
      </c>
      <c r="N359" s="55">
        <f t="shared" si="95"/>
        <v>1.5369680000000001</v>
      </c>
      <c r="O359" s="54">
        <f>IF(NOT(H359=""),F359-('BO GBPUSD Par'!$B$1/10000),"")</f>
        <v>1.5387200000000001</v>
      </c>
      <c r="P359" s="53">
        <f>IF(O359="","",ABS('BO GBPUSD Par'!$B$4/T359/10))</f>
        <v>0.13627691469064601</v>
      </c>
      <c r="Q359" s="52">
        <f>IF(F359="","",IF(G359&lt;20,'BO GBPUSD Par'!$B$8,IF(AND(G359&gt;=20,G359&lt;25),'BO GBPUSD Par'!$B$9,IF(AND(G359&gt;=25,G359&lt;30),'BO GBPUSD Par'!$B$10,IF(AND(G359&gt;=30,G359&lt;35),'BO GBPUSD Par'!$B$11,IF(AND(G359&gt;=35,G359&lt;40),'BO GBPUSD Par'!$B$12,IF(AND(G359&gt;=40,G359&lt;45),'BO GBPUSD Par'!$B$13,IF(AND(G359&gt;=45,G359&lt;50),'BO GBPUSD Par'!$B$14,IF(AND(G359&gt;=50,G359&lt;55),'BO GBPUSD Par'!$B$15,IF(AND(G359&gt;=55,G359&lt;60),'BO GBPUSD Par'!$B$16,IF(AND(G359&gt;=60,G359&lt;65),'BO GBPUSD Par'!$B$17,IF(AND(G359&gt;=65,G359&lt;70),'BO GBPUSD Par'!$B$18,IF(AND(G359&gt;=70,G359&lt;75),'BO GBPUSD Par'!$B$19,IF(AND(G359&gt;=75,G359&lt;80),'BO GBPUSD Par'!$B$20,IF(AND(G359&gt;=80,G359&lt;85),'BO GBPUSD Par'!$B$21,IF(AND(G359&gt;=85,G359&lt;90),'BO GBPUSD Par'!$B$22,IF(AND(G359&gt;=90,G359&lt;95),'BO GBPUSD Par'!$B$23,IF(AND(G359&gt;=95,G359&lt;100),'BO GBPUSD Par'!$B$24,IF(AND(G359&gt;=100,G359&lt;120),'BO GBPUSD Par'!$B$25,IF(AND(G359&gt;=120,G359&lt;500),'BO GBPUSD Par'!$B$26,))))))))))))))))))))</f>
        <v>1.05</v>
      </c>
      <c r="R359" s="52">
        <f>IF(F359="","",IF(G359&lt;20,'BO GBPUSD Par'!$C$8,IF(AND(G359&gt;=20,G359&lt;25),'BO GBPUSD Par'!$C$9,IF(AND(G359&gt;=25,G359&lt;30),'BO GBPUSD Par'!$C$10,IF(AND(G359&gt;=30,G359&lt;35),'BO GBPUSD Par'!$C$11,IF(AND(G359&gt;=35,G359&lt;40),'BO GBPUSD Par'!$C$12,IF(AND(G359&gt;=40,G359&lt;45),'BO GBPUSD Par'!$C$13,IF(AND(G359&gt;=45,G359&lt;50),'BO GBPUSD Par'!$C$14,IF(AND(G359&gt;=50,G359&lt;55),'BO GBPUSD Par'!$C$15,IF(AND(G359&gt;=55,G359&lt;60),'BO GBPUSD Par'!$C$16,IF(AND(G359&gt;=60,G359&lt;65),'BO GBPUSD Par'!$C$17,IF(AND(G359&gt;=65,G359&lt;70),'BO GBPUSD Par'!$C$18,IF(AND(G359&gt;=70,G359&lt;75),'BO GBPUSD Par'!$C$19,IF(AND(G359&gt;=75,G359&lt;80),'BO GBPUSD Par'!$C$20,IF(AND(G359&gt;=80,G359&lt;85),'BO GBPUSD Par'!$C$21,IF(AND(G359&gt;=85,G359&lt;90),'BO GBPUSD Par'!$C$22,IF(AND(G359&gt;=90,G359&lt;95),'BO GBPUSD Par'!$C$23,IF(AND(G359&gt;=95,G359&lt;100),'BO GBPUSD Par'!$C$24,IF(AND(G359&gt;=100,G359&lt;120),'BO GBPUSD Par'!$C$25,IF(AND(G359&gt;=120,G359&lt;500),'BO GBPUSD Par'!$C$26,))))))))))))))))))))</f>
        <v>0.9</v>
      </c>
      <c r="S359" s="51">
        <f t="shared" si="96"/>
        <v>17.519999999999758</v>
      </c>
      <c r="T359" s="51">
        <f t="shared" si="97"/>
        <v>-36.690000000001447</v>
      </c>
      <c r="U359" s="50">
        <f t="shared" si="98"/>
        <v>2.0941780821918923</v>
      </c>
      <c r="V359" s="42">
        <v>1.5456700000000001</v>
      </c>
      <c r="W359" s="60">
        <v>1.5409200000000001</v>
      </c>
      <c r="X359" s="59">
        <v>1.5465199999999999</v>
      </c>
      <c r="Y359" s="49">
        <f t="shared" si="99"/>
        <v>36.700000000000621</v>
      </c>
      <c r="Z359" s="47" t="str">
        <f t="shared" si="100"/>
        <v>bull</v>
      </c>
      <c r="AA359" s="48">
        <f t="shared" si="101"/>
        <v>0.38848920863308201</v>
      </c>
      <c r="AB359" s="48">
        <f t="shared" si="102"/>
        <v>1.6258992805754855</v>
      </c>
      <c r="AC359" s="47" t="str">
        <f t="shared" si="103"/>
        <v>win</v>
      </c>
      <c r="AD359" s="47" t="str">
        <f t="shared" si="104"/>
        <v>win</v>
      </c>
      <c r="AE359" s="46" t="str">
        <f t="shared" si="105"/>
        <v>win</v>
      </c>
      <c r="AF359" s="45">
        <f t="shared" si="106"/>
        <v>17.519999999999758</v>
      </c>
      <c r="AG359" s="26"/>
    </row>
    <row r="360" spans="1:33" ht="11.25" customHeight="1">
      <c r="A360" s="43" t="s">
        <v>89</v>
      </c>
      <c r="B360" s="57">
        <v>2010</v>
      </c>
      <c r="C360" s="33" t="s">
        <v>77</v>
      </c>
      <c r="D360" s="33" t="s">
        <v>236</v>
      </c>
      <c r="E360" s="42">
        <v>1.5420499999999999</v>
      </c>
      <c r="F360" s="44">
        <v>1.53975</v>
      </c>
      <c r="G360" s="58">
        <f t="shared" si="90"/>
        <v>22.999999999999687</v>
      </c>
      <c r="H360" s="58" t="str">
        <f t="shared" si="91"/>
        <v>20-24.99</v>
      </c>
      <c r="I360" s="56" t="str">
        <f t="shared" si="107"/>
        <v>NT</v>
      </c>
      <c r="J360" s="55">
        <f t="shared" si="92"/>
        <v>1.540095</v>
      </c>
      <c r="K360" s="55">
        <f t="shared" si="93"/>
        <v>1.54389</v>
      </c>
      <c r="L360" s="54">
        <f>IF(NOT(H360=""),E360+('BO GBPUSD Par'!$B$1/10000)+0.00025,"")</f>
        <v>1.5427999999999999</v>
      </c>
      <c r="M360" s="55">
        <f t="shared" si="94"/>
        <v>1.541955</v>
      </c>
      <c r="N360" s="55">
        <f t="shared" si="95"/>
        <v>1.53816</v>
      </c>
      <c r="O360" s="54">
        <f>IF(NOT(H360=""),F360-('BO GBPUSD Par'!$B$1/10000),"")</f>
        <v>1.53925</v>
      </c>
      <c r="P360" s="53">
        <f>IF(O360="","",ABS('BO GBPUSD Par'!$B$4/T360/10))</f>
        <v>0.18484288354898629</v>
      </c>
      <c r="Q360" s="52">
        <f>IF(F360="","",IF(G360&lt;20,'BO GBPUSD Par'!$B$8,IF(AND(G360&gt;=20,G360&lt;25),'BO GBPUSD Par'!$B$9,IF(AND(G360&gt;=25,G360&lt;30),'BO GBPUSD Par'!$B$10,IF(AND(G360&gt;=30,G360&lt;35),'BO GBPUSD Par'!$B$11,IF(AND(G360&gt;=35,G360&lt;40),'BO GBPUSD Par'!$B$12,IF(AND(G360&gt;=40,G360&lt;45),'BO GBPUSD Par'!$B$13,IF(AND(G360&gt;=45,G360&lt;50),'BO GBPUSD Par'!$B$14,IF(AND(G360&gt;=50,G360&lt;55),'BO GBPUSD Par'!$B$15,IF(AND(G360&gt;=55,G360&lt;60),'BO GBPUSD Par'!$B$16,IF(AND(G360&gt;=60,G360&lt;65),'BO GBPUSD Par'!$B$17,IF(AND(G360&gt;=65,G360&lt;70),'BO GBPUSD Par'!$B$18,IF(AND(G360&gt;=70,G360&lt;75),'BO GBPUSD Par'!$B$19,IF(AND(G360&gt;=75,G360&lt;80),'BO GBPUSD Par'!$B$20,IF(AND(G360&gt;=80,G360&lt;85),'BO GBPUSD Par'!$B$21,IF(AND(G360&gt;=85,G360&lt;90),'BO GBPUSD Par'!$B$22,IF(AND(G360&gt;=90,G360&lt;95),'BO GBPUSD Par'!$B$23,IF(AND(G360&gt;=95,G360&lt;100),'BO GBPUSD Par'!$B$24,IF(AND(G360&gt;=100,G360&lt;120),'BO GBPUSD Par'!$B$25,IF(AND(G360&gt;=120,G360&lt;500),'BO GBPUSD Par'!$B$26,))))))))))))))))))))</f>
        <v>0.85</v>
      </c>
      <c r="R360" s="52">
        <f>IF(F360="","",IF(G360&lt;20,'BO GBPUSD Par'!$C$8,IF(AND(G360&gt;=20,G360&lt;25),'BO GBPUSD Par'!$C$9,IF(AND(G360&gt;=25,G360&lt;30),'BO GBPUSD Par'!$C$10,IF(AND(G360&gt;=30,G360&lt;35),'BO GBPUSD Par'!$C$11,IF(AND(G360&gt;=35,G360&lt;40),'BO GBPUSD Par'!$C$12,IF(AND(G360&gt;=40,G360&lt;45),'BO GBPUSD Par'!$C$13,IF(AND(G360&gt;=45,G360&lt;50),'BO GBPUSD Par'!$C$14,IF(AND(G360&gt;=50,G360&lt;55),'BO GBPUSD Par'!$C$15,IF(AND(G360&gt;=55,G360&lt;60),'BO GBPUSD Par'!$C$16,IF(AND(G360&gt;=60,G360&lt;65),'BO GBPUSD Par'!$C$17,IF(AND(G360&gt;=65,G360&lt;70),'BO GBPUSD Par'!$C$18,IF(AND(G360&gt;=70,G360&lt;75),'BO GBPUSD Par'!$C$19,IF(AND(G360&gt;=75,G360&lt;80),'BO GBPUSD Par'!$C$20,IF(AND(G360&gt;=80,G360&lt;85),'BO GBPUSD Par'!$C$21,IF(AND(G360&gt;=85,G360&lt;90),'BO GBPUSD Par'!$C$22,IF(AND(G360&gt;=90,G360&lt;95),'BO GBPUSD Par'!$C$23,IF(AND(G360&gt;=95,G360&lt;100),'BO GBPUSD Par'!$C$24,IF(AND(G360&gt;=100,G360&lt;120),'BO GBPUSD Par'!$C$25,IF(AND(G360&gt;=120,G360&lt;500),'BO GBPUSD Par'!$C$26,))))))))))))))))))))</f>
        <v>0.8</v>
      </c>
      <c r="S360" s="51">
        <f t="shared" si="96"/>
        <v>10.900000000000354</v>
      </c>
      <c r="T360" s="51">
        <f t="shared" si="97"/>
        <v>-27.049999999999574</v>
      </c>
      <c r="U360" s="50">
        <f t="shared" si="98"/>
        <v>2.4816513761466692</v>
      </c>
      <c r="V360" s="42">
        <v>1.5448</v>
      </c>
      <c r="W360" s="60">
        <v>1.5407500000000001</v>
      </c>
      <c r="X360" s="59">
        <v>1.5466</v>
      </c>
      <c r="Y360" s="49">
        <f t="shared" si="99"/>
        <v>27.500000000000302</v>
      </c>
      <c r="Z360" s="47" t="str">
        <f t="shared" si="100"/>
        <v>bull</v>
      </c>
      <c r="AA360" s="48">
        <f t="shared" si="101"/>
        <v>0.56521739130429327</v>
      </c>
      <c r="AB360" s="48">
        <f t="shared" si="102"/>
        <v>1.9782608695652679</v>
      </c>
      <c r="AC360" s="47" t="str">
        <f t="shared" si="103"/>
        <v>win</v>
      </c>
      <c r="AD360" s="47" t="str">
        <f t="shared" si="104"/>
        <v>win</v>
      </c>
      <c r="AE360" s="46" t="str">
        <f t="shared" si="105"/>
        <v>win</v>
      </c>
      <c r="AF360" s="45">
        <f t="shared" si="106"/>
        <v>10.900000000000354</v>
      </c>
      <c r="AG360" s="26"/>
    </row>
    <row r="361" spans="1:33" ht="11.25" customHeight="1">
      <c r="A361" s="43" t="s">
        <v>89</v>
      </c>
      <c r="B361" s="57">
        <v>2010</v>
      </c>
      <c r="C361" s="33" t="s">
        <v>77</v>
      </c>
      <c r="D361" s="33" t="s">
        <v>236</v>
      </c>
      <c r="E361" s="42">
        <v>1.5420499999999999</v>
      </c>
      <c r="F361" s="44">
        <v>1.53975</v>
      </c>
      <c r="G361" s="58">
        <f t="shared" si="90"/>
        <v>22.999999999999687</v>
      </c>
      <c r="H361" s="58" t="str">
        <f t="shared" si="91"/>
        <v>20-24.99</v>
      </c>
      <c r="I361" s="56" t="str">
        <f t="shared" si="107"/>
        <v>NT</v>
      </c>
      <c r="J361" s="55">
        <f t="shared" si="92"/>
        <v>1.540095</v>
      </c>
      <c r="K361" s="55">
        <f t="shared" si="93"/>
        <v>1.54389</v>
      </c>
      <c r="L361" s="54">
        <f>IF(NOT(H361=""),E361+('BO GBPUSD Par'!$B$1/10000)+0.00025,"")</f>
        <v>1.5427999999999999</v>
      </c>
      <c r="M361" s="55">
        <f t="shared" si="94"/>
        <v>1.541955</v>
      </c>
      <c r="N361" s="55">
        <f t="shared" si="95"/>
        <v>1.53816</v>
      </c>
      <c r="O361" s="54">
        <f>IF(NOT(H361=""),F361-('BO GBPUSD Par'!$B$1/10000),"")</f>
        <v>1.53925</v>
      </c>
      <c r="P361" s="53">
        <f>IF(O361="","",ABS('BO GBPUSD Par'!$B$4/T361/10))</f>
        <v>0.18484288354898629</v>
      </c>
      <c r="Q361" s="52">
        <f>IF(F361="","",IF(G361&lt;20,'BO GBPUSD Par'!$B$8,IF(AND(G361&gt;=20,G361&lt;25),'BO GBPUSD Par'!$B$9,IF(AND(G361&gt;=25,G361&lt;30),'BO GBPUSD Par'!$B$10,IF(AND(G361&gt;=30,G361&lt;35),'BO GBPUSD Par'!$B$11,IF(AND(G361&gt;=35,G361&lt;40),'BO GBPUSD Par'!$B$12,IF(AND(G361&gt;=40,G361&lt;45),'BO GBPUSD Par'!$B$13,IF(AND(G361&gt;=45,G361&lt;50),'BO GBPUSD Par'!$B$14,IF(AND(G361&gt;=50,G361&lt;55),'BO GBPUSD Par'!$B$15,IF(AND(G361&gt;=55,G361&lt;60),'BO GBPUSD Par'!$B$16,IF(AND(G361&gt;=60,G361&lt;65),'BO GBPUSD Par'!$B$17,IF(AND(G361&gt;=65,G361&lt;70),'BO GBPUSD Par'!$B$18,IF(AND(G361&gt;=70,G361&lt;75),'BO GBPUSD Par'!$B$19,IF(AND(G361&gt;=75,G361&lt;80),'BO GBPUSD Par'!$B$20,IF(AND(G361&gt;=80,G361&lt;85),'BO GBPUSD Par'!$B$21,IF(AND(G361&gt;=85,G361&lt;90),'BO GBPUSD Par'!$B$22,IF(AND(G361&gt;=90,G361&lt;95),'BO GBPUSD Par'!$B$23,IF(AND(G361&gt;=95,G361&lt;100),'BO GBPUSD Par'!$B$24,IF(AND(G361&gt;=100,G361&lt;120),'BO GBPUSD Par'!$B$25,IF(AND(G361&gt;=120,G361&lt;500),'BO GBPUSD Par'!$B$26,))))))))))))))))))))</f>
        <v>0.85</v>
      </c>
      <c r="R361" s="52">
        <f>IF(F361="","",IF(G361&lt;20,'BO GBPUSD Par'!$C$8,IF(AND(G361&gt;=20,G361&lt;25),'BO GBPUSD Par'!$C$9,IF(AND(G361&gt;=25,G361&lt;30),'BO GBPUSD Par'!$C$10,IF(AND(G361&gt;=30,G361&lt;35),'BO GBPUSD Par'!$C$11,IF(AND(G361&gt;=35,G361&lt;40),'BO GBPUSD Par'!$C$12,IF(AND(G361&gt;=40,G361&lt;45),'BO GBPUSD Par'!$C$13,IF(AND(G361&gt;=45,G361&lt;50),'BO GBPUSD Par'!$C$14,IF(AND(G361&gt;=50,G361&lt;55),'BO GBPUSD Par'!$C$15,IF(AND(G361&gt;=55,G361&lt;60),'BO GBPUSD Par'!$C$16,IF(AND(G361&gt;=60,G361&lt;65),'BO GBPUSD Par'!$C$17,IF(AND(G361&gt;=65,G361&lt;70),'BO GBPUSD Par'!$C$18,IF(AND(G361&gt;=70,G361&lt;75),'BO GBPUSD Par'!$C$19,IF(AND(G361&gt;=75,G361&lt;80),'BO GBPUSD Par'!$C$20,IF(AND(G361&gt;=80,G361&lt;85),'BO GBPUSD Par'!$C$21,IF(AND(G361&gt;=85,G361&lt;90),'BO GBPUSD Par'!$C$22,IF(AND(G361&gt;=90,G361&lt;95),'BO GBPUSD Par'!$C$23,IF(AND(G361&gt;=95,G361&lt;100),'BO GBPUSD Par'!$C$24,IF(AND(G361&gt;=100,G361&lt;120),'BO GBPUSD Par'!$C$25,IF(AND(G361&gt;=120,G361&lt;500),'BO GBPUSD Par'!$C$26,))))))))))))))))))))</f>
        <v>0.8</v>
      </c>
      <c r="S361" s="51">
        <f t="shared" si="96"/>
        <v>10.900000000000354</v>
      </c>
      <c r="T361" s="51">
        <f t="shared" si="97"/>
        <v>-27.049999999999574</v>
      </c>
      <c r="U361" s="50">
        <f t="shared" si="98"/>
        <v>2.4816513761466692</v>
      </c>
      <c r="V361" s="42">
        <v>1.5392300000000001</v>
      </c>
      <c r="W361" s="60">
        <v>1.5410299999999999</v>
      </c>
      <c r="X361" s="59">
        <v>1.53888</v>
      </c>
      <c r="Y361" s="49">
        <f t="shared" si="99"/>
        <v>5.1999999999985391</v>
      </c>
      <c r="Z361" s="47" t="str">
        <f t="shared" si="100"/>
        <v>bear</v>
      </c>
      <c r="AA361" s="48">
        <f t="shared" si="101"/>
        <v>0.55652173913041969</v>
      </c>
      <c r="AB361" s="48">
        <f t="shared" si="102"/>
        <v>0.37826086956519056</v>
      </c>
      <c r="AC361" s="47" t="str">
        <f t="shared" si="103"/>
        <v>win</v>
      </c>
      <c r="AD361" s="47" t="str">
        <f t="shared" si="104"/>
        <v>lose</v>
      </c>
      <c r="AE361" s="46" t="str">
        <f t="shared" si="105"/>
        <v>lose</v>
      </c>
      <c r="AF361" s="45">
        <f t="shared" si="106"/>
        <v>-27.049999999999574</v>
      </c>
      <c r="AG361" s="26"/>
    </row>
    <row r="362" spans="1:33" ht="11.25" customHeight="1">
      <c r="A362" s="43" t="s">
        <v>88</v>
      </c>
      <c r="B362" s="57">
        <v>2010</v>
      </c>
      <c r="C362" s="33" t="s">
        <v>77</v>
      </c>
      <c r="D362" s="33" t="s">
        <v>237</v>
      </c>
      <c r="E362" s="42">
        <v>1.5414300000000001</v>
      </c>
      <c r="F362" s="44">
        <v>1.5382499999999999</v>
      </c>
      <c r="G362" s="58">
        <f t="shared" si="90"/>
        <v>31.800000000001827</v>
      </c>
      <c r="H362" s="58" t="str">
        <f t="shared" si="91"/>
        <v>30-34.99</v>
      </c>
      <c r="I362" s="56" t="str">
        <f t="shared" si="107"/>
        <v>NT</v>
      </c>
      <c r="J362" s="55">
        <f t="shared" si="92"/>
        <v>1.5384089999999999</v>
      </c>
      <c r="K362" s="55">
        <f t="shared" si="93"/>
        <v>1.5447690000000003</v>
      </c>
      <c r="L362" s="54">
        <f>IF(NOT(H362=""),E362+('BO GBPUSD Par'!$B$1/10000)+0.00025,"")</f>
        <v>1.5421800000000001</v>
      </c>
      <c r="M362" s="55">
        <f t="shared" si="94"/>
        <v>1.5415210000000001</v>
      </c>
      <c r="N362" s="55">
        <f t="shared" si="95"/>
        <v>1.5351609999999998</v>
      </c>
      <c r="O362" s="54">
        <f>IF(NOT(H362=""),F362-('BO GBPUSD Par'!$B$1/10000),"")</f>
        <v>1.53775</v>
      </c>
      <c r="P362" s="53">
        <f>IF(O362="","",ABS('BO GBPUSD Par'!$B$4/T362/10))</f>
        <v>0.13259082471492301</v>
      </c>
      <c r="Q362" s="52">
        <f>IF(F362="","",IF(G362&lt;20,'BO GBPUSD Par'!$B$8,IF(AND(G362&gt;=20,G362&lt;25),'BO GBPUSD Par'!$B$9,IF(AND(G362&gt;=25,G362&lt;30),'BO GBPUSD Par'!$B$10,IF(AND(G362&gt;=30,G362&lt;35),'BO GBPUSD Par'!$B$11,IF(AND(G362&gt;=35,G362&lt;40),'BO GBPUSD Par'!$B$12,IF(AND(G362&gt;=40,G362&lt;45),'BO GBPUSD Par'!$B$13,IF(AND(G362&gt;=45,G362&lt;50),'BO GBPUSD Par'!$B$14,IF(AND(G362&gt;=50,G362&lt;55),'BO GBPUSD Par'!$B$15,IF(AND(G362&gt;=55,G362&lt;60),'BO GBPUSD Par'!$B$16,IF(AND(G362&gt;=60,G362&lt;65),'BO GBPUSD Par'!$B$17,IF(AND(G362&gt;=65,G362&lt;70),'BO GBPUSD Par'!$B$18,IF(AND(G362&gt;=70,G362&lt;75),'BO GBPUSD Par'!$B$19,IF(AND(G362&gt;=75,G362&lt;80),'BO GBPUSD Par'!$B$20,IF(AND(G362&gt;=80,G362&lt;85),'BO GBPUSD Par'!$B$21,IF(AND(G362&gt;=85,G362&lt;90),'BO GBPUSD Par'!$B$22,IF(AND(G362&gt;=90,G362&lt;95),'BO GBPUSD Par'!$B$23,IF(AND(G362&gt;=95,G362&lt;100),'BO GBPUSD Par'!$B$24,IF(AND(G362&gt;=100,G362&lt;120),'BO GBPUSD Par'!$B$25,IF(AND(G362&gt;=120,G362&lt;500),'BO GBPUSD Par'!$B$26,))))))))))))))))))))</f>
        <v>0.95</v>
      </c>
      <c r="R362" s="52">
        <f>IF(F362="","",IF(G362&lt;20,'BO GBPUSD Par'!$C$8,IF(AND(G362&gt;=20,G362&lt;25),'BO GBPUSD Par'!$C$9,IF(AND(G362&gt;=25,G362&lt;30),'BO GBPUSD Par'!$C$10,IF(AND(G362&gt;=30,G362&lt;35),'BO GBPUSD Par'!$C$11,IF(AND(G362&gt;=35,G362&lt;40),'BO GBPUSD Par'!$C$12,IF(AND(G362&gt;=40,G362&lt;45),'BO GBPUSD Par'!$C$13,IF(AND(G362&gt;=45,G362&lt;50),'BO GBPUSD Par'!$C$14,IF(AND(G362&gt;=50,G362&lt;55),'BO GBPUSD Par'!$C$15,IF(AND(G362&gt;=55,G362&lt;60),'BO GBPUSD Par'!$C$16,IF(AND(G362&gt;=60,G362&lt;65),'BO GBPUSD Par'!$C$17,IF(AND(G362&gt;=65,G362&lt;70),'BO GBPUSD Par'!$C$18,IF(AND(G362&gt;=70,G362&lt;75),'BO GBPUSD Par'!$C$19,IF(AND(G362&gt;=75,G362&lt;80),'BO GBPUSD Par'!$C$20,IF(AND(G362&gt;=80,G362&lt;85),'BO GBPUSD Par'!$C$21,IF(AND(G362&gt;=85,G362&lt;90),'BO GBPUSD Par'!$C$22,IF(AND(G362&gt;=90,G362&lt;95),'BO GBPUSD Par'!$C$23,IF(AND(G362&gt;=95,G362&lt;100),'BO GBPUSD Par'!$C$24,IF(AND(G362&gt;=100,G362&lt;120),'BO GBPUSD Par'!$C$25,IF(AND(G362&gt;=120,G362&lt;500),'BO GBPUSD Par'!$C$26,))))))))))))))))))))</f>
        <v>1.05</v>
      </c>
      <c r="S362" s="51">
        <f t="shared" si="96"/>
        <v>25.890000000001745</v>
      </c>
      <c r="T362" s="51">
        <f t="shared" si="97"/>
        <v>-37.710000000001912</v>
      </c>
      <c r="U362" s="50">
        <f t="shared" si="98"/>
        <v>1.456546929316314</v>
      </c>
      <c r="V362" s="42">
        <v>1.53599</v>
      </c>
      <c r="W362" s="60">
        <v>1.5383800000000001</v>
      </c>
      <c r="X362" s="59">
        <v>1.5347500000000001</v>
      </c>
      <c r="Y362" s="49">
        <f t="shared" si="99"/>
        <v>22.599999999999287</v>
      </c>
      <c r="Z362" s="47" t="str">
        <f t="shared" si="100"/>
        <v>bear</v>
      </c>
      <c r="AA362" s="48">
        <f t="shared" si="101"/>
        <v>4.0880503144710083E-2</v>
      </c>
      <c r="AB362" s="48">
        <f t="shared" si="102"/>
        <v>1.1006289308174955</v>
      </c>
      <c r="AC362" s="47" t="str">
        <f t="shared" si="103"/>
        <v>win</v>
      </c>
      <c r="AD362" s="47" t="str">
        <f t="shared" si="104"/>
        <v>win</v>
      </c>
      <c r="AE362" s="46" t="str">
        <f t="shared" si="105"/>
        <v>win</v>
      </c>
      <c r="AF362" s="45">
        <f t="shared" si="106"/>
        <v>25.890000000001745</v>
      </c>
      <c r="AG362" s="26"/>
    </row>
    <row r="363" spans="1:33" ht="11.25" customHeight="1">
      <c r="A363" s="43" t="s">
        <v>88</v>
      </c>
      <c r="B363" s="57">
        <v>2010</v>
      </c>
      <c r="C363" s="33" t="s">
        <v>77</v>
      </c>
      <c r="D363" s="33" t="s">
        <v>237</v>
      </c>
      <c r="E363" s="42">
        <v>1.5414300000000001</v>
      </c>
      <c r="F363" s="44">
        <v>1.5382499999999999</v>
      </c>
      <c r="G363" s="58">
        <f t="shared" si="90"/>
        <v>31.800000000001827</v>
      </c>
      <c r="H363" s="58" t="str">
        <f t="shared" si="91"/>
        <v>30-34.99</v>
      </c>
      <c r="I363" s="56" t="str">
        <f t="shared" si="107"/>
        <v>NT</v>
      </c>
      <c r="J363" s="55">
        <f t="shared" si="92"/>
        <v>1.5384089999999999</v>
      </c>
      <c r="K363" s="55">
        <f t="shared" si="93"/>
        <v>1.5447690000000003</v>
      </c>
      <c r="L363" s="54">
        <f>IF(NOT(H363=""),E363+('BO GBPUSD Par'!$B$1/10000)+0.00025,"")</f>
        <v>1.5421800000000001</v>
      </c>
      <c r="M363" s="55">
        <f t="shared" si="94"/>
        <v>1.5415210000000001</v>
      </c>
      <c r="N363" s="55">
        <f t="shared" si="95"/>
        <v>1.5351609999999998</v>
      </c>
      <c r="O363" s="54">
        <f>IF(NOT(H363=""),F363-('BO GBPUSD Par'!$B$1/10000),"")</f>
        <v>1.53775</v>
      </c>
      <c r="P363" s="53">
        <f>IF(O363="","",ABS('BO GBPUSD Par'!$B$4/T363/10))</f>
        <v>0.13259082471492301</v>
      </c>
      <c r="Q363" s="52">
        <f>IF(F363="","",IF(G363&lt;20,'BO GBPUSD Par'!$B$8,IF(AND(G363&gt;=20,G363&lt;25),'BO GBPUSD Par'!$B$9,IF(AND(G363&gt;=25,G363&lt;30),'BO GBPUSD Par'!$B$10,IF(AND(G363&gt;=30,G363&lt;35),'BO GBPUSD Par'!$B$11,IF(AND(G363&gt;=35,G363&lt;40),'BO GBPUSD Par'!$B$12,IF(AND(G363&gt;=40,G363&lt;45),'BO GBPUSD Par'!$B$13,IF(AND(G363&gt;=45,G363&lt;50),'BO GBPUSD Par'!$B$14,IF(AND(G363&gt;=50,G363&lt;55),'BO GBPUSD Par'!$B$15,IF(AND(G363&gt;=55,G363&lt;60),'BO GBPUSD Par'!$B$16,IF(AND(G363&gt;=60,G363&lt;65),'BO GBPUSD Par'!$B$17,IF(AND(G363&gt;=65,G363&lt;70),'BO GBPUSD Par'!$B$18,IF(AND(G363&gt;=70,G363&lt;75),'BO GBPUSD Par'!$B$19,IF(AND(G363&gt;=75,G363&lt;80),'BO GBPUSD Par'!$B$20,IF(AND(G363&gt;=80,G363&lt;85),'BO GBPUSD Par'!$B$21,IF(AND(G363&gt;=85,G363&lt;90),'BO GBPUSD Par'!$B$22,IF(AND(G363&gt;=90,G363&lt;95),'BO GBPUSD Par'!$B$23,IF(AND(G363&gt;=95,G363&lt;100),'BO GBPUSD Par'!$B$24,IF(AND(G363&gt;=100,G363&lt;120),'BO GBPUSD Par'!$B$25,IF(AND(G363&gt;=120,G363&lt;500),'BO GBPUSD Par'!$B$26,))))))))))))))))))))</f>
        <v>0.95</v>
      </c>
      <c r="R363" s="52">
        <f>IF(F363="","",IF(G363&lt;20,'BO GBPUSD Par'!$C$8,IF(AND(G363&gt;=20,G363&lt;25),'BO GBPUSD Par'!$C$9,IF(AND(G363&gt;=25,G363&lt;30),'BO GBPUSD Par'!$C$10,IF(AND(G363&gt;=30,G363&lt;35),'BO GBPUSD Par'!$C$11,IF(AND(G363&gt;=35,G363&lt;40),'BO GBPUSD Par'!$C$12,IF(AND(G363&gt;=40,G363&lt;45),'BO GBPUSD Par'!$C$13,IF(AND(G363&gt;=45,G363&lt;50),'BO GBPUSD Par'!$C$14,IF(AND(G363&gt;=50,G363&lt;55),'BO GBPUSD Par'!$C$15,IF(AND(G363&gt;=55,G363&lt;60),'BO GBPUSD Par'!$C$16,IF(AND(G363&gt;=60,G363&lt;65),'BO GBPUSD Par'!$C$17,IF(AND(G363&gt;=65,G363&lt;70),'BO GBPUSD Par'!$C$18,IF(AND(G363&gt;=70,G363&lt;75),'BO GBPUSD Par'!$C$19,IF(AND(G363&gt;=75,G363&lt;80),'BO GBPUSD Par'!$C$20,IF(AND(G363&gt;=80,G363&lt;85),'BO GBPUSD Par'!$C$21,IF(AND(G363&gt;=85,G363&lt;90),'BO GBPUSD Par'!$C$22,IF(AND(G363&gt;=90,G363&lt;95),'BO GBPUSD Par'!$C$23,IF(AND(G363&gt;=95,G363&lt;100),'BO GBPUSD Par'!$C$24,IF(AND(G363&gt;=100,G363&lt;120),'BO GBPUSD Par'!$C$25,IF(AND(G363&gt;=120,G363&lt;500),'BO GBPUSD Par'!$C$26,))))))))))))))))))))</f>
        <v>1.05</v>
      </c>
      <c r="S363" s="51">
        <f t="shared" si="96"/>
        <v>25.890000000001745</v>
      </c>
      <c r="T363" s="51">
        <f t="shared" si="97"/>
        <v>-37.710000000001912</v>
      </c>
      <c r="U363" s="50">
        <f t="shared" si="98"/>
        <v>1.456546929316314</v>
      </c>
      <c r="V363" s="42">
        <v>1.54409</v>
      </c>
      <c r="W363" s="60">
        <v>1.53881</v>
      </c>
      <c r="X363" s="59">
        <v>1.5585899999999999</v>
      </c>
      <c r="Y363" s="49">
        <f t="shared" si="99"/>
        <v>26.599999999998847</v>
      </c>
      <c r="Z363" s="47" t="str">
        <f t="shared" si="100"/>
        <v>bull</v>
      </c>
      <c r="AA363" s="48">
        <f t="shared" si="101"/>
        <v>0.82389937106915601</v>
      </c>
      <c r="AB363" s="48">
        <f t="shared" si="102"/>
        <v>5.39622641509398</v>
      </c>
      <c r="AC363" s="47" t="str">
        <f t="shared" si="103"/>
        <v>win</v>
      </c>
      <c r="AD363" s="47" t="str">
        <f t="shared" si="104"/>
        <v>win</v>
      </c>
      <c r="AE363" s="46" t="str">
        <f t="shared" si="105"/>
        <v>win</v>
      </c>
      <c r="AF363" s="45">
        <f t="shared" si="106"/>
        <v>25.890000000001745</v>
      </c>
      <c r="AG363" s="26"/>
    </row>
    <row r="364" spans="1:33" ht="11.25" customHeight="1">
      <c r="A364" s="43" t="s">
        <v>87</v>
      </c>
      <c r="B364" s="57">
        <v>2010</v>
      </c>
      <c r="C364" s="33" t="s">
        <v>77</v>
      </c>
      <c r="D364" s="33" t="s">
        <v>238</v>
      </c>
      <c r="E364" s="42">
        <v>1.55125</v>
      </c>
      <c r="F364" s="44">
        <v>1.5469299999999999</v>
      </c>
      <c r="G364" s="58">
        <f t="shared" si="90"/>
        <v>43.200000000001012</v>
      </c>
      <c r="H364" s="58" t="str">
        <f t="shared" si="91"/>
        <v>40-44.99</v>
      </c>
      <c r="I364" s="56" t="str">
        <f t="shared" si="107"/>
        <v>NT</v>
      </c>
      <c r="J364" s="55">
        <f t="shared" si="92"/>
        <v>1.5473619999999999</v>
      </c>
      <c r="K364" s="55">
        <f t="shared" si="93"/>
        <v>1.5555700000000001</v>
      </c>
      <c r="L364" s="54">
        <f>IF(NOT(H364=""),E364+('BO GBPUSD Par'!$B$1/10000)+0.00025,"")</f>
        <v>1.552</v>
      </c>
      <c r="M364" s="55">
        <f t="shared" si="94"/>
        <v>1.5510680000000001</v>
      </c>
      <c r="N364" s="55">
        <f t="shared" si="95"/>
        <v>1.5428599999999999</v>
      </c>
      <c r="O364" s="54">
        <f>IF(NOT(H364=""),F364-('BO GBPUSD Par'!$B$1/10000),"")</f>
        <v>1.54643</v>
      </c>
      <c r="P364" s="53">
        <f>IF(O364="","",ABS('BO GBPUSD Par'!$B$4/T364/10))</f>
        <v>0.1078050884001692</v>
      </c>
      <c r="Q364" s="52">
        <f>IF(F364="","",IF(G364&lt;20,'BO GBPUSD Par'!$B$8,IF(AND(G364&gt;=20,G364&lt;25),'BO GBPUSD Par'!$B$9,IF(AND(G364&gt;=25,G364&lt;30),'BO GBPUSD Par'!$B$10,IF(AND(G364&gt;=30,G364&lt;35),'BO GBPUSD Par'!$B$11,IF(AND(G364&gt;=35,G364&lt;40),'BO GBPUSD Par'!$B$12,IF(AND(G364&gt;=40,G364&lt;45),'BO GBPUSD Par'!$B$13,IF(AND(G364&gt;=45,G364&lt;50),'BO GBPUSD Par'!$B$14,IF(AND(G364&gt;=50,G364&lt;55),'BO GBPUSD Par'!$B$15,IF(AND(G364&gt;=55,G364&lt;60),'BO GBPUSD Par'!$B$16,IF(AND(G364&gt;=60,G364&lt;65),'BO GBPUSD Par'!$B$17,IF(AND(G364&gt;=65,G364&lt;70),'BO GBPUSD Par'!$B$18,IF(AND(G364&gt;=70,G364&lt;75),'BO GBPUSD Par'!$B$19,IF(AND(G364&gt;=75,G364&lt;80),'BO GBPUSD Par'!$B$20,IF(AND(G364&gt;=80,G364&lt;85),'BO GBPUSD Par'!$B$21,IF(AND(G364&gt;=85,G364&lt;90),'BO GBPUSD Par'!$B$22,IF(AND(G364&gt;=90,G364&lt;95),'BO GBPUSD Par'!$B$23,IF(AND(G364&gt;=95,G364&lt;100),'BO GBPUSD Par'!$B$24,IF(AND(G364&gt;=100,G364&lt;120),'BO GBPUSD Par'!$B$25,IF(AND(G364&gt;=120,G364&lt;500),'BO GBPUSD Par'!$B$26,))))))))))))))))))))</f>
        <v>0.9</v>
      </c>
      <c r="R364" s="52">
        <f>IF(F364="","",IF(G364&lt;20,'BO GBPUSD Par'!$C$8,IF(AND(G364&gt;=20,G364&lt;25),'BO GBPUSD Par'!$C$9,IF(AND(G364&gt;=25,G364&lt;30),'BO GBPUSD Par'!$C$10,IF(AND(G364&gt;=30,G364&lt;35),'BO GBPUSD Par'!$C$11,IF(AND(G364&gt;=35,G364&lt;40),'BO GBPUSD Par'!$C$12,IF(AND(G364&gt;=40,G364&lt;45),'BO GBPUSD Par'!$C$13,IF(AND(G364&gt;=45,G364&lt;50),'BO GBPUSD Par'!$C$14,IF(AND(G364&gt;=50,G364&lt;55),'BO GBPUSD Par'!$C$15,IF(AND(G364&gt;=55,G364&lt;60),'BO GBPUSD Par'!$C$16,IF(AND(G364&gt;=60,G364&lt;65),'BO GBPUSD Par'!$C$17,IF(AND(G364&gt;=65,G364&lt;70),'BO GBPUSD Par'!$C$18,IF(AND(G364&gt;=70,G364&lt;75),'BO GBPUSD Par'!$C$19,IF(AND(G364&gt;=75,G364&lt;80),'BO GBPUSD Par'!$C$20,IF(AND(G364&gt;=80,G364&lt;85),'BO GBPUSD Par'!$C$21,IF(AND(G364&gt;=85,G364&lt;90),'BO GBPUSD Par'!$C$22,IF(AND(G364&gt;=90,G364&lt;95),'BO GBPUSD Par'!$C$23,IF(AND(G364&gt;=95,G364&lt;100),'BO GBPUSD Par'!$C$24,IF(AND(G364&gt;=100,G364&lt;120),'BO GBPUSD Par'!$C$25,IF(AND(G364&gt;=120,G364&lt;500),'BO GBPUSD Par'!$C$26,))))))))))))))))))))</f>
        <v>1</v>
      </c>
      <c r="S364" s="51">
        <f t="shared" si="96"/>
        <v>35.700000000000728</v>
      </c>
      <c r="T364" s="51">
        <f t="shared" si="97"/>
        <v>-46.380000000001417</v>
      </c>
      <c r="U364" s="50">
        <f t="shared" si="98"/>
        <v>1.2991596638655594</v>
      </c>
      <c r="V364" s="42">
        <v>1.5524500000000001</v>
      </c>
      <c r="W364" s="60">
        <v>1.5502199999999999</v>
      </c>
      <c r="X364" s="59">
        <v>1.5524500000000001</v>
      </c>
      <c r="Y364" s="49">
        <f t="shared" si="99"/>
        <v>12.000000000000899</v>
      </c>
      <c r="Z364" s="47" t="str">
        <f t="shared" si="100"/>
        <v>bull</v>
      </c>
      <c r="AA364" s="48">
        <f t="shared" si="101"/>
        <v>0.23842592592594034</v>
      </c>
      <c r="AB364" s="48">
        <f t="shared" si="102"/>
        <v>0.27777777777779211</v>
      </c>
      <c r="AC364" s="47" t="str">
        <f t="shared" si="103"/>
        <v>win</v>
      </c>
      <c r="AD364" s="47" t="str">
        <f t="shared" si="104"/>
        <v>lose</v>
      </c>
      <c r="AE364" s="46" t="str">
        <f t="shared" si="105"/>
        <v>lose</v>
      </c>
      <c r="AF364" s="45">
        <f t="shared" si="106"/>
        <v>-46.380000000001417</v>
      </c>
      <c r="AG364" s="26"/>
    </row>
    <row r="365" spans="1:33" ht="11.25" customHeight="1">
      <c r="A365" s="43" t="s">
        <v>87</v>
      </c>
      <c r="B365" s="57">
        <v>2010</v>
      </c>
      <c r="C365" s="33" t="s">
        <v>77</v>
      </c>
      <c r="D365" s="33" t="s">
        <v>238</v>
      </c>
      <c r="E365" s="42">
        <v>1.55125</v>
      </c>
      <c r="F365" s="44">
        <v>1.5469299999999999</v>
      </c>
      <c r="G365" s="58">
        <f t="shared" si="90"/>
        <v>43.200000000001012</v>
      </c>
      <c r="H365" s="58" t="str">
        <f t="shared" si="91"/>
        <v>40-44.99</v>
      </c>
      <c r="I365" s="56" t="str">
        <f t="shared" si="107"/>
        <v>NT</v>
      </c>
      <c r="J365" s="55">
        <f t="shared" si="92"/>
        <v>1.5473619999999999</v>
      </c>
      <c r="K365" s="55">
        <f t="shared" si="93"/>
        <v>1.5555700000000001</v>
      </c>
      <c r="L365" s="54">
        <f>IF(NOT(H365=""),E365+('BO GBPUSD Par'!$B$1/10000)+0.00025,"")</f>
        <v>1.552</v>
      </c>
      <c r="M365" s="55">
        <f t="shared" si="94"/>
        <v>1.5510680000000001</v>
      </c>
      <c r="N365" s="55">
        <f t="shared" si="95"/>
        <v>1.5428599999999999</v>
      </c>
      <c r="O365" s="54">
        <f>IF(NOT(H365=""),F365-('BO GBPUSD Par'!$B$1/10000),"")</f>
        <v>1.54643</v>
      </c>
      <c r="P365" s="53">
        <f>IF(O365="","",ABS('BO GBPUSD Par'!$B$4/T365/10))</f>
        <v>0.1078050884001692</v>
      </c>
      <c r="Q365" s="52">
        <f>IF(F365="","",IF(G365&lt;20,'BO GBPUSD Par'!$B$8,IF(AND(G365&gt;=20,G365&lt;25),'BO GBPUSD Par'!$B$9,IF(AND(G365&gt;=25,G365&lt;30),'BO GBPUSD Par'!$B$10,IF(AND(G365&gt;=30,G365&lt;35),'BO GBPUSD Par'!$B$11,IF(AND(G365&gt;=35,G365&lt;40),'BO GBPUSD Par'!$B$12,IF(AND(G365&gt;=40,G365&lt;45),'BO GBPUSD Par'!$B$13,IF(AND(G365&gt;=45,G365&lt;50),'BO GBPUSD Par'!$B$14,IF(AND(G365&gt;=50,G365&lt;55),'BO GBPUSD Par'!$B$15,IF(AND(G365&gt;=55,G365&lt;60),'BO GBPUSD Par'!$B$16,IF(AND(G365&gt;=60,G365&lt;65),'BO GBPUSD Par'!$B$17,IF(AND(G365&gt;=65,G365&lt;70),'BO GBPUSD Par'!$B$18,IF(AND(G365&gt;=70,G365&lt;75),'BO GBPUSD Par'!$B$19,IF(AND(G365&gt;=75,G365&lt;80),'BO GBPUSD Par'!$B$20,IF(AND(G365&gt;=80,G365&lt;85),'BO GBPUSD Par'!$B$21,IF(AND(G365&gt;=85,G365&lt;90),'BO GBPUSD Par'!$B$22,IF(AND(G365&gt;=90,G365&lt;95),'BO GBPUSD Par'!$B$23,IF(AND(G365&gt;=95,G365&lt;100),'BO GBPUSD Par'!$B$24,IF(AND(G365&gt;=100,G365&lt;120),'BO GBPUSD Par'!$B$25,IF(AND(G365&gt;=120,G365&lt;500),'BO GBPUSD Par'!$B$26,))))))))))))))))))))</f>
        <v>0.9</v>
      </c>
      <c r="R365" s="52">
        <f>IF(F365="","",IF(G365&lt;20,'BO GBPUSD Par'!$C$8,IF(AND(G365&gt;=20,G365&lt;25),'BO GBPUSD Par'!$C$9,IF(AND(G365&gt;=25,G365&lt;30),'BO GBPUSD Par'!$C$10,IF(AND(G365&gt;=30,G365&lt;35),'BO GBPUSD Par'!$C$11,IF(AND(G365&gt;=35,G365&lt;40),'BO GBPUSD Par'!$C$12,IF(AND(G365&gt;=40,G365&lt;45),'BO GBPUSD Par'!$C$13,IF(AND(G365&gt;=45,G365&lt;50),'BO GBPUSD Par'!$C$14,IF(AND(G365&gt;=50,G365&lt;55),'BO GBPUSD Par'!$C$15,IF(AND(G365&gt;=55,G365&lt;60),'BO GBPUSD Par'!$C$16,IF(AND(G365&gt;=60,G365&lt;65),'BO GBPUSD Par'!$C$17,IF(AND(G365&gt;=65,G365&lt;70),'BO GBPUSD Par'!$C$18,IF(AND(G365&gt;=70,G365&lt;75),'BO GBPUSD Par'!$C$19,IF(AND(G365&gt;=75,G365&lt;80),'BO GBPUSD Par'!$C$20,IF(AND(G365&gt;=80,G365&lt;85),'BO GBPUSD Par'!$C$21,IF(AND(G365&gt;=85,G365&lt;90),'BO GBPUSD Par'!$C$22,IF(AND(G365&gt;=90,G365&lt;95),'BO GBPUSD Par'!$C$23,IF(AND(G365&gt;=95,G365&lt;100),'BO GBPUSD Par'!$C$24,IF(AND(G365&gt;=100,G365&lt;120),'BO GBPUSD Par'!$C$25,IF(AND(G365&gt;=120,G365&lt;500),'BO GBPUSD Par'!$C$26,))))))))))))))))))))</f>
        <v>1</v>
      </c>
      <c r="S365" s="51">
        <f t="shared" si="96"/>
        <v>35.700000000000728</v>
      </c>
      <c r="T365" s="51">
        <f t="shared" si="97"/>
        <v>-46.380000000001417</v>
      </c>
      <c r="U365" s="50">
        <f t="shared" si="98"/>
        <v>1.2991596638655594</v>
      </c>
      <c r="V365" s="42">
        <v>1.5448299999999999</v>
      </c>
      <c r="W365" s="60">
        <v>1.54938</v>
      </c>
      <c r="X365" s="59">
        <v>1.5448299999999999</v>
      </c>
      <c r="Y365" s="49">
        <f t="shared" si="99"/>
        <v>20.999999999999908</v>
      </c>
      <c r="Z365" s="47" t="str">
        <f t="shared" si="100"/>
        <v>bear</v>
      </c>
      <c r="AA365" s="48">
        <f t="shared" si="101"/>
        <v>0.56712962962963098</v>
      </c>
      <c r="AB365" s="48">
        <f t="shared" si="102"/>
        <v>0.48611111111109784</v>
      </c>
      <c r="AC365" s="47" t="str">
        <f t="shared" si="103"/>
        <v>win</v>
      </c>
      <c r="AD365" s="47" t="str">
        <f t="shared" si="104"/>
        <v>lose</v>
      </c>
      <c r="AE365" s="46" t="str">
        <f t="shared" si="105"/>
        <v>lose</v>
      </c>
      <c r="AF365" s="45">
        <f t="shared" si="106"/>
        <v>-46.380000000001417</v>
      </c>
      <c r="AG365" s="26"/>
    </row>
    <row r="366" spans="1:33" ht="11.25" customHeight="1">
      <c r="A366" s="43" t="s">
        <v>86</v>
      </c>
      <c r="B366" s="57">
        <v>2010</v>
      </c>
      <c r="C366" s="33" t="s">
        <v>77</v>
      </c>
      <c r="D366" s="33" t="s">
        <v>234</v>
      </c>
      <c r="E366" s="42">
        <v>1.5624899999999999</v>
      </c>
      <c r="F366" s="44">
        <v>1.5589299999999999</v>
      </c>
      <c r="G366" s="58">
        <f t="shared" si="90"/>
        <v>35.60000000000008</v>
      </c>
      <c r="H366" s="58" t="str">
        <f t="shared" si="91"/>
        <v>35-39.99</v>
      </c>
      <c r="I366" s="56" t="str">
        <f t="shared" si="107"/>
        <v>NT</v>
      </c>
      <c r="J366" s="55">
        <f t="shared" si="92"/>
        <v>1.5592859999999999</v>
      </c>
      <c r="K366" s="55">
        <f t="shared" si="93"/>
        <v>1.5658719999999999</v>
      </c>
      <c r="L366" s="54">
        <f>IF(NOT(H366=""),E366+('BO GBPUSD Par'!$B$1/10000)+0.00025,"")</f>
        <v>1.56324</v>
      </c>
      <c r="M366" s="55">
        <f t="shared" si="94"/>
        <v>1.562384</v>
      </c>
      <c r="N366" s="55">
        <f t="shared" si="95"/>
        <v>1.555798</v>
      </c>
      <c r="O366" s="54">
        <f>IF(NOT(H366=""),F366-('BO GBPUSD Par'!$B$1/10000),"")</f>
        <v>1.55843</v>
      </c>
      <c r="P366" s="53">
        <f>IF(O366="","",ABS('BO GBPUSD Par'!$B$4/T366/10))</f>
        <v>0.12645422357106684</v>
      </c>
      <c r="Q366" s="52">
        <f>IF(F366="","",IF(G366&lt;20,'BO GBPUSD Par'!$B$8,IF(AND(G366&gt;=20,G366&lt;25),'BO GBPUSD Par'!$B$9,IF(AND(G366&gt;=25,G366&lt;30),'BO GBPUSD Par'!$B$10,IF(AND(G366&gt;=30,G366&lt;35),'BO GBPUSD Par'!$B$11,IF(AND(G366&gt;=35,G366&lt;40),'BO GBPUSD Par'!$B$12,IF(AND(G366&gt;=40,G366&lt;45),'BO GBPUSD Par'!$B$13,IF(AND(G366&gt;=45,G366&lt;50),'BO GBPUSD Par'!$B$14,IF(AND(G366&gt;=50,G366&lt;55),'BO GBPUSD Par'!$B$15,IF(AND(G366&gt;=55,G366&lt;60),'BO GBPUSD Par'!$B$16,IF(AND(G366&gt;=60,G366&lt;65),'BO GBPUSD Par'!$B$17,IF(AND(G366&gt;=65,G366&lt;70),'BO GBPUSD Par'!$B$18,IF(AND(G366&gt;=70,G366&lt;75),'BO GBPUSD Par'!$B$19,IF(AND(G366&gt;=75,G366&lt;80),'BO GBPUSD Par'!$B$20,IF(AND(G366&gt;=80,G366&lt;85),'BO GBPUSD Par'!$B$21,IF(AND(G366&gt;=85,G366&lt;90),'BO GBPUSD Par'!$B$22,IF(AND(G366&gt;=90,G366&lt;95),'BO GBPUSD Par'!$B$23,IF(AND(G366&gt;=95,G366&lt;100),'BO GBPUSD Par'!$B$24,IF(AND(G366&gt;=100,G366&lt;120),'BO GBPUSD Par'!$B$25,IF(AND(G366&gt;=120,G366&lt;500),'BO GBPUSD Par'!$B$26,))))))))))))))))))))</f>
        <v>0.9</v>
      </c>
      <c r="R366" s="52">
        <f>IF(F366="","",IF(G366&lt;20,'BO GBPUSD Par'!$C$8,IF(AND(G366&gt;=20,G366&lt;25),'BO GBPUSD Par'!$C$9,IF(AND(G366&gt;=25,G366&lt;30),'BO GBPUSD Par'!$C$10,IF(AND(G366&gt;=30,G366&lt;35),'BO GBPUSD Par'!$C$11,IF(AND(G366&gt;=35,G366&lt;40),'BO GBPUSD Par'!$C$12,IF(AND(G366&gt;=40,G366&lt;45),'BO GBPUSD Par'!$C$13,IF(AND(G366&gt;=45,G366&lt;50),'BO GBPUSD Par'!$C$14,IF(AND(G366&gt;=50,G366&lt;55),'BO GBPUSD Par'!$C$15,IF(AND(G366&gt;=55,G366&lt;60),'BO GBPUSD Par'!$C$16,IF(AND(G366&gt;=60,G366&lt;65),'BO GBPUSD Par'!$C$17,IF(AND(G366&gt;=65,G366&lt;70),'BO GBPUSD Par'!$C$18,IF(AND(G366&gt;=70,G366&lt;75),'BO GBPUSD Par'!$C$19,IF(AND(G366&gt;=75,G366&lt;80),'BO GBPUSD Par'!$C$20,IF(AND(G366&gt;=80,G366&lt;85),'BO GBPUSD Par'!$C$21,IF(AND(G366&gt;=85,G366&lt;90),'BO GBPUSD Par'!$C$22,IF(AND(G366&gt;=90,G366&lt;95),'BO GBPUSD Par'!$C$23,IF(AND(G366&gt;=95,G366&lt;100),'BO GBPUSD Par'!$C$24,IF(AND(G366&gt;=100,G366&lt;120),'BO GBPUSD Par'!$C$25,IF(AND(G366&gt;=120,G366&lt;500),'BO GBPUSD Par'!$C$26,))))))))))))))))))))</f>
        <v>0.95</v>
      </c>
      <c r="S366" s="51">
        <f t="shared" si="96"/>
        <v>26.319999999999677</v>
      </c>
      <c r="T366" s="51">
        <f t="shared" si="97"/>
        <v>-39.540000000000134</v>
      </c>
      <c r="U366" s="50">
        <f t="shared" si="98"/>
        <v>1.5022796352583823</v>
      </c>
      <c r="V366" s="42">
        <v>1.5582800000000001</v>
      </c>
      <c r="W366" s="60">
        <v>1.56257</v>
      </c>
      <c r="X366" s="59">
        <v>1.55376</v>
      </c>
      <c r="Y366" s="49">
        <f t="shared" si="99"/>
        <v>6.4999999999981739</v>
      </c>
      <c r="Z366" s="47" t="str">
        <f t="shared" si="100"/>
        <v>bear</v>
      </c>
      <c r="AA366" s="48">
        <f t="shared" si="101"/>
        <v>1.0224719101123818</v>
      </c>
      <c r="AB366" s="48">
        <f t="shared" si="102"/>
        <v>1.4522471910112036</v>
      </c>
      <c r="AC366" s="47" t="str">
        <f t="shared" si="103"/>
        <v>lose</v>
      </c>
      <c r="AD366" s="47" t="str">
        <f t="shared" si="104"/>
        <v>win</v>
      </c>
      <c r="AE366" s="46" t="str">
        <f t="shared" si="105"/>
        <v>lose</v>
      </c>
      <c r="AF366" s="45">
        <f t="shared" si="106"/>
        <v>-39.540000000000134</v>
      </c>
      <c r="AG366" s="26"/>
    </row>
    <row r="367" spans="1:33" ht="11.25" customHeight="1">
      <c r="A367" s="43" t="s">
        <v>86</v>
      </c>
      <c r="B367" s="57">
        <v>2010</v>
      </c>
      <c r="C367" s="33" t="s">
        <v>77</v>
      </c>
      <c r="D367" s="33" t="s">
        <v>234</v>
      </c>
      <c r="E367" s="42">
        <v>1.5624899999999999</v>
      </c>
      <c r="F367" s="44">
        <v>1.5589299999999999</v>
      </c>
      <c r="G367" s="58">
        <f t="shared" si="90"/>
        <v>35.60000000000008</v>
      </c>
      <c r="H367" s="58" t="str">
        <f t="shared" si="91"/>
        <v>35-39.99</v>
      </c>
      <c r="I367" s="56" t="str">
        <f t="shared" si="107"/>
        <v>NT</v>
      </c>
      <c r="J367" s="55">
        <f t="shared" si="92"/>
        <v>1.5592859999999999</v>
      </c>
      <c r="K367" s="55">
        <f t="shared" si="93"/>
        <v>1.5658719999999999</v>
      </c>
      <c r="L367" s="54">
        <f>IF(NOT(H367=""),E367+('BO GBPUSD Par'!$B$1/10000)+0.00025,"")</f>
        <v>1.56324</v>
      </c>
      <c r="M367" s="55">
        <f t="shared" si="94"/>
        <v>1.562384</v>
      </c>
      <c r="N367" s="55">
        <f t="shared" si="95"/>
        <v>1.555798</v>
      </c>
      <c r="O367" s="54">
        <f>IF(NOT(H367=""),F367-('BO GBPUSD Par'!$B$1/10000),"")</f>
        <v>1.55843</v>
      </c>
      <c r="P367" s="53">
        <f>IF(O367="","",ABS('BO GBPUSD Par'!$B$4/T367/10))</f>
        <v>0.12645422357106684</v>
      </c>
      <c r="Q367" s="52">
        <f>IF(F367="","",IF(G367&lt;20,'BO GBPUSD Par'!$B$8,IF(AND(G367&gt;=20,G367&lt;25),'BO GBPUSD Par'!$B$9,IF(AND(G367&gt;=25,G367&lt;30),'BO GBPUSD Par'!$B$10,IF(AND(G367&gt;=30,G367&lt;35),'BO GBPUSD Par'!$B$11,IF(AND(G367&gt;=35,G367&lt;40),'BO GBPUSD Par'!$B$12,IF(AND(G367&gt;=40,G367&lt;45),'BO GBPUSD Par'!$B$13,IF(AND(G367&gt;=45,G367&lt;50),'BO GBPUSD Par'!$B$14,IF(AND(G367&gt;=50,G367&lt;55),'BO GBPUSD Par'!$B$15,IF(AND(G367&gt;=55,G367&lt;60),'BO GBPUSD Par'!$B$16,IF(AND(G367&gt;=60,G367&lt;65),'BO GBPUSD Par'!$B$17,IF(AND(G367&gt;=65,G367&lt;70),'BO GBPUSD Par'!$B$18,IF(AND(G367&gt;=70,G367&lt;75),'BO GBPUSD Par'!$B$19,IF(AND(G367&gt;=75,G367&lt;80),'BO GBPUSD Par'!$B$20,IF(AND(G367&gt;=80,G367&lt;85),'BO GBPUSD Par'!$B$21,IF(AND(G367&gt;=85,G367&lt;90),'BO GBPUSD Par'!$B$22,IF(AND(G367&gt;=90,G367&lt;95),'BO GBPUSD Par'!$B$23,IF(AND(G367&gt;=95,G367&lt;100),'BO GBPUSD Par'!$B$24,IF(AND(G367&gt;=100,G367&lt;120),'BO GBPUSD Par'!$B$25,IF(AND(G367&gt;=120,G367&lt;500),'BO GBPUSD Par'!$B$26,))))))))))))))))))))</f>
        <v>0.9</v>
      </c>
      <c r="R367" s="52">
        <f>IF(F367="","",IF(G367&lt;20,'BO GBPUSD Par'!$C$8,IF(AND(G367&gt;=20,G367&lt;25),'BO GBPUSD Par'!$C$9,IF(AND(G367&gt;=25,G367&lt;30),'BO GBPUSD Par'!$C$10,IF(AND(G367&gt;=30,G367&lt;35),'BO GBPUSD Par'!$C$11,IF(AND(G367&gt;=35,G367&lt;40),'BO GBPUSD Par'!$C$12,IF(AND(G367&gt;=40,G367&lt;45),'BO GBPUSD Par'!$C$13,IF(AND(G367&gt;=45,G367&lt;50),'BO GBPUSD Par'!$C$14,IF(AND(G367&gt;=50,G367&lt;55),'BO GBPUSD Par'!$C$15,IF(AND(G367&gt;=55,G367&lt;60),'BO GBPUSD Par'!$C$16,IF(AND(G367&gt;=60,G367&lt;65),'BO GBPUSD Par'!$C$17,IF(AND(G367&gt;=65,G367&lt;70),'BO GBPUSD Par'!$C$18,IF(AND(G367&gt;=70,G367&lt;75),'BO GBPUSD Par'!$C$19,IF(AND(G367&gt;=75,G367&lt;80),'BO GBPUSD Par'!$C$20,IF(AND(G367&gt;=80,G367&lt;85),'BO GBPUSD Par'!$C$21,IF(AND(G367&gt;=85,G367&lt;90),'BO GBPUSD Par'!$C$22,IF(AND(G367&gt;=90,G367&lt;95),'BO GBPUSD Par'!$C$23,IF(AND(G367&gt;=95,G367&lt;100),'BO GBPUSD Par'!$C$24,IF(AND(G367&gt;=100,G367&lt;120),'BO GBPUSD Par'!$C$25,IF(AND(G367&gt;=120,G367&lt;500),'BO GBPUSD Par'!$C$26,))))))))))))))))))))</f>
        <v>0.95</v>
      </c>
      <c r="S367" s="51">
        <f t="shared" si="96"/>
        <v>26.319999999999677</v>
      </c>
      <c r="T367" s="51">
        <f t="shared" si="97"/>
        <v>-39.540000000000134</v>
      </c>
      <c r="U367" s="50">
        <f t="shared" si="98"/>
        <v>1.5022796352583823</v>
      </c>
      <c r="V367" s="42">
        <v>1.56338</v>
      </c>
      <c r="W367" s="60">
        <v>1.5594600000000001</v>
      </c>
      <c r="X367" s="59">
        <v>1.5727899999999999</v>
      </c>
      <c r="Y367" s="49">
        <f t="shared" si="99"/>
        <v>8.9000000000005741</v>
      </c>
      <c r="Z367" s="47" t="str">
        <f t="shared" si="100"/>
        <v>bull</v>
      </c>
      <c r="AA367" s="48">
        <f t="shared" si="101"/>
        <v>0.85112359550557848</v>
      </c>
      <c r="AB367" s="48">
        <f t="shared" si="102"/>
        <v>2.8932584269662787</v>
      </c>
      <c r="AC367" s="47" t="str">
        <f t="shared" si="103"/>
        <v>win</v>
      </c>
      <c r="AD367" s="47" t="str">
        <f t="shared" si="104"/>
        <v>win</v>
      </c>
      <c r="AE367" s="46" t="str">
        <f t="shared" si="105"/>
        <v>win</v>
      </c>
      <c r="AF367" s="45">
        <f t="shared" si="106"/>
        <v>26.319999999999677</v>
      </c>
      <c r="AG367" s="26"/>
    </row>
    <row r="368" spans="1:33" ht="11.25" customHeight="1">
      <c r="A368" s="43" t="s">
        <v>85</v>
      </c>
      <c r="B368" s="57">
        <v>2010</v>
      </c>
      <c r="C368" s="33" t="s">
        <v>77</v>
      </c>
      <c r="D368" s="33" t="s">
        <v>235</v>
      </c>
      <c r="E368" s="42">
        <v>1.57209</v>
      </c>
      <c r="F368" s="44">
        <v>1.5627800000000001</v>
      </c>
      <c r="G368" s="58">
        <f t="shared" si="90"/>
        <v>93.099999999999298</v>
      </c>
      <c r="H368" s="58" t="str">
        <f t="shared" si="91"/>
        <v>90-94.99</v>
      </c>
      <c r="I368" s="56" t="str">
        <f t="shared" si="107"/>
        <v>T</v>
      </c>
      <c r="J368" s="55">
        <f t="shared" si="92"/>
        <v>1.5646420000000001</v>
      </c>
      <c r="K368" s="55">
        <f t="shared" si="93"/>
        <v>1.5823309999999999</v>
      </c>
      <c r="L368" s="54">
        <f>IF(NOT(H368=""),E368+('BO GBPUSD Par'!$B$1/10000)+0.00025,"")</f>
        <v>1.57284</v>
      </c>
      <c r="M368" s="55">
        <f t="shared" si="94"/>
        <v>1.570478</v>
      </c>
      <c r="N368" s="55">
        <f t="shared" si="95"/>
        <v>1.5527890000000002</v>
      </c>
      <c r="O368" s="54">
        <f>IF(NOT(H368=""),F368-('BO GBPUSD Par'!$B$1/10000),"")</f>
        <v>1.5622800000000001</v>
      </c>
      <c r="P368" s="53">
        <f>IF(O368="","",ABS('BO GBPUSD Par'!$B$4/T368/10))</f>
        <v>6.0990485484264986E-2</v>
      </c>
      <c r="Q368" s="52">
        <f>IF(F368="","",IF(G368&lt;20,'BO GBPUSD Par'!$B$8,IF(AND(G368&gt;=20,G368&lt;25),'BO GBPUSD Par'!$B$9,IF(AND(G368&gt;=25,G368&lt;30),'BO GBPUSD Par'!$B$10,IF(AND(G368&gt;=30,G368&lt;35),'BO GBPUSD Par'!$B$11,IF(AND(G368&gt;=35,G368&lt;40),'BO GBPUSD Par'!$B$12,IF(AND(G368&gt;=40,G368&lt;45),'BO GBPUSD Par'!$B$13,IF(AND(G368&gt;=45,G368&lt;50),'BO GBPUSD Par'!$B$14,IF(AND(G368&gt;=50,G368&lt;55),'BO GBPUSD Par'!$B$15,IF(AND(G368&gt;=55,G368&lt;60),'BO GBPUSD Par'!$B$16,IF(AND(G368&gt;=60,G368&lt;65),'BO GBPUSD Par'!$B$17,IF(AND(G368&gt;=65,G368&lt;70),'BO GBPUSD Par'!$B$18,IF(AND(G368&gt;=70,G368&lt;75),'BO GBPUSD Par'!$B$19,IF(AND(G368&gt;=75,G368&lt;80),'BO GBPUSD Par'!$B$20,IF(AND(G368&gt;=80,G368&lt;85),'BO GBPUSD Par'!$B$21,IF(AND(G368&gt;=85,G368&lt;90),'BO GBPUSD Par'!$B$22,IF(AND(G368&gt;=90,G368&lt;95),'BO GBPUSD Par'!$B$23,IF(AND(G368&gt;=95,G368&lt;100),'BO GBPUSD Par'!$B$24,IF(AND(G368&gt;=100,G368&lt;120),'BO GBPUSD Par'!$B$25,IF(AND(G368&gt;=120,G368&lt;500),'BO GBPUSD Par'!$B$26,))))))))))))))))))))</f>
        <v>0.8</v>
      </c>
      <c r="R368" s="52">
        <f>IF(F368="","",IF(G368&lt;20,'BO GBPUSD Par'!$C$8,IF(AND(G368&gt;=20,G368&lt;25),'BO GBPUSD Par'!$C$9,IF(AND(G368&gt;=25,G368&lt;30),'BO GBPUSD Par'!$C$10,IF(AND(G368&gt;=30,G368&lt;35),'BO GBPUSD Par'!$C$11,IF(AND(G368&gt;=35,G368&lt;40),'BO GBPUSD Par'!$C$12,IF(AND(G368&gt;=40,G368&lt;45),'BO GBPUSD Par'!$C$13,IF(AND(G368&gt;=45,G368&lt;50),'BO GBPUSD Par'!$C$14,IF(AND(G368&gt;=50,G368&lt;55),'BO GBPUSD Par'!$C$15,IF(AND(G368&gt;=55,G368&lt;60),'BO GBPUSD Par'!$C$16,IF(AND(G368&gt;=60,G368&lt;65),'BO GBPUSD Par'!$C$17,IF(AND(G368&gt;=65,G368&lt;70),'BO GBPUSD Par'!$C$18,IF(AND(G368&gt;=70,G368&lt;75),'BO GBPUSD Par'!$C$19,IF(AND(G368&gt;=75,G368&lt;80),'BO GBPUSD Par'!$C$20,IF(AND(G368&gt;=80,G368&lt;85),'BO GBPUSD Par'!$C$21,IF(AND(G368&gt;=85,G368&lt;90),'BO GBPUSD Par'!$C$22,IF(AND(G368&gt;=90,G368&lt;95),'BO GBPUSD Par'!$C$23,IF(AND(G368&gt;=95,G368&lt;100),'BO GBPUSD Par'!$C$24,IF(AND(G368&gt;=100,G368&lt;120),'BO GBPUSD Par'!$C$25,IF(AND(G368&gt;=120,G368&lt;500),'BO GBPUSD Par'!$C$26,))))))))))))))))))))</f>
        <v>1.1000000000000001</v>
      </c>
      <c r="S368" s="51">
        <f t="shared" si="96"/>
        <v>94.909999999999158</v>
      </c>
      <c r="T368" s="51">
        <f t="shared" si="97"/>
        <v>-81.979999999999279</v>
      </c>
      <c r="U368" s="50">
        <f t="shared" si="98"/>
        <v>0.8637656727425983</v>
      </c>
      <c r="V368" s="42">
        <v>1.5727899999999999</v>
      </c>
      <c r="W368" s="60">
        <v>1.57107</v>
      </c>
      <c r="X368" s="59">
        <v>1.5727899999999999</v>
      </c>
      <c r="Y368" s="49">
        <f t="shared" si="99"/>
        <v>6.9999999999992291</v>
      </c>
      <c r="Z368" s="47" t="str">
        <f t="shared" si="100"/>
        <v>bull</v>
      </c>
      <c r="AA368" s="48">
        <f t="shared" si="101"/>
        <v>0.10955961331901488</v>
      </c>
      <c r="AB368" s="48">
        <f t="shared" si="102"/>
        <v>7.5187969924804143E-2</v>
      </c>
      <c r="AC368" s="47" t="str">
        <f t="shared" si="103"/>
        <v>win</v>
      </c>
      <c r="AD368" s="47" t="str">
        <f t="shared" si="104"/>
        <v>lose</v>
      </c>
      <c r="AE368" s="46" t="str">
        <f t="shared" si="105"/>
        <v>lose</v>
      </c>
      <c r="AF368" s="45">
        <f t="shared" si="106"/>
        <v>-81.979999999999279</v>
      </c>
      <c r="AG368" s="26"/>
    </row>
    <row r="369" spans="1:33" ht="11.25" customHeight="1">
      <c r="A369" s="43" t="s">
        <v>85</v>
      </c>
      <c r="B369" s="57">
        <v>2010</v>
      </c>
      <c r="C369" s="33" t="s">
        <v>77</v>
      </c>
      <c r="D369" s="33" t="s">
        <v>235</v>
      </c>
      <c r="E369" s="42">
        <v>1.57209</v>
      </c>
      <c r="F369" s="44">
        <v>1.5627800000000001</v>
      </c>
      <c r="G369" s="58">
        <f t="shared" si="90"/>
        <v>93.099999999999298</v>
      </c>
      <c r="H369" s="58" t="str">
        <f t="shared" si="91"/>
        <v>90-94.99</v>
      </c>
      <c r="I369" s="56" t="str">
        <f t="shared" si="107"/>
        <v>T</v>
      </c>
      <c r="J369" s="55">
        <f t="shared" si="92"/>
        <v>1.5646420000000001</v>
      </c>
      <c r="K369" s="55">
        <f t="shared" si="93"/>
        <v>1.5823309999999999</v>
      </c>
      <c r="L369" s="54">
        <f>IF(NOT(H369=""),E369+('BO GBPUSD Par'!$B$1/10000)+0.00025,"")</f>
        <v>1.57284</v>
      </c>
      <c r="M369" s="55">
        <f t="shared" si="94"/>
        <v>1.570478</v>
      </c>
      <c r="N369" s="55">
        <f t="shared" si="95"/>
        <v>1.5527890000000002</v>
      </c>
      <c r="O369" s="54">
        <f>IF(NOT(H369=""),F369-('BO GBPUSD Par'!$B$1/10000),"")</f>
        <v>1.5622800000000001</v>
      </c>
      <c r="P369" s="53">
        <f>IF(O369="","",ABS('BO GBPUSD Par'!$B$4/T369/10))</f>
        <v>6.0990485484264986E-2</v>
      </c>
      <c r="Q369" s="52">
        <f>IF(F369="","",IF(G369&lt;20,'BO GBPUSD Par'!$B$8,IF(AND(G369&gt;=20,G369&lt;25),'BO GBPUSD Par'!$B$9,IF(AND(G369&gt;=25,G369&lt;30),'BO GBPUSD Par'!$B$10,IF(AND(G369&gt;=30,G369&lt;35),'BO GBPUSD Par'!$B$11,IF(AND(G369&gt;=35,G369&lt;40),'BO GBPUSD Par'!$B$12,IF(AND(G369&gt;=40,G369&lt;45),'BO GBPUSD Par'!$B$13,IF(AND(G369&gt;=45,G369&lt;50),'BO GBPUSD Par'!$B$14,IF(AND(G369&gt;=50,G369&lt;55),'BO GBPUSD Par'!$B$15,IF(AND(G369&gt;=55,G369&lt;60),'BO GBPUSD Par'!$B$16,IF(AND(G369&gt;=60,G369&lt;65),'BO GBPUSD Par'!$B$17,IF(AND(G369&gt;=65,G369&lt;70),'BO GBPUSD Par'!$B$18,IF(AND(G369&gt;=70,G369&lt;75),'BO GBPUSD Par'!$B$19,IF(AND(G369&gt;=75,G369&lt;80),'BO GBPUSD Par'!$B$20,IF(AND(G369&gt;=80,G369&lt;85),'BO GBPUSD Par'!$B$21,IF(AND(G369&gt;=85,G369&lt;90),'BO GBPUSD Par'!$B$22,IF(AND(G369&gt;=90,G369&lt;95),'BO GBPUSD Par'!$B$23,IF(AND(G369&gt;=95,G369&lt;100),'BO GBPUSD Par'!$B$24,IF(AND(G369&gt;=100,G369&lt;120),'BO GBPUSD Par'!$B$25,IF(AND(G369&gt;=120,G369&lt;500),'BO GBPUSD Par'!$B$26,))))))))))))))))))))</f>
        <v>0.8</v>
      </c>
      <c r="R369" s="52">
        <f>IF(F369="","",IF(G369&lt;20,'BO GBPUSD Par'!$C$8,IF(AND(G369&gt;=20,G369&lt;25),'BO GBPUSD Par'!$C$9,IF(AND(G369&gt;=25,G369&lt;30),'BO GBPUSD Par'!$C$10,IF(AND(G369&gt;=30,G369&lt;35),'BO GBPUSD Par'!$C$11,IF(AND(G369&gt;=35,G369&lt;40),'BO GBPUSD Par'!$C$12,IF(AND(G369&gt;=40,G369&lt;45),'BO GBPUSD Par'!$C$13,IF(AND(G369&gt;=45,G369&lt;50),'BO GBPUSD Par'!$C$14,IF(AND(G369&gt;=50,G369&lt;55),'BO GBPUSD Par'!$C$15,IF(AND(G369&gt;=55,G369&lt;60),'BO GBPUSD Par'!$C$16,IF(AND(G369&gt;=60,G369&lt;65),'BO GBPUSD Par'!$C$17,IF(AND(G369&gt;=65,G369&lt;70),'BO GBPUSD Par'!$C$18,IF(AND(G369&gt;=70,G369&lt;75),'BO GBPUSD Par'!$C$19,IF(AND(G369&gt;=75,G369&lt;80),'BO GBPUSD Par'!$C$20,IF(AND(G369&gt;=80,G369&lt;85),'BO GBPUSD Par'!$C$21,IF(AND(G369&gt;=85,G369&lt;90),'BO GBPUSD Par'!$C$22,IF(AND(G369&gt;=90,G369&lt;95),'BO GBPUSD Par'!$C$23,IF(AND(G369&gt;=95,G369&lt;100),'BO GBPUSD Par'!$C$24,IF(AND(G369&gt;=100,G369&lt;120),'BO GBPUSD Par'!$C$25,IF(AND(G369&gt;=120,G369&lt;500),'BO GBPUSD Par'!$C$26,))))))))))))))))))))</f>
        <v>1.1000000000000001</v>
      </c>
      <c r="S369" s="51">
        <f t="shared" si="96"/>
        <v>94.909999999999158</v>
      </c>
      <c r="T369" s="51">
        <f t="shared" si="97"/>
        <v>-81.979999999999279</v>
      </c>
      <c r="U369" s="50">
        <f t="shared" si="98"/>
        <v>0.8637656727425983</v>
      </c>
      <c r="V369" s="42">
        <v>1.5618799999999999</v>
      </c>
      <c r="W369" s="60">
        <v>1.5675699999999999</v>
      </c>
      <c r="X369" s="59">
        <v>1.5611200000000001</v>
      </c>
      <c r="Y369" s="49">
        <f t="shared" si="99"/>
        <v>9.0000000000012292</v>
      </c>
      <c r="Z369" s="47" t="str">
        <f t="shared" si="100"/>
        <v>bear</v>
      </c>
      <c r="AA369" s="48">
        <f t="shared" si="101"/>
        <v>0.51450053705691579</v>
      </c>
      <c r="AB369" s="48">
        <f t="shared" si="102"/>
        <v>0.17830290010741212</v>
      </c>
      <c r="AC369" s="47" t="str">
        <f t="shared" si="103"/>
        <v>win</v>
      </c>
      <c r="AD369" s="47" t="str">
        <f t="shared" si="104"/>
        <v>lose</v>
      </c>
      <c r="AE369" s="46" t="str">
        <f t="shared" si="105"/>
        <v>lose</v>
      </c>
      <c r="AF369" s="45">
        <f t="shared" si="106"/>
        <v>-81.979999999999279</v>
      </c>
      <c r="AG369" s="26"/>
    </row>
    <row r="370" spans="1:33" ht="11.25" customHeight="1">
      <c r="A370" s="43" t="s">
        <v>84</v>
      </c>
      <c r="B370" s="57">
        <v>2010</v>
      </c>
      <c r="C370" s="33" t="s">
        <v>77</v>
      </c>
      <c r="D370" s="33" t="s">
        <v>236</v>
      </c>
      <c r="E370" s="42">
        <v>1.5677300000000001</v>
      </c>
      <c r="F370" s="44">
        <v>1.5657000000000001</v>
      </c>
      <c r="G370" s="58">
        <f t="shared" si="90"/>
        <v>20.299999999999763</v>
      </c>
      <c r="H370" s="58" t="str">
        <f t="shared" si="91"/>
        <v>20-24.99</v>
      </c>
      <c r="I370" s="56" t="str">
        <f t="shared" si="107"/>
        <v>NT</v>
      </c>
      <c r="J370" s="55">
        <f t="shared" si="92"/>
        <v>1.5660045</v>
      </c>
      <c r="K370" s="55">
        <f t="shared" si="93"/>
        <v>1.5693540000000001</v>
      </c>
      <c r="L370" s="54">
        <f>IF(NOT(H370=""),E370+('BO GBPUSD Par'!$B$1/10000)+0.00025,"")</f>
        <v>1.5684800000000001</v>
      </c>
      <c r="M370" s="55">
        <f t="shared" si="94"/>
        <v>1.5676755000000002</v>
      </c>
      <c r="N370" s="55">
        <f t="shared" si="95"/>
        <v>1.5643260000000001</v>
      </c>
      <c r="O370" s="54">
        <f>IF(NOT(H370=""),F370-('BO GBPUSD Par'!$B$1/10000),"")</f>
        <v>1.5652000000000001</v>
      </c>
      <c r="P370" s="53">
        <f>IF(O370="","",ABS('BO GBPUSD Par'!$B$4/T370/10))</f>
        <v>0.20197939810138754</v>
      </c>
      <c r="Q370" s="52">
        <f>IF(F370="","",IF(G370&lt;20,'BO GBPUSD Par'!$B$8,IF(AND(G370&gt;=20,G370&lt;25),'BO GBPUSD Par'!$B$9,IF(AND(G370&gt;=25,G370&lt;30),'BO GBPUSD Par'!$B$10,IF(AND(G370&gt;=30,G370&lt;35),'BO GBPUSD Par'!$B$11,IF(AND(G370&gt;=35,G370&lt;40),'BO GBPUSD Par'!$B$12,IF(AND(G370&gt;=40,G370&lt;45),'BO GBPUSD Par'!$B$13,IF(AND(G370&gt;=45,G370&lt;50),'BO GBPUSD Par'!$B$14,IF(AND(G370&gt;=50,G370&lt;55),'BO GBPUSD Par'!$B$15,IF(AND(G370&gt;=55,G370&lt;60),'BO GBPUSD Par'!$B$16,IF(AND(G370&gt;=60,G370&lt;65),'BO GBPUSD Par'!$B$17,IF(AND(G370&gt;=65,G370&lt;70),'BO GBPUSD Par'!$B$18,IF(AND(G370&gt;=70,G370&lt;75),'BO GBPUSD Par'!$B$19,IF(AND(G370&gt;=75,G370&lt;80),'BO GBPUSD Par'!$B$20,IF(AND(G370&gt;=80,G370&lt;85),'BO GBPUSD Par'!$B$21,IF(AND(G370&gt;=85,G370&lt;90),'BO GBPUSD Par'!$B$22,IF(AND(G370&gt;=90,G370&lt;95),'BO GBPUSD Par'!$B$23,IF(AND(G370&gt;=95,G370&lt;100),'BO GBPUSD Par'!$B$24,IF(AND(G370&gt;=100,G370&lt;120),'BO GBPUSD Par'!$B$25,IF(AND(G370&gt;=120,G370&lt;500),'BO GBPUSD Par'!$B$26,))))))))))))))))))))</f>
        <v>0.85</v>
      </c>
      <c r="R370" s="52">
        <f>IF(F370="","",IF(G370&lt;20,'BO GBPUSD Par'!$C$8,IF(AND(G370&gt;=20,G370&lt;25),'BO GBPUSD Par'!$C$9,IF(AND(G370&gt;=25,G370&lt;30),'BO GBPUSD Par'!$C$10,IF(AND(G370&gt;=30,G370&lt;35),'BO GBPUSD Par'!$C$11,IF(AND(G370&gt;=35,G370&lt;40),'BO GBPUSD Par'!$C$12,IF(AND(G370&gt;=40,G370&lt;45),'BO GBPUSD Par'!$C$13,IF(AND(G370&gt;=45,G370&lt;50),'BO GBPUSD Par'!$C$14,IF(AND(G370&gt;=50,G370&lt;55),'BO GBPUSD Par'!$C$15,IF(AND(G370&gt;=55,G370&lt;60),'BO GBPUSD Par'!$C$16,IF(AND(G370&gt;=60,G370&lt;65),'BO GBPUSD Par'!$C$17,IF(AND(G370&gt;=65,G370&lt;70),'BO GBPUSD Par'!$C$18,IF(AND(G370&gt;=70,G370&lt;75),'BO GBPUSD Par'!$C$19,IF(AND(G370&gt;=75,G370&lt;80),'BO GBPUSD Par'!$C$20,IF(AND(G370&gt;=80,G370&lt;85),'BO GBPUSD Par'!$C$21,IF(AND(G370&gt;=85,G370&lt;90),'BO GBPUSD Par'!$C$22,IF(AND(G370&gt;=90,G370&lt;95),'BO GBPUSD Par'!$C$23,IF(AND(G370&gt;=95,G370&lt;100),'BO GBPUSD Par'!$C$24,IF(AND(G370&gt;=100,G370&lt;120),'BO GBPUSD Par'!$C$25,IF(AND(G370&gt;=120,G370&lt;500),'BO GBPUSD Par'!$C$26,))))))))))))))))))))</f>
        <v>0.8</v>
      </c>
      <c r="S370" s="51">
        <f t="shared" si="96"/>
        <v>8.7400000000004141</v>
      </c>
      <c r="T370" s="51">
        <f t="shared" si="97"/>
        <v>-24.755000000000749</v>
      </c>
      <c r="U370" s="50">
        <f t="shared" si="98"/>
        <v>2.8323798627001802</v>
      </c>
      <c r="V370" s="42">
        <v>1.5682700000000001</v>
      </c>
      <c r="W370" s="60">
        <v>1.56599</v>
      </c>
      <c r="X370" s="59">
        <v>1.5682700000000001</v>
      </c>
      <c r="Y370" s="49">
        <f t="shared" si="99"/>
        <v>5.3999999999998494</v>
      </c>
      <c r="Z370" s="47" t="str">
        <f t="shared" si="100"/>
        <v>bull</v>
      </c>
      <c r="AA370" s="48">
        <f t="shared" si="101"/>
        <v>0.85714285714290406</v>
      </c>
      <c r="AB370" s="48">
        <f t="shared" si="102"/>
        <v>0.26600985221674445</v>
      </c>
      <c r="AC370" s="47" t="str">
        <f t="shared" si="103"/>
        <v>lose</v>
      </c>
      <c r="AD370" s="47" t="str">
        <f t="shared" si="104"/>
        <v>lose</v>
      </c>
      <c r="AE370" s="46" t="str">
        <f t="shared" si="105"/>
        <v>lose</v>
      </c>
      <c r="AF370" s="45">
        <f t="shared" si="106"/>
        <v>-24.755000000000749</v>
      </c>
      <c r="AG370" s="26"/>
    </row>
    <row r="371" spans="1:33" ht="11.25" customHeight="1">
      <c r="A371" s="43" t="s">
        <v>84</v>
      </c>
      <c r="B371" s="57">
        <v>2010</v>
      </c>
      <c r="C371" s="33" t="s">
        <v>77</v>
      </c>
      <c r="D371" s="33" t="s">
        <v>236</v>
      </c>
      <c r="E371" s="42">
        <v>1.5677300000000001</v>
      </c>
      <c r="F371" s="44">
        <v>1.5657000000000001</v>
      </c>
      <c r="G371" s="58">
        <f t="shared" si="90"/>
        <v>20.299999999999763</v>
      </c>
      <c r="H371" s="58" t="str">
        <f t="shared" si="91"/>
        <v>20-24.99</v>
      </c>
      <c r="I371" s="56" t="str">
        <f t="shared" si="107"/>
        <v>NT</v>
      </c>
      <c r="J371" s="55">
        <f t="shared" si="92"/>
        <v>1.5660045</v>
      </c>
      <c r="K371" s="55">
        <f t="shared" si="93"/>
        <v>1.5693540000000001</v>
      </c>
      <c r="L371" s="54">
        <f>IF(NOT(H371=""),E371+('BO GBPUSD Par'!$B$1/10000)+0.00025,"")</f>
        <v>1.5684800000000001</v>
      </c>
      <c r="M371" s="55">
        <f t="shared" si="94"/>
        <v>1.5676755000000002</v>
      </c>
      <c r="N371" s="55">
        <f t="shared" si="95"/>
        <v>1.5643260000000001</v>
      </c>
      <c r="O371" s="54">
        <f>IF(NOT(H371=""),F371-('BO GBPUSD Par'!$B$1/10000),"")</f>
        <v>1.5652000000000001</v>
      </c>
      <c r="P371" s="53">
        <f>IF(O371="","",ABS('BO GBPUSD Par'!$B$4/T371/10))</f>
        <v>0.20197939810138754</v>
      </c>
      <c r="Q371" s="52">
        <f>IF(F371="","",IF(G371&lt;20,'BO GBPUSD Par'!$B$8,IF(AND(G371&gt;=20,G371&lt;25),'BO GBPUSD Par'!$B$9,IF(AND(G371&gt;=25,G371&lt;30),'BO GBPUSD Par'!$B$10,IF(AND(G371&gt;=30,G371&lt;35),'BO GBPUSD Par'!$B$11,IF(AND(G371&gt;=35,G371&lt;40),'BO GBPUSD Par'!$B$12,IF(AND(G371&gt;=40,G371&lt;45),'BO GBPUSD Par'!$B$13,IF(AND(G371&gt;=45,G371&lt;50),'BO GBPUSD Par'!$B$14,IF(AND(G371&gt;=50,G371&lt;55),'BO GBPUSD Par'!$B$15,IF(AND(G371&gt;=55,G371&lt;60),'BO GBPUSD Par'!$B$16,IF(AND(G371&gt;=60,G371&lt;65),'BO GBPUSD Par'!$B$17,IF(AND(G371&gt;=65,G371&lt;70),'BO GBPUSD Par'!$B$18,IF(AND(G371&gt;=70,G371&lt;75),'BO GBPUSD Par'!$B$19,IF(AND(G371&gt;=75,G371&lt;80),'BO GBPUSD Par'!$B$20,IF(AND(G371&gt;=80,G371&lt;85),'BO GBPUSD Par'!$B$21,IF(AND(G371&gt;=85,G371&lt;90),'BO GBPUSD Par'!$B$22,IF(AND(G371&gt;=90,G371&lt;95),'BO GBPUSD Par'!$B$23,IF(AND(G371&gt;=95,G371&lt;100),'BO GBPUSD Par'!$B$24,IF(AND(G371&gt;=100,G371&lt;120),'BO GBPUSD Par'!$B$25,IF(AND(G371&gt;=120,G371&lt;500),'BO GBPUSD Par'!$B$26,))))))))))))))))))))</f>
        <v>0.85</v>
      </c>
      <c r="R371" s="52">
        <f>IF(F371="","",IF(G371&lt;20,'BO GBPUSD Par'!$C$8,IF(AND(G371&gt;=20,G371&lt;25),'BO GBPUSD Par'!$C$9,IF(AND(G371&gt;=25,G371&lt;30),'BO GBPUSD Par'!$C$10,IF(AND(G371&gt;=30,G371&lt;35),'BO GBPUSD Par'!$C$11,IF(AND(G371&gt;=35,G371&lt;40),'BO GBPUSD Par'!$C$12,IF(AND(G371&gt;=40,G371&lt;45),'BO GBPUSD Par'!$C$13,IF(AND(G371&gt;=45,G371&lt;50),'BO GBPUSD Par'!$C$14,IF(AND(G371&gt;=50,G371&lt;55),'BO GBPUSD Par'!$C$15,IF(AND(G371&gt;=55,G371&lt;60),'BO GBPUSD Par'!$C$16,IF(AND(G371&gt;=60,G371&lt;65),'BO GBPUSD Par'!$C$17,IF(AND(G371&gt;=65,G371&lt;70),'BO GBPUSD Par'!$C$18,IF(AND(G371&gt;=70,G371&lt;75),'BO GBPUSD Par'!$C$19,IF(AND(G371&gt;=75,G371&lt;80),'BO GBPUSD Par'!$C$20,IF(AND(G371&gt;=80,G371&lt;85),'BO GBPUSD Par'!$C$21,IF(AND(G371&gt;=85,G371&lt;90),'BO GBPUSD Par'!$C$22,IF(AND(G371&gt;=90,G371&lt;95),'BO GBPUSD Par'!$C$23,IF(AND(G371&gt;=95,G371&lt;100),'BO GBPUSD Par'!$C$24,IF(AND(G371&gt;=100,G371&lt;120),'BO GBPUSD Par'!$C$25,IF(AND(G371&gt;=120,G371&lt;500),'BO GBPUSD Par'!$C$26,))))))))))))))))))))</f>
        <v>0.8</v>
      </c>
      <c r="S371" s="51">
        <f t="shared" si="96"/>
        <v>8.7400000000004141</v>
      </c>
      <c r="T371" s="51">
        <f t="shared" si="97"/>
        <v>-24.755000000000749</v>
      </c>
      <c r="U371" s="50">
        <f t="shared" si="98"/>
        <v>2.8323798627001802</v>
      </c>
      <c r="V371" s="42">
        <v>1.5649500000000001</v>
      </c>
      <c r="W371" s="60">
        <v>1.5682100000000001</v>
      </c>
      <c r="X371" s="59">
        <v>1.55362</v>
      </c>
      <c r="Y371" s="49">
        <f t="shared" si="99"/>
        <v>7.5000000000002842</v>
      </c>
      <c r="Z371" s="47" t="str">
        <f t="shared" si="100"/>
        <v>bear</v>
      </c>
      <c r="AA371" s="48">
        <f t="shared" si="101"/>
        <v>1.2364532019704639</v>
      </c>
      <c r="AB371" s="48">
        <f t="shared" si="102"/>
        <v>5.950738916256272</v>
      </c>
      <c r="AC371" s="47" t="str">
        <f t="shared" si="103"/>
        <v>lose</v>
      </c>
      <c r="AD371" s="47" t="str">
        <f t="shared" si="104"/>
        <v>win</v>
      </c>
      <c r="AE371" s="46" t="str">
        <f t="shared" si="105"/>
        <v>lose</v>
      </c>
      <c r="AF371" s="45">
        <f t="shared" si="106"/>
        <v>-24.755000000000749</v>
      </c>
      <c r="AG371" s="26"/>
    </row>
    <row r="372" spans="1:33" ht="11.25" customHeight="1">
      <c r="A372" s="43" t="s">
        <v>83</v>
      </c>
      <c r="B372" s="57">
        <v>2010</v>
      </c>
      <c r="C372" s="33" t="s">
        <v>77</v>
      </c>
      <c r="D372" s="33" t="s">
        <v>237</v>
      </c>
      <c r="E372" s="42">
        <v>1.5585599999999999</v>
      </c>
      <c r="F372" s="44">
        <v>1.5567</v>
      </c>
      <c r="G372" s="58">
        <f t="shared" si="90"/>
        <v>18.599999999999728</v>
      </c>
      <c r="H372" s="58" t="str">
        <f t="shared" si="91"/>
        <v>20-</v>
      </c>
      <c r="I372" s="56" t="str">
        <f t="shared" si="107"/>
        <v>T</v>
      </c>
      <c r="J372" s="55">
        <f t="shared" si="92"/>
        <v>1.5567</v>
      </c>
      <c r="K372" s="55">
        <f t="shared" si="93"/>
        <v>1.56507</v>
      </c>
      <c r="L372" s="54">
        <f>IF(NOT(H372=""),E372+('BO GBPUSD Par'!$B$1/10000)+0.00025,"")</f>
        <v>1.55931</v>
      </c>
      <c r="M372" s="55">
        <f t="shared" si="94"/>
        <v>1.55881</v>
      </c>
      <c r="N372" s="55">
        <f t="shared" si="95"/>
        <v>1.5504400000000003</v>
      </c>
      <c r="O372" s="54">
        <f>IF(NOT(H372=""),F372-('BO GBPUSD Par'!$B$1/10000),"")</f>
        <v>1.5562</v>
      </c>
      <c r="P372" s="53">
        <f>IF(O372="","",ABS('BO GBPUSD Par'!$B$4/T372/10))</f>
        <v>0.19157088122605354</v>
      </c>
      <c r="Q372" s="52">
        <f>IF(F372="","",IF(G372&lt;20,'BO GBPUSD Par'!$B$8,IF(AND(G372&gt;=20,G372&lt;25),'BO GBPUSD Par'!$B$9,IF(AND(G372&gt;=25,G372&lt;30),'BO GBPUSD Par'!$B$10,IF(AND(G372&gt;=30,G372&lt;35),'BO GBPUSD Par'!$B$11,IF(AND(G372&gt;=35,G372&lt;40),'BO GBPUSD Par'!$B$12,IF(AND(G372&gt;=40,G372&lt;45),'BO GBPUSD Par'!$B$13,IF(AND(G372&gt;=45,G372&lt;50),'BO GBPUSD Par'!$B$14,IF(AND(G372&gt;=50,G372&lt;55),'BO GBPUSD Par'!$B$15,IF(AND(G372&gt;=55,G372&lt;60),'BO GBPUSD Par'!$B$16,IF(AND(G372&gt;=60,G372&lt;65),'BO GBPUSD Par'!$B$17,IF(AND(G372&gt;=65,G372&lt;70),'BO GBPUSD Par'!$B$18,IF(AND(G372&gt;=70,G372&lt;75),'BO GBPUSD Par'!$B$19,IF(AND(G372&gt;=75,G372&lt;80),'BO GBPUSD Par'!$B$20,IF(AND(G372&gt;=80,G372&lt;85),'BO GBPUSD Par'!$B$21,IF(AND(G372&gt;=85,G372&lt;90),'BO GBPUSD Par'!$B$22,IF(AND(G372&gt;=90,G372&lt;95),'BO GBPUSD Par'!$B$23,IF(AND(G372&gt;=95,G372&lt;100),'BO GBPUSD Par'!$B$24,IF(AND(G372&gt;=100,G372&lt;120),'BO GBPUSD Par'!$B$25,IF(AND(G372&gt;=120,G372&lt;500),'BO GBPUSD Par'!$B$26,))))))))))))))))))))</f>
        <v>1</v>
      </c>
      <c r="R372" s="52">
        <f>IF(F372="","",IF(G372&lt;20,'BO GBPUSD Par'!$C$8,IF(AND(G372&gt;=20,G372&lt;25),'BO GBPUSD Par'!$C$9,IF(AND(G372&gt;=25,G372&lt;30),'BO GBPUSD Par'!$C$10,IF(AND(G372&gt;=30,G372&lt;35),'BO GBPUSD Par'!$C$11,IF(AND(G372&gt;=35,G372&lt;40),'BO GBPUSD Par'!$C$12,IF(AND(G372&gt;=40,G372&lt;45),'BO GBPUSD Par'!$C$13,IF(AND(G372&gt;=45,G372&lt;50),'BO GBPUSD Par'!$C$14,IF(AND(G372&gt;=50,G372&lt;55),'BO GBPUSD Par'!$C$15,IF(AND(G372&gt;=55,G372&lt;60),'BO GBPUSD Par'!$C$16,IF(AND(G372&gt;=60,G372&lt;65),'BO GBPUSD Par'!$C$17,IF(AND(G372&gt;=65,G372&lt;70),'BO GBPUSD Par'!$C$18,IF(AND(G372&gt;=70,G372&lt;75),'BO GBPUSD Par'!$C$19,IF(AND(G372&gt;=75,G372&lt;80),'BO GBPUSD Par'!$C$20,IF(AND(G372&gt;=80,G372&lt;85),'BO GBPUSD Par'!$C$21,IF(AND(G372&gt;=85,G372&lt;90),'BO GBPUSD Par'!$C$22,IF(AND(G372&gt;=90,G372&lt;95),'BO GBPUSD Par'!$C$23,IF(AND(G372&gt;=95,G372&lt;100),'BO GBPUSD Par'!$C$24,IF(AND(G372&gt;=100,G372&lt;120),'BO GBPUSD Par'!$C$25,IF(AND(G372&gt;=120,G372&lt;500),'BO GBPUSD Par'!$C$26,))))))))))))))))))))</f>
        <v>3.5</v>
      </c>
      <c r="S372" s="51">
        <f t="shared" si="96"/>
        <v>57.59999999999765</v>
      </c>
      <c r="T372" s="51">
        <f t="shared" si="97"/>
        <v>-26.100000000000012</v>
      </c>
      <c r="U372" s="50">
        <f t="shared" si="98"/>
        <v>0.45312500000001871</v>
      </c>
      <c r="V372" s="42">
        <v>1.55341</v>
      </c>
      <c r="W372" s="60">
        <v>1.5565500000000001</v>
      </c>
      <c r="X372" s="59">
        <v>1.5503</v>
      </c>
      <c r="Y372" s="49">
        <f t="shared" si="99"/>
        <v>32.900000000000148</v>
      </c>
      <c r="Z372" s="47" t="str">
        <f t="shared" si="100"/>
        <v>bear</v>
      </c>
      <c r="AA372" s="48">
        <f t="shared" si="101"/>
        <v>-8.0645161290255188E-2</v>
      </c>
      <c r="AB372" s="48">
        <f t="shared" si="102"/>
        <v>3.4408602150537932</v>
      </c>
      <c r="AC372" s="47" t="str">
        <f t="shared" si="103"/>
        <v>win</v>
      </c>
      <c r="AD372" s="47" t="str">
        <f t="shared" si="104"/>
        <v>lose</v>
      </c>
      <c r="AE372" s="46" t="str">
        <f t="shared" si="105"/>
        <v>lose</v>
      </c>
      <c r="AF372" s="45">
        <f t="shared" si="106"/>
        <v>-26.100000000000012</v>
      </c>
      <c r="AG372" s="26"/>
    </row>
    <row r="373" spans="1:33" ht="11.25" customHeight="1">
      <c r="A373" s="43" t="s">
        <v>83</v>
      </c>
      <c r="B373" s="57">
        <v>2010</v>
      </c>
      <c r="C373" s="33" t="s">
        <v>77</v>
      </c>
      <c r="D373" s="33" t="s">
        <v>237</v>
      </c>
      <c r="E373" s="42">
        <v>1.5585599999999999</v>
      </c>
      <c r="F373" s="44">
        <v>1.5567</v>
      </c>
      <c r="G373" s="58">
        <f t="shared" si="90"/>
        <v>18.599999999999728</v>
      </c>
      <c r="H373" s="58" t="str">
        <f t="shared" si="91"/>
        <v>20-</v>
      </c>
      <c r="I373" s="56" t="str">
        <f t="shared" si="107"/>
        <v>T</v>
      </c>
      <c r="J373" s="55">
        <f t="shared" si="92"/>
        <v>1.5567</v>
      </c>
      <c r="K373" s="55">
        <f t="shared" si="93"/>
        <v>1.56507</v>
      </c>
      <c r="L373" s="54">
        <f>IF(NOT(H373=""),E373+('BO GBPUSD Par'!$B$1/10000)+0.00025,"")</f>
        <v>1.55931</v>
      </c>
      <c r="M373" s="55">
        <f t="shared" si="94"/>
        <v>1.55881</v>
      </c>
      <c r="N373" s="55">
        <f t="shared" si="95"/>
        <v>1.5504400000000003</v>
      </c>
      <c r="O373" s="54">
        <f>IF(NOT(H373=""),F373-('BO GBPUSD Par'!$B$1/10000),"")</f>
        <v>1.5562</v>
      </c>
      <c r="P373" s="53">
        <f>IF(O373="","",ABS('BO GBPUSD Par'!$B$4/T373/10))</f>
        <v>0.19157088122605354</v>
      </c>
      <c r="Q373" s="52">
        <f>IF(F373="","",IF(G373&lt;20,'BO GBPUSD Par'!$B$8,IF(AND(G373&gt;=20,G373&lt;25),'BO GBPUSD Par'!$B$9,IF(AND(G373&gt;=25,G373&lt;30),'BO GBPUSD Par'!$B$10,IF(AND(G373&gt;=30,G373&lt;35),'BO GBPUSD Par'!$B$11,IF(AND(G373&gt;=35,G373&lt;40),'BO GBPUSD Par'!$B$12,IF(AND(G373&gt;=40,G373&lt;45),'BO GBPUSD Par'!$B$13,IF(AND(G373&gt;=45,G373&lt;50),'BO GBPUSD Par'!$B$14,IF(AND(G373&gt;=50,G373&lt;55),'BO GBPUSD Par'!$B$15,IF(AND(G373&gt;=55,G373&lt;60),'BO GBPUSD Par'!$B$16,IF(AND(G373&gt;=60,G373&lt;65),'BO GBPUSD Par'!$B$17,IF(AND(G373&gt;=65,G373&lt;70),'BO GBPUSD Par'!$B$18,IF(AND(G373&gt;=70,G373&lt;75),'BO GBPUSD Par'!$B$19,IF(AND(G373&gt;=75,G373&lt;80),'BO GBPUSD Par'!$B$20,IF(AND(G373&gt;=80,G373&lt;85),'BO GBPUSD Par'!$B$21,IF(AND(G373&gt;=85,G373&lt;90),'BO GBPUSD Par'!$B$22,IF(AND(G373&gt;=90,G373&lt;95),'BO GBPUSD Par'!$B$23,IF(AND(G373&gt;=95,G373&lt;100),'BO GBPUSD Par'!$B$24,IF(AND(G373&gt;=100,G373&lt;120),'BO GBPUSD Par'!$B$25,IF(AND(G373&gt;=120,G373&lt;500),'BO GBPUSD Par'!$B$26,))))))))))))))))))))</f>
        <v>1</v>
      </c>
      <c r="R373" s="52">
        <f>IF(F373="","",IF(G373&lt;20,'BO GBPUSD Par'!$C$8,IF(AND(G373&gt;=20,G373&lt;25),'BO GBPUSD Par'!$C$9,IF(AND(G373&gt;=25,G373&lt;30),'BO GBPUSD Par'!$C$10,IF(AND(G373&gt;=30,G373&lt;35),'BO GBPUSD Par'!$C$11,IF(AND(G373&gt;=35,G373&lt;40),'BO GBPUSD Par'!$C$12,IF(AND(G373&gt;=40,G373&lt;45),'BO GBPUSD Par'!$C$13,IF(AND(G373&gt;=45,G373&lt;50),'BO GBPUSD Par'!$C$14,IF(AND(G373&gt;=50,G373&lt;55),'BO GBPUSD Par'!$C$15,IF(AND(G373&gt;=55,G373&lt;60),'BO GBPUSD Par'!$C$16,IF(AND(G373&gt;=60,G373&lt;65),'BO GBPUSD Par'!$C$17,IF(AND(G373&gt;=65,G373&lt;70),'BO GBPUSD Par'!$C$18,IF(AND(G373&gt;=70,G373&lt;75),'BO GBPUSD Par'!$C$19,IF(AND(G373&gt;=75,G373&lt;80),'BO GBPUSD Par'!$C$20,IF(AND(G373&gt;=80,G373&lt;85),'BO GBPUSD Par'!$C$21,IF(AND(G373&gt;=85,G373&lt;90),'BO GBPUSD Par'!$C$22,IF(AND(G373&gt;=90,G373&lt;95),'BO GBPUSD Par'!$C$23,IF(AND(G373&gt;=95,G373&lt;100),'BO GBPUSD Par'!$C$24,IF(AND(G373&gt;=100,G373&lt;120),'BO GBPUSD Par'!$C$25,IF(AND(G373&gt;=120,G373&lt;500),'BO GBPUSD Par'!$C$26,))))))))))))))))))))</f>
        <v>3.5</v>
      </c>
      <c r="S373" s="51">
        <f t="shared" si="96"/>
        <v>57.59999999999765</v>
      </c>
      <c r="T373" s="51">
        <f t="shared" si="97"/>
        <v>-26.100000000000012</v>
      </c>
      <c r="U373" s="50">
        <f t="shared" si="98"/>
        <v>0.45312500000001871</v>
      </c>
      <c r="V373" s="42">
        <v>1.55999</v>
      </c>
      <c r="W373" s="60">
        <v>1.5569999999999999</v>
      </c>
      <c r="X373" s="59">
        <v>1.57145</v>
      </c>
      <c r="Y373" s="49">
        <f t="shared" si="99"/>
        <v>14.300000000000423</v>
      </c>
      <c r="Z373" s="47" t="str">
        <f t="shared" si="100"/>
        <v>bull</v>
      </c>
      <c r="AA373" s="48">
        <f t="shared" si="101"/>
        <v>0.83870967741937019</v>
      </c>
      <c r="AB373" s="48">
        <f t="shared" si="102"/>
        <v>6.9301075268818577</v>
      </c>
      <c r="AC373" s="47" t="str">
        <f t="shared" si="103"/>
        <v>win</v>
      </c>
      <c r="AD373" s="47" t="str">
        <f t="shared" si="104"/>
        <v>win</v>
      </c>
      <c r="AE373" s="46" t="str">
        <f t="shared" si="105"/>
        <v>win</v>
      </c>
      <c r="AF373" s="45">
        <f t="shared" si="106"/>
        <v>57.599999999999874</v>
      </c>
      <c r="AG373" s="26"/>
    </row>
    <row r="374" spans="1:33" ht="11.25" customHeight="1">
      <c r="A374" s="43" t="s">
        <v>82</v>
      </c>
      <c r="B374" s="57">
        <v>2010</v>
      </c>
      <c r="C374" s="33" t="s">
        <v>77</v>
      </c>
      <c r="D374" s="33" t="s">
        <v>238</v>
      </c>
      <c r="E374" s="42">
        <v>1.5677099999999999</v>
      </c>
      <c r="F374" s="44">
        <v>1.5644</v>
      </c>
      <c r="G374" s="58">
        <f t="shared" si="90"/>
        <v>33.099999999999241</v>
      </c>
      <c r="H374" s="58" t="str">
        <f t="shared" si="91"/>
        <v>30-34.99</v>
      </c>
      <c r="I374" s="56" t="str">
        <f t="shared" si="107"/>
        <v>NT</v>
      </c>
      <c r="J374" s="55">
        <f t="shared" si="92"/>
        <v>1.5645655000000001</v>
      </c>
      <c r="K374" s="55">
        <f t="shared" si="93"/>
        <v>1.5711854999999999</v>
      </c>
      <c r="L374" s="54">
        <f>IF(NOT(H374=""),E374+('BO GBPUSD Par'!$B$1/10000)+0.00025,"")</f>
        <v>1.56846</v>
      </c>
      <c r="M374" s="55">
        <f t="shared" si="94"/>
        <v>1.5677945</v>
      </c>
      <c r="N374" s="55">
        <f t="shared" si="95"/>
        <v>1.5611745000000001</v>
      </c>
      <c r="O374" s="54">
        <f>IF(NOT(H374=""),F374-('BO GBPUSD Par'!$B$1/10000),"")</f>
        <v>1.5639000000000001</v>
      </c>
      <c r="P374" s="53">
        <f>IF(O374="","",ABS('BO GBPUSD Par'!$B$4/T374/10))</f>
        <v>0.12838618564642734</v>
      </c>
      <c r="Q374" s="52">
        <f>IF(F374="","",IF(G374&lt;20,'BO GBPUSD Par'!$B$8,IF(AND(G374&gt;=20,G374&lt;25),'BO GBPUSD Par'!$B$9,IF(AND(G374&gt;=25,G374&lt;30),'BO GBPUSD Par'!$B$10,IF(AND(G374&gt;=30,G374&lt;35),'BO GBPUSD Par'!$B$11,IF(AND(G374&gt;=35,G374&lt;40),'BO GBPUSD Par'!$B$12,IF(AND(G374&gt;=40,G374&lt;45),'BO GBPUSD Par'!$B$13,IF(AND(G374&gt;=45,G374&lt;50),'BO GBPUSD Par'!$B$14,IF(AND(G374&gt;=50,G374&lt;55),'BO GBPUSD Par'!$B$15,IF(AND(G374&gt;=55,G374&lt;60),'BO GBPUSD Par'!$B$16,IF(AND(G374&gt;=60,G374&lt;65),'BO GBPUSD Par'!$B$17,IF(AND(G374&gt;=65,G374&lt;70),'BO GBPUSD Par'!$B$18,IF(AND(G374&gt;=70,G374&lt;75),'BO GBPUSD Par'!$B$19,IF(AND(G374&gt;=75,G374&lt;80),'BO GBPUSD Par'!$B$20,IF(AND(G374&gt;=80,G374&lt;85),'BO GBPUSD Par'!$B$21,IF(AND(G374&gt;=85,G374&lt;90),'BO GBPUSD Par'!$B$22,IF(AND(G374&gt;=90,G374&lt;95),'BO GBPUSD Par'!$B$23,IF(AND(G374&gt;=95,G374&lt;100),'BO GBPUSD Par'!$B$24,IF(AND(G374&gt;=100,G374&lt;120),'BO GBPUSD Par'!$B$25,IF(AND(G374&gt;=120,G374&lt;500),'BO GBPUSD Par'!$B$26,))))))))))))))))))))</f>
        <v>0.95</v>
      </c>
      <c r="R374" s="52">
        <f>IF(F374="","",IF(G374&lt;20,'BO GBPUSD Par'!$C$8,IF(AND(G374&gt;=20,G374&lt;25),'BO GBPUSD Par'!$C$9,IF(AND(G374&gt;=25,G374&lt;30),'BO GBPUSD Par'!$C$10,IF(AND(G374&gt;=30,G374&lt;35),'BO GBPUSD Par'!$C$11,IF(AND(G374&gt;=35,G374&lt;40),'BO GBPUSD Par'!$C$12,IF(AND(G374&gt;=40,G374&lt;45),'BO GBPUSD Par'!$C$13,IF(AND(G374&gt;=45,G374&lt;50),'BO GBPUSD Par'!$C$14,IF(AND(G374&gt;=50,G374&lt;55),'BO GBPUSD Par'!$C$15,IF(AND(G374&gt;=55,G374&lt;60),'BO GBPUSD Par'!$C$16,IF(AND(G374&gt;=60,G374&lt;65),'BO GBPUSD Par'!$C$17,IF(AND(G374&gt;=65,G374&lt;70),'BO GBPUSD Par'!$C$18,IF(AND(G374&gt;=70,G374&lt;75),'BO GBPUSD Par'!$C$19,IF(AND(G374&gt;=75,G374&lt;80),'BO GBPUSD Par'!$C$20,IF(AND(G374&gt;=80,G374&lt;85),'BO GBPUSD Par'!$C$21,IF(AND(G374&gt;=85,G374&lt;90),'BO GBPUSD Par'!$C$22,IF(AND(G374&gt;=90,G374&lt;95),'BO GBPUSD Par'!$C$23,IF(AND(G374&gt;=95,G374&lt;100),'BO GBPUSD Par'!$C$24,IF(AND(G374&gt;=100,G374&lt;120),'BO GBPUSD Par'!$C$25,IF(AND(G374&gt;=120,G374&lt;500),'BO GBPUSD Par'!$C$26,))))))))))))))))))))</f>
        <v>1.05</v>
      </c>
      <c r="S374" s="51">
        <f t="shared" si="96"/>
        <v>27.254999999999363</v>
      </c>
      <c r="T374" s="51">
        <f t="shared" si="97"/>
        <v>-38.944999999999119</v>
      </c>
      <c r="U374" s="50">
        <f t="shared" si="98"/>
        <v>1.4289121262153743</v>
      </c>
      <c r="V374" s="42">
        <v>1.56925</v>
      </c>
      <c r="W374" s="60">
        <v>1.56758</v>
      </c>
      <c r="X374" s="59">
        <v>1.57145</v>
      </c>
      <c r="Y374" s="49">
        <f t="shared" si="99"/>
        <v>15.400000000000968</v>
      </c>
      <c r="Z374" s="47" t="str">
        <f t="shared" si="100"/>
        <v>bull</v>
      </c>
      <c r="AA374" s="48">
        <f t="shared" si="101"/>
        <v>3.9274924471288962E-2</v>
      </c>
      <c r="AB374" s="48">
        <f t="shared" si="102"/>
        <v>1.1299093655589614</v>
      </c>
      <c r="AC374" s="47" t="str">
        <f t="shared" si="103"/>
        <v>win</v>
      </c>
      <c r="AD374" s="47" t="str">
        <f t="shared" si="104"/>
        <v>win</v>
      </c>
      <c r="AE374" s="46" t="str">
        <f t="shared" si="105"/>
        <v>win</v>
      </c>
      <c r="AF374" s="45">
        <f t="shared" si="106"/>
        <v>27.254999999999363</v>
      </c>
      <c r="AG374" s="26"/>
    </row>
    <row r="375" spans="1:33" ht="11.25" customHeight="1">
      <c r="A375" s="43" t="s">
        <v>82</v>
      </c>
      <c r="B375" s="57">
        <v>2010</v>
      </c>
      <c r="C375" s="33" t="s">
        <v>77</v>
      </c>
      <c r="D375" s="33" t="s">
        <v>238</v>
      </c>
      <c r="E375" s="42">
        <v>1.5677099999999999</v>
      </c>
      <c r="F375" s="44">
        <v>1.5644</v>
      </c>
      <c r="G375" s="58">
        <f t="shared" si="90"/>
        <v>33.099999999999241</v>
      </c>
      <c r="H375" s="58" t="str">
        <f t="shared" si="91"/>
        <v>30-34.99</v>
      </c>
      <c r="I375" s="56" t="str">
        <f t="shared" si="107"/>
        <v>NT</v>
      </c>
      <c r="J375" s="55">
        <f t="shared" si="92"/>
        <v>1.5645655000000001</v>
      </c>
      <c r="K375" s="55">
        <f t="shared" si="93"/>
        <v>1.5711854999999999</v>
      </c>
      <c r="L375" s="54">
        <f>IF(NOT(H375=""),E375+('BO GBPUSD Par'!$B$1/10000)+0.00025,"")</f>
        <v>1.56846</v>
      </c>
      <c r="M375" s="55">
        <f t="shared" si="94"/>
        <v>1.5677945</v>
      </c>
      <c r="N375" s="55">
        <f t="shared" si="95"/>
        <v>1.5611745000000001</v>
      </c>
      <c r="O375" s="54">
        <f>IF(NOT(H375=""),F375-('BO GBPUSD Par'!$B$1/10000),"")</f>
        <v>1.5639000000000001</v>
      </c>
      <c r="P375" s="53">
        <f>IF(O375="","",ABS('BO GBPUSD Par'!$B$4/T375/10))</f>
        <v>0.12838618564642734</v>
      </c>
      <c r="Q375" s="52">
        <f>IF(F375="","",IF(G375&lt;20,'BO GBPUSD Par'!$B$8,IF(AND(G375&gt;=20,G375&lt;25),'BO GBPUSD Par'!$B$9,IF(AND(G375&gt;=25,G375&lt;30),'BO GBPUSD Par'!$B$10,IF(AND(G375&gt;=30,G375&lt;35),'BO GBPUSD Par'!$B$11,IF(AND(G375&gt;=35,G375&lt;40),'BO GBPUSD Par'!$B$12,IF(AND(G375&gt;=40,G375&lt;45),'BO GBPUSD Par'!$B$13,IF(AND(G375&gt;=45,G375&lt;50),'BO GBPUSD Par'!$B$14,IF(AND(G375&gt;=50,G375&lt;55),'BO GBPUSD Par'!$B$15,IF(AND(G375&gt;=55,G375&lt;60),'BO GBPUSD Par'!$B$16,IF(AND(G375&gt;=60,G375&lt;65),'BO GBPUSD Par'!$B$17,IF(AND(G375&gt;=65,G375&lt;70),'BO GBPUSD Par'!$B$18,IF(AND(G375&gt;=70,G375&lt;75),'BO GBPUSD Par'!$B$19,IF(AND(G375&gt;=75,G375&lt;80),'BO GBPUSD Par'!$B$20,IF(AND(G375&gt;=80,G375&lt;85),'BO GBPUSD Par'!$B$21,IF(AND(G375&gt;=85,G375&lt;90),'BO GBPUSD Par'!$B$22,IF(AND(G375&gt;=90,G375&lt;95),'BO GBPUSD Par'!$B$23,IF(AND(G375&gt;=95,G375&lt;100),'BO GBPUSD Par'!$B$24,IF(AND(G375&gt;=100,G375&lt;120),'BO GBPUSD Par'!$B$25,IF(AND(G375&gt;=120,G375&lt;500),'BO GBPUSD Par'!$B$26,))))))))))))))))))))</f>
        <v>0.95</v>
      </c>
      <c r="R375" s="52">
        <f>IF(F375="","",IF(G375&lt;20,'BO GBPUSD Par'!$C$8,IF(AND(G375&gt;=20,G375&lt;25),'BO GBPUSD Par'!$C$9,IF(AND(G375&gt;=25,G375&lt;30),'BO GBPUSD Par'!$C$10,IF(AND(G375&gt;=30,G375&lt;35),'BO GBPUSD Par'!$C$11,IF(AND(G375&gt;=35,G375&lt;40),'BO GBPUSD Par'!$C$12,IF(AND(G375&gt;=40,G375&lt;45),'BO GBPUSD Par'!$C$13,IF(AND(G375&gt;=45,G375&lt;50),'BO GBPUSD Par'!$C$14,IF(AND(G375&gt;=50,G375&lt;55),'BO GBPUSD Par'!$C$15,IF(AND(G375&gt;=55,G375&lt;60),'BO GBPUSD Par'!$C$16,IF(AND(G375&gt;=60,G375&lt;65),'BO GBPUSD Par'!$C$17,IF(AND(G375&gt;=65,G375&lt;70),'BO GBPUSD Par'!$C$18,IF(AND(G375&gt;=70,G375&lt;75),'BO GBPUSD Par'!$C$19,IF(AND(G375&gt;=75,G375&lt;80),'BO GBPUSD Par'!$C$20,IF(AND(G375&gt;=80,G375&lt;85),'BO GBPUSD Par'!$C$21,IF(AND(G375&gt;=85,G375&lt;90),'BO GBPUSD Par'!$C$22,IF(AND(G375&gt;=90,G375&lt;95),'BO GBPUSD Par'!$C$23,IF(AND(G375&gt;=95,G375&lt;100),'BO GBPUSD Par'!$C$24,IF(AND(G375&gt;=100,G375&lt;120),'BO GBPUSD Par'!$C$25,IF(AND(G375&gt;=120,G375&lt;500),'BO GBPUSD Par'!$C$26,))))))))))))))))))))</f>
        <v>1.05</v>
      </c>
      <c r="S375" s="51">
        <f t="shared" si="96"/>
        <v>27.254999999999363</v>
      </c>
      <c r="T375" s="51">
        <f t="shared" si="97"/>
        <v>-38.944999999999119</v>
      </c>
      <c r="U375" s="50">
        <f t="shared" si="98"/>
        <v>1.4289121262153743</v>
      </c>
      <c r="V375" s="42">
        <v>1.56165</v>
      </c>
      <c r="W375" s="60">
        <v>1.5668299999999999</v>
      </c>
      <c r="X375" s="59">
        <v>1.56165</v>
      </c>
      <c r="Y375" s="49">
        <f t="shared" si="99"/>
        <v>27.500000000000302</v>
      </c>
      <c r="Z375" s="47" t="str">
        <f t="shared" si="100"/>
        <v>bear</v>
      </c>
      <c r="AA375" s="48">
        <f t="shared" si="101"/>
        <v>0.734138972809664</v>
      </c>
      <c r="AB375" s="48">
        <f t="shared" si="102"/>
        <v>0.83081570996981657</v>
      </c>
      <c r="AC375" s="47" t="str">
        <f t="shared" si="103"/>
        <v>win</v>
      </c>
      <c r="AD375" s="47" t="str">
        <f t="shared" si="104"/>
        <v>lose</v>
      </c>
      <c r="AE375" s="46" t="str">
        <f t="shared" si="105"/>
        <v>lose</v>
      </c>
      <c r="AF375" s="45">
        <f t="shared" si="106"/>
        <v>-38.944999999999119</v>
      </c>
      <c r="AG375" s="26"/>
    </row>
    <row r="376" spans="1:33" ht="11.25" customHeight="1">
      <c r="A376" s="43" t="s">
        <v>306</v>
      </c>
      <c r="B376" s="57">
        <v>2010</v>
      </c>
      <c r="C376" s="33" t="s">
        <v>77</v>
      </c>
      <c r="D376" s="33" t="s">
        <v>234</v>
      </c>
      <c r="E376" s="42">
        <v>1.56687</v>
      </c>
      <c r="F376" s="44">
        <v>1.5646</v>
      </c>
      <c r="G376" s="58">
        <f t="shared" si="90"/>
        <v>22.699999999999942</v>
      </c>
      <c r="H376" s="58" t="str">
        <f t="shared" si="91"/>
        <v>20-24.99</v>
      </c>
      <c r="I376" s="56" t="str">
        <f t="shared" si="107"/>
        <v>NT</v>
      </c>
      <c r="J376" s="55">
        <f t="shared" si="92"/>
        <v>1.5649405000000001</v>
      </c>
      <c r="K376" s="55">
        <f t="shared" si="93"/>
        <v>1.568686</v>
      </c>
      <c r="L376" s="54">
        <f>IF(NOT(H376=""),E376+('BO GBPUSD Par'!$B$1/10000)+0.00025,"")</f>
        <v>1.56762</v>
      </c>
      <c r="M376" s="55">
        <f t="shared" si="94"/>
        <v>1.5667795</v>
      </c>
      <c r="N376" s="55">
        <f t="shared" si="95"/>
        <v>1.563034</v>
      </c>
      <c r="O376" s="54">
        <f>IF(NOT(H376=""),F376-('BO GBPUSD Par'!$B$1/10000),"")</f>
        <v>1.5641</v>
      </c>
      <c r="P376" s="53">
        <f>IF(O376="","",ABS('BO GBPUSD Par'!$B$4/T376/10))</f>
        <v>0.18660197798097039</v>
      </c>
      <c r="Q376" s="52">
        <f>IF(F376="","",IF(G376&lt;20,'BO GBPUSD Par'!$B$8,IF(AND(G376&gt;=20,G376&lt;25),'BO GBPUSD Par'!$B$9,IF(AND(G376&gt;=25,G376&lt;30),'BO GBPUSD Par'!$B$10,IF(AND(G376&gt;=30,G376&lt;35),'BO GBPUSD Par'!$B$11,IF(AND(G376&gt;=35,G376&lt;40),'BO GBPUSD Par'!$B$12,IF(AND(G376&gt;=40,G376&lt;45),'BO GBPUSD Par'!$B$13,IF(AND(G376&gt;=45,G376&lt;50),'BO GBPUSD Par'!$B$14,IF(AND(G376&gt;=50,G376&lt;55),'BO GBPUSD Par'!$B$15,IF(AND(G376&gt;=55,G376&lt;60),'BO GBPUSD Par'!$B$16,IF(AND(G376&gt;=60,G376&lt;65),'BO GBPUSD Par'!$B$17,IF(AND(G376&gt;=65,G376&lt;70),'BO GBPUSD Par'!$B$18,IF(AND(G376&gt;=70,G376&lt;75),'BO GBPUSD Par'!$B$19,IF(AND(G376&gt;=75,G376&lt;80),'BO GBPUSD Par'!$B$20,IF(AND(G376&gt;=80,G376&lt;85),'BO GBPUSD Par'!$B$21,IF(AND(G376&gt;=85,G376&lt;90),'BO GBPUSD Par'!$B$22,IF(AND(G376&gt;=90,G376&lt;95),'BO GBPUSD Par'!$B$23,IF(AND(G376&gt;=95,G376&lt;100),'BO GBPUSD Par'!$B$24,IF(AND(G376&gt;=100,G376&lt;120),'BO GBPUSD Par'!$B$25,IF(AND(G376&gt;=120,G376&lt;500),'BO GBPUSD Par'!$B$26,))))))))))))))))))))</f>
        <v>0.85</v>
      </c>
      <c r="R376" s="52">
        <f>IF(F376="","",IF(G376&lt;20,'BO GBPUSD Par'!$C$8,IF(AND(G376&gt;=20,G376&lt;25),'BO GBPUSD Par'!$C$9,IF(AND(G376&gt;=25,G376&lt;30),'BO GBPUSD Par'!$C$10,IF(AND(G376&gt;=30,G376&lt;35),'BO GBPUSD Par'!$C$11,IF(AND(G376&gt;=35,G376&lt;40),'BO GBPUSD Par'!$C$12,IF(AND(G376&gt;=40,G376&lt;45),'BO GBPUSD Par'!$C$13,IF(AND(G376&gt;=45,G376&lt;50),'BO GBPUSD Par'!$C$14,IF(AND(G376&gt;=50,G376&lt;55),'BO GBPUSD Par'!$C$15,IF(AND(G376&gt;=55,G376&lt;60),'BO GBPUSD Par'!$C$16,IF(AND(G376&gt;=60,G376&lt;65),'BO GBPUSD Par'!$C$17,IF(AND(G376&gt;=65,G376&lt;70),'BO GBPUSD Par'!$C$18,IF(AND(G376&gt;=70,G376&lt;75),'BO GBPUSD Par'!$C$19,IF(AND(G376&gt;=75,G376&lt;80),'BO GBPUSD Par'!$C$20,IF(AND(G376&gt;=80,G376&lt;85),'BO GBPUSD Par'!$C$21,IF(AND(G376&gt;=85,G376&lt;90),'BO GBPUSD Par'!$C$22,IF(AND(G376&gt;=90,G376&lt;95),'BO GBPUSD Par'!$C$23,IF(AND(G376&gt;=95,G376&lt;100),'BO GBPUSD Par'!$C$24,IF(AND(G376&gt;=100,G376&lt;120),'BO GBPUSD Par'!$C$25,IF(AND(G376&gt;=120,G376&lt;500),'BO GBPUSD Par'!$C$26,))))))))))))))))))))</f>
        <v>0.8</v>
      </c>
      <c r="S376" s="51">
        <f t="shared" si="96"/>
        <v>10.660000000000114</v>
      </c>
      <c r="T376" s="51">
        <f t="shared" si="97"/>
        <v>-26.794999999999458</v>
      </c>
      <c r="U376" s="50">
        <f t="shared" si="98"/>
        <v>2.5136022514070517</v>
      </c>
      <c r="V376" s="42">
        <v>1.5685199999999999</v>
      </c>
      <c r="W376" s="60">
        <v>1.56589</v>
      </c>
      <c r="X376" s="59">
        <v>1.5685199999999999</v>
      </c>
      <c r="Y376" s="49">
        <f t="shared" si="99"/>
        <v>16.499999999999293</v>
      </c>
      <c r="Z376" s="47" t="str">
        <f t="shared" si="100"/>
        <v>bull</v>
      </c>
      <c r="AA376" s="48">
        <f t="shared" si="101"/>
        <v>0.43171806167400151</v>
      </c>
      <c r="AB376" s="48">
        <f t="shared" si="102"/>
        <v>0.72687224669600603</v>
      </c>
      <c r="AC376" s="47" t="str">
        <f t="shared" si="103"/>
        <v>win</v>
      </c>
      <c r="AD376" s="47" t="str">
        <f t="shared" si="104"/>
        <v>lose</v>
      </c>
      <c r="AE376" s="46" t="str">
        <f t="shared" si="105"/>
        <v>lose</v>
      </c>
      <c r="AF376" s="45">
        <f t="shared" si="106"/>
        <v>-26.794999999999458</v>
      </c>
      <c r="AG376" s="26"/>
    </row>
    <row r="377" spans="1:33" ht="11.25" customHeight="1">
      <c r="A377" s="43" t="s">
        <v>306</v>
      </c>
      <c r="B377" s="57">
        <v>2010</v>
      </c>
      <c r="C377" s="33" t="s">
        <v>77</v>
      </c>
      <c r="D377" s="33" t="s">
        <v>234</v>
      </c>
      <c r="E377" s="42">
        <v>1.56687</v>
      </c>
      <c r="F377" s="44">
        <v>1.5646</v>
      </c>
      <c r="G377" s="58">
        <f t="shared" si="90"/>
        <v>22.699999999999942</v>
      </c>
      <c r="H377" s="58" t="str">
        <f t="shared" si="91"/>
        <v>20-24.99</v>
      </c>
      <c r="I377" s="56" t="str">
        <f t="shared" si="107"/>
        <v>NT</v>
      </c>
      <c r="J377" s="55">
        <f t="shared" si="92"/>
        <v>1.5649405000000001</v>
      </c>
      <c r="K377" s="55">
        <f t="shared" si="93"/>
        <v>1.568686</v>
      </c>
      <c r="L377" s="54">
        <f>IF(NOT(H377=""),E377+('BO GBPUSD Par'!$B$1/10000)+0.00025,"")</f>
        <v>1.56762</v>
      </c>
      <c r="M377" s="55">
        <f t="shared" si="94"/>
        <v>1.5667795</v>
      </c>
      <c r="N377" s="55">
        <f t="shared" si="95"/>
        <v>1.563034</v>
      </c>
      <c r="O377" s="54">
        <f>IF(NOT(H377=""),F377-('BO GBPUSD Par'!$B$1/10000),"")</f>
        <v>1.5641</v>
      </c>
      <c r="P377" s="53">
        <f>IF(O377="","",ABS('BO GBPUSD Par'!$B$4/T377/10))</f>
        <v>0.18660197798097039</v>
      </c>
      <c r="Q377" s="52">
        <f>IF(F377="","",IF(G377&lt;20,'BO GBPUSD Par'!$B$8,IF(AND(G377&gt;=20,G377&lt;25),'BO GBPUSD Par'!$B$9,IF(AND(G377&gt;=25,G377&lt;30),'BO GBPUSD Par'!$B$10,IF(AND(G377&gt;=30,G377&lt;35),'BO GBPUSD Par'!$B$11,IF(AND(G377&gt;=35,G377&lt;40),'BO GBPUSD Par'!$B$12,IF(AND(G377&gt;=40,G377&lt;45),'BO GBPUSD Par'!$B$13,IF(AND(G377&gt;=45,G377&lt;50),'BO GBPUSD Par'!$B$14,IF(AND(G377&gt;=50,G377&lt;55),'BO GBPUSD Par'!$B$15,IF(AND(G377&gt;=55,G377&lt;60),'BO GBPUSD Par'!$B$16,IF(AND(G377&gt;=60,G377&lt;65),'BO GBPUSD Par'!$B$17,IF(AND(G377&gt;=65,G377&lt;70),'BO GBPUSD Par'!$B$18,IF(AND(G377&gt;=70,G377&lt;75),'BO GBPUSD Par'!$B$19,IF(AND(G377&gt;=75,G377&lt;80),'BO GBPUSD Par'!$B$20,IF(AND(G377&gt;=80,G377&lt;85),'BO GBPUSD Par'!$B$21,IF(AND(G377&gt;=85,G377&lt;90),'BO GBPUSD Par'!$B$22,IF(AND(G377&gt;=90,G377&lt;95),'BO GBPUSD Par'!$B$23,IF(AND(G377&gt;=95,G377&lt;100),'BO GBPUSD Par'!$B$24,IF(AND(G377&gt;=100,G377&lt;120),'BO GBPUSD Par'!$B$25,IF(AND(G377&gt;=120,G377&lt;500),'BO GBPUSD Par'!$B$26,))))))))))))))))))))</f>
        <v>0.85</v>
      </c>
      <c r="R377" s="52">
        <f>IF(F377="","",IF(G377&lt;20,'BO GBPUSD Par'!$C$8,IF(AND(G377&gt;=20,G377&lt;25),'BO GBPUSD Par'!$C$9,IF(AND(G377&gt;=25,G377&lt;30),'BO GBPUSD Par'!$C$10,IF(AND(G377&gt;=30,G377&lt;35),'BO GBPUSD Par'!$C$11,IF(AND(G377&gt;=35,G377&lt;40),'BO GBPUSD Par'!$C$12,IF(AND(G377&gt;=40,G377&lt;45),'BO GBPUSD Par'!$C$13,IF(AND(G377&gt;=45,G377&lt;50),'BO GBPUSD Par'!$C$14,IF(AND(G377&gt;=50,G377&lt;55),'BO GBPUSD Par'!$C$15,IF(AND(G377&gt;=55,G377&lt;60),'BO GBPUSD Par'!$C$16,IF(AND(G377&gt;=60,G377&lt;65),'BO GBPUSD Par'!$C$17,IF(AND(G377&gt;=65,G377&lt;70),'BO GBPUSD Par'!$C$18,IF(AND(G377&gt;=70,G377&lt;75),'BO GBPUSD Par'!$C$19,IF(AND(G377&gt;=75,G377&lt;80),'BO GBPUSD Par'!$C$20,IF(AND(G377&gt;=80,G377&lt;85),'BO GBPUSD Par'!$C$21,IF(AND(G377&gt;=85,G377&lt;90),'BO GBPUSD Par'!$C$22,IF(AND(G377&gt;=90,G377&lt;95),'BO GBPUSD Par'!$C$23,IF(AND(G377&gt;=95,G377&lt;100),'BO GBPUSD Par'!$C$24,IF(AND(G377&gt;=100,G377&lt;120),'BO GBPUSD Par'!$C$25,IF(AND(G377&gt;=120,G377&lt;500),'BO GBPUSD Par'!$C$26,))))))))))))))))))))</f>
        <v>0.8</v>
      </c>
      <c r="S377" s="51">
        <f t="shared" si="96"/>
        <v>10.660000000000114</v>
      </c>
      <c r="T377" s="51">
        <f t="shared" si="97"/>
        <v>-26.794999999999458</v>
      </c>
      <c r="U377" s="50">
        <f t="shared" si="98"/>
        <v>2.5136022514070517</v>
      </c>
      <c r="V377" s="42">
        <v>1.56376</v>
      </c>
      <c r="W377" s="60">
        <v>1.5660400000000001</v>
      </c>
      <c r="X377" s="59">
        <v>1.56338</v>
      </c>
      <c r="Y377" s="49">
        <f t="shared" si="99"/>
        <v>8.399999999999519</v>
      </c>
      <c r="Z377" s="47" t="str">
        <f t="shared" si="100"/>
        <v>bear</v>
      </c>
      <c r="AA377" s="48">
        <f t="shared" si="101"/>
        <v>0.63436123348022533</v>
      </c>
      <c r="AB377" s="48">
        <f t="shared" si="102"/>
        <v>0.53744493392070591</v>
      </c>
      <c r="AC377" s="47" t="str">
        <f t="shared" si="103"/>
        <v>win</v>
      </c>
      <c r="AD377" s="47" t="str">
        <f t="shared" si="104"/>
        <v>lose</v>
      </c>
      <c r="AE377" s="46" t="str">
        <f t="shared" si="105"/>
        <v>lose</v>
      </c>
      <c r="AF377" s="45">
        <f t="shared" si="106"/>
        <v>-26.794999999999458</v>
      </c>
      <c r="AG377" s="26"/>
    </row>
    <row r="378" spans="1:33" ht="11.25" customHeight="1">
      <c r="A378" s="43" t="s">
        <v>81</v>
      </c>
      <c r="B378" s="57">
        <v>2010</v>
      </c>
      <c r="C378" s="33" t="s">
        <v>77</v>
      </c>
      <c r="D378" s="33" t="s">
        <v>235</v>
      </c>
      <c r="E378" s="42">
        <v>1.56969</v>
      </c>
      <c r="F378" s="44">
        <v>1.56579</v>
      </c>
      <c r="G378" s="58">
        <f t="shared" si="90"/>
        <v>39.000000000000142</v>
      </c>
      <c r="H378" s="58" t="str">
        <f t="shared" si="91"/>
        <v>35-39.99</v>
      </c>
      <c r="I378" s="56" t="str">
        <f t="shared" si="107"/>
        <v>NT</v>
      </c>
      <c r="J378" s="55">
        <f t="shared" si="92"/>
        <v>1.5661800000000001</v>
      </c>
      <c r="K378" s="55">
        <f t="shared" si="93"/>
        <v>1.5733950000000001</v>
      </c>
      <c r="L378" s="54">
        <f>IF(NOT(H378=""),E378+('BO GBPUSD Par'!$B$1/10000)+0.00025,"")</f>
        <v>1.5704400000000001</v>
      </c>
      <c r="M378" s="55">
        <f t="shared" si="94"/>
        <v>1.56955</v>
      </c>
      <c r="N378" s="55">
        <f t="shared" si="95"/>
        <v>1.562335</v>
      </c>
      <c r="O378" s="54">
        <f>IF(NOT(H378=""),F378-('BO GBPUSD Par'!$B$1/10000),"")</f>
        <v>1.5652900000000001</v>
      </c>
      <c r="P378" s="53">
        <f>IF(O378="","",ABS('BO GBPUSD Par'!$B$4/T378/10))</f>
        <v>0.11737089201878126</v>
      </c>
      <c r="Q378" s="52">
        <f>IF(F378="","",IF(G378&lt;20,'BO GBPUSD Par'!$B$8,IF(AND(G378&gt;=20,G378&lt;25),'BO GBPUSD Par'!$B$9,IF(AND(G378&gt;=25,G378&lt;30),'BO GBPUSD Par'!$B$10,IF(AND(G378&gt;=30,G378&lt;35),'BO GBPUSD Par'!$B$11,IF(AND(G378&gt;=35,G378&lt;40),'BO GBPUSD Par'!$B$12,IF(AND(G378&gt;=40,G378&lt;45),'BO GBPUSD Par'!$B$13,IF(AND(G378&gt;=45,G378&lt;50),'BO GBPUSD Par'!$B$14,IF(AND(G378&gt;=50,G378&lt;55),'BO GBPUSD Par'!$B$15,IF(AND(G378&gt;=55,G378&lt;60),'BO GBPUSD Par'!$B$16,IF(AND(G378&gt;=60,G378&lt;65),'BO GBPUSD Par'!$B$17,IF(AND(G378&gt;=65,G378&lt;70),'BO GBPUSD Par'!$B$18,IF(AND(G378&gt;=70,G378&lt;75),'BO GBPUSD Par'!$B$19,IF(AND(G378&gt;=75,G378&lt;80),'BO GBPUSD Par'!$B$20,IF(AND(G378&gt;=80,G378&lt;85),'BO GBPUSD Par'!$B$21,IF(AND(G378&gt;=85,G378&lt;90),'BO GBPUSD Par'!$B$22,IF(AND(G378&gt;=90,G378&lt;95),'BO GBPUSD Par'!$B$23,IF(AND(G378&gt;=95,G378&lt;100),'BO GBPUSD Par'!$B$24,IF(AND(G378&gt;=100,G378&lt;120),'BO GBPUSD Par'!$B$25,IF(AND(G378&gt;=120,G378&lt;500),'BO GBPUSD Par'!$B$26,))))))))))))))))))))</f>
        <v>0.9</v>
      </c>
      <c r="R378" s="52">
        <f>IF(F378="","",IF(G378&lt;20,'BO GBPUSD Par'!$C$8,IF(AND(G378&gt;=20,G378&lt;25),'BO GBPUSD Par'!$C$9,IF(AND(G378&gt;=25,G378&lt;30),'BO GBPUSD Par'!$C$10,IF(AND(G378&gt;=30,G378&lt;35),'BO GBPUSD Par'!$C$11,IF(AND(G378&gt;=35,G378&lt;40),'BO GBPUSD Par'!$C$12,IF(AND(G378&gt;=40,G378&lt;45),'BO GBPUSD Par'!$C$13,IF(AND(G378&gt;=45,G378&lt;50),'BO GBPUSD Par'!$C$14,IF(AND(G378&gt;=50,G378&lt;55),'BO GBPUSD Par'!$C$15,IF(AND(G378&gt;=55,G378&lt;60),'BO GBPUSD Par'!$C$16,IF(AND(G378&gt;=60,G378&lt;65),'BO GBPUSD Par'!$C$17,IF(AND(G378&gt;=65,G378&lt;70),'BO GBPUSD Par'!$C$18,IF(AND(G378&gt;=70,G378&lt;75),'BO GBPUSD Par'!$C$19,IF(AND(G378&gt;=75,G378&lt;80),'BO GBPUSD Par'!$C$20,IF(AND(G378&gt;=80,G378&lt;85),'BO GBPUSD Par'!$C$21,IF(AND(G378&gt;=85,G378&lt;90),'BO GBPUSD Par'!$C$22,IF(AND(G378&gt;=90,G378&lt;95),'BO GBPUSD Par'!$C$23,IF(AND(G378&gt;=95,G378&lt;100),'BO GBPUSD Par'!$C$24,IF(AND(G378&gt;=100,G378&lt;120),'BO GBPUSD Par'!$C$25,IF(AND(G378&gt;=120,G378&lt;500),'BO GBPUSD Par'!$C$26,))))))))))))))))))))</f>
        <v>0.95</v>
      </c>
      <c r="S378" s="51">
        <f t="shared" si="96"/>
        <v>29.550000000000409</v>
      </c>
      <c r="T378" s="51">
        <f t="shared" si="97"/>
        <v>-42.599999999999305</v>
      </c>
      <c r="U378" s="50">
        <f t="shared" si="98"/>
        <v>1.4416243654821901</v>
      </c>
      <c r="V378" s="42">
        <v>1.56419</v>
      </c>
      <c r="W378" s="60">
        <v>1.5681799999999999</v>
      </c>
      <c r="X378" s="59">
        <v>1.56419</v>
      </c>
      <c r="Y378" s="49">
        <f t="shared" si="99"/>
        <v>16.000000000000458</v>
      </c>
      <c r="Z378" s="47" t="str">
        <f t="shared" si="100"/>
        <v>bear</v>
      </c>
      <c r="AA378" s="48">
        <f t="shared" si="101"/>
        <v>0.612820512820483</v>
      </c>
      <c r="AB378" s="48">
        <f t="shared" si="102"/>
        <v>0.41025641025642057</v>
      </c>
      <c r="AC378" s="47" t="str">
        <f t="shared" si="103"/>
        <v>win</v>
      </c>
      <c r="AD378" s="47" t="str">
        <f t="shared" si="104"/>
        <v>lose</v>
      </c>
      <c r="AE378" s="46" t="str">
        <f t="shared" si="105"/>
        <v>lose</v>
      </c>
      <c r="AF378" s="45">
        <f t="shared" si="106"/>
        <v>-42.599999999999305</v>
      </c>
      <c r="AG378" s="26"/>
    </row>
    <row r="379" spans="1:33" ht="11.25" customHeight="1">
      <c r="A379" s="43" t="s">
        <v>81</v>
      </c>
      <c r="B379" s="57">
        <v>2010</v>
      </c>
      <c r="C379" s="33" t="s">
        <v>77</v>
      </c>
      <c r="D379" s="33" t="s">
        <v>235</v>
      </c>
      <c r="E379" s="42">
        <v>1.56969</v>
      </c>
      <c r="F379" s="44">
        <v>1.56579</v>
      </c>
      <c r="G379" s="58">
        <f t="shared" si="90"/>
        <v>39.000000000000142</v>
      </c>
      <c r="H379" s="58" t="str">
        <f t="shared" si="91"/>
        <v>35-39.99</v>
      </c>
      <c r="I379" s="56" t="str">
        <f t="shared" si="107"/>
        <v>NT</v>
      </c>
      <c r="J379" s="55">
        <f t="shared" si="92"/>
        <v>1.5661800000000001</v>
      </c>
      <c r="K379" s="55">
        <f t="shared" si="93"/>
        <v>1.5733950000000001</v>
      </c>
      <c r="L379" s="54">
        <f>IF(NOT(H379=""),E379+('BO GBPUSD Par'!$B$1/10000)+0.00025,"")</f>
        <v>1.5704400000000001</v>
      </c>
      <c r="M379" s="55">
        <f t="shared" si="94"/>
        <v>1.56955</v>
      </c>
      <c r="N379" s="55">
        <f t="shared" si="95"/>
        <v>1.562335</v>
      </c>
      <c r="O379" s="54">
        <f>IF(NOT(H379=""),F379-('BO GBPUSD Par'!$B$1/10000),"")</f>
        <v>1.5652900000000001</v>
      </c>
      <c r="P379" s="53">
        <f>IF(O379="","",ABS('BO GBPUSD Par'!$B$4/T379/10))</f>
        <v>0.11737089201878126</v>
      </c>
      <c r="Q379" s="52">
        <f>IF(F379="","",IF(G379&lt;20,'BO GBPUSD Par'!$B$8,IF(AND(G379&gt;=20,G379&lt;25),'BO GBPUSD Par'!$B$9,IF(AND(G379&gt;=25,G379&lt;30),'BO GBPUSD Par'!$B$10,IF(AND(G379&gt;=30,G379&lt;35),'BO GBPUSD Par'!$B$11,IF(AND(G379&gt;=35,G379&lt;40),'BO GBPUSD Par'!$B$12,IF(AND(G379&gt;=40,G379&lt;45),'BO GBPUSD Par'!$B$13,IF(AND(G379&gt;=45,G379&lt;50),'BO GBPUSD Par'!$B$14,IF(AND(G379&gt;=50,G379&lt;55),'BO GBPUSD Par'!$B$15,IF(AND(G379&gt;=55,G379&lt;60),'BO GBPUSD Par'!$B$16,IF(AND(G379&gt;=60,G379&lt;65),'BO GBPUSD Par'!$B$17,IF(AND(G379&gt;=65,G379&lt;70),'BO GBPUSD Par'!$B$18,IF(AND(G379&gt;=70,G379&lt;75),'BO GBPUSD Par'!$B$19,IF(AND(G379&gt;=75,G379&lt;80),'BO GBPUSD Par'!$B$20,IF(AND(G379&gt;=80,G379&lt;85),'BO GBPUSD Par'!$B$21,IF(AND(G379&gt;=85,G379&lt;90),'BO GBPUSD Par'!$B$22,IF(AND(G379&gt;=90,G379&lt;95),'BO GBPUSD Par'!$B$23,IF(AND(G379&gt;=95,G379&lt;100),'BO GBPUSD Par'!$B$24,IF(AND(G379&gt;=100,G379&lt;120),'BO GBPUSD Par'!$B$25,IF(AND(G379&gt;=120,G379&lt;500),'BO GBPUSD Par'!$B$26,))))))))))))))))))))</f>
        <v>0.9</v>
      </c>
      <c r="R379" s="52">
        <f>IF(F379="","",IF(G379&lt;20,'BO GBPUSD Par'!$C$8,IF(AND(G379&gt;=20,G379&lt;25),'BO GBPUSD Par'!$C$9,IF(AND(G379&gt;=25,G379&lt;30),'BO GBPUSD Par'!$C$10,IF(AND(G379&gt;=30,G379&lt;35),'BO GBPUSD Par'!$C$11,IF(AND(G379&gt;=35,G379&lt;40),'BO GBPUSD Par'!$C$12,IF(AND(G379&gt;=40,G379&lt;45),'BO GBPUSD Par'!$C$13,IF(AND(G379&gt;=45,G379&lt;50),'BO GBPUSD Par'!$C$14,IF(AND(G379&gt;=50,G379&lt;55),'BO GBPUSD Par'!$C$15,IF(AND(G379&gt;=55,G379&lt;60),'BO GBPUSD Par'!$C$16,IF(AND(G379&gt;=60,G379&lt;65),'BO GBPUSD Par'!$C$17,IF(AND(G379&gt;=65,G379&lt;70),'BO GBPUSD Par'!$C$18,IF(AND(G379&gt;=70,G379&lt;75),'BO GBPUSD Par'!$C$19,IF(AND(G379&gt;=75,G379&lt;80),'BO GBPUSD Par'!$C$20,IF(AND(G379&gt;=80,G379&lt;85),'BO GBPUSD Par'!$C$21,IF(AND(G379&gt;=85,G379&lt;90),'BO GBPUSD Par'!$C$22,IF(AND(G379&gt;=90,G379&lt;95),'BO GBPUSD Par'!$C$23,IF(AND(G379&gt;=95,G379&lt;100),'BO GBPUSD Par'!$C$24,IF(AND(G379&gt;=100,G379&lt;120),'BO GBPUSD Par'!$C$25,IF(AND(G379&gt;=120,G379&lt;500),'BO GBPUSD Par'!$C$26,))))))))))))))))))))</f>
        <v>0.95</v>
      </c>
      <c r="S379" s="51">
        <f t="shared" si="96"/>
        <v>29.550000000000409</v>
      </c>
      <c r="T379" s="51">
        <f t="shared" si="97"/>
        <v>-42.599999999999305</v>
      </c>
      <c r="U379" s="50">
        <f t="shared" si="98"/>
        <v>1.4416243654821901</v>
      </c>
      <c r="V379" s="42">
        <v>1.5703100000000001</v>
      </c>
      <c r="W379" s="60">
        <v>1.5674699999999999</v>
      </c>
      <c r="X379" s="59">
        <v>1.5843100000000001</v>
      </c>
      <c r="Y379" s="49">
        <f t="shared" si="99"/>
        <v>6.2000000000006494</v>
      </c>
      <c r="Z379" s="47" t="str">
        <f t="shared" si="100"/>
        <v>bull</v>
      </c>
      <c r="AA379" s="48">
        <f t="shared" si="101"/>
        <v>0.56923076923079552</v>
      </c>
      <c r="AB379" s="48">
        <f t="shared" si="102"/>
        <v>3.7487179487179549</v>
      </c>
      <c r="AC379" s="47" t="str">
        <f t="shared" si="103"/>
        <v>win</v>
      </c>
      <c r="AD379" s="47" t="str">
        <f t="shared" si="104"/>
        <v>win</v>
      </c>
      <c r="AE379" s="46" t="str">
        <f t="shared" si="105"/>
        <v>win</v>
      </c>
      <c r="AF379" s="45">
        <f t="shared" si="106"/>
        <v>29.550000000000409</v>
      </c>
      <c r="AG379" s="26"/>
    </row>
    <row r="380" spans="1:33" ht="11.25" customHeight="1">
      <c r="A380" s="43" t="s">
        <v>80</v>
      </c>
      <c r="B380" s="57">
        <v>2010</v>
      </c>
      <c r="C380" s="33" t="s">
        <v>77</v>
      </c>
      <c r="D380" s="33" t="s">
        <v>236</v>
      </c>
      <c r="E380" s="42">
        <v>1.5832200000000001</v>
      </c>
      <c r="F380" s="44">
        <v>1.5808</v>
      </c>
      <c r="G380" s="58">
        <f t="shared" si="90"/>
        <v>24.200000000000887</v>
      </c>
      <c r="H380" s="58" t="str">
        <f t="shared" si="91"/>
        <v>20-24.99</v>
      </c>
      <c r="I380" s="56" t="str">
        <f t="shared" si="107"/>
        <v>NT</v>
      </c>
      <c r="J380" s="55">
        <f t="shared" si="92"/>
        <v>1.5811630000000001</v>
      </c>
      <c r="K380" s="55">
        <f t="shared" si="93"/>
        <v>1.5851560000000002</v>
      </c>
      <c r="L380" s="54">
        <f>IF(NOT(H380=""),E380+('BO GBPUSD Par'!$B$1/10000)+0.00025,"")</f>
        <v>1.5839700000000001</v>
      </c>
      <c r="M380" s="55">
        <f t="shared" si="94"/>
        <v>1.583107</v>
      </c>
      <c r="N380" s="55">
        <f t="shared" si="95"/>
        <v>1.5791139999999999</v>
      </c>
      <c r="O380" s="54">
        <f>IF(NOT(H380=""),F380-('BO GBPUSD Par'!$B$1/10000),"")</f>
        <v>1.5803</v>
      </c>
      <c r="P380" s="53">
        <f>IF(O380="","",ABS('BO GBPUSD Par'!$B$4/T380/10))</f>
        <v>0.17812611328820779</v>
      </c>
      <c r="Q380" s="52">
        <f>IF(F380="","",IF(G380&lt;20,'BO GBPUSD Par'!$B$8,IF(AND(G380&gt;=20,G380&lt;25),'BO GBPUSD Par'!$B$9,IF(AND(G380&gt;=25,G380&lt;30),'BO GBPUSD Par'!$B$10,IF(AND(G380&gt;=30,G380&lt;35),'BO GBPUSD Par'!$B$11,IF(AND(G380&gt;=35,G380&lt;40),'BO GBPUSD Par'!$B$12,IF(AND(G380&gt;=40,G380&lt;45),'BO GBPUSD Par'!$B$13,IF(AND(G380&gt;=45,G380&lt;50),'BO GBPUSD Par'!$B$14,IF(AND(G380&gt;=50,G380&lt;55),'BO GBPUSD Par'!$B$15,IF(AND(G380&gt;=55,G380&lt;60),'BO GBPUSD Par'!$B$16,IF(AND(G380&gt;=60,G380&lt;65),'BO GBPUSD Par'!$B$17,IF(AND(G380&gt;=65,G380&lt;70),'BO GBPUSD Par'!$B$18,IF(AND(G380&gt;=70,G380&lt;75),'BO GBPUSD Par'!$B$19,IF(AND(G380&gt;=75,G380&lt;80),'BO GBPUSD Par'!$B$20,IF(AND(G380&gt;=80,G380&lt;85),'BO GBPUSD Par'!$B$21,IF(AND(G380&gt;=85,G380&lt;90),'BO GBPUSD Par'!$B$22,IF(AND(G380&gt;=90,G380&lt;95),'BO GBPUSD Par'!$B$23,IF(AND(G380&gt;=95,G380&lt;100),'BO GBPUSD Par'!$B$24,IF(AND(G380&gt;=100,G380&lt;120),'BO GBPUSD Par'!$B$25,IF(AND(G380&gt;=120,G380&lt;500),'BO GBPUSD Par'!$B$26,))))))))))))))))))))</f>
        <v>0.85</v>
      </c>
      <c r="R380" s="52">
        <f>IF(F380="","",IF(G380&lt;20,'BO GBPUSD Par'!$C$8,IF(AND(G380&gt;=20,G380&lt;25),'BO GBPUSD Par'!$C$9,IF(AND(G380&gt;=25,G380&lt;30),'BO GBPUSD Par'!$C$10,IF(AND(G380&gt;=30,G380&lt;35),'BO GBPUSD Par'!$C$11,IF(AND(G380&gt;=35,G380&lt;40),'BO GBPUSD Par'!$C$12,IF(AND(G380&gt;=40,G380&lt;45),'BO GBPUSD Par'!$C$13,IF(AND(G380&gt;=45,G380&lt;50),'BO GBPUSD Par'!$C$14,IF(AND(G380&gt;=50,G380&lt;55),'BO GBPUSD Par'!$C$15,IF(AND(G380&gt;=55,G380&lt;60),'BO GBPUSD Par'!$C$16,IF(AND(G380&gt;=60,G380&lt;65),'BO GBPUSD Par'!$C$17,IF(AND(G380&gt;=65,G380&lt;70),'BO GBPUSD Par'!$C$18,IF(AND(G380&gt;=70,G380&lt;75),'BO GBPUSD Par'!$C$19,IF(AND(G380&gt;=75,G380&lt;80),'BO GBPUSD Par'!$C$20,IF(AND(G380&gt;=80,G380&lt;85),'BO GBPUSD Par'!$C$21,IF(AND(G380&gt;=85,G380&lt;90),'BO GBPUSD Par'!$C$22,IF(AND(G380&gt;=90,G380&lt;95),'BO GBPUSD Par'!$C$23,IF(AND(G380&gt;=95,G380&lt;100),'BO GBPUSD Par'!$C$24,IF(AND(G380&gt;=100,G380&lt;120),'BO GBPUSD Par'!$C$25,IF(AND(G380&gt;=120,G380&lt;500),'BO GBPUSD Par'!$C$26,))))))))))))))))))))</f>
        <v>0.8</v>
      </c>
      <c r="S380" s="51">
        <f t="shared" si="96"/>
        <v>11.860000000001314</v>
      </c>
      <c r="T380" s="51">
        <f t="shared" si="97"/>
        <v>-28.070000000000039</v>
      </c>
      <c r="U380" s="50">
        <f t="shared" si="98"/>
        <v>2.366779089375795</v>
      </c>
      <c r="V380" s="42">
        <v>1.5839099999999999</v>
      </c>
      <c r="W380" s="60">
        <v>1.5814900000000001</v>
      </c>
      <c r="X380" s="59">
        <v>1.5839099999999999</v>
      </c>
      <c r="Y380" s="49">
        <f t="shared" si="99"/>
        <v>6.8999999999985739</v>
      </c>
      <c r="Z380" s="47" t="str">
        <f t="shared" si="100"/>
        <v>bull</v>
      </c>
      <c r="AA380" s="48">
        <f t="shared" si="101"/>
        <v>0.71487603305782887</v>
      </c>
      <c r="AB380" s="48">
        <f t="shared" si="102"/>
        <v>0.28512396694207931</v>
      </c>
      <c r="AC380" s="47" t="str">
        <f t="shared" si="103"/>
        <v>win</v>
      </c>
      <c r="AD380" s="47" t="str">
        <f t="shared" si="104"/>
        <v>lose</v>
      </c>
      <c r="AE380" s="46" t="str">
        <f t="shared" si="105"/>
        <v>lose</v>
      </c>
      <c r="AF380" s="45">
        <f t="shared" si="106"/>
        <v>-28.070000000000039</v>
      </c>
      <c r="AG380" s="26"/>
    </row>
    <row r="381" spans="1:33" ht="11.25" customHeight="1">
      <c r="A381" s="43" t="s">
        <v>80</v>
      </c>
      <c r="B381" s="57">
        <v>2010</v>
      </c>
      <c r="C381" s="33" t="s">
        <v>77</v>
      </c>
      <c r="D381" s="33" t="s">
        <v>236</v>
      </c>
      <c r="E381" s="42">
        <v>1.5832200000000001</v>
      </c>
      <c r="F381" s="44">
        <v>1.5808</v>
      </c>
      <c r="G381" s="58">
        <f t="shared" si="90"/>
        <v>24.200000000000887</v>
      </c>
      <c r="H381" s="58" t="str">
        <f t="shared" si="91"/>
        <v>20-24.99</v>
      </c>
      <c r="I381" s="56" t="str">
        <f t="shared" si="107"/>
        <v>NT</v>
      </c>
      <c r="J381" s="55">
        <f t="shared" si="92"/>
        <v>1.5811630000000001</v>
      </c>
      <c r="K381" s="55">
        <f t="shared" si="93"/>
        <v>1.5851560000000002</v>
      </c>
      <c r="L381" s="54">
        <f>IF(NOT(H381=""),E381+('BO GBPUSD Par'!$B$1/10000)+0.00025,"")</f>
        <v>1.5839700000000001</v>
      </c>
      <c r="M381" s="55">
        <f t="shared" si="94"/>
        <v>1.583107</v>
      </c>
      <c r="N381" s="55">
        <f t="shared" si="95"/>
        <v>1.5791139999999999</v>
      </c>
      <c r="O381" s="54">
        <f>IF(NOT(H381=""),F381-('BO GBPUSD Par'!$B$1/10000),"")</f>
        <v>1.5803</v>
      </c>
      <c r="P381" s="53">
        <f>IF(O381="","",ABS('BO GBPUSD Par'!$B$4/T381/10))</f>
        <v>0.17812611328820779</v>
      </c>
      <c r="Q381" s="52">
        <f>IF(F381="","",IF(G381&lt;20,'BO GBPUSD Par'!$B$8,IF(AND(G381&gt;=20,G381&lt;25),'BO GBPUSD Par'!$B$9,IF(AND(G381&gt;=25,G381&lt;30),'BO GBPUSD Par'!$B$10,IF(AND(G381&gt;=30,G381&lt;35),'BO GBPUSD Par'!$B$11,IF(AND(G381&gt;=35,G381&lt;40),'BO GBPUSD Par'!$B$12,IF(AND(G381&gt;=40,G381&lt;45),'BO GBPUSD Par'!$B$13,IF(AND(G381&gt;=45,G381&lt;50),'BO GBPUSD Par'!$B$14,IF(AND(G381&gt;=50,G381&lt;55),'BO GBPUSD Par'!$B$15,IF(AND(G381&gt;=55,G381&lt;60),'BO GBPUSD Par'!$B$16,IF(AND(G381&gt;=60,G381&lt;65),'BO GBPUSD Par'!$B$17,IF(AND(G381&gt;=65,G381&lt;70),'BO GBPUSD Par'!$B$18,IF(AND(G381&gt;=70,G381&lt;75),'BO GBPUSD Par'!$B$19,IF(AND(G381&gt;=75,G381&lt;80),'BO GBPUSD Par'!$B$20,IF(AND(G381&gt;=80,G381&lt;85),'BO GBPUSD Par'!$B$21,IF(AND(G381&gt;=85,G381&lt;90),'BO GBPUSD Par'!$B$22,IF(AND(G381&gt;=90,G381&lt;95),'BO GBPUSD Par'!$B$23,IF(AND(G381&gt;=95,G381&lt;100),'BO GBPUSD Par'!$B$24,IF(AND(G381&gt;=100,G381&lt;120),'BO GBPUSD Par'!$B$25,IF(AND(G381&gt;=120,G381&lt;500),'BO GBPUSD Par'!$B$26,))))))))))))))))))))</f>
        <v>0.85</v>
      </c>
      <c r="R381" s="52">
        <f>IF(F381="","",IF(G381&lt;20,'BO GBPUSD Par'!$C$8,IF(AND(G381&gt;=20,G381&lt;25),'BO GBPUSD Par'!$C$9,IF(AND(G381&gt;=25,G381&lt;30),'BO GBPUSD Par'!$C$10,IF(AND(G381&gt;=30,G381&lt;35),'BO GBPUSD Par'!$C$11,IF(AND(G381&gt;=35,G381&lt;40),'BO GBPUSD Par'!$C$12,IF(AND(G381&gt;=40,G381&lt;45),'BO GBPUSD Par'!$C$13,IF(AND(G381&gt;=45,G381&lt;50),'BO GBPUSD Par'!$C$14,IF(AND(G381&gt;=50,G381&lt;55),'BO GBPUSD Par'!$C$15,IF(AND(G381&gt;=55,G381&lt;60),'BO GBPUSD Par'!$C$16,IF(AND(G381&gt;=60,G381&lt;65),'BO GBPUSD Par'!$C$17,IF(AND(G381&gt;=65,G381&lt;70),'BO GBPUSD Par'!$C$18,IF(AND(G381&gt;=70,G381&lt;75),'BO GBPUSD Par'!$C$19,IF(AND(G381&gt;=75,G381&lt;80),'BO GBPUSD Par'!$C$20,IF(AND(G381&gt;=80,G381&lt;85),'BO GBPUSD Par'!$C$21,IF(AND(G381&gt;=85,G381&lt;90),'BO GBPUSD Par'!$C$22,IF(AND(G381&gt;=90,G381&lt;95),'BO GBPUSD Par'!$C$23,IF(AND(G381&gt;=95,G381&lt;100),'BO GBPUSD Par'!$C$24,IF(AND(G381&gt;=100,G381&lt;120),'BO GBPUSD Par'!$C$25,IF(AND(G381&gt;=120,G381&lt;500),'BO GBPUSD Par'!$C$26,))))))))))))))))))))</f>
        <v>0.8</v>
      </c>
      <c r="S381" s="51">
        <f t="shared" si="96"/>
        <v>11.860000000001314</v>
      </c>
      <c r="T381" s="51">
        <f t="shared" si="97"/>
        <v>-28.070000000000039</v>
      </c>
      <c r="U381" s="50">
        <f t="shared" si="98"/>
        <v>2.366779089375795</v>
      </c>
      <c r="V381" s="42">
        <v>1.5795999999999999</v>
      </c>
      <c r="W381" s="60">
        <v>1.5814600000000001</v>
      </c>
      <c r="X381" s="59">
        <v>1.57867</v>
      </c>
      <c r="Y381" s="49">
        <f t="shared" si="99"/>
        <v>12.000000000000899</v>
      </c>
      <c r="Z381" s="47" t="str">
        <f t="shared" si="100"/>
        <v>bear</v>
      </c>
      <c r="AA381" s="48">
        <f t="shared" si="101"/>
        <v>0.27272727272730607</v>
      </c>
      <c r="AB381" s="48">
        <f t="shared" si="102"/>
        <v>0.88016528925615178</v>
      </c>
      <c r="AC381" s="47" t="str">
        <f t="shared" si="103"/>
        <v>win</v>
      </c>
      <c r="AD381" s="47" t="str">
        <f t="shared" si="104"/>
        <v>win</v>
      </c>
      <c r="AE381" s="46" t="str">
        <f t="shared" si="105"/>
        <v>win</v>
      </c>
      <c r="AF381" s="45">
        <f t="shared" si="106"/>
        <v>11.860000000001314</v>
      </c>
      <c r="AG381" s="26"/>
    </row>
    <row r="382" spans="1:33" ht="11.25" customHeight="1">
      <c r="A382" s="43" t="s">
        <v>79</v>
      </c>
      <c r="B382" s="57">
        <v>2010</v>
      </c>
      <c r="C382" s="33" t="s">
        <v>77</v>
      </c>
      <c r="D382" s="33" t="s">
        <v>237</v>
      </c>
      <c r="E382" s="42">
        <v>1.58392</v>
      </c>
      <c r="F382" s="44">
        <v>1.58012</v>
      </c>
      <c r="G382" s="58">
        <f t="shared" si="90"/>
        <v>38.000000000000256</v>
      </c>
      <c r="H382" s="58" t="str">
        <f t="shared" si="91"/>
        <v>35-39.99</v>
      </c>
      <c r="I382" s="56" t="str">
        <f t="shared" si="107"/>
        <v>NT</v>
      </c>
      <c r="J382" s="55">
        <f t="shared" si="92"/>
        <v>1.5805</v>
      </c>
      <c r="K382" s="55">
        <f t="shared" si="93"/>
        <v>1.5875300000000001</v>
      </c>
      <c r="L382" s="54">
        <f>IF(NOT(H382=""),E382+('BO GBPUSD Par'!$B$1/10000)+0.00025,"")</f>
        <v>1.58467</v>
      </c>
      <c r="M382" s="55">
        <f t="shared" si="94"/>
        <v>1.58379</v>
      </c>
      <c r="N382" s="55">
        <f t="shared" si="95"/>
        <v>1.5767599999999999</v>
      </c>
      <c r="O382" s="54">
        <f>IF(NOT(H382=""),F382-('BO GBPUSD Par'!$B$1/10000),"")</f>
        <v>1.57962</v>
      </c>
      <c r="P382" s="53">
        <f>IF(O382="","",ABS('BO GBPUSD Par'!$B$4/T382/10))</f>
        <v>0.11990407673860889</v>
      </c>
      <c r="Q382" s="52">
        <f>IF(F382="","",IF(G382&lt;20,'BO GBPUSD Par'!$B$8,IF(AND(G382&gt;=20,G382&lt;25),'BO GBPUSD Par'!$B$9,IF(AND(G382&gt;=25,G382&lt;30),'BO GBPUSD Par'!$B$10,IF(AND(G382&gt;=30,G382&lt;35),'BO GBPUSD Par'!$B$11,IF(AND(G382&gt;=35,G382&lt;40),'BO GBPUSD Par'!$B$12,IF(AND(G382&gt;=40,G382&lt;45),'BO GBPUSD Par'!$B$13,IF(AND(G382&gt;=45,G382&lt;50),'BO GBPUSD Par'!$B$14,IF(AND(G382&gt;=50,G382&lt;55),'BO GBPUSD Par'!$B$15,IF(AND(G382&gt;=55,G382&lt;60),'BO GBPUSD Par'!$B$16,IF(AND(G382&gt;=60,G382&lt;65),'BO GBPUSD Par'!$B$17,IF(AND(G382&gt;=65,G382&lt;70),'BO GBPUSD Par'!$B$18,IF(AND(G382&gt;=70,G382&lt;75),'BO GBPUSD Par'!$B$19,IF(AND(G382&gt;=75,G382&lt;80),'BO GBPUSD Par'!$B$20,IF(AND(G382&gt;=80,G382&lt;85),'BO GBPUSD Par'!$B$21,IF(AND(G382&gt;=85,G382&lt;90),'BO GBPUSD Par'!$B$22,IF(AND(G382&gt;=90,G382&lt;95),'BO GBPUSD Par'!$B$23,IF(AND(G382&gt;=95,G382&lt;100),'BO GBPUSD Par'!$B$24,IF(AND(G382&gt;=100,G382&lt;120),'BO GBPUSD Par'!$B$25,IF(AND(G382&gt;=120,G382&lt;500),'BO GBPUSD Par'!$B$26,))))))))))))))))))))</f>
        <v>0.9</v>
      </c>
      <c r="R382" s="52">
        <f>IF(F382="","",IF(G382&lt;20,'BO GBPUSD Par'!$C$8,IF(AND(G382&gt;=20,G382&lt;25),'BO GBPUSD Par'!$C$9,IF(AND(G382&gt;=25,G382&lt;30),'BO GBPUSD Par'!$C$10,IF(AND(G382&gt;=30,G382&lt;35),'BO GBPUSD Par'!$C$11,IF(AND(G382&gt;=35,G382&lt;40),'BO GBPUSD Par'!$C$12,IF(AND(G382&gt;=40,G382&lt;45),'BO GBPUSD Par'!$C$13,IF(AND(G382&gt;=45,G382&lt;50),'BO GBPUSD Par'!$C$14,IF(AND(G382&gt;=50,G382&lt;55),'BO GBPUSD Par'!$C$15,IF(AND(G382&gt;=55,G382&lt;60),'BO GBPUSD Par'!$C$16,IF(AND(G382&gt;=60,G382&lt;65),'BO GBPUSD Par'!$C$17,IF(AND(G382&gt;=65,G382&lt;70),'BO GBPUSD Par'!$C$18,IF(AND(G382&gt;=70,G382&lt;75),'BO GBPUSD Par'!$C$19,IF(AND(G382&gt;=75,G382&lt;80),'BO GBPUSD Par'!$C$20,IF(AND(G382&gt;=80,G382&lt;85),'BO GBPUSD Par'!$C$21,IF(AND(G382&gt;=85,G382&lt;90),'BO GBPUSD Par'!$C$22,IF(AND(G382&gt;=90,G382&lt;95),'BO GBPUSD Par'!$C$23,IF(AND(G382&gt;=95,G382&lt;100),'BO GBPUSD Par'!$C$24,IF(AND(G382&gt;=100,G382&lt;120),'BO GBPUSD Par'!$C$25,IF(AND(G382&gt;=120,G382&lt;500),'BO GBPUSD Par'!$C$26,))))))))))))))))))))</f>
        <v>0.95</v>
      </c>
      <c r="S382" s="51">
        <f t="shared" si="96"/>
        <v>28.600000000000847</v>
      </c>
      <c r="T382" s="51">
        <f t="shared" si="97"/>
        <v>-41.700000000000074</v>
      </c>
      <c r="U382" s="50">
        <f t="shared" si="98"/>
        <v>1.4580419580419175</v>
      </c>
      <c r="V382" s="42">
        <v>1.5791900000000001</v>
      </c>
      <c r="W382" s="60">
        <v>1.58087</v>
      </c>
      <c r="X382" s="59">
        <v>1.5779700000000001</v>
      </c>
      <c r="Y382" s="49">
        <f t="shared" si="99"/>
        <v>9.2999999999987537</v>
      </c>
      <c r="Z382" s="47" t="str">
        <f t="shared" si="100"/>
        <v>bear</v>
      </c>
      <c r="AA382" s="48">
        <f t="shared" si="101"/>
        <v>0.19736842105263774</v>
      </c>
      <c r="AB382" s="48">
        <f t="shared" si="102"/>
        <v>0.56578947368417354</v>
      </c>
      <c r="AC382" s="47" t="str">
        <f t="shared" si="103"/>
        <v>win</v>
      </c>
      <c r="AD382" s="47" t="str">
        <f t="shared" si="104"/>
        <v>lose</v>
      </c>
      <c r="AE382" s="46" t="str">
        <f t="shared" si="105"/>
        <v>lose</v>
      </c>
      <c r="AF382" s="45">
        <f t="shared" si="106"/>
        <v>-41.700000000000074</v>
      </c>
      <c r="AG382" s="26"/>
    </row>
    <row r="383" spans="1:33" ht="11.25" customHeight="1">
      <c r="A383" s="43" t="s">
        <v>79</v>
      </c>
      <c r="B383" s="57">
        <v>2010</v>
      </c>
      <c r="C383" s="33" t="s">
        <v>77</v>
      </c>
      <c r="D383" s="33" t="s">
        <v>237</v>
      </c>
      <c r="E383" s="42">
        <v>1.58392</v>
      </c>
      <c r="F383" s="44">
        <v>1.58012</v>
      </c>
      <c r="G383" s="58">
        <f t="shared" si="90"/>
        <v>38.000000000000256</v>
      </c>
      <c r="H383" s="58" t="str">
        <f t="shared" si="91"/>
        <v>35-39.99</v>
      </c>
      <c r="I383" s="56" t="str">
        <f t="shared" si="107"/>
        <v>NT</v>
      </c>
      <c r="J383" s="55">
        <f t="shared" si="92"/>
        <v>1.5805</v>
      </c>
      <c r="K383" s="55">
        <f t="shared" si="93"/>
        <v>1.5875300000000001</v>
      </c>
      <c r="L383" s="54">
        <f>IF(NOT(H383=""),E383+('BO GBPUSD Par'!$B$1/10000)+0.00025,"")</f>
        <v>1.58467</v>
      </c>
      <c r="M383" s="55">
        <f t="shared" si="94"/>
        <v>1.58379</v>
      </c>
      <c r="N383" s="55">
        <f t="shared" si="95"/>
        <v>1.5767599999999999</v>
      </c>
      <c r="O383" s="54">
        <f>IF(NOT(H383=""),F383-('BO GBPUSD Par'!$B$1/10000),"")</f>
        <v>1.57962</v>
      </c>
      <c r="P383" s="53">
        <f>IF(O383="","",ABS('BO GBPUSD Par'!$B$4/T383/10))</f>
        <v>0.11990407673860889</v>
      </c>
      <c r="Q383" s="52">
        <f>IF(F383="","",IF(G383&lt;20,'BO GBPUSD Par'!$B$8,IF(AND(G383&gt;=20,G383&lt;25),'BO GBPUSD Par'!$B$9,IF(AND(G383&gt;=25,G383&lt;30),'BO GBPUSD Par'!$B$10,IF(AND(G383&gt;=30,G383&lt;35),'BO GBPUSD Par'!$B$11,IF(AND(G383&gt;=35,G383&lt;40),'BO GBPUSD Par'!$B$12,IF(AND(G383&gt;=40,G383&lt;45),'BO GBPUSD Par'!$B$13,IF(AND(G383&gt;=45,G383&lt;50),'BO GBPUSD Par'!$B$14,IF(AND(G383&gt;=50,G383&lt;55),'BO GBPUSD Par'!$B$15,IF(AND(G383&gt;=55,G383&lt;60),'BO GBPUSD Par'!$B$16,IF(AND(G383&gt;=60,G383&lt;65),'BO GBPUSD Par'!$B$17,IF(AND(G383&gt;=65,G383&lt;70),'BO GBPUSD Par'!$B$18,IF(AND(G383&gt;=70,G383&lt;75),'BO GBPUSD Par'!$B$19,IF(AND(G383&gt;=75,G383&lt;80),'BO GBPUSD Par'!$B$20,IF(AND(G383&gt;=80,G383&lt;85),'BO GBPUSD Par'!$B$21,IF(AND(G383&gt;=85,G383&lt;90),'BO GBPUSD Par'!$B$22,IF(AND(G383&gt;=90,G383&lt;95),'BO GBPUSD Par'!$B$23,IF(AND(G383&gt;=95,G383&lt;100),'BO GBPUSD Par'!$B$24,IF(AND(G383&gt;=100,G383&lt;120),'BO GBPUSD Par'!$B$25,IF(AND(G383&gt;=120,G383&lt;500),'BO GBPUSD Par'!$B$26,))))))))))))))))))))</f>
        <v>0.9</v>
      </c>
      <c r="R383" s="52">
        <f>IF(F383="","",IF(G383&lt;20,'BO GBPUSD Par'!$C$8,IF(AND(G383&gt;=20,G383&lt;25),'BO GBPUSD Par'!$C$9,IF(AND(G383&gt;=25,G383&lt;30),'BO GBPUSD Par'!$C$10,IF(AND(G383&gt;=30,G383&lt;35),'BO GBPUSD Par'!$C$11,IF(AND(G383&gt;=35,G383&lt;40),'BO GBPUSD Par'!$C$12,IF(AND(G383&gt;=40,G383&lt;45),'BO GBPUSD Par'!$C$13,IF(AND(G383&gt;=45,G383&lt;50),'BO GBPUSD Par'!$C$14,IF(AND(G383&gt;=50,G383&lt;55),'BO GBPUSD Par'!$C$15,IF(AND(G383&gt;=55,G383&lt;60),'BO GBPUSD Par'!$C$16,IF(AND(G383&gt;=60,G383&lt;65),'BO GBPUSD Par'!$C$17,IF(AND(G383&gt;=65,G383&lt;70),'BO GBPUSD Par'!$C$18,IF(AND(G383&gt;=70,G383&lt;75),'BO GBPUSD Par'!$C$19,IF(AND(G383&gt;=75,G383&lt;80),'BO GBPUSD Par'!$C$20,IF(AND(G383&gt;=80,G383&lt;85),'BO GBPUSD Par'!$C$21,IF(AND(G383&gt;=85,G383&lt;90),'BO GBPUSD Par'!$C$22,IF(AND(G383&gt;=90,G383&lt;95),'BO GBPUSD Par'!$C$23,IF(AND(G383&gt;=95,G383&lt;100),'BO GBPUSD Par'!$C$24,IF(AND(G383&gt;=100,G383&lt;120),'BO GBPUSD Par'!$C$25,IF(AND(G383&gt;=120,G383&lt;500),'BO GBPUSD Par'!$C$26,))))))))))))))))))))</f>
        <v>0.95</v>
      </c>
      <c r="S383" s="51">
        <f t="shared" si="96"/>
        <v>28.600000000000847</v>
      </c>
      <c r="T383" s="51">
        <f t="shared" si="97"/>
        <v>-41.700000000000074</v>
      </c>
      <c r="U383" s="50">
        <f t="shared" si="98"/>
        <v>1.4580419580419175</v>
      </c>
      <c r="V383" s="42">
        <v>1.58548</v>
      </c>
      <c r="W383" s="60">
        <v>1.5826</v>
      </c>
      <c r="X383" s="59">
        <v>1.5894200000000001</v>
      </c>
      <c r="Y383" s="49">
        <f t="shared" si="99"/>
        <v>15.600000000000058</v>
      </c>
      <c r="Z383" s="47" t="str">
        <f t="shared" si="100"/>
        <v>bull</v>
      </c>
      <c r="AA383" s="48">
        <f t="shared" si="101"/>
        <v>0.34736842105262605</v>
      </c>
      <c r="AB383" s="48">
        <f t="shared" si="102"/>
        <v>1.4473684210526376</v>
      </c>
      <c r="AC383" s="47" t="str">
        <f t="shared" si="103"/>
        <v>win</v>
      </c>
      <c r="AD383" s="47" t="str">
        <f t="shared" si="104"/>
        <v>win</v>
      </c>
      <c r="AE383" s="46" t="str">
        <f t="shared" si="105"/>
        <v>win</v>
      </c>
      <c r="AF383" s="45">
        <f t="shared" si="106"/>
        <v>28.600000000000847</v>
      </c>
      <c r="AG383" s="26"/>
    </row>
    <row r="384" spans="1:33" ht="11.25" customHeight="1">
      <c r="A384" s="43" t="s">
        <v>78</v>
      </c>
      <c r="B384" s="57">
        <v>2010</v>
      </c>
      <c r="C384" s="33" t="s">
        <v>77</v>
      </c>
      <c r="D384" s="33" t="s">
        <v>238</v>
      </c>
      <c r="E384" s="42">
        <v>1.5846</v>
      </c>
      <c r="F384" s="44">
        <v>1.5814999999999999</v>
      </c>
      <c r="G384" s="58">
        <f t="shared" si="90"/>
        <v>31.000000000001027</v>
      </c>
      <c r="H384" s="58" t="str">
        <f t="shared" si="91"/>
        <v>30-34.99</v>
      </c>
      <c r="I384" s="56" t="str">
        <f t="shared" si="107"/>
        <v>NT</v>
      </c>
      <c r="J384" s="55">
        <f t="shared" si="92"/>
        <v>1.5816549999999998</v>
      </c>
      <c r="K384" s="55">
        <f t="shared" si="93"/>
        <v>1.587855</v>
      </c>
      <c r="L384" s="54">
        <f>IF(NOT(H384=""),E384+('BO GBPUSD Par'!$B$1/10000)+0.00025,"")</f>
        <v>1.58535</v>
      </c>
      <c r="M384" s="55">
        <f t="shared" si="94"/>
        <v>1.5846950000000002</v>
      </c>
      <c r="N384" s="55">
        <f t="shared" si="95"/>
        <v>1.578495</v>
      </c>
      <c r="O384" s="54">
        <f>IF(NOT(H384=""),F384-('BO GBPUSD Par'!$B$1/10000),"")</f>
        <v>1.581</v>
      </c>
      <c r="P384" s="53">
        <f>IF(O384="","",ABS('BO GBPUSD Par'!$B$4/T384/10))</f>
        <v>0.13531799729363175</v>
      </c>
      <c r="Q384" s="52">
        <f>IF(F384="","",IF(G384&lt;20,'BO GBPUSD Par'!$B$8,IF(AND(G384&gt;=20,G384&lt;25),'BO GBPUSD Par'!$B$9,IF(AND(G384&gt;=25,G384&lt;30),'BO GBPUSD Par'!$B$10,IF(AND(G384&gt;=30,G384&lt;35),'BO GBPUSD Par'!$B$11,IF(AND(G384&gt;=35,G384&lt;40),'BO GBPUSD Par'!$B$12,IF(AND(G384&gt;=40,G384&lt;45),'BO GBPUSD Par'!$B$13,IF(AND(G384&gt;=45,G384&lt;50),'BO GBPUSD Par'!$B$14,IF(AND(G384&gt;=50,G384&lt;55),'BO GBPUSD Par'!$B$15,IF(AND(G384&gt;=55,G384&lt;60),'BO GBPUSD Par'!$B$16,IF(AND(G384&gt;=60,G384&lt;65),'BO GBPUSD Par'!$B$17,IF(AND(G384&gt;=65,G384&lt;70),'BO GBPUSD Par'!$B$18,IF(AND(G384&gt;=70,G384&lt;75),'BO GBPUSD Par'!$B$19,IF(AND(G384&gt;=75,G384&lt;80),'BO GBPUSD Par'!$B$20,IF(AND(G384&gt;=80,G384&lt;85),'BO GBPUSD Par'!$B$21,IF(AND(G384&gt;=85,G384&lt;90),'BO GBPUSD Par'!$B$22,IF(AND(G384&gt;=90,G384&lt;95),'BO GBPUSD Par'!$B$23,IF(AND(G384&gt;=95,G384&lt;100),'BO GBPUSD Par'!$B$24,IF(AND(G384&gt;=100,G384&lt;120),'BO GBPUSD Par'!$B$25,IF(AND(G384&gt;=120,G384&lt;500),'BO GBPUSD Par'!$B$26,))))))))))))))))))))</f>
        <v>0.95</v>
      </c>
      <c r="R384" s="52">
        <f>IF(F384="","",IF(G384&lt;20,'BO GBPUSD Par'!$C$8,IF(AND(G384&gt;=20,G384&lt;25),'BO GBPUSD Par'!$C$9,IF(AND(G384&gt;=25,G384&lt;30),'BO GBPUSD Par'!$C$10,IF(AND(G384&gt;=30,G384&lt;35),'BO GBPUSD Par'!$C$11,IF(AND(G384&gt;=35,G384&lt;40),'BO GBPUSD Par'!$C$12,IF(AND(G384&gt;=40,G384&lt;45),'BO GBPUSD Par'!$C$13,IF(AND(G384&gt;=45,G384&lt;50),'BO GBPUSD Par'!$C$14,IF(AND(G384&gt;=50,G384&lt;55),'BO GBPUSD Par'!$C$15,IF(AND(G384&gt;=55,G384&lt;60),'BO GBPUSD Par'!$C$16,IF(AND(G384&gt;=60,G384&lt;65),'BO GBPUSD Par'!$C$17,IF(AND(G384&gt;=65,G384&lt;70),'BO GBPUSD Par'!$C$18,IF(AND(G384&gt;=70,G384&lt;75),'BO GBPUSD Par'!$C$19,IF(AND(G384&gt;=75,G384&lt;80),'BO GBPUSD Par'!$C$20,IF(AND(G384&gt;=80,G384&lt;85),'BO GBPUSD Par'!$C$21,IF(AND(G384&gt;=85,G384&lt;90),'BO GBPUSD Par'!$C$22,IF(AND(G384&gt;=90,G384&lt;95),'BO GBPUSD Par'!$C$23,IF(AND(G384&gt;=95,G384&lt;100),'BO GBPUSD Par'!$C$24,IF(AND(G384&gt;=100,G384&lt;120),'BO GBPUSD Par'!$C$25,IF(AND(G384&gt;=120,G384&lt;500),'BO GBPUSD Par'!$C$26,))))))))))))))))))))</f>
        <v>1.05</v>
      </c>
      <c r="S384" s="51">
        <f t="shared" si="96"/>
        <v>25.049999999999795</v>
      </c>
      <c r="T384" s="51">
        <f t="shared" si="97"/>
        <v>-36.950000000002262</v>
      </c>
      <c r="U384" s="50">
        <f t="shared" si="98"/>
        <v>1.4750499001997033</v>
      </c>
      <c r="V384" s="42">
        <v>1.5859799999999999</v>
      </c>
      <c r="W384" s="60">
        <v>1.5839000000000001</v>
      </c>
      <c r="X384" s="59">
        <v>1.5873200000000001</v>
      </c>
      <c r="Y384" s="49">
        <f t="shared" si="99"/>
        <v>13.799999999999368</v>
      </c>
      <c r="Z384" s="47" t="str">
        <f t="shared" si="100"/>
        <v>bull</v>
      </c>
      <c r="AA384" s="48">
        <f t="shared" si="101"/>
        <v>0.22580645161287088</v>
      </c>
      <c r="AB384" s="48">
        <f t="shared" si="102"/>
        <v>0.87741935483869837</v>
      </c>
      <c r="AC384" s="47" t="str">
        <f t="shared" si="103"/>
        <v>win</v>
      </c>
      <c r="AD384" s="47" t="str">
        <f t="shared" si="104"/>
        <v>lose</v>
      </c>
      <c r="AE384" s="46" t="str">
        <f t="shared" si="105"/>
        <v>lose</v>
      </c>
      <c r="AF384" s="45">
        <f t="shared" si="106"/>
        <v>-36.950000000002262</v>
      </c>
      <c r="AG384" s="26"/>
    </row>
    <row r="385" spans="1:33" ht="11.25" customHeight="1">
      <c r="A385" s="43" t="s">
        <v>78</v>
      </c>
      <c r="B385" s="57">
        <v>2010</v>
      </c>
      <c r="C385" s="33" t="s">
        <v>77</v>
      </c>
      <c r="D385" s="33" t="s">
        <v>238</v>
      </c>
      <c r="E385" s="42">
        <v>1.5846</v>
      </c>
      <c r="F385" s="44">
        <v>1.5814999999999999</v>
      </c>
      <c r="G385" s="58">
        <f t="shared" si="90"/>
        <v>31.000000000001027</v>
      </c>
      <c r="H385" s="58" t="str">
        <f t="shared" si="91"/>
        <v>30-34.99</v>
      </c>
      <c r="I385" s="56" t="str">
        <f t="shared" si="107"/>
        <v>NT</v>
      </c>
      <c r="J385" s="55">
        <f t="shared" si="92"/>
        <v>1.5816549999999998</v>
      </c>
      <c r="K385" s="55">
        <f t="shared" si="93"/>
        <v>1.587855</v>
      </c>
      <c r="L385" s="54">
        <f>IF(NOT(H385=""),E385+('BO GBPUSD Par'!$B$1/10000)+0.00025,"")</f>
        <v>1.58535</v>
      </c>
      <c r="M385" s="55">
        <f t="shared" si="94"/>
        <v>1.5846950000000002</v>
      </c>
      <c r="N385" s="55">
        <f t="shared" si="95"/>
        <v>1.578495</v>
      </c>
      <c r="O385" s="54">
        <f>IF(NOT(H385=""),F385-('BO GBPUSD Par'!$B$1/10000),"")</f>
        <v>1.581</v>
      </c>
      <c r="P385" s="53">
        <f>IF(O385="","",ABS('BO GBPUSD Par'!$B$4/T385/10))</f>
        <v>0.13531799729363175</v>
      </c>
      <c r="Q385" s="52">
        <f>IF(F385="","",IF(G385&lt;20,'BO GBPUSD Par'!$B$8,IF(AND(G385&gt;=20,G385&lt;25),'BO GBPUSD Par'!$B$9,IF(AND(G385&gt;=25,G385&lt;30),'BO GBPUSD Par'!$B$10,IF(AND(G385&gt;=30,G385&lt;35),'BO GBPUSD Par'!$B$11,IF(AND(G385&gt;=35,G385&lt;40),'BO GBPUSD Par'!$B$12,IF(AND(G385&gt;=40,G385&lt;45),'BO GBPUSD Par'!$B$13,IF(AND(G385&gt;=45,G385&lt;50),'BO GBPUSD Par'!$B$14,IF(AND(G385&gt;=50,G385&lt;55),'BO GBPUSD Par'!$B$15,IF(AND(G385&gt;=55,G385&lt;60),'BO GBPUSD Par'!$B$16,IF(AND(G385&gt;=60,G385&lt;65),'BO GBPUSD Par'!$B$17,IF(AND(G385&gt;=65,G385&lt;70),'BO GBPUSD Par'!$B$18,IF(AND(G385&gt;=70,G385&lt;75),'BO GBPUSD Par'!$B$19,IF(AND(G385&gt;=75,G385&lt;80),'BO GBPUSD Par'!$B$20,IF(AND(G385&gt;=80,G385&lt;85),'BO GBPUSD Par'!$B$21,IF(AND(G385&gt;=85,G385&lt;90),'BO GBPUSD Par'!$B$22,IF(AND(G385&gt;=90,G385&lt;95),'BO GBPUSD Par'!$B$23,IF(AND(G385&gt;=95,G385&lt;100),'BO GBPUSD Par'!$B$24,IF(AND(G385&gt;=100,G385&lt;120),'BO GBPUSD Par'!$B$25,IF(AND(G385&gt;=120,G385&lt;500),'BO GBPUSD Par'!$B$26,))))))))))))))))))))</f>
        <v>0.95</v>
      </c>
      <c r="R385" s="52">
        <f>IF(F385="","",IF(G385&lt;20,'BO GBPUSD Par'!$C$8,IF(AND(G385&gt;=20,G385&lt;25),'BO GBPUSD Par'!$C$9,IF(AND(G385&gt;=25,G385&lt;30),'BO GBPUSD Par'!$C$10,IF(AND(G385&gt;=30,G385&lt;35),'BO GBPUSD Par'!$C$11,IF(AND(G385&gt;=35,G385&lt;40),'BO GBPUSD Par'!$C$12,IF(AND(G385&gt;=40,G385&lt;45),'BO GBPUSD Par'!$C$13,IF(AND(G385&gt;=45,G385&lt;50),'BO GBPUSD Par'!$C$14,IF(AND(G385&gt;=50,G385&lt;55),'BO GBPUSD Par'!$C$15,IF(AND(G385&gt;=55,G385&lt;60),'BO GBPUSD Par'!$C$16,IF(AND(G385&gt;=60,G385&lt;65),'BO GBPUSD Par'!$C$17,IF(AND(G385&gt;=65,G385&lt;70),'BO GBPUSD Par'!$C$18,IF(AND(G385&gt;=70,G385&lt;75),'BO GBPUSD Par'!$C$19,IF(AND(G385&gt;=75,G385&lt;80),'BO GBPUSD Par'!$C$20,IF(AND(G385&gt;=80,G385&lt;85),'BO GBPUSD Par'!$C$21,IF(AND(G385&gt;=85,G385&lt;90),'BO GBPUSD Par'!$C$22,IF(AND(G385&gt;=90,G385&lt;95),'BO GBPUSD Par'!$C$23,IF(AND(G385&gt;=95,G385&lt;100),'BO GBPUSD Par'!$C$24,IF(AND(G385&gt;=100,G385&lt;120),'BO GBPUSD Par'!$C$25,IF(AND(G385&gt;=120,G385&lt;500),'BO GBPUSD Par'!$C$26,))))))))))))))))))))</f>
        <v>1.05</v>
      </c>
      <c r="S385" s="51">
        <f t="shared" si="96"/>
        <v>25.049999999999795</v>
      </c>
      <c r="T385" s="51">
        <f t="shared" si="97"/>
        <v>-36.950000000002262</v>
      </c>
      <c r="U385" s="50">
        <f t="shared" si="98"/>
        <v>1.4750499001997033</v>
      </c>
      <c r="V385" s="42">
        <v>1.58094</v>
      </c>
      <c r="W385" s="60">
        <v>1.5841799999999999</v>
      </c>
      <c r="X385" s="59">
        <v>1.5761700000000001</v>
      </c>
      <c r="Y385" s="49">
        <f t="shared" si="99"/>
        <v>5.5999999999989392</v>
      </c>
      <c r="Z385" s="47" t="str">
        <f t="shared" si="100"/>
        <v>bear</v>
      </c>
      <c r="AA385" s="48">
        <f t="shared" si="101"/>
        <v>0.86451612903223451</v>
      </c>
      <c r="AB385" s="48">
        <f t="shared" si="102"/>
        <v>1.7193548387095672</v>
      </c>
      <c r="AC385" s="47" t="str">
        <f t="shared" si="103"/>
        <v>win</v>
      </c>
      <c r="AD385" s="47" t="str">
        <f t="shared" si="104"/>
        <v>win</v>
      </c>
      <c r="AE385" s="46" t="str">
        <f t="shared" si="105"/>
        <v>win</v>
      </c>
      <c r="AF385" s="45">
        <f t="shared" si="106"/>
        <v>25.049999999999795</v>
      </c>
      <c r="AG385" s="26"/>
    </row>
    <row r="386" spans="1:33" ht="11.25" customHeight="1">
      <c r="A386" s="43" t="s">
        <v>76</v>
      </c>
      <c r="B386" s="57">
        <v>2010</v>
      </c>
      <c r="C386" s="33" t="s">
        <v>77</v>
      </c>
      <c r="D386" s="33" t="s">
        <v>234</v>
      </c>
      <c r="E386" s="42">
        <v>1.5851999999999999</v>
      </c>
      <c r="F386" s="44">
        <v>1.58253</v>
      </c>
      <c r="G386" s="58">
        <f t="shared" si="90"/>
        <v>26.699999999999502</v>
      </c>
      <c r="H386" s="58" t="str">
        <f t="shared" si="91"/>
        <v>25-29.99</v>
      </c>
      <c r="I386" s="56" t="str">
        <f t="shared" si="107"/>
        <v>NT</v>
      </c>
      <c r="J386" s="55">
        <f t="shared" si="92"/>
        <v>1.5823965</v>
      </c>
      <c r="K386" s="55">
        <f t="shared" si="93"/>
        <v>1.5876029999999999</v>
      </c>
      <c r="L386" s="54">
        <f>IF(NOT(H386=""),E386+('BO GBPUSD Par'!$B$1/10000)+0.00025,"")</f>
        <v>1.58595</v>
      </c>
      <c r="M386" s="55">
        <f t="shared" si="94"/>
        <v>1.5855835</v>
      </c>
      <c r="N386" s="55">
        <f t="shared" si="95"/>
        <v>1.5803770000000001</v>
      </c>
      <c r="O386" s="54">
        <f>IF(NOT(H386=""),F386-('BO GBPUSD Par'!$B$1/10000),"")</f>
        <v>1.58203</v>
      </c>
      <c r="P386" s="53">
        <f>IF(O386="","",ABS('BO GBPUSD Par'!$B$4/T386/10))</f>
        <v>0.14070634585619862</v>
      </c>
      <c r="Q386" s="52">
        <f>IF(F386="","",IF(G386&lt;20,'BO GBPUSD Par'!$B$8,IF(AND(G386&gt;=20,G386&lt;25),'BO GBPUSD Par'!$B$9,IF(AND(G386&gt;=25,G386&lt;30),'BO GBPUSD Par'!$B$10,IF(AND(G386&gt;=30,G386&lt;35),'BO GBPUSD Par'!$B$11,IF(AND(G386&gt;=35,G386&lt;40),'BO GBPUSD Par'!$B$12,IF(AND(G386&gt;=40,G386&lt;45),'BO GBPUSD Par'!$B$13,IF(AND(G386&gt;=45,G386&lt;50),'BO GBPUSD Par'!$B$14,IF(AND(G386&gt;=50,G386&lt;55),'BO GBPUSD Par'!$B$15,IF(AND(G386&gt;=55,G386&lt;60),'BO GBPUSD Par'!$B$16,IF(AND(G386&gt;=60,G386&lt;65),'BO GBPUSD Par'!$B$17,IF(AND(G386&gt;=65,G386&lt;70),'BO GBPUSD Par'!$B$18,IF(AND(G386&gt;=70,G386&lt;75),'BO GBPUSD Par'!$B$19,IF(AND(G386&gt;=75,G386&lt;80),'BO GBPUSD Par'!$B$20,IF(AND(G386&gt;=80,G386&lt;85),'BO GBPUSD Par'!$B$21,IF(AND(G386&gt;=85,G386&lt;90),'BO GBPUSD Par'!$B$22,IF(AND(G386&gt;=90,G386&lt;95),'BO GBPUSD Par'!$B$23,IF(AND(G386&gt;=95,G386&lt;100),'BO GBPUSD Par'!$B$24,IF(AND(G386&gt;=100,G386&lt;120),'BO GBPUSD Par'!$B$25,IF(AND(G386&gt;=120,G386&lt;500),'BO GBPUSD Par'!$B$26,))))))))))))))))))))</f>
        <v>1.05</v>
      </c>
      <c r="R386" s="52">
        <f>IF(F386="","",IF(G386&lt;20,'BO GBPUSD Par'!$C$8,IF(AND(G386&gt;=20,G386&lt;25),'BO GBPUSD Par'!$C$9,IF(AND(G386&gt;=25,G386&lt;30),'BO GBPUSD Par'!$C$10,IF(AND(G386&gt;=30,G386&lt;35),'BO GBPUSD Par'!$C$11,IF(AND(G386&gt;=35,G386&lt;40),'BO GBPUSD Par'!$C$12,IF(AND(G386&gt;=40,G386&lt;45),'BO GBPUSD Par'!$C$13,IF(AND(G386&gt;=45,G386&lt;50),'BO GBPUSD Par'!$C$14,IF(AND(G386&gt;=50,G386&lt;55),'BO GBPUSD Par'!$C$15,IF(AND(G386&gt;=55,G386&lt;60),'BO GBPUSD Par'!$C$16,IF(AND(G386&gt;=60,G386&lt;65),'BO GBPUSD Par'!$C$17,IF(AND(G386&gt;=65,G386&lt;70),'BO GBPUSD Par'!$C$18,IF(AND(G386&gt;=70,G386&lt;75),'BO GBPUSD Par'!$C$19,IF(AND(G386&gt;=75,G386&lt;80),'BO GBPUSD Par'!$C$20,IF(AND(G386&gt;=80,G386&lt;85),'BO GBPUSD Par'!$C$21,IF(AND(G386&gt;=85,G386&lt;90),'BO GBPUSD Par'!$C$22,IF(AND(G386&gt;=90,G386&lt;95),'BO GBPUSD Par'!$C$23,IF(AND(G386&gt;=95,G386&lt;100),'BO GBPUSD Par'!$C$24,IF(AND(G386&gt;=100,G386&lt;120),'BO GBPUSD Par'!$C$25,IF(AND(G386&gt;=120,G386&lt;500),'BO GBPUSD Par'!$C$26,))))))))))))))))))))</f>
        <v>0.9</v>
      </c>
      <c r="S386" s="51">
        <f t="shared" si="96"/>
        <v>16.529999999999045</v>
      </c>
      <c r="T386" s="51">
        <f t="shared" si="97"/>
        <v>-35.534999999999869</v>
      </c>
      <c r="U386" s="50">
        <f t="shared" si="98"/>
        <v>2.1497277676952162</v>
      </c>
      <c r="V386" s="42">
        <v>1.58121</v>
      </c>
      <c r="W386" s="60">
        <v>1.5830599999999999</v>
      </c>
      <c r="X386" s="59">
        <v>1.58121</v>
      </c>
      <c r="Y386" s="49">
        <f t="shared" si="99"/>
        <v>13.199999999999878</v>
      </c>
      <c r="Z386" s="47" t="str">
        <f t="shared" si="100"/>
        <v>bear</v>
      </c>
      <c r="AA386" s="48">
        <f t="shared" si="101"/>
        <v>0.19850187265914956</v>
      </c>
      <c r="AB386" s="48">
        <f t="shared" si="102"/>
        <v>0.49438202247191487</v>
      </c>
      <c r="AC386" s="47" t="str">
        <f t="shared" si="103"/>
        <v>win</v>
      </c>
      <c r="AD386" s="47" t="str">
        <f t="shared" si="104"/>
        <v>lose</v>
      </c>
      <c r="AE386" s="46" t="str">
        <f t="shared" si="105"/>
        <v>lose</v>
      </c>
      <c r="AF386" s="45">
        <f t="shared" si="106"/>
        <v>-35.534999999999869</v>
      </c>
      <c r="AG386" s="26"/>
    </row>
    <row r="387" spans="1:33" ht="11.25" customHeight="1">
      <c r="A387" s="43" t="s">
        <v>76</v>
      </c>
      <c r="B387" s="57">
        <v>2010</v>
      </c>
      <c r="C387" s="33" t="s">
        <v>77</v>
      </c>
      <c r="D387" s="33" t="s">
        <v>234</v>
      </c>
      <c r="E387" s="42">
        <v>1.5851999999999999</v>
      </c>
      <c r="F387" s="44">
        <v>1.58253</v>
      </c>
      <c r="G387" s="58">
        <f t="shared" ref="G387:G450" si="108">IF(F387="","",(E387-F387)*10000)</f>
        <v>26.699999999999502</v>
      </c>
      <c r="H387" s="58" t="str">
        <f t="shared" ref="H387:H450" si="109">IF(F387="","",IF(G387&lt;20,"20-",IF(AND(G387&gt;=20,G387&lt;25),"20-24.99",IF(AND(G387&gt;=25,G387&lt;30),"25-29.99",IF(AND(G387&gt;=30,G387&lt;35),"30-34.99",IF(AND(G387&gt;=35,G387&lt;40),"35-39.99",IF(AND(G387&gt;=40,G387&lt;45),"40-44.99",IF(AND(G387&gt;=45,G387&lt;50),"45-49.99",IF(AND(G387&gt;=50,G387&lt;55),"50-54.99",IF(AND(G387&gt;=55,G387&lt;60),"55-59.99",IF(AND(G387&gt;=60,G387&lt;65),"60-64.99",IF(AND(G387&gt;=65,G387&lt;70),"65-69.99",IF(AND(G387&gt;=70,G387&lt;75),"70-74.99",IF(AND(G387&gt;=75,G387&lt;80),"75-79.99",IF(AND(G387&gt;=80,G387&lt;85),"80-84.99",IF(AND(G387&gt;=85,G387&lt;90),"85-89.99",IF(AND(G387&gt;=90,G387&lt;95),"90-94.99",IF(AND(G387&gt;=95,G387&lt;100),"95-99.99",IF(AND(G387&gt;=100,G387&lt;120),"100-119.99",IF(AND(G387&gt;=120,G387&lt;500),"120+",))))))))))))))))))))</f>
        <v>25-29.99</v>
      </c>
      <c r="I387" s="56" t="str">
        <f t="shared" si="107"/>
        <v>NT</v>
      </c>
      <c r="J387" s="55">
        <f t="shared" ref="J387:J450" si="110">IF(NOT(H387=""),E387-(G387/10000*Q387),"")</f>
        <v>1.5823965</v>
      </c>
      <c r="K387" s="55">
        <f t="shared" ref="K387:K450" si="111">IF(NOT(H387=""),E387+(G387/10000*R387),"")</f>
        <v>1.5876029999999999</v>
      </c>
      <c r="L387" s="54">
        <f>IF(NOT(H387=""),E387+('BO GBPUSD Par'!$B$1/10000)+0.00025,"")</f>
        <v>1.58595</v>
      </c>
      <c r="M387" s="55">
        <f t="shared" ref="M387:M450" si="112">IF(NOT(H387=""),F387+(G387/10000*Q387)+0.00025,"")</f>
        <v>1.5855835</v>
      </c>
      <c r="N387" s="55">
        <f t="shared" ref="N387:N450" si="113">IF(NOT(H387=""),F387-(G387/10000*R387)+0.00025,"")</f>
        <v>1.5803770000000001</v>
      </c>
      <c r="O387" s="54">
        <f>IF(NOT(H387=""),F387-('BO GBPUSD Par'!$B$1/10000),"")</f>
        <v>1.58203</v>
      </c>
      <c r="P387" s="53">
        <f>IF(O387="","",ABS('BO GBPUSD Par'!$B$4/T387/10))</f>
        <v>0.14070634585619862</v>
      </c>
      <c r="Q387" s="52">
        <f>IF(F387="","",IF(G387&lt;20,'BO GBPUSD Par'!$B$8,IF(AND(G387&gt;=20,G387&lt;25),'BO GBPUSD Par'!$B$9,IF(AND(G387&gt;=25,G387&lt;30),'BO GBPUSD Par'!$B$10,IF(AND(G387&gt;=30,G387&lt;35),'BO GBPUSD Par'!$B$11,IF(AND(G387&gt;=35,G387&lt;40),'BO GBPUSD Par'!$B$12,IF(AND(G387&gt;=40,G387&lt;45),'BO GBPUSD Par'!$B$13,IF(AND(G387&gt;=45,G387&lt;50),'BO GBPUSD Par'!$B$14,IF(AND(G387&gt;=50,G387&lt;55),'BO GBPUSD Par'!$B$15,IF(AND(G387&gt;=55,G387&lt;60),'BO GBPUSD Par'!$B$16,IF(AND(G387&gt;=60,G387&lt;65),'BO GBPUSD Par'!$B$17,IF(AND(G387&gt;=65,G387&lt;70),'BO GBPUSD Par'!$B$18,IF(AND(G387&gt;=70,G387&lt;75),'BO GBPUSD Par'!$B$19,IF(AND(G387&gt;=75,G387&lt;80),'BO GBPUSD Par'!$B$20,IF(AND(G387&gt;=80,G387&lt;85),'BO GBPUSD Par'!$B$21,IF(AND(G387&gt;=85,G387&lt;90),'BO GBPUSD Par'!$B$22,IF(AND(G387&gt;=90,G387&lt;95),'BO GBPUSD Par'!$B$23,IF(AND(G387&gt;=95,G387&lt;100),'BO GBPUSD Par'!$B$24,IF(AND(G387&gt;=100,G387&lt;120),'BO GBPUSD Par'!$B$25,IF(AND(G387&gt;=120,G387&lt;500),'BO GBPUSD Par'!$B$26,))))))))))))))))))))</f>
        <v>1.05</v>
      </c>
      <c r="R387" s="52">
        <f>IF(F387="","",IF(G387&lt;20,'BO GBPUSD Par'!$C$8,IF(AND(G387&gt;=20,G387&lt;25),'BO GBPUSD Par'!$C$9,IF(AND(G387&gt;=25,G387&lt;30),'BO GBPUSD Par'!$C$10,IF(AND(G387&gt;=30,G387&lt;35),'BO GBPUSD Par'!$C$11,IF(AND(G387&gt;=35,G387&lt;40),'BO GBPUSD Par'!$C$12,IF(AND(G387&gt;=40,G387&lt;45),'BO GBPUSD Par'!$C$13,IF(AND(G387&gt;=45,G387&lt;50),'BO GBPUSD Par'!$C$14,IF(AND(G387&gt;=50,G387&lt;55),'BO GBPUSD Par'!$C$15,IF(AND(G387&gt;=55,G387&lt;60),'BO GBPUSD Par'!$C$16,IF(AND(G387&gt;=60,G387&lt;65),'BO GBPUSD Par'!$C$17,IF(AND(G387&gt;=65,G387&lt;70),'BO GBPUSD Par'!$C$18,IF(AND(G387&gt;=70,G387&lt;75),'BO GBPUSD Par'!$C$19,IF(AND(G387&gt;=75,G387&lt;80),'BO GBPUSD Par'!$C$20,IF(AND(G387&gt;=80,G387&lt;85),'BO GBPUSD Par'!$C$21,IF(AND(G387&gt;=85,G387&lt;90),'BO GBPUSD Par'!$C$22,IF(AND(G387&gt;=90,G387&lt;95),'BO GBPUSD Par'!$C$23,IF(AND(G387&gt;=95,G387&lt;100),'BO GBPUSD Par'!$C$24,IF(AND(G387&gt;=100,G387&lt;120),'BO GBPUSD Par'!$C$25,IF(AND(G387&gt;=120,G387&lt;500),'BO GBPUSD Par'!$C$26,))))))))))))))))))))</f>
        <v>0.9</v>
      </c>
      <c r="S387" s="51">
        <f t="shared" ref="S387:S450" si="114">IF(NOT(H387=""),(O387-N387)*10000,"")</f>
        <v>16.529999999999045</v>
      </c>
      <c r="T387" s="51">
        <f t="shared" ref="T387:T450" si="115">IF(NOT(H387=""),(M387-O387)*-10000,"")</f>
        <v>-35.534999999999869</v>
      </c>
      <c r="U387" s="50">
        <f t="shared" ref="U387:U450" si="116">IF(NOT(H387=""),ABS(T387)/S387,"")</f>
        <v>2.1497277676952162</v>
      </c>
      <c r="V387" s="42">
        <v>1.5857699999999999</v>
      </c>
      <c r="W387" s="60">
        <v>1.58226</v>
      </c>
      <c r="X387" s="59">
        <v>1.5921400000000001</v>
      </c>
      <c r="Y387" s="49">
        <f t="shared" ref="Y387:Y450" si="117">IF(V387="","",IF(Z387="bear",(F387-V387)*10000,IF(Z387="bull",(V387-E387)*10000)))</f>
        <v>5.6999999999995943</v>
      </c>
      <c r="Z387" s="47" t="str">
        <f t="shared" ref="Z387:Z450" si="118">IF(V387="","",IF(V387&lt;F387,"bear",IF(V387&gt;E387,"bull")))</f>
        <v>bull</v>
      </c>
      <c r="AA387" s="48">
        <f t="shared" ref="AA387:AA450" si="119">IF(W387="","",IF(Z387="bear",(W387-F387)*10000/G387,IF(Z387="bull",(E387-W387)*10000/G387)))</f>
        <v>1.1011235955056171</v>
      </c>
      <c r="AB387" s="48">
        <f t="shared" ref="AB387:AB450" si="120">IF(Z387="bear",((E387-X387)*10000/G387)-100%,IF(Z387="bull",((X387-F387)*10000/G387)-100%,""))</f>
        <v>2.5992509363296996</v>
      </c>
      <c r="AC387" s="47" t="str">
        <f t="shared" ref="AC387:AC450" si="121">IF(X387="","",IF(AND(Z387="bear",W387&lt;=F387+(G387/10000*Q387)),"win",IF(AND(Z387="bear",W387&gt;F387+(G387/10000*Q387)),"lose",IF(AND(Z387="bull",W387&gt;=E387-(G387/10000*Q387)),"win",IF(AND(Z387="bull",W387&lt;E387-(G387/10000*Q387)),"lose")))))</f>
        <v>lose</v>
      </c>
      <c r="AD387" s="47" t="str">
        <f t="shared" ref="AD387:AD450" si="122">IF(X387="","",IF(AND(Z387="bear",X387&lt;=(F387-(G387/10000*R387))),"win",IF(AND(Z387="bear",X387&gt;(F387-(G387/10000*R387))),"lose",IF(AND(Z387="bull",X387&gt;=(E387+(G387/10000*R387))),"win",IF(AND(Z387="bull",X387&lt;(E387+(G387/10000*R387))),"lose")))))</f>
        <v>win</v>
      </c>
      <c r="AE387" s="46" t="str">
        <f t="shared" ref="AE387:AE450" si="123">IF(X387="","",IF(AND(AC387="win",AD387="win"),"win",IF(OR(AC387="lose",AD387="lose"),"lose")))</f>
        <v>lose</v>
      </c>
      <c r="AF387" s="45">
        <f t="shared" ref="AF387:AF450" si="124">IF(AE387="","",IF(AE387="NT","",IF(AND(Z387="bear",AE387="win"),((O387-N387)*10000),IF(AND(Z387="bear",AE387="lose"),((M387-O387)*-10000),IF(AND(Z387="bull",AE387="win"),((K387-L387)*10000),IF(AND(Z387="bull",AE387="lose"),((L387-J387)*-10000),""))))))</f>
        <v>-35.534999999999869</v>
      </c>
      <c r="AG387" s="26"/>
    </row>
    <row r="388" spans="1:33" ht="11.25" customHeight="1">
      <c r="A388" s="43" t="s">
        <v>75</v>
      </c>
      <c r="B388" s="57">
        <v>2010</v>
      </c>
      <c r="C388" s="33" t="s">
        <v>56</v>
      </c>
      <c r="D388" s="33" t="s">
        <v>235</v>
      </c>
      <c r="E388" s="42">
        <v>1.57477</v>
      </c>
      <c r="F388" s="44">
        <v>1.5723100000000001</v>
      </c>
      <c r="G388" s="58">
        <f t="shared" si="108"/>
        <v>24.599999999999067</v>
      </c>
      <c r="H388" s="58" t="str">
        <f t="shared" si="109"/>
        <v>20-24.99</v>
      </c>
      <c r="I388" s="56" t="str">
        <f t="shared" ref="I388:I451" si="125">IF(H388="","",IF(OR(G388&gt;=120,AND(G388&gt;=20,G388&lt;50),AND(G388&gt;=80,G388&lt;90)),"NT","T"))</f>
        <v>NT</v>
      </c>
      <c r="J388" s="55">
        <f t="shared" si="110"/>
        <v>1.5726790000000002</v>
      </c>
      <c r="K388" s="55">
        <f t="shared" si="111"/>
        <v>1.576738</v>
      </c>
      <c r="L388" s="54">
        <f>IF(NOT(H388=""),E388+('BO GBPUSD Par'!$B$1/10000)+0.00025,"")</f>
        <v>1.57552</v>
      </c>
      <c r="M388" s="55">
        <f t="shared" si="112"/>
        <v>1.574651</v>
      </c>
      <c r="N388" s="55">
        <f t="shared" si="113"/>
        <v>1.5705920000000002</v>
      </c>
      <c r="O388" s="54">
        <f>IF(NOT(H388=""),F388-('BO GBPUSD Par'!$B$1/10000),"")</f>
        <v>1.5718100000000002</v>
      </c>
      <c r="P388" s="53">
        <f>IF(O388="","",ABS('BO GBPUSD Par'!$B$4/T388/10))</f>
        <v>0.17599436818022621</v>
      </c>
      <c r="Q388" s="52">
        <f>IF(F388="","",IF(G388&lt;20,'BO GBPUSD Par'!$B$8,IF(AND(G388&gt;=20,G388&lt;25),'BO GBPUSD Par'!$B$9,IF(AND(G388&gt;=25,G388&lt;30),'BO GBPUSD Par'!$B$10,IF(AND(G388&gt;=30,G388&lt;35),'BO GBPUSD Par'!$B$11,IF(AND(G388&gt;=35,G388&lt;40),'BO GBPUSD Par'!$B$12,IF(AND(G388&gt;=40,G388&lt;45),'BO GBPUSD Par'!$B$13,IF(AND(G388&gt;=45,G388&lt;50),'BO GBPUSD Par'!$B$14,IF(AND(G388&gt;=50,G388&lt;55),'BO GBPUSD Par'!$B$15,IF(AND(G388&gt;=55,G388&lt;60),'BO GBPUSD Par'!$B$16,IF(AND(G388&gt;=60,G388&lt;65),'BO GBPUSD Par'!$B$17,IF(AND(G388&gt;=65,G388&lt;70),'BO GBPUSD Par'!$B$18,IF(AND(G388&gt;=70,G388&lt;75),'BO GBPUSD Par'!$B$19,IF(AND(G388&gt;=75,G388&lt;80),'BO GBPUSD Par'!$B$20,IF(AND(G388&gt;=80,G388&lt;85),'BO GBPUSD Par'!$B$21,IF(AND(G388&gt;=85,G388&lt;90),'BO GBPUSD Par'!$B$22,IF(AND(G388&gt;=90,G388&lt;95),'BO GBPUSD Par'!$B$23,IF(AND(G388&gt;=95,G388&lt;100),'BO GBPUSD Par'!$B$24,IF(AND(G388&gt;=100,G388&lt;120),'BO GBPUSD Par'!$B$25,IF(AND(G388&gt;=120,G388&lt;500),'BO GBPUSD Par'!$B$26,))))))))))))))))))))</f>
        <v>0.85</v>
      </c>
      <c r="R388" s="52">
        <f>IF(F388="","",IF(G388&lt;20,'BO GBPUSD Par'!$C$8,IF(AND(G388&gt;=20,G388&lt;25),'BO GBPUSD Par'!$C$9,IF(AND(G388&gt;=25,G388&lt;30),'BO GBPUSD Par'!$C$10,IF(AND(G388&gt;=30,G388&lt;35),'BO GBPUSD Par'!$C$11,IF(AND(G388&gt;=35,G388&lt;40),'BO GBPUSD Par'!$C$12,IF(AND(G388&gt;=40,G388&lt;45),'BO GBPUSD Par'!$C$13,IF(AND(G388&gt;=45,G388&lt;50),'BO GBPUSD Par'!$C$14,IF(AND(G388&gt;=50,G388&lt;55),'BO GBPUSD Par'!$C$15,IF(AND(G388&gt;=55,G388&lt;60),'BO GBPUSD Par'!$C$16,IF(AND(G388&gt;=60,G388&lt;65),'BO GBPUSD Par'!$C$17,IF(AND(G388&gt;=65,G388&lt;70),'BO GBPUSD Par'!$C$18,IF(AND(G388&gt;=70,G388&lt;75),'BO GBPUSD Par'!$C$19,IF(AND(G388&gt;=75,G388&lt;80),'BO GBPUSD Par'!$C$20,IF(AND(G388&gt;=80,G388&lt;85),'BO GBPUSD Par'!$C$21,IF(AND(G388&gt;=85,G388&lt;90),'BO GBPUSD Par'!$C$22,IF(AND(G388&gt;=90,G388&lt;95),'BO GBPUSD Par'!$C$23,IF(AND(G388&gt;=95,G388&lt;100),'BO GBPUSD Par'!$C$24,IF(AND(G388&gt;=100,G388&lt;120),'BO GBPUSD Par'!$C$25,IF(AND(G388&gt;=120,G388&lt;500),'BO GBPUSD Par'!$C$26,))))))))))))))))))))</f>
        <v>0.8</v>
      </c>
      <c r="S388" s="51">
        <f t="shared" si="114"/>
        <v>12.179999999999414</v>
      </c>
      <c r="T388" s="51">
        <f t="shared" si="115"/>
        <v>-28.409999999998714</v>
      </c>
      <c r="U388" s="50">
        <f t="shared" si="116"/>
        <v>2.3325123152709426</v>
      </c>
      <c r="V388" s="42">
        <v>1.5703</v>
      </c>
      <c r="W388" s="60">
        <v>1.57256</v>
      </c>
      <c r="X388" s="59">
        <v>1.5703</v>
      </c>
      <c r="Y388" s="49">
        <f t="shared" si="117"/>
        <v>20.100000000000673</v>
      </c>
      <c r="Z388" s="47" t="str">
        <f t="shared" si="118"/>
        <v>bear</v>
      </c>
      <c r="AA388" s="48">
        <f t="shared" si="119"/>
        <v>0.10162601626011013</v>
      </c>
      <c r="AB388" s="48">
        <f t="shared" si="120"/>
        <v>0.81707317073176555</v>
      </c>
      <c r="AC388" s="47" t="str">
        <f t="shared" si="121"/>
        <v>win</v>
      </c>
      <c r="AD388" s="47" t="str">
        <f t="shared" si="122"/>
        <v>win</v>
      </c>
      <c r="AE388" s="46" t="str">
        <f t="shared" si="123"/>
        <v>win</v>
      </c>
      <c r="AF388" s="45">
        <f t="shared" si="124"/>
        <v>12.179999999999414</v>
      </c>
      <c r="AG388" s="26"/>
    </row>
    <row r="389" spans="1:33" ht="11.25" customHeight="1">
      <c r="A389" s="43" t="s">
        <v>75</v>
      </c>
      <c r="B389" s="57">
        <v>2010</v>
      </c>
      <c r="C389" s="33" t="s">
        <v>56</v>
      </c>
      <c r="D389" s="33" t="s">
        <v>235</v>
      </c>
      <c r="E389" s="42">
        <v>1.57477</v>
      </c>
      <c r="F389" s="44">
        <v>1.5723100000000001</v>
      </c>
      <c r="G389" s="58">
        <f t="shared" si="108"/>
        <v>24.599999999999067</v>
      </c>
      <c r="H389" s="58" t="str">
        <f t="shared" si="109"/>
        <v>20-24.99</v>
      </c>
      <c r="I389" s="56" t="str">
        <f t="shared" si="125"/>
        <v>NT</v>
      </c>
      <c r="J389" s="55">
        <f t="shared" si="110"/>
        <v>1.5726790000000002</v>
      </c>
      <c r="K389" s="55">
        <f t="shared" si="111"/>
        <v>1.576738</v>
      </c>
      <c r="L389" s="54">
        <f>IF(NOT(H389=""),E389+('BO GBPUSD Par'!$B$1/10000)+0.00025,"")</f>
        <v>1.57552</v>
      </c>
      <c r="M389" s="55">
        <f t="shared" si="112"/>
        <v>1.574651</v>
      </c>
      <c r="N389" s="55">
        <f t="shared" si="113"/>
        <v>1.5705920000000002</v>
      </c>
      <c r="O389" s="54">
        <f>IF(NOT(H389=""),F389-('BO GBPUSD Par'!$B$1/10000),"")</f>
        <v>1.5718100000000002</v>
      </c>
      <c r="P389" s="53">
        <f>IF(O389="","",ABS('BO GBPUSD Par'!$B$4/T389/10))</f>
        <v>0.17599436818022621</v>
      </c>
      <c r="Q389" s="52">
        <f>IF(F389="","",IF(G389&lt;20,'BO GBPUSD Par'!$B$8,IF(AND(G389&gt;=20,G389&lt;25),'BO GBPUSD Par'!$B$9,IF(AND(G389&gt;=25,G389&lt;30),'BO GBPUSD Par'!$B$10,IF(AND(G389&gt;=30,G389&lt;35),'BO GBPUSD Par'!$B$11,IF(AND(G389&gt;=35,G389&lt;40),'BO GBPUSD Par'!$B$12,IF(AND(G389&gt;=40,G389&lt;45),'BO GBPUSD Par'!$B$13,IF(AND(G389&gt;=45,G389&lt;50),'BO GBPUSD Par'!$B$14,IF(AND(G389&gt;=50,G389&lt;55),'BO GBPUSD Par'!$B$15,IF(AND(G389&gt;=55,G389&lt;60),'BO GBPUSD Par'!$B$16,IF(AND(G389&gt;=60,G389&lt;65),'BO GBPUSD Par'!$B$17,IF(AND(G389&gt;=65,G389&lt;70),'BO GBPUSD Par'!$B$18,IF(AND(G389&gt;=70,G389&lt;75),'BO GBPUSD Par'!$B$19,IF(AND(G389&gt;=75,G389&lt;80),'BO GBPUSD Par'!$B$20,IF(AND(G389&gt;=80,G389&lt;85),'BO GBPUSD Par'!$B$21,IF(AND(G389&gt;=85,G389&lt;90),'BO GBPUSD Par'!$B$22,IF(AND(G389&gt;=90,G389&lt;95),'BO GBPUSD Par'!$B$23,IF(AND(G389&gt;=95,G389&lt;100),'BO GBPUSD Par'!$B$24,IF(AND(G389&gt;=100,G389&lt;120),'BO GBPUSD Par'!$B$25,IF(AND(G389&gt;=120,G389&lt;500),'BO GBPUSD Par'!$B$26,))))))))))))))))))))</f>
        <v>0.85</v>
      </c>
      <c r="R389" s="52">
        <f>IF(F389="","",IF(G389&lt;20,'BO GBPUSD Par'!$C$8,IF(AND(G389&gt;=20,G389&lt;25),'BO GBPUSD Par'!$C$9,IF(AND(G389&gt;=25,G389&lt;30),'BO GBPUSD Par'!$C$10,IF(AND(G389&gt;=30,G389&lt;35),'BO GBPUSD Par'!$C$11,IF(AND(G389&gt;=35,G389&lt;40),'BO GBPUSD Par'!$C$12,IF(AND(G389&gt;=40,G389&lt;45),'BO GBPUSD Par'!$C$13,IF(AND(G389&gt;=45,G389&lt;50),'BO GBPUSD Par'!$C$14,IF(AND(G389&gt;=50,G389&lt;55),'BO GBPUSD Par'!$C$15,IF(AND(G389&gt;=55,G389&lt;60),'BO GBPUSD Par'!$C$16,IF(AND(G389&gt;=60,G389&lt;65),'BO GBPUSD Par'!$C$17,IF(AND(G389&gt;=65,G389&lt;70),'BO GBPUSD Par'!$C$18,IF(AND(G389&gt;=70,G389&lt;75),'BO GBPUSD Par'!$C$19,IF(AND(G389&gt;=75,G389&lt;80),'BO GBPUSD Par'!$C$20,IF(AND(G389&gt;=80,G389&lt;85),'BO GBPUSD Par'!$C$21,IF(AND(G389&gt;=85,G389&lt;90),'BO GBPUSD Par'!$C$22,IF(AND(G389&gt;=90,G389&lt;95),'BO GBPUSD Par'!$C$23,IF(AND(G389&gt;=95,G389&lt;100),'BO GBPUSD Par'!$C$24,IF(AND(G389&gt;=100,G389&lt;120),'BO GBPUSD Par'!$C$25,IF(AND(G389&gt;=120,G389&lt;500),'BO GBPUSD Par'!$C$26,))))))))))))))))))))</f>
        <v>0.8</v>
      </c>
      <c r="S389" s="51">
        <f t="shared" si="114"/>
        <v>12.179999999999414</v>
      </c>
      <c r="T389" s="51">
        <f t="shared" si="115"/>
        <v>-28.409999999998714</v>
      </c>
      <c r="U389" s="50">
        <f t="shared" si="116"/>
        <v>2.3325123152709426</v>
      </c>
      <c r="V389" s="42">
        <v>1.5758399999999999</v>
      </c>
      <c r="W389" s="60">
        <v>1.5727199999999999</v>
      </c>
      <c r="X389" s="59">
        <v>1.58718</v>
      </c>
      <c r="Y389" s="49">
        <f t="shared" si="117"/>
        <v>10.699999999999044</v>
      </c>
      <c r="Z389" s="47" t="str">
        <f t="shared" si="118"/>
        <v>bull</v>
      </c>
      <c r="AA389" s="48">
        <f t="shared" si="119"/>
        <v>0.83333333333340853</v>
      </c>
      <c r="AB389" s="48">
        <f t="shared" si="120"/>
        <v>5.044715447154676</v>
      </c>
      <c r="AC389" s="47" t="str">
        <f t="shared" si="121"/>
        <v>win</v>
      </c>
      <c r="AD389" s="47" t="str">
        <f t="shared" si="122"/>
        <v>win</v>
      </c>
      <c r="AE389" s="46" t="str">
        <f t="shared" si="123"/>
        <v>win</v>
      </c>
      <c r="AF389" s="45">
        <f t="shared" si="124"/>
        <v>12.179999999999414</v>
      </c>
      <c r="AG389" s="26"/>
    </row>
    <row r="390" spans="1:33" ht="11.25" customHeight="1">
      <c r="A390" s="43" t="s">
        <v>74</v>
      </c>
      <c r="B390" s="57">
        <v>2010</v>
      </c>
      <c r="C390" s="33" t="s">
        <v>56</v>
      </c>
      <c r="D390" s="33" t="s">
        <v>236</v>
      </c>
      <c r="E390" s="42">
        <v>1.58172</v>
      </c>
      <c r="F390" s="44">
        <v>1.57884</v>
      </c>
      <c r="G390" s="58">
        <f t="shared" si="108"/>
        <v>28.799999999999937</v>
      </c>
      <c r="H390" s="58" t="str">
        <f t="shared" si="109"/>
        <v>25-29.99</v>
      </c>
      <c r="I390" s="56" t="str">
        <f t="shared" si="125"/>
        <v>NT</v>
      </c>
      <c r="J390" s="55">
        <f t="shared" si="110"/>
        <v>1.5786960000000001</v>
      </c>
      <c r="K390" s="55">
        <f t="shared" si="111"/>
        <v>1.5843119999999999</v>
      </c>
      <c r="L390" s="54">
        <f>IF(NOT(H390=""),E390+('BO GBPUSD Par'!$B$1/10000)+0.00025,"")</f>
        <v>1.58247</v>
      </c>
      <c r="M390" s="55">
        <f t="shared" si="112"/>
        <v>1.582114</v>
      </c>
      <c r="N390" s="55">
        <f t="shared" si="113"/>
        <v>1.5764980000000002</v>
      </c>
      <c r="O390" s="54">
        <f>IF(NOT(H390=""),F390-('BO GBPUSD Par'!$B$1/10000),"")</f>
        <v>1.5783400000000001</v>
      </c>
      <c r="P390" s="53">
        <f>IF(O390="","",ABS('BO GBPUSD Par'!$B$4/T390/10))</f>
        <v>0.13248542660307563</v>
      </c>
      <c r="Q390" s="52">
        <f>IF(F390="","",IF(G390&lt;20,'BO GBPUSD Par'!$B$8,IF(AND(G390&gt;=20,G390&lt;25),'BO GBPUSD Par'!$B$9,IF(AND(G390&gt;=25,G390&lt;30),'BO GBPUSD Par'!$B$10,IF(AND(G390&gt;=30,G390&lt;35),'BO GBPUSD Par'!$B$11,IF(AND(G390&gt;=35,G390&lt;40),'BO GBPUSD Par'!$B$12,IF(AND(G390&gt;=40,G390&lt;45),'BO GBPUSD Par'!$B$13,IF(AND(G390&gt;=45,G390&lt;50),'BO GBPUSD Par'!$B$14,IF(AND(G390&gt;=50,G390&lt;55),'BO GBPUSD Par'!$B$15,IF(AND(G390&gt;=55,G390&lt;60),'BO GBPUSD Par'!$B$16,IF(AND(G390&gt;=60,G390&lt;65),'BO GBPUSD Par'!$B$17,IF(AND(G390&gt;=65,G390&lt;70),'BO GBPUSD Par'!$B$18,IF(AND(G390&gt;=70,G390&lt;75),'BO GBPUSD Par'!$B$19,IF(AND(G390&gt;=75,G390&lt;80),'BO GBPUSD Par'!$B$20,IF(AND(G390&gt;=80,G390&lt;85),'BO GBPUSD Par'!$B$21,IF(AND(G390&gt;=85,G390&lt;90),'BO GBPUSD Par'!$B$22,IF(AND(G390&gt;=90,G390&lt;95),'BO GBPUSD Par'!$B$23,IF(AND(G390&gt;=95,G390&lt;100),'BO GBPUSD Par'!$B$24,IF(AND(G390&gt;=100,G390&lt;120),'BO GBPUSD Par'!$B$25,IF(AND(G390&gt;=120,G390&lt;500),'BO GBPUSD Par'!$B$26,))))))))))))))))))))</f>
        <v>1.05</v>
      </c>
      <c r="R390" s="52">
        <f>IF(F390="","",IF(G390&lt;20,'BO GBPUSD Par'!$C$8,IF(AND(G390&gt;=20,G390&lt;25),'BO GBPUSD Par'!$C$9,IF(AND(G390&gt;=25,G390&lt;30),'BO GBPUSD Par'!$C$10,IF(AND(G390&gt;=30,G390&lt;35),'BO GBPUSD Par'!$C$11,IF(AND(G390&gt;=35,G390&lt;40),'BO GBPUSD Par'!$C$12,IF(AND(G390&gt;=40,G390&lt;45),'BO GBPUSD Par'!$C$13,IF(AND(G390&gt;=45,G390&lt;50),'BO GBPUSD Par'!$C$14,IF(AND(G390&gt;=50,G390&lt;55),'BO GBPUSD Par'!$C$15,IF(AND(G390&gt;=55,G390&lt;60),'BO GBPUSD Par'!$C$16,IF(AND(G390&gt;=60,G390&lt;65),'BO GBPUSD Par'!$C$17,IF(AND(G390&gt;=65,G390&lt;70),'BO GBPUSD Par'!$C$18,IF(AND(G390&gt;=70,G390&lt;75),'BO GBPUSD Par'!$C$19,IF(AND(G390&gt;=75,G390&lt;80),'BO GBPUSD Par'!$C$20,IF(AND(G390&gt;=80,G390&lt;85),'BO GBPUSD Par'!$C$21,IF(AND(G390&gt;=85,G390&lt;90),'BO GBPUSD Par'!$C$22,IF(AND(G390&gt;=90,G390&lt;95),'BO GBPUSD Par'!$C$23,IF(AND(G390&gt;=95,G390&lt;100),'BO GBPUSD Par'!$C$24,IF(AND(G390&gt;=100,G390&lt;120),'BO GBPUSD Par'!$C$25,IF(AND(G390&gt;=120,G390&lt;500),'BO GBPUSD Par'!$C$26,))))))))))))))))))))</f>
        <v>0.9</v>
      </c>
      <c r="S390" s="51">
        <f t="shared" si="114"/>
        <v>18.419999999998993</v>
      </c>
      <c r="T390" s="51">
        <f t="shared" si="115"/>
        <v>-37.739999999999441</v>
      </c>
      <c r="U390" s="50">
        <f t="shared" si="116"/>
        <v>2.0488599348535019</v>
      </c>
      <c r="V390" s="42">
        <v>1.57823</v>
      </c>
      <c r="W390" s="60">
        <v>1.5815699999999999</v>
      </c>
      <c r="X390" s="59">
        <v>1.5747899999999999</v>
      </c>
      <c r="Y390" s="49">
        <f t="shared" si="117"/>
        <v>6.0999999999999943</v>
      </c>
      <c r="Z390" s="47" t="str">
        <f t="shared" si="118"/>
        <v>bear</v>
      </c>
      <c r="AA390" s="48">
        <f t="shared" si="119"/>
        <v>0.94791666666663377</v>
      </c>
      <c r="AB390" s="48">
        <f t="shared" si="120"/>
        <v>1.4062500000000413</v>
      </c>
      <c r="AC390" s="47" t="str">
        <f t="shared" si="121"/>
        <v>win</v>
      </c>
      <c r="AD390" s="47" t="str">
        <f t="shared" si="122"/>
        <v>win</v>
      </c>
      <c r="AE390" s="46" t="str">
        <f t="shared" si="123"/>
        <v>win</v>
      </c>
      <c r="AF390" s="45">
        <f t="shared" si="124"/>
        <v>18.419999999998993</v>
      </c>
      <c r="AG390" s="26"/>
    </row>
    <row r="391" spans="1:33" ht="11.25" customHeight="1">
      <c r="A391" s="43" t="s">
        <v>74</v>
      </c>
      <c r="B391" s="57">
        <v>2010</v>
      </c>
      <c r="C391" s="33" t="s">
        <v>56</v>
      </c>
      <c r="D391" s="33" t="s">
        <v>236</v>
      </c>
      <c r="E391" s="42">
        <v>1.58172</v>
      </c>
      <c r="F391" s="44">
        <v>1.57884</v>
      </c>
      <c r="G391" s="58">
        <f t="shared" si="108"/>
        <v>28.799999999999937</v>
      </c>
      <c r="H391" s="58" t="str">
        <f t="shared" si="109"/>
        <v>25-29.99</v>
      </c>
      <c r="I391" s="56" t="str">
        <f t="shared" si="125"/>
        <v>NT</v>
      </c>
      <c r="J391" s="55">
        <f t="shared" si="110"/>
        <v>1.5786960000000001</v>
      </c>
      <c r="K391" s="55">
        <f t="shared" si="111"/>
        <v>1.5843119999999999</v>
      </c>
      <c r="L391" s="54">
        <f>IF(NOT(H391=""),E391+('BO GBPUSD Par'!$B$1/10000)+0.00025,"")</f>
        <v>1.58247</v>
      </c>
      <c r="M391" s="55">
        <f t="shared" si="112"/>
        <v>1.582114</v>
      </c>
      <c r="N391" s="55">
        <f t="shared" si="113"/>
        <v>1.5764980000000002</v>
      </c>
      <c r="O391" s="54">
        <f>IF(NOT(H391=""),F391-('BO GBPUSD Par'!$B$1/10000),"")</f>
        <v>1.5783400000000001</v>
      </c>
      <c r="P391" s="53">
        <f>IF(O391="","",ABS('BO GBPUSD Par'!$B$4/T391/10))</f>
        <v>0.13248542660307563</v>
      </c>
      <c r="Q391" s="52">
        <f>IF(F391="","",IF(G391&lt;20,'BO GBPUSD Par'!$B$8,IF(AND(G391&gt;=20,G391&lt;25),'BO GBPUSD Par'!$B$9,IF(AND(G391&gt;=25,G391&lt;30),'BO GBPUSD Par'!$B$10,IF(AND(G391&gt;=30,G391&lt;35),'BO GBPUSD Par'!$B$11,IF(AND(G391&gt;=35,G391&lt;40),'BO GBPUSD Par'!$B$12,IF(AND(G391&gt;=40,G391&lt;45),'BO GBPUSD Par'!$B$13,IF(AND(G391&gt;=45,G391&lt;50),'BO GBPUSD Par'!$B$14,IF(AND(G391&gt;=50,G391&lt;55),'BO GBPUSD Par'!$B$15,IF(AND(G391&gt;=55,G391&lt;60),'BO GBPUSD Par'!$B$16,IF(AND(G391&gt;=60,G391&lt;65),'BO GBPUSD Par'!$B$17,IF(AND(G391&gt;=65,G391&lt;70),'BO GBPUSD Par'!$B$18,IF(AND(G391&gt;=70,G391&lt;75),'BO GBPUSD Par'!$B$19,IF(AND(G391&gt;=75,G391&lt;80),'BO GBPUSD Par'!$B$20,IF(AND(G391&gt;=80,G391&lt;85),'BO GBPUSD Par'!$B$21,IF(AND(G391&gt;=85,G391&lt;90),'BO GBPUSD Par'!$B$22,IF(AND(G391&gt;=90,G391&lt;95),'BO GBPUSD Par'!$B$23,IF(AND(G391&gt;=95,G391&lt;100),'BO GBPUSD Par'!$B$24,IF(AND(G391&gt;=100,G391&lt;120),'BO GBPUSD Par'!$B$25,IF(AND(G391&gt;=120,G391&lt;500),'BO GBPUSD Par'!$B$26,))))))))))))))))))))</f>
        <v>1.05</v>
      </c>
      <c r="R391" s="52">
        <f>IF(F391="","",IF(G391&lt;20,'BO GBPUSD Par'!$C$8,IF(AND(G391&gt;=20,G391&lt;25),'BO GBPUSD Par'!$C$9,IF(AND(G391&gt;=25,G391&lt;30),'BO GBPUSD Par'!$C$10,IF(AND(G391&gt;=30,G391&lt;35),'BO GBPUSD Par'!$C$11,IF(AND(G391&gt;=35,G391&lt;40),'BO GBPUSD Par'!$C$12,IF(AND(G391&gt;=40,G391&lt;45),'BO GBPUSD Par'!$C$13,IF(AND(G391&gt;=45,G391&lt;50),'BO GBPUSD Par'!$C$14,IF(AND(G391&gt;=50,G391&lt;55),'BO GBPUSD Par'!$C$15,IF(AND(G391&gt;=55,G391&lt;60),'BO GBPUSD Par'!$C$16,IF(AND(G391&gt;=60,G391&lt;65),'BO GBPUSD Par'!$C$17,IF(AND(G391&gt;=65,G391&lt;70),'BO GBPUSD Par'!$C$18,IF(AND(G391&gt;=70,G391&lt;75),'BO GBPUSD Par'!$C$19,IF(AND(G391&gt;=75,G391&lt;80),'BO GBPUSD Par'!$C$20,IF(AND(G391&gt;=80,G391&lt;85),'BO GBPUSD Par'!$C$21,IF(AND(G391&gt;=85,G391&lt;90),'BO GBPUSD Par'!$C$22,IF(AND(G391&gt;=90,G391&lt;95),'BO GBPUSD Par'!$C$23,IF(AND(G391&gt;=95,G391&lt;100),'BO GBPUSD Par'!$C$24,IF(AND(G391&gt;=100,G391&lt;120),'BO GBPUSD Par'!$C$25,IF(AND(G391&gt;=120,G391&lt;500),'BO GBPUSD Par'!$C$26,))))))))))))))))))))</f>
        <v>0.9</v>
      </c>
      <c r="S391" s="51">
        <f t="shared" si="114"/>
        <v>18.419999999998993</v>
      </c>
      <c r="T391" s="51">
        <f t="shared" si="115"/>
        <v>-37.739999999999441</v>
      </c>
      <c r="U391" s="50">
        <f t="shared" si="116"/>
        <v>2.0488599348535019</v>
      </c>
      <c r="V391" s="42">
        <v>1.5826899999999999</v>
      </c>
      <c r="W391" s="60">
        <v>1.57935</v>
      </c>
      <c r="X391" s="59">
        <v>1.5868500000000001</v>
      </c>
      <c r="Y391" s="49">
        <f t="shared" si="117"/>
        <v>9.6999999999991537</v>
      </c>
      <c r="Z391" s="47" t="str">
        <f t="shared" si="118"/>
        <v>bull</v>
      </c>
      <c r="AA391" s="48">
        <f t="shared" si="119"/>
        <v>0.82291666666666263</v>
      </c>
      <c r="AB391" s="48">
        <f t="shared" si="120"/>
        <v>1.7812500000000315</v>
      </c>
      <c r="AC391" s="47" t="str">
        <f t="shared" si="121"/>
        <v>win</v>
      </c>
      <c r="AD391" s="47" t="str">
        <f t="shared" si="122"/>
        <v>win</v>
      </c>
      <c r="AE391" s="46" t="str">
        <f t="shared" si="123"/>
        <v>win</v>
      </c>
      <c r="AF391" s="45">
        <f t="shared" si="124"/>
        <v>18.419999999998993</v>
      </c>
      <c r="AG391" s="26"/>
    </row>
    <row r="392" spans="1:33" ht="11.25" customHeight="1">
      <c r="A392" s="43" t="s">
        <v>73</v>
      </c>
      <c r="B392" s="57">
        <v>2010</v>
      </c>
      <c r="C392" s="33" t="s">
        <v>56</v>
      </c>
      <c r="D392" s="33" t="s">
        <v>237</v>
      </c>
      <c r="E392" s="42">
        <v>1.5847</v>
      </c>
      <c r="F392" s="44">
        <v>1.57521</v>
      </c>
      <c r="G392" s="58">
        <f t="shared" si="108"/>
        <v>94.899999999999977</v>
      </c>
      <c r="H392" s="58" t="str">
        <f t="shared" si="109"/>
        <v>90-94.99</v>
      </c>
      <c r="I392" s="56" t="str">
        <f t="shared" si="125"/>
        <v>T</v>
      </c>
      <c r="J392" s="55">
        <f t="shared" si="110"/>
        <v>1.577108</v>
      </c>
      <c r="K392" s="55">
        <f t="shared" si="111"/>
        <v>1.5951390000000001</v>
      </c>
      <c r="L392" s="54">
        <f>IF(NOT(H392=""),E392+('BO GBPUSD Par'!$B$1/10000)+0.00025,"")</f>
        <v>1.58545</v>
      </c>
      <c r="M392" s="55">
        <f t="shared" si="112"/>
        <v>1.5830520000000001</v>
      </c>
      <c r="N392" s="55">
        <f t="shared" si="113"/>
        <v>1.565021</v>
      </c>
      <c r="O392" s="54">
        <f>IF(NOT(H392=""),F392-('BO GBPUSD Par'!$B$1/10000),"")</f>
        <v>1.5747100000000001</v>
      </c>
      <c r="P392" s="53">
        <f>IF(O392="","",ABS('BO GBPUSD Par'!$B$4/T392/10))</f>
        <v>5.9937664828577764E-2</v>
      </c>
      <c r="Q392" s="52">
        <f>IF(F392="","",IF(G392&lt;20,'BO GBPUSD Par'!$B$8,IF(AND(G392&gt;=20,G392&lt;25),'BO GBPUSD Par'!$B$9,IF(AND(G392&gt;=25,G392&lt;30),'BO GBPUSD Par'!$B$10,IF(AND(G392&gt;=30,G392&lt;35),'BO GBPUSD Par'!$B$11,IF(AND(G392&gt;=35,G392&lt;40),'BO GBPUSD Par'!$B$12,IF(AND(G392&gt;=40,G392&lt;45),'BO GBPUSD Par'!$B$13,IF(AND(G392&gt;=45,G392&lt;50),'BO GBPUSD Par'!$B$14,IF(AND(G392&gt;=50,G392&lt;55),'BO GBPUSD Par'!$B$15,IF(AND(G392&gt;=55,G392&lt;60),'BO GBPUSD Par'!$B$16,IF(AND(G392&gt;=60,G392&lt;65),'BO GBPUSD Par'!$B$17,IF(AND(G392&gt;=65,G392&lt;70),'BO GBPUSD Par'!$B$18,IF(AND(G392&gt;=70,G392&lt;75),'BO GBPUSD Par'!$B$19,IF(AND(G392&gt;=75,G392&lt;80),'BO GBPUSD Par'!$B$20,IF(AND(G392&gt;=80,G392&lt;85),'BO GBPUSD Par'!$B$21,IF(AND(G392&gt;=85,G392&lt;90),'BO GBPUSD Par'!$B$22,IF(AND(G392&gt;=90,G392&lt;95),'BO GBPUSD Par'!$B$23,IF(AND(G392&gt;=95,G392&lt;100),'BO GBPUSD Par'!$B$24,IF(AND(G392&gt;=100,G392&lt;120),'BO GBPUSD Par'!$B$25,IF(AND(G392&gt;=120,G392&lt;500),'BO GBPUSD Par'!$B$26,))))))))))))))))))))</f>
        <v>0.8</v>
      </c>
      <c r="R392" s="52">
        <f>IF(F392="","",IF(G392&lt;20,'BO GBPUSD Par'!$C$8,IF(AND(G392&gt;=20,G392&lt;25),'BO GBPUSD Par'!$C$9,IF(AND(G392&gt;=25,G392&lt;30),'BO GBPUSD Par'!$C$10,IF(AND(G392&gt;=30,G392&lt;35),'BO GBPUSD Par'!$C$11,IF(AND(G392&gt;=35,G392&lt;40),'BO GBPUSD Par'!$C$12,IF(AND(G392&gt;=40,G392&lt;45),'BO GBPUSD Par'!$C$13,IF(AND(G392&gt;=45,G392&lt;50),'BO GBPUSD Par'!$C$14,IF(AND(G392&gt;=50,G392&lt;55),'BO GBPUSD Par'!$C$15,IF(AND(G392&gt;=55,G392&lt;60),'BO GBPUSD Par'!$C$16,IF(AND(G392&gt;=60,G392&lt;65),'BO GBPUSD Par'!$C$17,IF(AND(G392&gt;=65,G392&lt;70),'BO GBPUSD Par'!$C$18,IF(AND(G392&gt;=70,G392&lt;75),'BO GBPUSD Par'!$C$19,IF(AND(G392&gt;=75,G392&lt;80),'BO GBPUSD Par'!$C$20,IF(AND(G392&gt;=80,G392&lt;85),'BO GBPUSD Par'!$C$21,IF(AND(G392&gt;=85,G392&lt;90),'BO GBPUSD Par'!$C$22,IF(AND(G392&gt;=90,G392&lt;95),'BO GBPUSD Par'!$C$23,IF(AND(G392&gt;=95,G392&lt;100),'BO GBPUSD Par'!$C$24,IF(AND(G392&gt;=100,G392&lt;120),'BO GBPUSD Par'!$C$25,IF(AND(G392&gt;=120,G392&lt;500),'BO GBPUSD Par'!$C$26,))))))))))))))))))))</f>
        <v>1.1000000000000001</v>
      </c>
      <c r="S392" s="51">
        <f t="shared" si="114"/>
        <v>96.890000000000583</v>
      </c>
      <c r="T392" s="51">
        <f t="shared" si="115"/>
        <v>-83.420000000000712</v>
      </c>
      <c r="U392" s="50">
        <f t="shared" si="116"/>
        <v>0.86097636494994545</v>
      </c>
      <c r="V392" s="42">
        <v>1.58609</v>
      </c>
      <c r="W392" s="60">
        <v>1.58186</v>
      </c>
      <c r="X392" s="59">
        <v>1.6016600000000001</v>
      </c>
      <c r="Y392" s="49">
        <f t="shared" si="117"/>
        <v>13.900000000000023</v>
      </c>
      <c r="Z392" s="47" t="str">
        <f t="shared" si="118"/>
        <v>bull</v>
      </c>
      <c r="AA392" s="48">
        <f t="shared" si="119"/>
        <v>0.29926238145415746</v>
      </c>
      <c r="AB392" s="48">
        <f t="shared" si="120"/>
        <v>1.7871443624868379</v>
      </c>
      <c r="AC392" s="47" t="str">
        <f t="shared" si="121"/>
        <v>win</v>
      </c>
      <c r="AD392" s="47" t="str">
        <f t="shared" si="122"/>
        <v>win</v>
      </c>
      <c r="AE392" s="46" t="str">
        <f t="shared" si="123"/>
        <v>win</v>
      </c>
      <c r="AF392" s="45">
        <f t="shared" si="124"/>
        <v>96.890000000000583</v>
      </c>
      <c r="AG392" s="26"/>
    </row>
    <row r="393" spans="1:33" ht="11.25" customHeight="1">
      <c r="A393" s="43" t="s">
        <v>72</v>
      </c>
      <c r="B393" s="57">
        <v>2010</v>
      </c>
      <c r="C393" s="33" t="s">
        <v>56</v>
      </c>
      <c r="D393" s="33" t="s">
        <v>238</v>
      </c>
      <c r="E393" s="42">
        <v>1.5921700000000001</v>
      </c>
      <c r="F393" s="44">
        <v>1.59002</v>
      </c>
      <c r="G393" s="58">
        <f t="shared" si="108"/>
        <v>21.500000000000963</v>
      </c>
      <c r="H393" s="58" t="str">
        <f t="shared" si="109"/>
        <v>20-24.99</v>
      </c>
      <c r="I393" s="56" t="str">
        <f t="shared" si="125"/>
        <v>NT</v>
      </c>
      <c r="J393" s="55">
        <f t="shared" si="110"/>
        <v>1.5903425</v>
      </c>
      <c r="K393" s="55">
        <f t="shared" si="111"/>
        <v>1.5938900000000003</v>
      </c>
      <c r="L393" s="54">
        <f>IF(NOT(H393=""),E393+('BO GBPUSD Par'!$B$1/10000)+0.00025,"")</f>
        <v>1.5929200000000001</v>
      </c>
      <c r="M393" s="55">
        <f t="shared" si="112"/>
        <v>1.5920975000000002</v>
      </c>
      <c r="N393" s="55">
        <f t="shared" si="113"/>
        <v>1.5885499999999999</v>
      </c>
      <c r="O393" s="54">
        <f>IF(NOT(H393=""),F393-('BO GBPUSD Par'!$B$1/10000),"")</f>
        <v>1.58952</v>
      </c>
      <c r="P393" s="53">
        <f>IF(O393="","",ABS('BO GBPUSD Par'!$B$4/T393/10))</f>
        <v>0.19398642095052432</v>
      </c>
      <c r="Q393" s="52">
        <f>IF(F393="","",IF(G393&lt;20,'BO GBPUSD Par'!$B$8,IF(AND(G393&gt;=20,G393&lt;25),'BO GBPUSD Par'!$B$9,IF(AND(G393&gt;=25,G393&lt;30),'BO GBPUSD Par'!$B$10,IF(AND(G393&gt;=30,G393&lt;35),'BO GBPUSD Par'!$B$11,IF(AND(G393&gt;=35,G393&lt;40),'BO GBPUSD Par'!$B$12,IF(AND(G393&gt;=40,G393&lt;45),'BO GBPUSD Par'!$B$13,IF(AND(G393&gt;=45,G393&lt;50),'BO GBPUSD Par'!$B$14,IF(AND(G393&gt;=50,G393&lt;55),'BO GBPUSD Par'!$B$15,IF(AND(G393&gt;=55,G393&lt;60),'BO GBPUSD Par'!$B$16,IF(AND(G393&gt;=60,G393&lt;65),'BO GBPUSD Par'!$B$17,IF(AND(G393&gt;=65,G393&lt;70),'BO GBPUSD Par'!$B$18,IF(AND(G393&gt;=70,G393&lt;75),'BO GBPUSD Par'!$B$19,IF(AND(G393&gt;=75,G393&lt;80),'BO GBPUSD Par'!$B$20,IF(AND(G393&gt;=80,G393&lt;85),'BO GBPUSD Par'!$B$21,IF(AND(G393&gt;=85,G393&lt;90),'BO GBPUSD Par'!$B$22,IF(AND(G393&gt;=90,G393&lt;95),'BO GBPUSD Par'!$B$23,IF(AND(G393&gt;=95,G393&lt;100),'BO GBPUSD Par'!$B$24,IF(AND(G393&gt;=100,G393&lt;120),'BO GBPUSD Par'!$B$25,IF(AND(G393&gt;=120,G393&lt;500),'BO GBPUSD Par'!$B$26,))))))))))))))))))))</f>
        <v>0.85</v>
      </c>
      <c r="R393" s="52">
        <f>IF(F393="","",IF(G393&lt;20,'BO GBPUSD Par'!$C$8,IF(AND(G393&gt;=20,G393&lt;25),'BO GBPUSD Par'!$C$9,IF(AND(G393&gt;=25,G393&lt;30),'BO GBPUSD Par'!$C$10,IF(AND(G393&gt;=30,G393&lt;35),'BO GBPUSD Par'!$C$11,IF(AND(G393&gt;=35,G393&lt;40),'BO GBPUSD Par'!$C$12,IF(AND(G393&gt;=40,G393&lt;45),'BO GBPUSD Par'!$C$13,IF(AND(G393&gt;=45,G393&lt;50),'BO GBPUSD Par'!$C$14,IF(AND(G393&gt;=50,G393&lt;55),'BO GBPUSD Par'!$C$15,IF(AND(G393&gt;=55,G393&lt;60),'BO GBPUSD Par'!$C$16,IF(AND(G393&gt;=60,G393&lt;65),'BO GBPUSD Par'!$C$17,IF(AND(G393&gt;=65,G393&lt;70),'BO GBPUSD Par'!$C$18,IF(AND(G393&gt;=70,G393&lt;75),'BO GBPUSD Par'!$C$19,IF(AND(G393&gt;=75,G393&lt;80),'BO GBPUSD Par'!$C$20,IF(AND(G393&gt;=80,G393&lt;85),'BO GBPUSD Par'!$C$21,IF(AND(G393&gt;=85,G393&lt;90),'BO GBPUSD Par'!$C$22,IF(AND(G393&gt;=90,G393&lt;95),'BO GBPUSD Par'!$C$23,IF(AND(G393&gt;=95,G393&lt;100),'BO GBPUSD Par'!$C$24,IF(AND(G393&gt;=100,G393&lt;120),'BO GBPUSD Par'!$C$25,IF(AND(G393&gt;=120,G393&lt;500),'BO GBPUSD Par'!$C$26,))))))))))))))))))))</f>
        <v>0.8</v>
      </c>
      <c r="S393" s="51">
        <f t="shared" si="114"/>
        <v>9.7000000000013742</v>
      </c>
      <c r="T393" s="51">
        <f t="shared" si="115"/>
        <v>-25.775000000001214</v>
      </c>
      <c r="U393" s="50">
        <f t="shared" si="116"/>
        <v>2.6572164948451094</v>
      </c>
      <c r="V393" s="42">
        <v>1.5927800000000001</v>
      </c>
      <c r="W393" s="60">
        <v>1.58985</v>
      </c>
      <c r="X393" s="59">
        <v>1.5938000000000001</v>
      </c>
      <c r="Y393" s="49">
        <f t="shared" si="117"/>
        <v>6.0999999999999943</v>
      </c>
      <c r="Z393" s="47" t="str">
        <f t="shared" si="118"/>
        <v>bull</v>
      </c>
      <c r="AA393" s="48">
        <f t="shared" si="119"/>
        <v>1.0790697674418586</v>
      </c>
      <c r="AB393" s="48">
        <f t="shared" si="120"/>
        <v>0.75813953488369634</v>
      </c>
      <c r="AC393" s="47" t="str">
        <f t="shared" si="121"/>
        <v>lose</v>
      </c>
      <c r="AD393" s="47" t="str">
        <f t="shared" si="122"/>
        <v>lose</v>
      </c>
      <c r="AE393" s="46" t="str">
        <f t="shared" si="123"/>
        <v>lose</v>
      </c>
      <c r="AF393" s="45">
        <f t="shared" si="124"/>
        <v>-25.775000000001214</v>
      </c>
      <c r="AG393" s="26"/>
    </row>
    <row r="394" spans="1:33" ht="11.25" customHeight="1">
      <c r="A394" s="43" t="s">
        <v>72</v>
      </c>
      <c r="B394" s="57">
        <v>2010</v>
      </c>
      <c r="C394" s="33" t="s">
        <v>56</v>
      </c>
      <c r="D394" s="33" t="s">
        <v>238</v>
      </c>
      <c r="E394" s="42">
        <v>1.5921700000000001</v>
      </c>
      <c r="F394" s="44">
        <v>1.59002</v>
      </c>
      <c r="G394" s="58">
        <f t="shared" si="108"/>
        <v>21.500000000000963</v>
      </c>
      <c r="H394" s="58" t="str">
        <f t="shared" si="109"/>
        <v>20-24.99</v>
      </c>
      <c r="I394" s="56" t="str">
        <f t="shared" si="125"/>
        <v>NT</v>
      </c>
      <c r="J394" s="55">
        <f t="shared" si="110"/>
        <v>1.5903425</v>
      </c>
      <c r="K394" s="55">
        <f t="shared" si="111"/>
        <v>1.5938900000000003</v>
      </c>
      <c r="L394" s="54">
        <f>IF(NOT(H394=""),E394+('BO GBPUSD Par'!$B$1/10000)+0.00025,"")</f>
        <v>1.5929200000000001</v>
      </c>
      <c r="M394" s="55">
        <f t="shared" si="112"/>
        <v>1.5920975000000002</v>
      </c>
      <c r="N394" s="55">
        <f t="shared" si="113"/>
        <v>1.5885499999999999</v>
      </c>
      <c r="O394" s="54">
        <f>IF(NOT(H394=""),F394-('BO GBPUSD Par'!$B$1/10000),"")</f>
        <v>1.58952</v>
      </c>
      <c r="P394" s="53">
        <f>IF(O394="","",ABS('BO GBPUSD Par'!$B$4/T394/10))</f>
        <v>0.19398642095052432</v>
      </c>
      <c r="Q394" s="52">
        <f>IF(F394="","",IF(G394&lt;20,'BO GBPUSD Par'!$B$8,IF(AND(G394&gt;=20,G394&lt;25),'BO GBPUSD Par'!$B$9,IF(AND(G394&gt;=25,G394&lt;30),'BO GBPUSD Par'!$B$10,IF(AND(G394&gt;=30,G394&lt;35),'BO GBPUSD Par'!$B$11,IF(AND(G394&gt;=35,G394&lt;40),'BO GBPUSD Par'!$B$12,IF(AND(G394&gt;=40,G394&lt;45),'BO GBPUSD Par'!$B$13,IF(AND(G394&gt;=45,G394&lt;50),'BO GBPUSD Par'!$B$14,IF(AND(G394&gt;=50,G394&lt;55),'BO GBPUSD Par'!$B$15,IF(AND(G394&gt;=55,G394&lt;60),'BO GBPUSD Par'!$B$16,IF(AND(G394&gt;=60,G394&lt;65),'BO GBPUSD Par'!$B$17,IF(AND(G394&gt;=65,G394&lt;70),'BO GBPUSD Par'!$B$18,IF(AND(G394&gt;=70,G394&lt;75),'BO GBPUSD Par'!$B$19,IF(AND(G394&gt;=75,G394&lt;80),'BO GBPUSD Par'!$B$20,IF(AND(G394&gt;=80,G394&lt;85),'BO GBPUSD Par'!$B$21,IF(AND(G394&gt;=85,G394&lt;90),'BO GBPUSD Par'!$B$22,IF(AND(G394&gt;=90,G394&lt;95),'BO GBPUSD Par'!$B$23,IF(AND(G394&gt;=95,G394&lt;100),'BO GBPUSD Par'!$B$24,IF(AND(G394&gt;=100,G394&lt;120),'BO GBPUSD Par'!$B$25,IF(AND(G394&gt;=120,G394&lt;500),'BO GBPUSD Par'!$B$26,))))))))))))))))))))</f>
        <v>0.85</v>
      </c>
      <c r="R394" s="52">
        <f>IF(F394="","",IF(G394&lt;20,'BO GBPUSD Par'!$C$8,IF(AND(G394&gt;=20,G394&lt;25),'BO GBPUSD Par'!$C$9,IF(AND(G394&gt;=25,G394&lt;30),'BO GBPUSD Par'!$C$10,IF(AND(G394&gt;=30,G394&lt;35),'BO GBPUSD Par'!$C$11,IF(AND(G394&gt;=35,G394&lt;40),'BO GBPUSD Par'!$C$12,IF(AND(G394&gt;=40,G394&lt;45),'BO GBPUSD Par'!$C$13,IF(AND(G394&gt;=45,G394&lt;50),'BO GBPUSD Par'!$C$14,IF(AND(G394&gt;=50,G394&lt;55),'BO GBPUSD Par'!$C$15,IF(AND(G394&gt;=55,G394&lt;60),'BO GBPUSD Par'!$C$16,IF(AND(G394&gt;=60,G394&lt;65),'BO GBPUSD Par'!$C$17,IF(AND(G394&gt;=65,G394&lt;70),'BO GBPUSD Par'!$C$18,IF(AND(G394&gt;=70,G394&lt;75),'BO GBPUSD Par'!$C$19,IF(AND(G394&gt;=75,G394&lt;80),'BO GBPUSD Par'!$C$20,IF(AND(G394&gt;=80,G394&lt;85),'BO GBPUSD Par'!$C$21,IF(AND(G394&gt;=85,G394&lt;90),'BO GBPUSD Par'!$C$22,IF(AND(G394&gt;=90,G394&lt;95),'BO GBPUSD Par'!$C$23,IF(AND(G394&gt;=95,G394&lt;100),'BO GBPUSD Par'!$C$24,IF(AND(G394&gt;=100,G394&lt;120),'BO GBPUSD Par'!$C$25,IF(AND(G394&gt;=120,G394&lt;500),'BO GBPUSD Par'!$C$26,))))))))))))))))))))</f>
        <v>0.8</v>
      </c>
      <c r="S394" s="51">
        <f t="shared" si="114"/>
        <v>9.7000000000013742</v>
      </c>
      <c r="T394" s="51">
        <f t="shared" si="115"/>
        <v>-25.775000000001214</v>
      </c>
      <c r="U394" s="50">
        <f t="shared" si="116"/>
        <v>2.6572164948451094</v>
      </c>
      <c r="V394" s="42">
        <v>1.5887899999999999</v>
      </c>
      <c r="W394" s="60">
        <v>1.5914999999999999</v>
      </c>
      <c r="X394" s="59">
        <v>1.5832999999999999</v>
      </c>
      <c r="Y394" s="49">
        <f t="shared" si="117"/>
        <v>12.300000000000644</v>
      </c>
      <c r="Z394" s="47" t="str">
        <f t="shared" si="118"/>
        <v>bear</v>
      </c>
      <c r="AA394" s="48">
        <f t="shared" si="119"/>
        <v>0.68837209302319047</v>
      </c>
      <c r="AB394" s="48">
        <f t="shared" si="120"/>
        <v>3.1255813953487248</v>
      </c>
      <c r="AC394" s="47" t="str">
        <f t="shared" si="121"/>
        <v>win</v>
      </c>
      <c r="AD394" s="47" t="str">
        <f t="shared" si="122"/>
        <v>win</v>
      </c>
      <c r="AE394" s="46" t="str">
        <f t="shared" si="123"/>
        <v>win</v>
      </c>
      <c r="AF394" s="45">
        <f t="shared" si="124"/>
        <v>9.7000000000013742</v>
      </c>
      <c r="AG394" s="26"/>
    </row>
    <row r="395" spans="1:33" ht="11.25" customHeight="1">
      <c r="A395" s="43" t="s">
        <v>71</v>
      </c>
      <c r="B395" s="57">
        <v>2010</v>
      </c>
      <c r="C395" s="33" t="s">
        <v>56</v>
      </c>
      <c r="D395" s="33" t="s">
        <v>234</v>
      </c>
      <c r="E395" s="42">
        <v>1.5883700000000001</v>
      </c>
      <c r="F395" s="44">
        <v>1.58521</v>
      </c>
      <c r="G395" s="58">
        <f t="shared" si="108"/>
        <v>31.600000000000517</v>
      </c>
      <c r="H395" s="58" t="str">
        <f t="shared" si="109"/>
        <v>30-34.99</v>
      </c>
      <c r="I395" s="56" t="str">
        <f t="shared" si="125"/>
        <v>NT</v>
      </c>
      <c r="J395" s="55">
        <f t="shared" si="110"/>
        <v>1.5853680000000001</v>
      </c>
      <c r="K395" s="55">
        <f t="shared" si="111"/>
        <v>1.5916880000000002</v>
      </c>
      <c r="L395" s="54">
        <f>IF(NOT(H395=""),E395+('BO GBPUSD Par'!$B$1/10000)+0.00025,"")</f>
        <v>1.5891200000000001</v>
      </c>
      <c r="M395" s="55">
        <f t="shared" si="112"/>
        <v>1.588462</v>
      </c>
      <c r="N395" s="55">
        <f t="shared" si="113"/>
        <v>1.5821419999999999</v>
      </c>
      <c r="O395" s="54">
        <f>IF(NOT(H395=""),F395-('BO GBPUSD Par'!$B$1/10000),"")</f>
        <v>1.5847100000000001</v>
      </c>
      <c r="P395" s="53">
        <f>IF(O395="","",ABS('BO GBPUSD Par'!$B$4/T395/10))</f>
        <v>0.13326226012793257</v>
      </c>
      <c r="Q395" s="52">
        <f>IF(F395="","",IF(G395&lt;20,'BO GBPUSD Par'!$B$8,IF(AND(G395&gt;=20,G395&lt;25),'BO GBPUSD Par'!$B$9,IF(AND(G395&gt;=25,G395&lt;30),'BO GBPUSD Par'!$B$10,IF(AND(G395&gt;=30,G395&lt;35),'BO GBPUSD Par'!$B$11,IF(AND(G395&gt;=35,G395&lt;40),'BO GBPUSD Par'!$B$12,IF(AND(G395&gt;=40,G395&lt;45),'BO GBPUSD Par'!$B$13,IF(AND(G395&gt;=45,G395&lt;50),'BO GBPUSD Par'!$B$14,IF(AND(G395&gt;=50,G395&lt;55),'BO GBPUSD Par'!$B$15,IF(AND(G395&gt;=55,G395&lt;60),'BO GBPUSD Par'!$B$16,IF(AND(G395&gt;=60,G395&lt;65),'BO GBPUSD Par'!$B$17,IF(AND(G395&gt;=65,G395&lt;70),'BO GBPUSD Par'!$B$18,IF(AND(G395&gt;=70,G395&lt;75),'BO GBPUSD Par'!$B$19,IF(AND(G395&gt;=75,G395&lt;80),'BO GBPUSD Par'!$B$20,IF(AND(G395&gt;=80,G395&lt;85),'BO GBPUSD Par'!$B$21,IF(AND(G395&gt;=85,G395&lt;90),'BO GBPUSD Par'!$B$22,IF(AND(G395&gt;=90,G395&lt;95),'BO GBPUSD Par'!$B$23,IF(AND(G395&gt;=95,G395&lt;100),'BO GBPUSD Par'!$B$24,IF(AND(G395&gt;=100,G395&lt;120),'BO GBPUSD Par'!$B$25,IF(AND(G395&gt;=120,G395&lt;500),'BO GBPUSD Par'!$B$26,))))))))))))))))))))</f>
        <v>0.95</v>
      </c>
      <c r="R395" s="52">
        <f>IF(F395="","",IF(G395&lt;20,'BO GBPUSD Par'!$C$8,IF(AND(G395&gt;=20,G395&lt;25),'BO GBPUSD Par'!$C$9,IF(AND(G395&gt;=25,G395&lt;30),'BO GBPUSD Par'!$C$10,IF(AND(G395&gt;=30,G395&lt;35),'BO GBPUSD Par'!$C$11,IF(AND(G395&gt;=35,G395&lt;40),'BO GBPUSD Par'!$C$12,IF(AND(G395&gt;=40,G395&lt;45),'BO GBPUSD Par'!$C$13,IF(AND(G395&gt;=45,G395&lt;50),'BO GBPUSD Par'!$C$14,IF(AND(G395&gt;=50,G395&lt;55),'BO GBPUSD Par'!$C$15,IF(AND(G395&gt;=55,G395&lt;60),'BO GBPUSD Par'!$C$16,IF(AND(G395&gt;=60,G395&lt;65),'BO GBPUSD Par'!$C$17,IF(AND(G395&gt;=65,G395&lt;70),'BO GBPUSD Par'!$C$18,IF(AND(G395&gt;=70,G395&lt;75),'BO GBPUSD Par'!$C$19,IF(AND(G395&gt;=75,G395&lt;80),'BO GBPUSD Par'!$C$20,IF(AND(G395&gt;=80,G395&lt;85),'BO GBPUSD Par'!$C$21,IF(AND(G395&gt;=85,G395&lt;90),'BO GBPUSD Par'!$C$22,IF(AND(G395&gt;=90,G395&lt;95),'BO GBPUSD Par'!$C$23,IF(AND(G395&gt;=95,G395&lt;100),'BO GBPUSD Par'!$C$24,IF(AND(G395&gt;=100,G395&lt;120),'BO GBPUSD Par'!$C$25,IF(AND(G395&gt;=120,G395&lt;500),'BO GBPUSD Par'!$C$26,))))))))))))))))))))</f>
        <v>1.05</v>
      </c>
      <c r="S395" s="51">
        <f t="shared" si="114"/>
        <v>25.680000000001257</v>
      </c>
      <c r="T395" s="51">
        <f t="shared" si="115"/>
        <v>-37.519999999999776</v>
      </c>
      <c r="U395" s="50">
        <f t="shared" si="116"/>
        <v>1.4610591900310723</v>
      </c>
      <c r="V395" s="42">
        <v>1.5909800000000001</v>
      </c>
      <c r="W395" s="60">
        <v>1.5867500000000001</v>
      </c>
      <c r="X395" s="59">
        <v>1.6016600000000001</v>
      </c>
      <c r="Y395" s="49">
        <f t="shared" si="117"/>
        <v>26.100000000000012</v>
      </c>
      <c r="Z395" s="47" t="str">
        <f t="shared" si="118"/>
        <v>bull</v>
      </c>
      <c r="AA395" s="48">
        <f t="shared" si="119"/>
        <v>0.51265822784807857</v>
      </c>
      <c r="AB395" s="48">
        <f t="shared" si="120"/>
        <v>4.2056962025315849</v>
      </c>
      <c r="AC395" s="47" t="str">
        <f t="shared" si="121"/>
        <v>win</v>
      </c>
      <c r="AD395" s="47" t="str">
        <f t="shared" si="122"/>
        <v>win</v>
      </c>
      <c r="AE395" s="46" t="str">
        <f t="shared" si="123"/>
        <v>win</v>
      </c>
      <c r="AF395" s="45">
        <f t="shared" si="124"/>
        <v>25.680000000001257</v>
      </c>
      <c r="AG395" s="26"/>
    </row>
    <row r="396" spans="1:33" ht="11.25" customHeight="1">
      <c r="A396" s="43" t="s">
        <v>71</v>
      </c>
      <c r="B396" s="57">
        <v>2010</v>
      </c>
      <c r="C396" s="33" t="s">
        <v>56</v>
      </c>
      <c r="D396" s="33" t="s">
        <v>234</v>
      </c>
      <c r="E396" s="42">
        <v>1.5883700000000001</v>
      </c>
      <c r="F396" s="44">
        <v>1.58521</v>
      </c>
      <c r="G396" s="58">
        <f t="shared" si="108"/>
        <v>31.600000000000517</v>
      </c>
      <c r="H396" s="58" t="str">
        <f t="shared" si="109"/>
        <v>30-34.99</v>
      </c>
      <c r="I396" s="56" t="str">
        <f t="shared" si="125"/>
        <v>NT</v>
      </c>
      <c r="J396" s="55">
        <f t="shared" si="110"/>
        <v>1.5853680000000001</v>
      </c>
      <c r="K396" s="55">
        <f t="shared" si="111"/>
        <v>1.5916880000000002</v>
      </c>
      <c r="L396" s="54">
        <f>IF(NOT(H396=""),E396+('BO GBPUSD Par'!$B$1/10000)+0.00025,"")</f>
        <v>1.5891200000000001</v>
      </c>
      <c r="M396" s="55">
        <f t="shared" si="112"/>
        <v>1.588462</v>
      </c>
      <c r="N396" s="55">
        <f t="shared" si="113"/>
        <v>1.5821419999999999</v>
      </c>
      <c r="O396" s="54">
        <f>IF(NOT(H396=""),F396-('BO GBPUSD Par'!$B$1/10000),"")</f>
        <v>1.5847100000000001</v>
      </c>
      <c r="P396" s="53">
        <f>IF(O396="","",ABS('BO GBPUSD Par'!$B$4/T396/10))</f>
        <v>0.13326226012793257</v>
      </c>
      <c r="Q396" s="52">
        <f>IF(F396="","",IF(G396&lt;20,'BO GBPUSD Par'!$B$8,IF(AND(G396&gt;=20,G396&lt;25),'BO GBPUSD Par'!$B$9,IF(AND(G396&gt;=25,G396&lt;30),'BO GBPUSD Par'!$B$10,IF(AND(G396&gt;=30,G396&lt;35),'BO GBPUSD Par'!$B$11,IF(AND(G396&gt;=35,G396&lt;40),'BO GBPUSD Par'!$B$12,IF(AND(G396&gt;=40,G396&lt;45),'BO GBPUSD Par'!$B$13,IF(AND(G396&gt;=45,G396&lt;50),'BO GBPUSD Par'!$B$14,IF(AND(G396&gt;=50,G396&lt;55),'BO GBPUSD Par'!$B$15,IF(AND(G396&gt;=55,G396&lt;60),'BO GBPUSD Par'!$B$16,IF(AND(G396&gt;=60,G396&lt;65),'BO GBPUSD Par'!$B$17,IF(AND(G396&gt;=65,G396&lt;70),'BO GBPUSD Par'!$B$18,IF(AND(G396&gt;=70,G396&lt;75),'BO GBPUSD Par'!$B$19,IF(AND(G396&gt;=75,G396&lt;80),'BO GBPUSD Par'!$B$20,IF(AND(G396&gt;=80,G396&lt;85),'BO GBPUSD Par'!$B$21,IF(AND(G396&gt;=85,G396&lt;90),'BO GBPUSD Par'!$B$22,IF(AND(G396&gt;=90,G396&lt;95),'BO GBPUSD Par'!$B$23,IF(AND(G396&gt;=95,G396&lt;100),'BO GBPUSD Par'!$B$24,IF(AND(G396&gt;=100,G396&lt;120),'BO GBPUSD Par'!$B$25,IF(AND(G396&gt;=120,G396&lt;500),'BO GBPUSD Par'!$B$26,))))))))))))))))))))</f>
        <v>0.95</v>
      </c>
      <c r="R396" s="52">
        <f>IF(F396="","",IF(G396&lt;20,'BO GBPUSD Par'!$C$8,IF(AND(G396&gt;=20,G396&lt;25),'BO GBPUSD Par'!$C$9,IF(AND(G396&gt;=25,G396&lt;30),'BO GBPUSD Par'!$C$10,IF(AND(G396&gt;=30,G396&lt;35),'BO GBPUSD Par'!$C$11,IF(AND(G396&gt;=35,G396&lt;40),'BO GBPUSD Par'!$C$12,IF(AND(G396&gt;=40,G396&lt;45),'BO GBPUSD Par'!$C$13,IF(AND(G396&gt;=45,G396&lt;50),'BO GBPUSD Par'!$C$14,IF(AND(G396&gt;=50,G396&lt;55),'BO GBPUSD Par'!$C$15,IF(AND(G396&gt;=55,G396&lt;60),'BO GBPUSD Par'!$C$16,IF(AND(G396&gt;=60,G396&lt;65),'BO GBPUSD Par'!$C$17,IF(AND(G396&gt;=65,G396&lt;70),'BO GBPUSD Par'!$C$18,IF(AND(G396&gt;=70,G396&lt;75),'BO GBPUSD Par'!$C$19,IF(AND(G396&gt;=75,G396&lt;80),'BO GBPUSD Par'!$C$20,IF(AND(G396&gt;=80,G396&lt;85),'BO GBPUSD Par'!$C$21,IF(AND(G396&gt;=85,G396&lt;90),'BO GBPUSD Par'!$C$22,IF(AND(G396&gt;=90,G396&lt;95),'BO GBPUSD Par'!$C$23,IF(AND(G396&gt;=95,G396&lt;100),'BO GBPUSD Par'!$C$24,IF(AND(G396&gt;=100,G396&lt;120),'BO GBPUSD Par'!$C$25,IF(AND(G396&gt;=120,G396&lt;500),'BO GBPUSD Par'!$C$26,))))))))))))))))))))</f>
        <v>1.05</v>
      </c>
      <c r="S396" s="51">
        <f t="shared" si="114"/>
        <v>25.680000000001257</v>
      </c>
      <c r="T396" s="51">
        <f t="shared" si="115"/>
        <v>-37.519999999999776</v>
      </c>
      <c r="U396" s="50">
        <f t="shared" si="116"/>
        <v>1.4610591900310723</v>
      </c>
      <c r="V396" s="42">
        <v>1.58399</v>
      </c>
      <c r="W396" s="60">
        <v>1.5876399999999999</v>
      </c>
      <c r="X396" s="59">
        <v>1.5826499999999999</v>
      </c>
      <c r="Y396" s="49">
        <f t="shared" si="117"/>
        <v>12.199999999999989</v>
      </c>
      <c r="Z396" s="47" t="str">
        <f t="shared" si="118"/>
        <v>bear</v>
      </c>
      <c r="AA396" s="48">
        <f t="shared" si="119"/>
        <v>0.76898734177211792</v>
      </c>
      <c r="AB396" s="48">
        <f t="shared" si="120"/>
        <v>0.81012658227850509</v>
      </c>
      <c r="AC396" s="47" t="str">
        <f t="shared" si="121"/>
        <v>win</v>
      </c>
      <c r="AD396" s="47" t="str">
        <f t="shared" si="122"/>
        <v>lose</v>
      </c>
      <c r="AE396" s="46" t="str">
        <f t="shared" si="123"/>
        <v>lose</v>
      </c>
      <c r="AF396" s="45">
        <f t="shared" si="124"/>
        <v>-37.519999999999776</v>
      </c>
      <c r="AG396" s="26"/>
    </row>
    <row r="397" spans="1:33" ht="11.25" customHeight="1">
      <c r="A397" s="43" t="s">
        <v>70</v>
      </c>
      <c r="B397" s="57">
        <v>2010</v>
      </c>
      <c r="C397" s="33" t="s">
        <v>56</v>
      </c>
      <c r="D397" s="33" t="s">
        <v>235</v>
      </c>
      <c r="E397" s="42">
        <v>1.5898699999999999</v>
      </c>
      <c r="F397" s="44">
        <v>1.58677</v>
      </c>
      <c r="G397" s="58">
        <f t="shared" si="108"/>
        <v>30.999999999998806</v>
      </c>
      <c r="H397" s="58" t="str">
        <f t="shared" si="109"/>
        <v>30-34.99</v>
      </c>
      <c r="I397" s="56" t="str">
        <f t="shared" si="125"/>
        <v>NT</v>
      </c>
      <c r="J397" s="55">
        <f t="shared" si="110"/>
        <v>1.5869249999999999</v>
      </c>
      <c r="K397" s="55">
        <f t="shared" si="111"/>
        <v>1.5931249999999997</v>
      </c>
      <c r="L397" s="54">
        <f>IF(NOT(H397=""),E397+('BO GBPUSD Par'!$B$1/10000)+0.00025,"")</f>
        <v>1.5906199999999999</v>
      </c>
      <c r="M397" s="55">
        <f t="shared" si="112"/>
        <v>1.5899650000000001</v>
      </c>
      <c r="N397" s="55">
        <f t="shared" si="113"/>
        <v>1.5837650000000003</v>
      </c>
      <c r="O397" s="54">
        <f>IF(NOT(H397=""),F397-('BO GBPUSD Par'!$B$1/10000),"")</f>
        <v>1.5862700000000001</v>
      </c>
      <c r="P397" s="53">
        <f>IF(O397="","",ABS('BO GBPUSD Par'!$B$4/T397/10))</f>
        <v>0.13531799729363991</v>
      </c>
      <c r="Q397" s="52">
        <f>IF(F397="","",IF(G397&lt;20,'BO GBPUSD Par'!$B$8,IF(AND(G397&gt;=20,G397&lt;25),'BO GBPUSD Par'!$B$9,IF(AND(G397&gt;=25,G397&lt;30),'BO GBPUSD Par'!$B$10,IF(AND(G397&gt;=30,G397&lt;35),'BO GBPUSD Par'!$B$11,IF(AND(G397&gt;=35,G397&lt;40),'BO GBPUSD Par'!$B$12,IF(AND(G397&gt;=40,G397&lt;45),'BO GBPUSD Par'!$B$13,IF(AND(G397&gt;=45,G397&lt;50),'BO GBPUSD Par'!$B$14,IF(AND(G397&gt;=50,G397&lt;55),'BO GBPUSD Par'!$B$15,IF(AND(G397&gt;=55,G397&lt;60),'BO GBPUSD Par'!$B$16,IF(AND(G397&gt;=60,G397&lt;65),'BO GBPUSD Par'!$B$17,IF(AND(G397&gt;=65,G397&lt;70),'BO GBPUSD Par'!$B$18,IF(AND(G397&gt;=70,G397&lt;75),'BO GBPUSD Par'!$B$19,IF(AND(G397&gt;=75,G397&lt;80),'BO GBPUSD Par'!$B$20,IF(AND(G397&gt;=80,G397&lt;85),'BO GBPUSD Par'!$B$21,IF(AND(G397&gt;=85,G397&lt;90),'BO GBPUSD Par'!$B$22,IF(AND(G397&gt;=90,G397&lt;95),'BO GBPUSD Par'!$B$23,IF(AND(G397&gt;=95,G397&lt;100),'BO GBPUSD Par'!$B$24,IF(AND(G397&gt;=100,G397&lt;120),'BO GBPUSD Par'!$B$25,IF(AND(G397&gt;=120,G397&lt;500),'BO GBPUSD Par'!$B$26,))))))))))))))))))))</f>
        <v>0.95</v>
      </c>
      <c r="R397" s="52">
        <f>IF(F397="","",IF(G397&lt;20,'BO GBPUSD Par'!$C$8,IF(AND(G397&gt;=20,G397&lt;25),'BO GBPUSD Par'!$C$9,IF(AND(G397&gt;=25,G397&lt;30),'BO GBPUSD Par'!$C$10,IF(AND(G397&gt;=30,G397&lt;35),'BO GBPUSD Par'!$C$11,IF(AND(G397&gt;=35,G397&lt;40),'BO GBPUSD Par'!$C$12,IF(AND(G397&gt;=40,G397&lt;45),'BO GBPUSD Par'!$C$13,IF(AND(G397&gt;=45,G397&lt;50),'BO GBPUSD Par'!$C$14,IF(AND(G397&gt;=50,G397&lt;55),'BO GBPUSD Par'!$C$15,IF(AND(G397&gt;=55,G397&lt;60),'BO GBPUSD Par'!$C$16,IF(AND(G397&gt;=60,G397&lt;65),'BO GBPUSD Par'!$C$17,IF(AND(G397&gt;=65,G397&lt;70),'BO GBPUSD Par'!$C$18,IF(AND(G397&gt;=70,G397&lt;75),'BO GBPUSD Par'!$C$19,IF(AND(G397&gt;=75,G397&lt;80),'BO GBPUSD Par'!$C$20,IF(AND(G397&gt;=80,G397&lt;85),'BO GBPUSD Par'!$C$21,IF(AND(G397&gt;=85,G397&lt;90),'BO GBPUSD Par'!$C$22,IF(AND(G397&gt;=90,G397&lt;95),'BO GBPUSD Par'!$C$23,IF(AND(G397&gt;=95,G397&lt;100),'BO GBPUSD Par'!$C$24,IF(AND(G397&gt;=100,G397&lt;120),'BO GBPUSD Par'!$C$25,IF(AND(G397&gt;=120,G397&lt;500),'BO GBPUSD Par'!$C$26,))))))))))))))))))))</f>
        <v>1.05</v>
      </c>
      <c r="S397" s="51">
        <f t="shared" si="114"/>
        <v>25.049999999997574</v>
      </c>
      <c r="T397" s="51">
        <f t="shared" si="115"/>
        <v>-36.950000000000038</v>
      </c>
      <c r="U397" s="50">
        <f t="shared" si="116"/>
        <v>1.4750499001997452</v>
      </c>
      <c r="V397" s="42">
        <v>1.5854200000000001</v>
      </c>
      <c r="W397" s="60">
        <v>1.58708</v>
      </c>
      <c r="X397" s="59">
        <v>1.5822700000000001</v>
      </c>
      <c r="Y397" s="49">
        <f t="shared" si="117"/>
        <v>13.499999999999623</v>
      </c>
      <c r="Z397" s="47" t="str">
        <f t="shared" si="118"/>
        <v>bear</v>
      </c>
      <c r="AA397" s="48">
        <f t="shared" si="119"/>
        <v>0.10000000000001433</v>
      </c>
      <c r="AB397" s="48">
        <f t="shared" si="120"/>
        <v>1.451612903225846</v>
      </c>
      <c r="AC397" s="47" t="str">
        <f t="shared" si="121"/>
        <v>win</v>
      </c>
      <c r="AD397" s="47" t="str">
        <f t="shared" si="122"/>
        <v>win</v>
      </c>
      <c r="AE397" s="46" t="str">
        <f t="shared" si="123"/>
        <v>win</v>
      </c>
      <c r="AF397" s="45">
        <f t="shared" si="124"/>
        <v>25.049999999997574</v>
      </c>
      <c r="AG397" s="26"/>
    </row>
    <row r="398" spans="1:33" ht="11.25" customHeight="1">
      <c r="A398" s="43" t="s">
        <v>70</v>
      </c>
      <c r="B398" s="57">
        <v>2010</v>
      </c>
      <c r="C398" s="33" t="s">
        <v>56</v>
      </c>
      <c r="D398" s="33" t="s">
        <v>235</v>
      </c>
      <c r="E398" s="42">
        <v>1.5898699999999999</v>
      </c>
      <c r="F398" s="44">
        <v>1.58677</v>
      </c>
      <c r="G398" s="58">
        <f t="shared" si="108"/>
        <v>30.999999999998806</v>
      </c>
      <c r="H398" s="58" t="str">
        <f t="shared" si="109"/>
        <v>30-34.99</v>
      </c>
      <c r="I398" s="56" t="str">
        <f t="shared" si="125"/>
        <v>NT</v>
      </c>
      <c r="J398" s="55">
        <f t="shared" si="110"/>
        <v>1.5869249999999999</v>
      </c>
      <c r="K398" s="55">
        <f t="shared" si="111"/>
        <v>1.5931249999999997</v>
      </c>
      <c r="L398" s="54">
        <f>IF(NOT(H398=""),E398+('BO GBPUSD Par'!$B$1/10000)+0.00025,"")</f>
        <v>1.5906199999999999</v>
      </c>
      <c r="M398" s="55">
        <f t="shared" si="112"/>
        <v>1.5899650000000001</v>
      </c>
      <c r="N398" s="55">
        <f t="shared" si="113"/>
        <v>1.5837650000000003</v>
      </c>
      <c r="O398" s="54">
        <f>IF(NOT(H398=""),F398-('BO GBPUSD Par'!$B$1/10000),"")</f>
        <v>1.5862700000000001</v>
      </c>
      <c r="P398" s="53">
        <f>IF(O398="","",ABS('BO GBPUSD Par'!$B$4/T398/10))</f>
        <v>0.13531799729363991</v>
      </c>
      <c r="Q398" s="52">
        <f>IF(F398="","",IF(G398&lt;20,'BO GBPUSD Par'!$B$8,IF(AND(G398&gt;=20,G398&lt;25),'BO GBPUSD Par'!$B$9,IF(AND(G398&gt;=25,G398&lt;30),'BO GBPUSD Par'!$B$10,IF(AND(G398&gt;=30,G398&lt;35),'BO GBPUSD Par'!$B$11,IF(AND(G398&gt;=35,G398&lt;40),'BO GBPUSD Par'!$B$12,IF(AND(G398&gt;=40,G398&lt;45),'BO GBPUSD Par'!$B$13,IF(AND(G398&gt;=45,G398&lt;50),'BO GBPUSD Par'!$B$14,IF(AND(G398&gt;=50,G398&lt;55),'BO GBPUSD Par'!$B$15,IF(AND(G398&gt;=55,G398&lt;60),'BO GBPUSD Par'!$B$16,IF(AND(G398&gt;=60,G398&lt;65),'BO GBPUSD Par'!$B$17,IF(AND(G398&gt;=65,G398&lt;70),'BO GBPUSD Par'!$B$18,IF(AND(G398&gt;=70,G398&lt;75),'BO GBPUSD Par'!$B$19,IF(AND(G398&gt;=75,G398&lt;80),'BO GBPUSD Par'!$B$20,IF(AND(G398&gt;=80,G398&lt;85),'BO GBPUSD Par'!$B$21,IF(AND(G398&gt;=85,G398&lt;90),'BO GBPUSD Par'!$B$22,IF(AND(G398&gt;=90,G398&lt;95),'BO GBPUSD Par'!$B$23,IF(AND(G398&gt;=95,G398&lt;100),'BO GBPUSD Par'!$B$24,IF(AND(G398&gt;=100,G398&lt;120),'BO GBPUSD Par'!$B$25,IF(AND(G398&gt;=120,G398&lt;500),'BO GBPUSD Par'!$B$26,))))))))))))))))))))</f>
        <v>0.95</v>
      </c>
      <c r="R398" s="52">
        <f>IF(F398="","",IF(G398&lt;20,'BO GBPUSD Par'!$C$8,IF(AND(G398&gt;=20,G398&lt;25),'BO GBPUSD Par'!$C$9,IF(AND(G398&gt;=25,G398&lt;30),'BO GBPUSD Par'!$C$10,IF(AND(G398&gt;=30,G398&lt;35),'BO GBPUSD Par'!$C$11,IF(AND(G398&gt;=35,G398&lt;40),'BO GBPUSD Par'!$C$12,IF(AND(G398&gt;=40,G398&lt;45),'BO GBPUSD Par'!$C$13,IF(AND(G398&gt;=45,G398&lt;50),'BO GBPUSD Par'!$C$14,IF(AND(G398&gt;=50,G398&lt;55),'BO GBPUSD Par'!$C$15,IF(AND(G398&gt;=55,G398&lt;60),'BO GBPUSD Par'!$C$16,IF(AND(G398&gt;=60,G398&lt;65),'BO GBPUSD Par'!$C$17,IF(AND(G398&gt;=65,G398&lt;70),'BO GBPUSD Par'!$C$18,IF(AND(G398&gt;=70,G398&lt;75),'BO GBPUSD Par'!$C$19,IF(AND(G398&gt;=75,G398&lt;80),'BO GBPUSD Par'!$C$20,IF(AND(G398&gt;=80,G398&lt;85),'BO GBPUSD Par'!$C$21,IF(AND(G398&gt;=85,G398&lt;90),'BO GBPUSD Par'!$C$22,IF(AND(G398&gt;=90,G398&lt;95),'BO GBPUSD Par'!$C$23,IF(AND(G398&gt;=95,G398&lt;100),'BO GBPUSD Par'!$C$24,IF(AND(G398&gt;=100,G398&lt;120),'BO GBPUSD Par'!$C$25,IF(AND(G398&gt;=120,G398&lt;500),'BO GBPUSD Par'!$C$26,))))))))))))))))))))</f>
        <v>1.05</v>
      </c>
      <c r="S398" s="51">
        <f t="shared" si="114"/>
        <v>25.049999999997574</v>
      </c>
      <c r="T398" s="51">
        <f t="shared" si="115"/>
        <v>-36.950000000000038</v>
      </c>
      <c r="U398" s="50">
        <f t="shared" si="116"/>
        <v>1.4750499001997452</v>
      </c>
      <c r="V398" s="42">
        <v>1.5930299999999999</v>
      </c>
      <c r="W398" s="60">
        <v>1.58487</v>
      </c>
      <c r="X398" s="44">
        <v>1.5930299999999999</v>
      </c>
      <c r="Y398" s="49">
        <f t="shared" si="117"/>
        <v>31.600000000000517</v>
      </c>
      <c r="Z398" s="47" t="str">
        <f t="shared" si="118"/>
        <v>bull</v>
      </c>
      <c r="AA398" s="48">
        <f t="shared" si="119"/>
        <v>1.6129032258064793</v>
      </c>
      <c r="AB398" s="48">
        <f t="shared" si="120"/>
        <v>1.0193548387097335</v>
      </c>
      <c r="AC398" s="47" t="str">
        <f t="shared" si="121"/>
        <v>lose</v>
      </c>
      <c r="AD398" s="47" t="str">
        <f t="shared" si="122"/>
        <v>lose</v>
      </c>
      <c r="AE398" s="46" t="str">
        <f t="shared" si="123"/>
        <v>lose</v>
      </c>
      <c r="AF398" s="45">
        <f t="shared" si="124"/>
        <v>-36.950000000000038</v>
      </c>
      <c r="AG398" s="26"/>
    </row>
    <row r="399" spans="1:33" ht="11.25" customHeight="1">
      <c r="A399" s="43" t="s">
        <v>69</v>
      </c>
      <c r="B399" s="57">
        <v>2010</v>
      </c>
      <c r="C399" s="33" t="s">
        <v>56</v>
      </c>
      <c r="D399" s="33" t="s">
        <v>236</v>
      </c>
      <c r="E399" s="42">
        <v>1.59501</v>
      </c>
      <c r="F399" s="44">
        <v>1.5930299999999999</v>
      </c>
      <c r="G399" s="58">
        <f t="shared" si="108"/>
        <v>19.800000000000928</v>
      </c>
      <c r="H399" s="58" t="str">
        <f t="shared" si="109"/>
        <v>20-</v>
      </c>
      <c r="I399" s="56" t="str">
        <f t="shared" si="125"/>
        <v>T</v>
      </c>
      <c r="J399" s="55">
        <f t="shared" si="110"/>
        <v>1.5930299999999999</v>
      </c>
      <c r="K399" s="55">
        <f t="shared" si="111"/>
        <v>1.6019400000000004</v>
      </c>
      <c r="L399" s="54">
        <f>IF(NOT(H399=""),E399+('BO GBPUSD Par'!$B$1/10000)+0.00025,"")</f>
        <v>1.5957600000000001</v>
      </c>
      <c r="M399" s="55">
        <f t="shared" si="112"/>
        <v>1.5952600000000001</v>
      </c>
      <c r="N399" s="55">
        <f t="shared" si="113"/>
        <v>1.5863499999999997</v>
      </c>
      <c r="O399" s="54">
        <f>IF(NOT(H399=""),F399-('BO GBPUSD Par'!$B$1/10000),"")</f>
        <v>1.59253</v>
      </c>
      <c r="P399" s="53">
        <f>IF(O399="","",ABS('BO GBPUSD Par'!$B$4/T399/10))</f>
        <v>0.18315018315017501</v>
      </c>
      <c r="Q399" s="52">
        <f>IF(F399="","",IF(G399&lt;20,'BO GBPUSD Par'!$B$8,IF(AND(G399&gt;=20,G399&lt;25),'BO GBPUSD Par'!$B$9,IF(AND(G399&gt;=25,G399&lt;30),'BO GBPUSD Par'!$B$10,IF(AND(G399&gt;=30,G399&lt;35),'BO GBPUSD Par'!$B$11,IF(AND(G399&gt;=35,G399&lt;40),'BO GBPUSD Par'!$B$12,IF(AND(G399&gt;=40,G399&lt;45),'BO GBPUSD Par'!$B$13,IF(AND(G399&gt;=45,G399&lt;50),'BO GBPUSD Par'!$B$14,IF(AND(G399&gt;=50,G399&lt;55),'BO GBPUSD Par'!$B$15,IF(AND(G399&gt;=55,G399&lt;60),'BO GBPUSD Par'!$B$16,IF(AND(G399&gt;=60,G399&lt;65),'BO GBPUSD Par'!$B$17,IF(AND(G399&gt;=65,G399&lt;70),'BO GBPUSD Par'!$B$18,IF(AND(G399&gt;=70,G399&lt;75),'BO GBPUSD Par'!$B$19,IF(AND(G399&gt;=75,G399&lt;80),'BO GBPUSD Par'!$B$20,IF(AND(G399&gt;=80,G399&lt;85),'BO GBPUSD Par'!$B$21,IF(AND(G399&gt;=85,G399&lt;90),'BO GBPUSD Par'!$B$22,IF(AND(G399&gt;=90,G399&lt;95),'BO GBPUSD Par'!$B$23,IF(AND(G399&gt;=95,G399&lt;100),'BO GBPUSD Par'!$B$24,IF(AND(G399&gt;=100,G399&lt;120),'BO GBPUSD Par'!$B$25,IF(AND(G399&gt;=120,G399&lt;500),'BO GBPUSD Par'!$B$26,))))))))))))))))))))</f>
        <v>1</v>
      </c>
      <c r="R399" s="52">
        <f>IF(F399="","",IF(G399&lt;20,'BO GBPUSD Par'!$C$8,IF(AND(G399&gt;=20,G399&lt;25),'BO GBPUSD Par'!$C$9,IF(AND(G399&gt;=25,G399&lt;30),'BO GBPUSD Par'!$C$10,IF(AND(G399&gt;=30,G399&lt;35),'BO GBPUSD Par'!$C$11,IF(AND(G399&gt;=35,G399&lt;40),'BO GBPUSD Par'!$C$12,IF(AND(G399&gt;=40,G399&lt;45),'BO GBPUSD Par'!$C$13,IF(AND(G399&gt;=45,G399&lt;50),'BO GBPUSD Par'!$C$14,IF(AND(G399&gt;=50,G399&lt;55),'BO GBPUSD Par'!$C$15,IF(AND(G399&gt;=55,G399&lt;60),'BO GBPUSD Par'!$C$16,IF(AND(G399&gt;=60,G399&lt;65),'BO GBPUSD Par'!$C$17,IF(AND(G399&gt;=65,G399&lt;70),'BO GBPUSD Par'!$C$18,IF(AND(G399&gt;=70,G399&lt;75),'BO GBPUSD Par'!$C$19,IF(AND(G399&gt;=75,G399&lt;80),'BO GBPUSD Par'!$C$20,IF(AND(G399&gt;=80,G399&lt;85),'BO GBPUSD Par'!$C$21,IF(AND(G399&gt;=85,G399&lt;90),'BO GBPUSD Par'!$C$22,IF(AND(G399&gt;=90,G399&lt;95),'BO GBPUSD Par'!$C$23,IF(AND(G399&gt;=95,G399&lt;100),'BO GBPUSD Par'!$C$24,IF(AND(G399&gt;=100,G399&lt;120),'BO GBPUSD Par'!$C$25,IF(AND(G399&gt;=120,G399&lt;500),'BO GBPUSD Par'!$C$26,))))))))))))))))))))</f>
        <v>3.5</v>
      </c>
      <c r="S399" s="51">
        <f t="shared" si="114"/>
        <v>61.800000000002967</v>
      </c>
      <c r="T399" s="51">
        <f t="shared" si="115"/>
        <v>-27.300000000001212</v>
      </c>
      <c r="U399" s="50">
        <f t="shared" si="116"/>
        <v>0.4417475728155324</v>
      </c>
      <c r="V399" s="42">
        <v>1.5921799999999999</v>
      </c>
      <c r="W399" s="60">
        <v>1.59352</v>
      </c>
      <c r="X399" s="44">
        <v>1.5921799999999999</v>
      </c>
      <c r="Y399" s="49">
        <f t="shared" si="117"/>
        <v>8.5000000000001741</v>
      </c>
      <c r="Z399" s="47" t="str">
        <f t="shared" si="118"/>
        <v>bear</v>
      </c>
      <c r="AA399" s="48">
        <f t="shared" si="119"/>
        <v>0.24747474747478712</v>
      </c>
      <c r="AB399" s="48">
        <f t="shared" si="120"/>
        <v>0.42929292929291796</v>
      </c>
      <c r="AC399" s="47" t="str">
        <f t="shared" si="121"/>
        <v>win</v>
      </c>
      <c r="AD399" s="47" t="str">
        <f t="shared" si="122"/>
        <v>lose</v>
      </c>
      <c r="AE399" s="46" t="str">
        <f t="shared" si="123"/>
        <v>lose</v>
      </c>
      <c r="AF399" s="45">
        <f t="shared" si="124"/>
        <v>-27.300000000001212</v>
      </c>
      <c r="AG399" s="26"/>
    </row>
    <row r="400" spans="1:33" ht="11.25" customHeight="1">
      <c r="A400" s="43" t="s">
        <v>69</v>
      </c>
      <c r="B400" s="57">
        <v>2010</v>
      </c>
      <c r="C400" s="33" t="s">
        <v>56</v>
      </c>
      <c r="D400" s="33" t="s">
        <v>236</v>
      </c>
      <c r="E400" s="42">
        <v>1.59501</v>
      </c>
      <c r="F400" s="44">
        <v>1.5930299999999999</v>
      </c>
      <c r="G400" s="58">
        <f t="shared" si="108"/>
        <v>19.800000000000928</v>
      </c>
      <c r="H400" s="58" t="str">
        <f t="shared" si="109"/>
        <v>20-</v>
      </c>
      <c r="I400" s="56" t="str">
        <f t="shared" si="125"/>
        <v>T</v>
      </c>
      <c r="J400" s="55">
        <f t="shared" si="110"/>
        <v>1.5930299999999999</v>
      </c>
      <c r="K400" s="55">
        <f t="shared" si="111"/>
        <v>1.6019400000000004</v>
      </c>
      <c r="L400" s="54">
        <f>IF(NOT(H400=""),E400+('BO GBPUSD Par'!$B$1/10000)+0.00025,"")</f>
        <v>1.5957600000000001</v>
      </c>
      <c r="M400" s="55">
        <f t="shared" si="112"/>
        <v>1.5952600000000001</v>
      </c>
      <c r="N400" s="55">
        <f t="shared" si="113"/>
        <v>1.5863499999999997</v>
      </c>
      <c r="O400" s="54">
        <f>IF(NOT(H400=""),F400-('BO GBPUSD Par'!$B$1/10000),"")</f>
        <v>1.59253</v>
      </c>
      <c r="P400" s="53">
        <f>IF(O400="","",ABS('BO GBPUSD Par'!$B$4/T400/10))</f>
        <v>0.18315018315017501</v>
      </c>
      <c r="Q400" s="52">
        <f>IF(F400="","",IF(G400&lt;20,'BO GBPUSD Par'!$B$8,IF(AND(G400&gt;=20,G400&lt;25),'BO GBPUSD Par'!$B$9,IF(AND(G400&gt;=25,G400&lt;30),'BO GBPUSD Par'!$B$10,IF(AND(G400&gt;=30,G400&lt;35),'BO GBPUSD Par'!$B$11,IF(AND(G400&gt;=35,G400&lt;40),'BO GBPUSD Par'!$B$12,IF(AND(G400&gt;=40,G400&lt;45),'BO GBPUSD Par'!$B$13,IF(AND(G400&gt;=45,G400&lt;50),'BO GBPUSD Par'!$B$14,IF(AND(G400&gt;=50,G400&lt;55),'BO GBPUSD Par'!$B$15,IF(AND(G400&gt;=55,G400&lt;60),'BO GBPUSD Par'!$B$16,IF(AND(G400&gt;=60,G400&lt;65),'BO GBPUSD Par'!$B$17,IF(AND(G400&gt;=65,G400&lt;70),'BO GBPUSD Par'!$B$18,IF(AND(G400&gt;=70,G400&lt;75),'BO GBPUSD Par'!$B$19,IF(AND(G400&gt;=75,G400&lt;80),'BO GBPUSD Par'!$B$20,IF(AND(G400&gt;=80,G400&lt;85),'BO GBPUSD Par'!$B$21,IF(AND(G400&gt;=85,G400&lt;90),'BO GBPUSD Par'!$B$22,IF(AND(G400&gt;=90,G400&lt;95),'BO GBPUSD Par'!$B$23,IF(AND(G400&gt;=95,G400&lt;100),'BO GBPUSD Par'!$B$24,IF(AND(G400&gt;=100,G400&lt;120),'BO GBPUSD Par'!$B$25,IF(AND(G400&gt;=120,G400&lt;500),'BO GBPUSD Par'!$B$26,))))))))))))))))))))</f>
        <v>1</v>
      </c>
      <c r="R400" s="52">
        <f>IF(F400="","",IF(G400&lt;20,'BO GBPUSD Par'!$C$8,IF(AND(G400&gt;=20,G400&lt;25),'BO GBPUSD Par'!$C$9,IF(AND(G400&gt;=25,G400&lt;30),'BO GBPUSD Par'!$C$10,IF(AND(G400&gt;=30,G400&lt;35),'BO GBPUSD Par'!$C$11,IF(AND(G400&gt;=35,G400&lt;40),'BO GBPUSD Par'!$C$12,IF(AND(G400&gt;=40,G400&lt;45),'BO GBPUSD Par'!$C$13,IF(AND(G400&gt;=45,G400&lt;50),'BO GBPUSD Par'!$C$14,IF(AND(G400&gt;=50,G400&lt;55),'BO GBPUSD Par'!$C$15,IF(AND(G400&gt;=55,G400&lt;60),'BO GBPUSD Par'!$C$16,IF(AND(G400&gt;=60,G400&lt;65),'BO GBPUSD Par'!$C$17,IF(AND(G400&gt;=65,G400&lt;70),'BO GBPUSD Par'!$C$18,IF(AND(G400&gt;=70,G400&lt;75),'BO GBPUSD Par'!$C$19,IF(AND(G400&gt;=75,G400&lt;80),'BO GBPUSD Par'!$C$20,IF(AND(G400&gt;=80,G400&lt;85),'BO GBPUSD Par'!$C$21,IF(AND(G400&gt;=85,G400&lt;90),'BO GBPUSD Par'!$C$22,IF(AND(G400&gt;=90,G400&lt;95),'BO GBPUSD Par'!$C$23,IF(AND(G400&gt;=95,G400&lt;100),'BO GBPUSD Par'!$C$24,IF(AND(G400&gt;=100,G400&lt;120),'BO GBPUSD Par'!$C$25,IF(AND(G400&gt;=120,G400&lt;500),'BO GBPUSD Par'!$C$26,))))))))))))))))))))</f>
        <v>3.5</v>
      </c>
      <c r="S400" s="51">
        <f t="shared" si="114"/>
        <v>61.800000000002967</v>
      </c>
      <c r="T400" s="51">
        <f t="shared" si="115"/>
        <v>-27.300000000001212</v>
      </c>
      <c r="U400" s="50">
        <f t="shared" si="116"/>
        <v>0.4417475728155324</v>
      </c>
      <c r="V400" s="42">
        <v>1.59605</v>
      </c>
      <c r="W400" s="60">
        <v>1.59311</v>
      </c>
      <c r="X400" s="44">
        <v>1.59605</v>
      </c>
      <c r="Y400" s="49">
        <f t="shared" si="117"/>
        <v>10.399999999999299</v>
      </c>
      <c r="Z400" s="47" t="str">
        <f t="shared" si="118"/>
        <v>bull</v>
      </c>
      <c r="AA400" s="48">
        <f t="shared" si="119"/>
        <v>0.95959595959592103</v>
      </c>
      <c r="AB400" s="48">
        <f t="shared" si="120"/>
        <v>0.52525252525246513</v>
      </c>
      <c r="AC400" s="47" t="str">
        <f t="shared" si="121"/>
        <v>win</v>
      </c>
      <c r="AD400" s="47" t="str">
        <f t="shared" si="122"/>
        <v>lose</v>
      </c>
      <c r="AE400" s="46" t="str">
        <f t="shared" si="123"/>
        <v>lose</v>
      </c>
      <c r="AF400" s="45">
        <f t="shared" si="124"/>
        <v>-27.300000000001212</v>
      </c>
      <c r="AG400" s="26"/>
    </row>
    <row r="401" spans="1:33" ht="11.25" customHeight="1">
      <c r="A401" s="43" t="s">
        <v>66</v>
      </c>
      <c r="B401" s="57">
        <v>2010</v>
      </c>
      <c r="C401" s="33" t="s">
        <v>56</v>
      </c>
      <c r="D401" s="33" t="s">
        <v>237</v>
      </c>
      <c r="E401" s="42">
        <v>1.59162</v>
      </c>
      <c r="F401" s="44">
        <v>1.58833</v>
      </c>
      <c r="G401" s="58">
        <f t="shared" si="108"/>
        <v>32.900000000000148</v>
      </c>
      <c r="H401" s="58" t="str">
        <f t="shared" si="109"/>
        <v>30-34.99</v>
      </c>
      <c r="I401" s="56" t="str">
        <f t="shared" si="125"/>
        <v>NT</v>
      </c>
      <c r="J401" s="55">
        <f t="shared" si="110"/>
        <v>1.5884944999999999</v>
      </c>
      <c r="K401" s="55">
        <f t="shared" si="111"/>
        <v>1.5950745</v>
      </c>
      <c r="L401" s="54">
        <f>IF(NOT(H401=""),E401+('BO GBPUSD Par'!$B$1/10000)+0.00025,"")</f>
        <v>1.5923700000000001</v>
      </c>
      <c r="M401" s="55">
        <f t="shared" si="112"/>
        <v>1.5917055000000002</v>
      </c>
      <c r="N401" s="55">
        <f t="shared" si="113"/>
        <v>1.5851255000000002</v>
      </c>
      <c r="O401" s="54">
        <f>IF(NOT(H401=""),F401-('BO GBPUSD Par'!$B$1/10000),"")</f>
        <v>1.5878300000000001</v>
      </c>
      <c r="P401" s="53">
        <f>IF(O401="","",ABS('BO GBPUSD Par'!$B$4/T401/10))</f>
        <v>0.12901561088891281</v>
      </c>
      <c r="Q401" s="52">
        <f>IF(F401="","",IF(G401&lt;20,'BO GBPUSD Par'!$B$8,IF(AND(G401&gt;=20,G401&lt;25),'BO GBPUSD Par'!$B$9,IF(AND(G401&gt;=25,G401&lt;30),'BO GBPUSD Par'!$B$10,IF(AND(G401&gt;=30,G401&lt;35),'BO GBPUSD Par'!$B$11,IF(AND(G401&gt;=35,G401&lt;40),'BO GBPUSD Par'!$B$12,IF(AND(G401&gt;=40,G401&lt;45),'BO GBPUSD Par'!$B$13,IF(AND(G401&gt;=45,G401&lt;50),'BO GBPUSD Par'!$B$14,IF(AND(G401&gt;=50,G401&lt;55),'BO GBPUSD Par'!$B$15,IF(AND(G401&gt;=55,G401&lt;60),'BO GBPUSD Par'!$B$16,IF(AND(G401&gt;=60,G401&lt;65),'BO GBPUSD Par'!$B$17,IF(AND(G401&gt;=65,G401&lt;70),'BO GBPUSD Par'!$B$18,IF(AND(G401&gt;=70,G401&lt;75),'BO GBPUSD Par'!$B$19,IF(AND(G401&gt;=75,G401&lt;80),'BO GBPUSD Par'!$B$20,IF(AND(G401&gt;=80,G401&lt;85),'BO GBPUSD Par'!$B$21,IF(AND(G401&gt;=85,G401&lt;90),'BO GBPUSD Par'!$B$22,IF(AND(G401&gt;=90,G401&lt;95),'BO GBPUSD Par'!$B$23,IF(AND(G401&gt;=95,G401&lt;100),'BO GBPUSD Par'!$B$24,IF(AND(G401&gt;=100,G401&lt;120),'BO GBPUSD Par'!$B$25,IF(AND(G401&gt;=120,G401&lt;500),'BO GBPUSD Par'!$B$26,))))))))))))))))))))</f>
        <v>0.95</v>
      </c>
      <c r="R401" s="52">
        <f>IF(F401="","",IF(G401&lt;20,'BO GBPUSD Par'!$C$8,IF(AND(G401&gt;=20,G401&lt;25),'BO GBPUSD Par'!$C$9,IF(AND(G401&gt;=25,G401&lt;30),'BO GBPUSD Par'!$C$10,IF(AND(G401&gt;=30,G401&lt;35),'BO GBPUSD Par'!$C$11,IF(AND(G401&gt;=35,G401&lt;40),'BO GBPUSD Par'!$C$12,IF(AND(G401&gt;=40,G401&lt;45),'BO GBPUSD Par'!$C$13,IF(AND(G401&gt;=45,G401&lt;50),'BO GBPUSD Par'!$C$14,IF(AND(G401&gt;=50,G401&lt;55),'BO GBPUSD Par'!$C$15,IF(AND(G401&gt;=55,G401&lt;60),'BO GBPUSD Par'!$C$16,IF(AND(G401&gt;=60,G401&lt;65),'BO GBPUSD Par'!$C$17,IF(AND(G401&gt;=65,G401&lt;70),'BO GBPUSD Par'!$C$18,IF(AND(G401&gt;=70,G401&lt;75),'BO GBPUSD Par'!$C$19,IF(AND(G401&gt;=75,G401&lt;80),'BO GBPUSD Par'!$C$20,IF(AND(G401&gt;=80,G401&lt;85),'BO GBPUSD Par'!$C$21,IF(AND(G401&gt;=85,G401&lt;90),'BO GBPUSD Par'!$C$22,IF(AND(G401&gt;=90,G401&lt;95),'BO GBPUSD Par'!$C$23,IF(AND(G401&gt;=95,G401&lt;100),'BO GBPUSD Par'!$C$24,IF(AND(G401&gt;=100,G401&lt;120),'BO GBPUSD Par'!$C$25,IF(AND(G401&gt;=120,G401&lt;500),'BO GBPUSD Par'!$C$26,))))))))))))))))))))</f>
        <v>1.05</v>
      </c>
      <c r="S401" s="51">
        <f t="shared" si="114"/>
        <v>27.044999999998875</v>
      </c>
      <c r="T401" s="51">
        <f t="shared" si="115"/>
        <v>-38.755000000001431</v>
      </c>
      <c r="U401" s="50">
        <f t="shared" si="116"/>
        <v>1.432982066925607</v>
      </c>
      <c r="V401" s="42">
        <v>1.5870899999999999</v>
      </c>
      <c r="W401" s="60">
        <v>1.5817000000000001</v>
      </c>
      <c r="X401" s="59">
        <v>1.5754600000000001</v>
      </c>
      <c r="Y401" s="49">
        <f t="shared" si="117"/>
        <v>12.400000000001299</v>
      </c>
      <c r="Z401" s="47" t="str">
        <f t="shared" si="118"/>
        <v>bear</v>
      </c>
      <c r="AA401" s="48">
        <f t="shared" si="119"/>
        <v>-2.0151975683890222</v>
      </c>
      <c r="AB401" s="48">
        <f t="shared" si="120"/>
        <v>3.911854103343428</v>
      </c>
      <c r="AC401" s="47" t="str">
        <f t="shared" si="121"/>
        <v>win</v>
      </c>
      <c r="AD401" s="47" t="str">
        <f t="shared" si="122"/>
        <v>win</v>
      </c>
      <c r="AE401" s="46" t="str">
        <f t="shared" si="123"/>
        <v>win</v>
      </c>
      <c r="AF401" s="45">
        <f t="shared" si="124"/>
        <v>27.044999999998875</v>
      </c>
      <c r="AG401" s="26"/>
    </row>
    <row r="402" spans="1:33" ht="11.25" customHeight="1">
      <c r="A402" s="43" t="s">
        <v>68</v>
      </c>
      <c r="B402" s="57">
        <v>2010</v>
      </c>
      <c r="C402" s="33" t="s">
        <v>56</v>
      </c>
      <c r="D402" s="33" t="s">
        <v>238</v>
      </c>
      <c r="E402" s="42">
        <v>1.5848899999999999</v>
      </c>
      <c r="F402" s="44">
        <v>1.5812200000000001</v>
      </c>
      <c r="G402" s="58">
        <f t="shared" si="108"/>
        <v>36.699999999998397</v>
      </c>
      <c r="H402" s="58" t="str">
        <f t="shared" si="109"/>
        <v>35-39.99</v>
      </c>
      <c r="I402" s="56" t="str">
        <f t="shared" si="125"/>
        <v>NT</v>
      </c>
      <c r="J402" s="55">
        <f t="shared" si="110"/>
        <v>1.5815870000000001</v>
      </c>
      <c r="K402" s="55">
        <f t="shared" si="111"/>
        <v>1.5883764999999999</v>
      </c>
      <c r="L402" s="54">
        <f>IF(NOT(H402=""),E402+('BO GBPUSD Par'!$B$1/10000)+0.00025,"")</f>
        <v>1.5856399999999999</v>
      </c>
      <c r="M402" s="55">
        <f t="shared" si="112"/>
        <v>1.584773</v>
      </c>
      <c r="N402" s="55">
        <f t="shared" si="113"/>
        <v>1.5779835000000002</v>
      </c>
      <c r="O402" s="54">
        <f>IF(NOT(H402=""),F402-('BO GBPUSD Par'!$B$1/10000),"")</f>
        <v>1.5807200000000001</v>
      </c>
      <c r="P402" s="53">
        <f>IF(O402="","",ABS('BO GBPUSD Par'!$B$4/T402/10))</f>
        <v>0.12336540833950579</v>
      </c>
      <c r="Q402" s="52">
        <f>IF(F402="","",IF(G402&lt;20,'BO GBPUSD Par'!$B$8,IF(AND(G402&gt;=20,G402&lt;25),'BO GBPUSD Par'!$B$9,IF(AND(G402&gt;=25,G402&lt;30),'BO GBPUSD Par'!$B$10,IF(AND(G402&gt;=30,G402&lt;35),'BO GBPUSD Par'!$B$11,IF(AND(G402&gt;=35,G402&lt;40),'BO GBPUSD Par'!$B$12,IF(AND(G402&gt;=40,G402&lt;45),'BO GBPUSD Par'!$B$13,IF(AND(G402&gt;=45,G402&lt;50),'BO GBPUSD Par'!$B$14,IF(AND(G402&gt;=50,G402&lt;55),'BO GBPUSD Par'!$B$15,IF(AND(G402&gt;=55,G402&lt;60),'BO GBPUSD Par'!$B$16,IF(AND(G402&gt;=60,G402&lt;65),'BO GBPUSD Par'!$B$17,IF(AND(G402&gt;=65,G402&lt;70),'BO GBPUSD Par'!$B$18,IF(AND(G402&gt;=70,G402&lt;75),'BO GBPUSD Par'!$B$19,IF(AND(G402&gt;=75,G402&lt;80),'BO GBPUSD Par'!$B$20,IF(AND(G402&gt;=80,G402&lt;85),'BO GBPUSD Par'!$B$21,IF(AND(G402&gt;=85,G402&lt;90),'BO GBPUSD Par'!$B$22,IF(AND(G402&gt;=90,G402&lt;95),'BO GBPUSD Par'!$B$23,IF(AND(G402&gt;=95,G402&lt;100),'BO GBPUSD Par'!$B$24,IF(AND(G402&gt;=100,G402&lt;120),'BO GBPUSD Par'!$B$25,IF(AND(G402&gt;=120,G402&lt;500),'BO GBPUSD Par'!$B$26,))))))))))))))))))))</f>
        <v>0.9</v>
      </c>
      <c r="R402" s="52">
        <f>IF(F402="","",IF(G402&lt;20,'BO GBPUSD Par'!$C$8,IF(AND(G402&gt;=20,G402&lt;25),'BO GBPUSD Par'!$C$9,IF(AND(G402&gt;=25,G402&lt;30),'BO GBPUSD Par'!$C$10,IF(AND(G402&gt;=30,G402&lt;35),'BO GBPUSD Par'!$C$11,IF(AND(G402&gt;=35,G402&lt;40),'BO GBPUSD Par'!$C$12,IF(AND(G402&gt;=40,G402&lt;45),'BO GBPUSD Par'!$C$13,IF(AND(G402&gt;=45,G402&lt;50),'BO GBPUSD Par'!$C$14,IF(AND(G402&gt;=50,G402&lt;55),'BO GBPUSD Par'!$C$15,IF(AND(G402&gt;=55,G402&lt;60),'BO GBPUSD Par'!$C$16,IF(AND(G402&gt;=60,G402&lt;65),'BO GBPUSD Par'!$C$17,IF(AND(G402&gt;=65,G402&lt;70),'BO GBPUSD Par'!$C$18,IF(AND(G402&gt;=70,G402&lt;75),'BO GBPUSD Par'!$C$19,IF(AND(G402&gt;=75,G402&lt;80),'BO GBPUSD Par'!$C$20,IF(AND(G402&gt;=80,G402&lt;85),'BO GBPUSD Par'!$C$21,IF(AND(G402&gt;=85,G402&lt;90),'BO GBPUSD Par'!$C$22,IF(AND(G402&gt;=90,G402&lt;95),'BO GBPUSD Par'!$C$23,IF(AND(G402&gt;=95,G402&lt;100),'BO GBPUSD Par'!$C$24,IF(AND(G402&gt;=100,G402&lt;120),'BO GBPUSD Par'!$C$25,IF(AND(G402&gt;=120,G402&lt;500),'BO GBPUSD Par'!$C$26,))))))))))))))))))))</f>
        <v>0.95</v>
      </c>
      <c r="S402" s="51">
        <f t="shared" si="114"/>
        <v>27.364999999999196</v>
      </c>
      <c r="T402" s="51">
        <f t="shared" si="115"/>
        <v>-40.529999999998623</v>
      </c>
      <c r="U402" s="50">
        <f t="shared" si="116"/>
        <v>1.481088982276624</v>
      </c>
      <c r="V402" s="42">
        <v>1.58544</v>
      </c>
      <c r="W402" s="60">
        <v>1.5899000000000001</v>
      </c>
      <c r="X402" s="59">
        <v>1.5887199999999999</v>
      </c>
      <c r="Y402" s="49">
        <f t="shared" si="117"/>
        <v>5.5000000000005045</v>
      </c>
      <c r="Z402" s="47" t="str">
        <f t="shared" si="118"/>
        <v>bull</v>
      </c>
      <c r="AA402" s="48">
        <f t="shared" si="119"/>
        <v>-1.3651226158039238</v>
      </c>
      <c r="AB402" s="48">
        <f t="shared" si="120"/>
        <v>1.0435967302452775</v>
      </c>
      <c r="AC402" s="47" t="str">
        <f t="shared" si="121"/>
        <v>win</v>
      </c>
      <c r="AD402" s="47" t="str">
        <f t="shared" si="122"/>
        <v>win</v>
      </c>
      <c r="AE402" s="46" t="str">
        <f t="shared" si="123"/>
        <v>win</v>
      </c>
      <c r="AF402" s="45">
        <f t="shared" si="124"/>
        <v>27.364999999999196</v>
      </c>
      <c r="AG402" s="26"/>
    </row>
    <row r="403" spans="1:33" ht="11.25" customHeight="1">
      <c r="A403" s="43" t="s">
        <v>68</v>
      </c>
      <c r="B403" s="57">
        <v>2010</v>
      </c>
      <c r="C403" s="33" t="s">
        <v>56</v>
      </c>
      <c r="D403" s="33" t="s">
        <v>238</v>
      </c>
      <c r="E403" s="42">
        <v>1.5848899999999999</v>
      </c>
      <c r="F403" s="44">
        <v>1.5812200000000001</v>
      </c>
      <c r="G403" s="58">
        <f t="shared" si="108"/>
        <v>36.699999999998397</v>
      </c>
      <c r="H403" s="58" t="str">
        <f t="shared" si="109"/>
        <v>35-39.99</v>
      </c>
      <c r="I403" s="56" t="str">
        <f t="shared" si="125"/>
        <v>NT</v>
      </c>
      <c r="J403" s="55">
        <f t="shared" si="110"/>
        <v>1.5815870000000001</v>
      </c>
      <c r="K403" s="55">
        <f t="shared" si="111"/>
        <v>1.5883764999999999</v>
      </c>
      <c r="L403" s="54">
        <f>IF(NOT(H403=""),E403+('BO GBPUSD Par'!$B$1/10000)+0.00025,"")</f>
        <v>1.5856399999999999</v>
      </c>
      <c r="M403" s="55">
        <f t="shared" si="112"/>
        <v>1.584773</v>
      </c>
      <c r="N403" s="55">
        <f t="shared" si="113"/>
        <v>1.5779835000000002</v>
      </c>
      <c r="O403" s="54">
        <f>IF(NOT(H403=""),F403-('BO GBPUSD Par'!$B$1/10000),"")</f>
        <v>1.5807200000000001</v>
      </c>
      <c r="P403" s="53">
        <f>IF(O403="","",ABS('BO GBPUSD Par'!$B$4/T403/10))</f>
        <v>0.12336540833950579</v>
      </c>
      <c r="Q403" s="52">
        <f>IF(F403="","",IF(G403&lt;20,'BO GBPUSD Par'!$B$8,IF(AND(G403&gt;=20,G403&lt;25),'BO GBPUSD Par'!$B$9,IF(AND(G403&gt;=25,G403&lt;30),'BO GBPUSD Par'!$B$10,IF(AND(G403&gt;=30,G403&lt;35),'BO GBPUSD Par'!$B$11,IF(AND(G403&gt;=35,G403&lt;40),'BO GBPUSD Par'!$B$12,IF(AND(G403&gt;=40,G403&lt;45),'BO GBPUSD Par'!$B$13,IF(AND(G403&gt;=45,G403&lt;50),'BO GBPUSD Par'!$B$14,IF(AND(G403&gt;=50,G403&lt;55),'BO GBPUSD Par'!$B$15,IF(AND(G403&gt;=55,G403&lt;60),'BO GBPUSD Par'!$B$16,IF(AND(G403&gt;=60,G403&lt;65),'BO GBPUSD Par'!$B$17,IF(AND(G403&gt;=65,G403&lt;70),'BO GBPUSD Par'!$B$18,IF(AND(G403&gt;=70,G403&lt;75),'BO GBPUSD Par'!$B$19,IF(AND(G403&gt;=75,G403&lt;80),'BO GBPUSD Par'!$B$20,IF(AND(G403&gt;=80,G403&lt;85),'BO GBPUSD Par'!$B$21,IF(AND(G403&gt;=85,G403&lt;90),'BO GBPUSD Par'!$B$22,IF(AND(G403&gt;=90,G403&lt;95),'BO GBPUSD Par'!$B$23,IF(AND(G403&gt;=95,G403&lt;100),'BO GBPUSD Par'!$B$24,IF(AND(G403&gt;=100,G403&lt;120),'BO GBPUSD Par'!$B$25,IF(AND(G403&gt;=120,G403&lt;500),'BO GBPUSD Par'!$B$26,))))))))))))))))))))</f>
        <v>0.9</v>
      </c>
      <c r="R403" s="52">
        <f>IF(F403="","",IF(G403&lt;20,'BO GBPUSD Par'!$C$8,IF(AND(G403&gt;=20,G403&lt;25),'BO GBPUSD Par'!$C$9,IF(AND(G403&gt;=25,G403&lt;30),'BO GBPUSD Par'!$C$10,IF(AND(G403&gt;=30,G403&lt;35),'BO GBPUSD Par'!$C$11,IF(AND(G403&gt;=35,G403&lt;40),'BO GBPUSD Par'!$C$12,IF(AND(G403&gt;=40,G403&lt;45),'BO GBPUSD Par'!$C$13,IF(AND(G403&gt;=45,G403&lt;50),'BO GBPUSD Par'!$C$14,IF(AND(G403&gt;=50,G403&lt;55),'BO GBPUSD Par'!$C$15,IF(AND(G403&gt;=55,G403&lt;60),'BO GBPUSD Par'!$C$16,IF(AND(G403&gt;=60,G403&lt;65),'BO GBPUSD Par'!$C$17,IF(AND(G403&gt;=65,G403&lt;70),'BO GBPUSD Par'!$C$18,IF(AND(G403&gt;=70,G403&lt;75),'BO GBPUSD Par'!$C$19,IF(AND(G403&gt;=75,G403&lt;80),'BO GBPUSD Par'!$C$20,IF(AND(G403&gt;=80,G403&lt;85),'BO GBPUSD Par'!$C$21,IF(AND(G403&gt;=85,G403&lt;90),'BO GBPUSD Par'!$C$22,IF(AND(G403&gt;=90,G403&lt;95),'BO GBPUSD Par'!$C$23,IF(AND(G403&gt;=95,G403&lt;100),'BO GBPUSD Par'!$C$24,IF(AND(G403&gt;=100,G403&lt;120),'BO GBPUSD Par'!$C$25,IF(AND(G403&gt;=120,G403&lt;500),'BO GBPUSD Par'!$C$26,))))))))))))))))))))</f>
        <v>0.95</v>
      </c>
      <c r="S403" s="51">
        <f t="shared" si="114"/>
        <v>27.364999999999196</v>
      </c>
      <c r="T403" s="51">
        <f t="shared" si="115"/>
        <v>-40.529999999998623</v>
      </c>
      <c r="U403" s="50">
        <f t="shared" si="116"/>
        <v>1.481088982276624</v>
      </c>
      <c r="V403" s="42">
        <v>1.5805</v>
      </c>
      <c r="W403" s="60">
        <v>1.5845</v>
      </c>
      <c r="X403" s="44">
        <v>1.5805</v>
      </c>
      <c r="Y403" s="49">
        <f t="shared" si="117"/>
        <v>7.2000000000005393</v>
      </c>
      <c r="Z403" s="47" t="str">
        <f t="shared" si="118"/>
        <v>bear</v>
      </c>
      <c r="AA403" s="48">
        <f t="shared" si="119"/>
        <v>0.89373297002727337</v>
      </c>
      <c r="AB403" s="48">
        <f t="shared" si="120"/>
        <v>0.19618528610356556</v>
      </c>
      <c r="AC403" s="47" t="str">
        <f t="shared" si="121"/>
        <v>win</v>
      </c>
      <c r="AD403" s="47" t="str">
        <f t="shared" si="122"/>
        <v>lose</v>
      </c>
      <c r="AE403" s="46" t="str">
        <f t="shared" si="123"/>
        <v>lose</v>
      </c>
      <c r="AF403" s="45">
        <f t="shared" si="124"/>
        <v>-40.529999999998623</v>
      </c>
      <c r="AG403" s="26"/>
    </row>
    <row r="404" spans="1:33" ht="11.25" customHeight="1">
      <c r="A404" s="43" t="s">
        <v>67</v>
      </c>
      <c r="B404" s="57">
        <v>2010</v>
      </c>
      <c r="C404" s="33" t="s">
        <v>56</v>
      </c>
      <c r="D404" s="33" t="s">
        <v>234</v>
      </c>
      <c r="E404" s="42">
        <v>1.5987899999999999</v>
      </c>
      <c r="F404" s="44">
        <v>1.59612</v>
      </c>
      <c r="G404" s="58">
        <f t="shared" si="108"/>
        <v>26.699999999999502</v>
      </c>
      <c r="H404" s="58" t="str">
        <f t="shared" si="109"/>
        <v>25-29.99</v>
      </c>
      <c r="I404" s="56" t="str">
        <f t="shared" si="125"/>
        <v>NT</v>
      </c>
      <c r="J404" s="55">
        <f t="shared" si="110"/>
        <v>1.5959865</v>
      </c>
      <c r="K404" s="55">
        <f t="shared" si="111"/>
        <v>1.6011929999999999</v>
      </c>
      <c r="L404" s="54">
        <f>IF(NOT(H404=""),E404+('BO GBPUSD Par'!$B$1/10000)+0.00025,"")</f>
        <v>1.59954</v>
      </c>
      <c r="M404" s="55">
        <f t="shared" si="112"/>
        <v>1.5991735</v>
      </c>
      <c r="N404" s="55">
        <f t="shared" si="113"/>
        <v>1.5939670000000001</v>
      </c>
      <c r="O404" s="54">
        <f>IF(NOT(H404=""),F404-('BO GBPUSD Par'!$B$1/10000),"")</f>
        <v>1.59562</v>
      </c>
      <c r="P404" s="53">
        <f>IF(O404="","",ABS('BO GBPUSD Par'!$B$4/T404/10))</f>
        <v>0.14070634585619862</v>
      </c>
      <c r="Q404" s="52">
        <f>IF(F404="","",IF(G404&lt;20,'BO GBPUSD Par'!$B$8,IF(AND(G404&gt;=20,G404&lt;25),'BO GBPUSD Par'!$B$9,IF(AND(G404&gt;=25,G404&lt;30),'BO GBPUSD Par'!$B$10,IF(AND(G404&gt;=30,G404&lt;35),'BO GBPUSD Par'!$B$11,IF(AND(G404&gt;=35,G404&lt;40),'BO GBPUSD Par'!$B$12,IF(AND(G404&gt;=40,G404&lt;45),'BO GBPUSD Par'!$B$13,IF(AND(G404&gt;=45,G404&lt;50),'BO GBPUSD Par'!$B$14,IF(AND(G404&gt;=50,G404&lt;55),'BO GBPUSD Par'!$B$15,IF(AND(G404&gt;=55,G404&lt;60),'BO GBPUSD Par'!$B$16,IF(AND(G404&gt;=60,G404&lt;65),'BO GBPUSD Par'!$B$17,IF(AND(G404&gt;=65,G404&lt;70),'BO GBPUSD Par'!$B$18,IF(AND(G404&gt;=70,G404&lt;75),'BO GBPUSD Par'!$B$19,IF(AND(G404&gt;=75,G404&lt;80),'BO GBPUSD Par'!$B$20,IF(AND(G404&gt;=80,G404&lt;85),'BO GBPUSD Par'!$B$21,IF(AND(G404&gt;=85,G404&lt;90),'BO GBPUSD Par'!$B$22,IF(AND(G404&gt;=90,G404&lt;95),'BO GBPUSD Par'!$B$23,IF(AND(G404&gt;=95,G404&lt;100),'BO GBPUSD Par'!$B$24,IF(AND(G404&gt;=100,G404&lt;120),'BO GBPUSD Par'!$B$25,IF(AND(G404&gt;=120,G404&lt;500),'BO GBPUSD Par'!$B$26,))))))))))))))))))))</f>
        <v>1.05</v>
      </c>
      <c r="R404" s="52">
        <f>IF(F404="","",IF(G404&lt;20,'BO GBPUSD Par'!$C$8,IF(AND(G404&gt;=20,G404&lt;25),'BO GBPUSD Par'!$C$9,IF(AND(G404&gt;=25,G404&lt;30),'BO GBPUSD Par'!$C$10,IF(AND(G404&gt;=30,G404&lt;35),'BO GBPUSD Par'!$C$11,IF(AND(G404&gt;=35,G404&lt;40),'BO GBPUSD Par'!$C$12,IF(AND(G404&gt;=40,G404&lt;45),'BO GBPUSD Par'!$C$13,IF(AND(G404&gt;=45,G404&lt;50),'BO GBPUSD Par'!$C$14,IF(AND(G404&gt;=50,G404&lt;55),'BO GBPUSD Par'!$C$15,IF(AND(G404&gt;=55,G404&lt;60),'BO GBPUSD Par'!$C$16,IF(AND(G404&gt;=60,G404&lt;65),'BO GBPUSD Par'!$C$17,IF(AND(G404&gt;=65,G404&lt;70),'BO GBPUSD Par'!$C$18,IF(AND(G404&gt;=70,G404&lt;75),'BO GBPUSD Par'!$C$19,IF(AND(G404&gt;=75,G404&lt;80),'BO GBPUSD Par'!$C$20,IF(AND(G404&gt;=80,G404&lt;85),'BO GBPUSD Par'!$C$21,IF(AND(G404&gt;=85,G404&lt;90),'BO GBPUSD Par'!$C$22,IF(AND(G404&gt;=90,G404&lt;95),'BO GBPUSD Par'!$C$23,IF(AND(G404&gt;=95,G404&lt;100),'BO GBPUSD Par'!$C$24,IF(AND(G404&gt;=100,G404&lt;120),'BO GBPUSD Par'!$C$25,IF(AND(G404&gt;=120,G404&lt;500),'BO GBPUSD Par'!$C$26,))))))))))))))))))))</f>
        <v>0.9</v>
      </c>
      <c r="S404" s="51">
        <f t="shared" si="114"/>
        <v>16.529999999999045</v>
      </c>
      <c r="T404" s="51">
        <f t="shared" si="115"/>
        <v>-35.534999999999869</v>
      </c>
      <c r="U404" s="50">
        <f t="shared" si="116"/>
        <v>2.1497277676952162</v>
      </c>
      <c r="V404" s="42">
        <v>1.5994600000000001</v>
      </c>
      <c r="W404" s="60">
        <v>1.59765</v>
      </c>
      <c r="X404" s="59">
        <v>1.60653</v>
      </c>
      <c r="Y404" s="49">
        <f t="shared" si="117"/>
        <v>6.7000000000017046</v>
      </c>
      <c r="Z404" s="47" t="str">
        <f t="shared" si="118"/>
        <v>bull</v>
      </c>
      <c r="AA404" s="48">
        <f t="shared" si="119"/>
        <v>0.42696629213480902</v>
      </c>
      <c r="AB404" s="48">
        <f t="shared" si="120"/>
        <v>2.8988764044944664</v>
      </c>
      <c r="AC404" s="47" t="str">
        <f t="shared" si="121"/>
        <v>win</v>
      </c>
      <c r="AD404" s="47" t="str">
        <f t="shared" si="122"/>
        <v>win</v>
      </c>
      <c r="AE404" s="46" t="str">
        <f t="shared" si="123"/>
        <v>win</v>
      </c>
      <c r="AF404" s="45">
        <f t="shared" si="124"/>
        <v>16.529999999999045</v>
      </c>
      <c r="AG404" s="26"/>
    </row>
    <row r="405" spans="1:33" ht="11.25" customHeight="1">
      <c r="A405" s="43" t="s">
        <v>65</v>
      </c>
      <c r="B405" s="57">
        <v>2010</v>
      </c>
      <c r="C405" s="33" t="s">
        <v>56</v>
      </c>
      <c r="D405" s="33" t="s">
        <v>235</v>
      </c>
      <c r="E405" s="42">
        <v>1.6026199999999999</v>
      </c>
      <c r="F405" s="44">
        <v>1.59924</v>
      </c>
      <c r="G405" s="58">
        <f t="shared" si="108"/>
        <v>33.799999999999386</v>
      </c>
      <c r="H405" s="58" t="str">
        <f t="shared" si="109"/>
        <v>30-34.99</v>
      </c>
      <c r="I405" s="56" t="str">
        <f t="shared" si="125"/>
        <v>NT</v>
      </c>
      <c r="J405" s="55">
        <f t="shared" si="110"/>
        <v>1.5994090000000001</v>
      </c>
      <c r="K405" s="55">
        <f t="shared" si="111"/>
        <v>1.606169</v>
      </c>
      <c r="L405" s="54">
        <f>IF(NOT(H405=""),E405+('BO GBPUSD Par'!$B$1/10000)+0.00025,"")</f>
        <v>1.60337</v>
      </c>
      <c r="M405" s="55">
        <f t="shared" si="112"/>
        <v>1.6027009999999999</v>
      </c>
      <c r="N405" s="55">
        <f t="shared" si="113"/>
        <v>1.5959410000000001</v>
      </c>
      <c r="O405" s="54">
        <f>IF(NOT(H405=""),F405-('BO GBPUSD Par'!$B$1/10000),"")</f>
        <v>1.59874</v>
      </c>
      <c r="P405" s="53">
        <f>IF(O405="","",ABS('BO GBPUSD Par'!$B$4/T405/10))</f>
        <v>0.12623074981065766</v>
      </c>
      <c r="Q405" s="52">
        <f>IF(F405="","",IF(G405&lt;20,'BO GBPUSD Par'!$B$8,IF(AND(G405&gt;=20,G405&lt;25),'BO GBPUSD Par'!$B$9,IF(AND(G405&gt;=25,G405&lt;30),'BO GBPUSD Par'!$B$10,IF(AND(G405&gt;=30,G405&lt;35),'BO GBPUSD Par'!$B$11,IF(AND(G405&gt;=35,G405&lt;40),'BO GBPUSD Par'!$B$12,IF(AND(G405&gt;=40,G405&lt;45),'BO GBPUSD Par'!$B$13,IF(AND(G405&gt;=45,G405&lt;50),'BO GBPUSD Par'!$B$14,IF(AND(G405&gt;=50,G405&lt;55),'BO GBPUSD Par'!$B$15,IF(AND(G405&gt;=55,G405&lt;60),'BO GBPUSD Par'!$B$16,IF(AND(G405&gt;=60,G405&lt;65),'BO GBPUSD Par'!$B$17,IF(AND(G405&gt;=65,G405&lt;70),'BO GBPUSD Par'!$B$18,IF(AND(G405&gt;=70,G405&lt;75),'BO GBPUSD Par'!$B$19,IF(AND(G405&gt;=75,G405&lt;80),'BO GBPUSD Par'!$B$20,IF(AND(G405&gt;=80,G405&lt;85),'BO GBPUSD Par'!$B$21,IF(AND(G405&gt;=85,G405&lt;90),'BO GBPUSD Par'!$B$22,IF(AND(G405&gt;=90,G405&lt;95),'BO GBPUSD Par'!$B$23,IF(AND(G405&gt;=95,G405&lt;100),'BO GBPUSD Par'!$B$24,IF(AND(G405&gt;=100,G405&lt;120),'BO GBPUSD Par'!$B$25,IF(AND(G405&gt;=120,G405&lt;500),'BO GBPUSD Par'!$B$26,))))))))))))))))))))</f>
        <v>0.95</v>
      </c>
      <c r="R405" s="52">
        <f>IF(F405="","",IF(G405&lt;20,'BO GBPUSD Par'!$C$8,IF(AND(G405&gt;=20,G405&lt;25),'BO GBPUSD Par'!$C$9,IF(AND(G405&gt;=25,G405&lt;30),'BO GBPUSD Par'!$C$10,IF(AND(G405&gt;=30,G405&lt;35),'BO GBPUSD Par'!$C$11,IF(AND(G405&gt;=35,G405&lt;40),'BO GBPUSD Par'!$C$12,IF(AND(G405&gt;=40,G405&lt;45),'BO GBPUSD Par'!$C$13,IF(AND(G405&gt;=45,G405&lt;50),'BO GBPUSD Par'!$C$14,IF(AND(G405&gt;=50,G405&lt;55),'BO GBPUSD Par'!$C$15,IF(AND(G405&gt;=55,G405&lt;60),'BO GBPUSD Par'!$C$16,IF(AND(G405&gt;=60,G405&lt;65),'BO GBPUSD Par'!$C$17,IF(AND(G405&gt;=65,G405&lt;70),'BO GBPUSD Par'!$C$18,IF(AND(G405&gt;=70,G405&lt;75),'BO GBPUSD Par'!$C$19,IF(AND(G405&gt;=75,G405&lt;80),'BO GBPUSD Par'!$C$20,IF(AND(G405&gt;=80,G405&lt;85),'BO GBPUSD Par'!$C$21,IF(AND(G405&gt;=85,G405&lt;90),'BO GBPUSD Par'!$C$22,IF(AND(G405&gt;=90,G405&lt;95),'BO GBPUSD Par'!$C$23,IF(AND(G405&gt;=95,G405&lt;100),'BO GBPUSD Par'!$C$24,IF(AND(G405&gt;=100,G405&lt;120),'BO GBPUSD Par'!$C$25,IF(AND(G405&gt;=120,G405&lt;500),'BO GBPUSD Par'!$C$26,))))))))))))))))))))</f>
        <v>1.05</v>
      </c>
      <c r="S405" s="51">
        <f t="shared" si="114"/>
        <v>27.989999999999959</v>
      </c>
      <c r="T405" s="51">
        <f t="shared" si="115"/>
        <v>-39.609999999998813</v>
      </c>
      <c r="U405" s="50">
        <f t="shared" si="116"/>
        <v>1.4151482672382589</v>
      </c>
      <c r="V405" s="42">
        <v>1.6033200000000001</v>
      </c>
      <c r="W405" s="60">
        <v>1.60104</v>
      </c>
      <c r="X405" s="59">
        <v>1.6105400000000001</v>
      </c>
      <c r="Y405" s="49">
        <f t="shared" si="117"/>
        <v>7.0000000000014495</v>
      </c>
      <c r="Z405" s="47" t="str">
        <f t="shared" si="118"/>
        <v>bull</v>
      </c>
      <c r="AA405" s="48">
        <f t="shared" si="119"/>
        <v>0.46745562130175844</v>
      </c>
      <c r="AB405" s="48">
        <f t="shared" si="120"/>
        <v>2.3431952662722759</v>
      </c>
      <c r="AC405" s="47" t="str">
        <f t="shared" si="121"/>
        <v>win</v>
      </c>
      <c r="AD405" s="47" t="str">
        <f t="shared" si="122"/>
        <v>win</v>
      </c>
      <c r="AE405" s="46" t="str">
        <f t="shared" si="123"/>
        <v>win</v>
      </c>
      <c r="AF405" s="45">
        <f t="shared" si="124"/>
        <v>27.989999999999959</v>
      </c>
      <c r="AG405" s="26"/>
    </row>
    <row r="406" spans="1:33" ht="11.25" customHeight="1">
      <c r="A406" s="43" t="s">
        <v>65</v>
      </c>
      <c r="B406" s="57">
        <v>2010</v>
      </c>
      <c r="C406" s="33" t="s">
        <v>56</v>
      </c>
      <c r="D406" s="33" t="s">
        <v>235</v>
      </c>
      <c r="E406" s="42">
        <v>1.6026199999999999</v>
      </c>
      <c r="F406" s="44">
        <v>1.59924</v>
      </c>
      <c r="G406" s="58">
        <f t="shared" si="108"/>
        <v>33.799999999999386</v>
      </c>
      <c r="H406" s="58" t="str">
        <f t="shared" si="109"/>
        <v>30-34.99</v>
      </c>
      <c r="I406" s="56" t="str">
        <f t="shared" si="125"/>
        <v>NT</v>
      </c>
      <c r="J406" s="55">
        <f t="shared" si="110"/>
        <v>1.5994090000000001</v>
      </c>
      <c r="K406" s="55">
        <f t="shared" si="111"/>
        <v>1.606169</v>
      </c>
      <c r="L406" s="54">
        <f>IF(NOT(H406=""),E406+('BO GBPUSD Par'!$B$1/10000)+0.00025,"")</f>
        <v>1.60337</v>
      </c>
      <c r="M406" s="55">
        <f t="shared" si="112"/>
        <v>1.6027009999999999</v>
      </c>
      <c r="N406" s="55">
        <f t="shared" si="113"/>
        <v>1.5959410000000001</v>
      </c>
      <c r="O406" s="54">
        <f>IF(NOT(H406=""),F406-('BO GBPUSD Par'!$B$1/10000),"")</f>
        <v>1.59874</v>
      </c>
      <c r="P406" s="53">
        <f>IF(O406="","",ABS('BO GBPUSD Par'!$B$4/T406/10))</f>
        <v>0.12623074981065766</v>
      </c>
      <c r="Q406" s="52">
        <f>IF(F406="","",IF(G406&lt;20,'BO GBPUSD Par'!$B$8,IF(AND(G406&gt;=20,G406&lt;25),'BO GBPUSD Par'!$B$9,IF(AND(G406&gt;=25,G406&lt;30),'BO GBPUSD Par'!$B$10,IF(AND(G406&gt;=30,G406&lt;35),'BO GBPUSD Par'!$B$11,IF(AND(G406&gt;=35,G406&lt;40),'BO GBPUSD Par'!$B$12,IF(AND(G406&gt;=40,G406&lt;45),'BO GBPUSD Par'!$B$13,IF(AND(G406&gt;=45,G406&lt;50),'BO GBPUSD Par'!$B$14,IF(AND(G406&gt;=50,G406&lt;55),'BO GBPUSD Par'!$B$15,IF(AND(G406&gt;=55,G406&lt;60),'BO GBPUSD Par'!$B$16,IF(AND(G406&gt;=60,G406&lt;65),'BO GBPUSD Par'!$B$17,IF(AND(G406&gt;=65,G406&lt;70),'BO GBPUSD Par'!$B$18,IF(AND(G406&gt;=70,G406&lt;75),'BO GBPUSD Par'!$B$19,IF(AND(G406&gt;=75,G406&lt;80),'BO GBPUSD Par'!$B$20,IF(AND(G406&gt;=80,G406&lt;85),'BO GBPUSD Par'!$B$21,IF(AND(G406&gt;=85,G406&lt;90),'BO GBPUSD Par'!$B$22,IF(AND(G406&gt;=90,G406&lt;95),'BO GBPUSD Par'!$B$23,IF(AND(G406&gt;=95,G406&lt;100),'BO GBPUSD Par'!$B$24,IF(AND(G406&gt;=100,G406&lt;120),'BO GBPUSD Par'!$B$25,IF(AND(G406&gt;=120,G406&lt;500),'BO GBPUSD Par'!$B$26,))))))))))))))))))))</f>
        <v>0.95</v>
      </c>
      <c r="R406" s="52">
        <f>IF(F406="","",IF(G406&lt;20,'BO GBPUSD Par'!$C$8,IF(AND(G406&gt;=20,G406&lt;25),'BO GBPUSD Par'!$C$9,IF(AND(G406&gt;=25,G406&lt;30),'BO GBPUSD Par'!$C$10,IF(AND(G406&gt;=30,G406&lt;35),'BO GBPUSD Par'!$C$11,IF(AND(G406&gt;=35,G406&lt;40),'BO GBPUSD Par'!$C$12,IF(AND(G406&gt;=40,G406&lt;45),'BO GBPUSD Par'!$C$13,IF(AND(G406&gt;=45,G406&lt;50),'BO GBPUSD Par'!$C$14,IF(AND(G406&gt;=50,G406&lt;55),'BO GBPUSD Par'!$C$15,IF(AND(G406&gt;=55,G406&lt;60),'BO GBPUSD Par'!$C$16,IF(AND(G406&gt;=60,G406&lt;65),'BO GBPUSD Par'!$C$17,IF(AND(G406&gt;=65,G406&lt;70),'BO GBPUSD Par'!$C$18,IF(AND(G406&gt;=70,G406&lt;75),'BO GBPUSD Par'!$C$19,IF(AND(G406&gt;=75,G406&lt;80),'BO GBPUSD Par'!$C$20,IF(AND(G406&gt;=80,G406&lt;85),'BO GBPUSD Par'!$C$21,IF(AND(G406&gt;=85,G406&lt;90),'BO GBPUSD Par'!$C$22,IF(AND(G406&gt;=90,G406&lt;95),'BO GBPUSD Par'!$C$23,IF(AND(G406&gt;=95,G406&lt;100),'BO GBPUSD Par'!$C$24,IF(AND(G406&gt;=100,G406&lt;120),'BO GBPUSD Par'!$C$25,IF(AND(G406&gt;=120,G406&lt;500),'BO GBPUSD Par'!$C$26,))))))))))))))))))))</f>
        <v>1.05</v>
      </c>
      <c r="S406" s="51">
        <f t="shared" si="114"/>
        <v>27.989999999999959</v>
      </c>
      <c r="T406" s="51">
        <f t="shared" si="115"/>
        <v>-39.609999999998813</v>
      </c>
      <c r="U406" s="50">
        <f t="shared" si="116"/>
        <v>1.4151482672382589</v>
      </c>
      <c r="V406" s="42">
        <v>1.5979099999999999</v>
      </c>
      <c r="W406" s="60">
        <v>1.5993299999999999</v>
      </c>
      <c r="X406" s="44">
        <v>1.5979099999999999</v>
      </c>
      <c r="Y406" s="49">
        <f t="shared" si="117"/>
        <v>13.300000000000534</v>
      </c>
      <c r="Z406" s="47" t="str">
        <f t="shared" si="118"/>
        <v>bear</v>
      </c>
      <c r="AA406" s="48">
        <f t="shared" si="119"/>
        <v>2.6627218934889084E-2</v>
      </c>
      <c r="AB406" s="48">
        <f t="shared" si="120"/>
        <v>0.39349112426037802</v>
      </c>
      <c r="AC406" s="47" t="str">
        <f t="shared" si="121"/>
        <v>win</v>
      </c>
      <c r="AD406" s="47" t="str">
        <f t="shared" si="122"/>
        <v>lose</v>
      </c>
      <c r="AE406" s="46" t="str">
        <f t="shared" si="123"/>
        <v>lose</v>
      </c>
      <c r="AF406" s="45">
        <f t="shared" si="124"/>
        <v>-39.609999999998813</v>
      </c>
      <c r="AG406" s="26"/>
    </row>
    <row r="407" spans="1:33" ht="11.25" customHeight="1">
      <c r="A407" s="61" t="s">
        <v>305</v>
      </c>
      <c r="B407" s="57">
        <v>2010</v>
      </c>
      <c r="C407" s="33" t="s">
        <v>55</v>
      </c>
      <c r="D407" s="33" t="s">
        <v>237</v>
      </c>
      <c r="E407" s="42">
        <v>1.6066499999999999</v>
      </c>
      <c r="F407" s="44">
        <v>1.6046499999999999</v>
      </c>
      <c r="G407" s="58">
        <f t="shared" si="108"/>
        <v>20.000000000000018</v>
      </c>
      <c r="H407" s="58" t="str">
        <f t="shared" si="109"/>
        <v>20-24.99</v>
      </c>
      <c r="I407" s="56" t="str">
        <f t="shared" si="125"/>
        <v>NT</v>
      </c>
      <c r="J407" s="55">
        <f t="shared" si="110"/>
        <v>1.6049499999999999</v>
      </c>
      <c r="K407" s="55">
        <f t="shared" si="111"/>
        <v>1.60825</v>
      </c>
      <c r="L407" s="54">
        <f>IF(NOT(H407=""),E407+('BO GBPUSD Par'!$B$1/10000)+0.00025,"")</f>
        <v>1.6073999999999999</v>
      </c>
      <c r="M407" s="55">
        <f t="shared" si="112"/>
        <v>1.6066</v>
      </c>
      <c r="N407" s="55">
        <f t="shared" si="113"/>
        <v>1.6032999999999999</v>
      </c>
      <c r="O407" s="54">
        <f>IF(NOT(H407=""),F407-('BO GBPUSD Par'!$B$1/10000),"")</f>
        <v>1.60415</v>
      </c>
      <c r="P407" s="53">
        <f>IF(O407="","",ABS('BO GBPUSD Par'!$B$4/T407/10))</f>
        <v>0.20408163265305596</v>
      </c>
      <c r="Q407" s="52">
        <f>IF(F407="","",IF(G407&lt;20,'BO GBPUSD Par'!$B$8,IF(AND(G407&gt;=20,G407&lt;25),'BO GBPUSD Par'!$B$9,IF(AND(G407&gt;=25,G407&lt;30),'BO GBPUSD Par'!$B$10,IF(AND(G407&gt;=30,G407&lt;35),'BO GBPUSD Par'!$B$11,IF(AND(G407&gt;=35,G407&lt;40),'BO GBPUSD Par'!$B$12,IF(AND(G407&gt;=40,G407&lt;45),'BO GBPUSD Par'!$B$13,IF(AND(G407&gt;=45,G407&lt;50),'BO GBPUSD Par'!$B$14,IF(AND(G407&gt;=50,G407&lt;55),'BO GBPUSD Par'!$B$15,IF(AND(G407&gt;=55,G407&lt;60),'BO GBPUSD Par'!$B$16,IF(AND(G407&gt;=60,G407&lt;65),'BO GBPUSD Par'!$B$17,IF(AND(G407&gt;=65,G407&lt;70),'BO GBPUSD Par'!$B$18,IF(AND(G407&gt;=70,G407&lt;75),'BO GBPUSD Par'!$B$19,IF(AND(G407&gt;=75,G407&lt;80),'BO GBPUSD Par'!$B$20,IF(AND(G407&gt;=80,G407&lt;85),'BO GBPUSD Par'!$B$21,IF(AND(G407&gt;=85,G407&lt;90),'BO GBPUSD Par'!$B$22,IF(AND(G407&gt;=90,G407&lt;95),'BO GBPUSD Par'!$B$23,IF(AND(G407&gt;=95,G407&lt;100),'BO GBPUSD Par'!$B$24,IF(AND(G407&gt;=100,G407&lt;120),'BO GBPUSD Par'!$B$25,IF(AND(G407&gt;=120,G407&lt;500),'BO GBPUSD Par'!$B$26,))))))))))))))))))))</f>
        <v>0.85</v>
      </c>
      <c r="R407" s="52">
        <f>IF(F407="","",IF(G407&lt;20,'BO GBPUSD Par'!$C$8,IF(AND(G407&gt;=20,G407&lt;25),'BO GBPUSD Par'!$C$9,IF(AND(G407&gt;=25,G407&lt;30),'BO GBPUSD Par'!$C$10,IF(AND(G407&gt;=30,G407&lt;35),'BO GBPUSD Par'!$C$11,IF(AND(G407&gt;=35,G407&lt;40),'BO GBPUSD Par'!$C$12,IF(AND(G407&gt;=40,G407&lt;45),'BO GBPUSD Par'!$C$13,IF(AND(G407&gt;=45,G407&lt;50),'BO GBPUSD Par'!$C$14,IF(AND(G407&gt;=50,G407&lt;55),'BO GBPUSD Par'!$C$15,IF(AND(G407&gt;=55,G407&lt;60),'BO GBPUSD Par'!$C$16,IF(AND(G407&gt;=60,G407&lt;65),'BO GBPUSD Par'!$C$17,IF(AND(G407&gt;=65,G407&lt;70),'BO GBPUSD Par'!$C$18,IF(AND(G407&gt;=70,G407&lt;75),'BO GBPUSD Par'!$C$19,IF(AND(G407&gt;=75,G407&lt;80),'BO GBPUSD Par'!$C$20,IF(AND(G407&gt;=80,G407&lt;85),'BO GBPUSD Par'!$C$21,IF(AND(G407&gt;=85,G407&lt;90),'BO GBPUSD Par'!$C$22,IF(AND(G407&gt;=90,G407&lt;95),'BO GBPUSD Par'!$C$23,IF(AND(G407&gt;=95,G407&lt;100),'BO GBPUSD Par'!$C$24,IF(AND(G407&gt;=100,G407&lt;120),'BO GBPUSD Par'!$C$25,IF(AND(G407&gt;=120,G407&lt;500),'BO GBPUSD Par'!$C$26,))))))))))))))))))))</f>
        <v>0.8</v>
      </c>
      <c r="S407" s="51">
        <f t="shared" si="114"/>
        <v>8.5000000000001741</v>
      </c>
      <c r="T407" s="51">
        <f t="shared" si="115"/>
        <v>-24.500000000000632</v>
      </c>
      <c r="U407" s="50">
        <f t="shared" si="116"/>
        <v>2.8823529411764861</v>
      </c>
      <c r="V407" s="42">
        <v>1.6071899999999999</v>
      </c>
      <c r="W407" s="60">
        <v>1.60619</v>
      </c>
      <c r="X407" s="59">
        <v>1.6075200000000001</v>
      </c>
      <c r="Y407" s="49">
        <f t="shared" si="117"/>
        <v>5.3999999999998494</v>
      </c>
      <c r="Z407" s="47" t="str">
        <f t="shared" si="118"/>
        <v>bull</v>
      </c>
      <c r="AA407" s="48">
        <f t="shared" si="119"/>
        <v>0.22999999999995227</v>
      </c>
      <c r="AB407" s="48">
        <f t="shared" si="120"/>
        <v>0.43500000000007377</v>
      </c>
      <c r="AC407" s="47" t="str">
        <f t="shared" si="121"/>
        <v>win</v>
      </c>
      <c r="AD407" s="47" t="str">
        <f t="shared" si="122"/>
        <v>lose</v>
      </c>
      <c r="AE407" s="46" t="str">
        <f t="shared" si="123"/>
        <v>lose</v>
      </c>
      <c r="AF407" s="45">
        <f t="shared" si="124"/>
        <v>-24.500000000000632</v>
      </c>
      <c r="AG407" s="26"/>
    </row>
    <row r="408" spans="1:33" ht="11.25" customHeight="1">
      <c r="A408" s="61" t="s">
        <v>305</v>
      </c>
      <c r="B408" s="57">
        <v>2010</v>
      </c>
      <c r="C408" s="33" t="s">
        <v>55</v>
      </c>
      <c r="D408" s="33" t="s">
        <v>237</v>
      </c>
      <c r="E408" s="42">
        <v>1.6066499999999999</v>
      </c>
      <c r="F408" s="44">
        <v>1.6046499999999999</v>
      </c>
      <c r="G408" s="58">
        <f t="shared" si="108"/>
        <v>20.000000000000018</v>
      </c>
      <c r="H408" s="58" t="str">
        <f t="shared" si="109"/>
        <v>20-24.99</v>
      </c>
      <c r="I408" s="56" t="str">
        <f t="shared" si="125"/>
        <v>NT</v>
      </c>
      <c r="J408" s="55">
        <f t="shared" si="110"/>
        <v>1.6049499999999999</v>
      </c>
      <c r="K408" s="55">
        <f t="shared" si="111"/>
        <v>1.60825</v>
      </c>
      <c r="L408" s="54">
        <f>IF(NOT(H408=""),E408+('BO GBPUSD Par'!$B$1/10000)+0.00025,"")</f>
        <v>1.6073999999999999</v>
      </c>
      <c r="M408" s="55">
        <f t="shared" si="112"/>
        <v>1.6066</v>
      </c>
      <c r="N408" s="55">
        <f t="shared" si="113"/>
        <v>1.6032999999999999</v>
      </c>
      <c r="O408" s="54">
        <f>IF(NOT(H408=""),F408-('BO GBPUSD Par'!$B$1/10000),"")</f>
        <v>1.60415</v>
      </c>
      <c r="P408" s="53">
        <f>IF(O408="","",ABS('BO GBPUSD Par'!$B$4/T408/10))</f>
        <v>0.20408163265305596</v>
      </c>
      <c r="Q408" s="52">
        <f>IF(F408="","",IF(G408&lt;20,'BO GBPUSD Par'!$B$8,IF(AND(G408&gt;=20,G408&lt;25),'BO GBPUSD Par'!$B$9,IF(AND(G408&gt;=25,G408&lt;30),'BO GBPUSD Par'!$B$10,IF(AND(G408&gt;=30,G408&lt;35),'BO GBPUSD Par'!$B$11,IF(AND(G408&gt;=35,G408&lt;40),'BO GBPUSD Par'!$B$12,IF(AND(G408&gt;=40,G408&lt;45),'BO GBPUSD Par'!$B$13,IF(AND(G408&gt;=45,G408&lt;50),'BO GBPUSD Par'!$B$14,IF(AND(G408&gt;=50,G408&lt;55),'BO GBPUSD Par'!$B$15,IF(AND(G408&gt;=55,G408&lt;60),'BO GBPUSD Par'!$B$16,IF(AND(G408&gt;=60,G408&lt;65),'BO GBPUSD Par'!$B$17,IF(AND(G408&gt;=65,G408&lt;70),'BO GBPUSD Par'!$B$18,IF(AND(G408&gt;=70,G408&lt;75),'BO GBPUSD Par'!$B$19,IF(AND(G408&gt;=75,G408&lt;80),'BO GBPUSD Par'!$B$20,IF(AND(G408&gt;=80,G408&lt;85),'BO GBPUSD Par'!$B$21,IF(AND(G408&gt;=85,G408&lt;90),'BO GBPUSD Par'!$B$22,IF(AND(G408&gt;=90,G408&lt;95),'BO GBPUSD Par'!$B$23,IF(AND(G408&gt;=95,G408&lt;100),'BO GBPUSD Par'!$B$24,IF(AND(G408&gt;=100,G408&lt;120),'BO GBPUSD Par'!$B$25,IF(AND(G408&gt;=120,G408&lt;500),'BO GBPUSD Par'!$B$26,))))))))))))))))))))</f>
        <v>0.85</v>
      </c>
      <c r="R408" s="52">
        <f>IF(F408="","",IF(G408&lt;20,'BO GBPUSD Par'!$C$8,IF(AND(G408&gt;=20,G408&lt;25),'BO GBPUSD Par'!$C$9,IF(AND(G408&gt;=25,G408&lt;30),'BO GBPUSD Par'!$C$10,IF(AND(G408&gt;=30,G408&lt;35),'BO GBPUSD Par'!$C$11,IF(AND(G408&gt;=35,G408&lt;40),'BO GBPUSD Par'!$C$12,IF(AND(G408&gt;=40,G408&lt;45),'BO GBPUSD Par'!$C$13,IF(AND(G408&gt;=45,G408&lt;50),'BO GBPUSD Par'!$C$14,IF(AND(G408&gt;=50,G408&lt;55),'BO GBPUSD Par'!$C$15,IF(AND(G408&gt;=55,G408&lt;60),'BO GBPUSD Par'!$C$16,IF(AND(G408&gt;=60,G408&lt;65),'BO GBPUSD Par'!$C$17,IF(AND(G408&gt;=65,G408&lt;70),'BO GBPUSD Par'!$C$18,IF(AND(G408&gt;=70,G408&lt;75),'BO GBPUSD Par'!$C$19,IF(AND(G408&gt;=75,G408&lt;80),'BO GBPUSD Par'!$C$20,IF(AND(G408&gt;=80,G408&lt;85),'BO GBPUSD Par'!$C$21,IF(AND(G408&gt;=85,G408&lt;90),'BO GBPUSD Par'!$C$22,IF(AND(G408&gt;=90,G408&lt;95),'BO GBPUSD Par'!$C$23,IF(AND(G408&gt;=95,G408&lt;100),'BO GBPUSD Par'!$C$24,IF(AND(G408&gt;=100,G408&lt;120),'BO GBPUSD Par'!$C$25,IF(AND(G408&gt;=120,G408&lt;500),'BO GBPUSD Par'!$C$26,))))))))))))))))))))</f>
        <v>0.8</v>
      </c>
      <c r="S408" s="51">
        <f t="shared" si="114"/>
        <v>8.5000000000001741</v>
      </c>
      <c r="T408" s="51">
        <f t="shared" si="115"/>
        <v>-24.500000000000632</v>
      </c>
      <c r="U408" s="50">
        <f t="shared" si="116"/>
        <v>2.8823529411764861</v>
      </c>
      <c r="V408" s="42">
        <v>1.60409</v>
      </c>
      <c r="W408" s="60">
        <v>1.6057399999999999</v>
      </c>
      <c r="X408" s="44">
        <v>1.60409</v>
      </c>
      <c r="Y408" s="49">
        <f t="shared" si="117"/>
        <v>5.5999999999989392</v>
      </c>
      <c r="Z408" s="47" t="str">
        <f t="shared" si="118"/>
        <v>bear</v>
      </c>
      <c r="AA408" s="48">
        <f t="shared" si="119"/>
        <v>0.54500000000001725</v>
      </c>
      <c r="AB408" s="48">
        <f t="shared" si="120"/>
        <v>0.27999999999994674</v>
      </c>
      <c r="AC408" s="47" t="str">
        <f t="shared" si="121"/>
        <v>win</v>
      </c>
      <c r="AD408" s="47" t="str">
        <f t="shared" si="122"/>
        <v>lose</v>
      </c>
      <c r="AE408" s="46" t="str">
        <f t="shared" si="123"/>
        <v>lose</v>
      </c>
      <c r="AF408" s="45">
        <f t="shared" si="124"/>
        <v>-24.500000000000632</v>
      </c>
      <c r="AG408" s="26"/>
    </row>
    <row r="409" spans="1:33" ht="11.25" customHeight="1">
      <c r="A409" s="61" t="s">
        <v>304</v>
      </c>
      <c r="B409" s="57">
        <v>2010</v>
      </c>
      <c r="C409" s="33" t="s">
        <v>55</v>
      </c>
      <c r="D409" s="33" t="s">
        <v>238</v>
      </c>
      <c r="E409" s="42">
        <v>1.6044</v>
      </c>
      <c r="F409" s="44">
        <v>1.6010200000000001</v>
      </c>
      <c r="G409" s="58">
        <f t="shared" si="108"/>
        <v>33.799999999999386</v>
      </c>
      <c r="H409" s="58" t="str">
        <f t="shared" si="109"/>
        <v>30-34.99</v>
      </c>
      <c r="I409" s="56" t="str">
        <f t="shared" si="125"/>
        <v>NT</v>
      </c>
      <c r="J409" s="55">
        <f t="shared" si="110"/>
        <v>1.6011890000000002</v>
      </c>
      <c r="K409" s="55">
        <f t="shared" si="111"/>
        <v>1.6079490000000001</v>
      </c>
      <c r="L409" s="54">
        <f>IF(NOT(H409=""),E409+('BO GBPUSD Par'!$B$1/10000)+0.00025,"")</f>
        <v>1.6051500000000001</v>
      </c>
      <c r="M409" s="55">
        <f t="shared" si="112"/>
        <v>1.604481</v>
      </c>
      <c r="N409" s="55">
        <f t="shared" si="113"/>
        <v>1.5977210000000002</v>
      </c>
      <c r="O409" s="54">
        <f>IF(NOT(H409=""),F409-('BO GBPUSD Par'!$B$1/10000),"")</f>
        <v>1.6005200000000002</v>
      </c>
      <c r="P409" s="53">
        <f>IF(O409="","",ABS('BO GBPUSD Par'!$B$4/T409/10))</f>
        <v>0.12623074981065766</v>
      </c>
      <c r="Q409" s="52">
        <f>IF(F409="","",IF(G409&lt;20,'BO GBPUSD Par'!$B$8,IF(AND(G409&gt;=20,G409&lt;25),'BO GBPUSD Par'!$B$9,IF(AND(G409&gt;=25,G409&lt;30),'BO GBPUSD Par'!$B$10,IF(AND(G409&gt;=30,G409&lt;35),'BO GBPUSD Par'!$B$11,IF(AND(G409&gt;=35,G409&lt;40),'BO GBPUSD Par'!$B$12,IF(AND(G409&gt;=40,G409&lt;45),'BO GBPUSD Par'!$B$13,IF(AND(G409&gt;=45,G409&lt;50),'BO GBPUSD Par'!$B$14,IF(AND(G409&gt;=50,G409&lt;55),'BO GBPUSD Par'!$B$15,IF(AND(G409&gt;=55,G409&lt;60),'BO GBPUSD Par'!$B$16,IF(AND(G409&gt;=60,G409&lt;65),'BO GBPUSD Par'!$B$17,IF(AND(G409&gt;=65,G409&lt;70),'BO GBPUSD Par'!$B$18,IF(AND(G409&gt;=70,G409&lt;75),'BO GBPUSD Par'!$B$19,IF(AND(G409&gt;=75,G409&lt;80),'BO GBPUSD Par'!$B$20,IF(AND(G409&gt;=80,G409&lt;85),'BO GBPUSD Par'!$B$21,IF(AND(G409&gt;=85,G409&lt;90),'BO GBPUSD Par'!$B$22,IF(AND(G409&gt;=90,G409&lt;95),'BO GBPUSD Par'!$B$23,IF(AND(G409&gt;=95,G409&lt;100),'BO GBPUSD Par'!$B$24,IF(AND(G409&gt;=100,G409&lt;120),'BO GBPUSD Par'!$B$25,IF(AND(G409&gt;=120,G409&lt;500),'BO GBPUSD Par'!$B$26,))))))))))))))))))))</f>
        <v>0.95</v>
      </c>
      <c r="R409" s="52">
        <f>IF(F409="","",IF(G409&lt;20,'BO GBPUSD Par'!$C$8,IF(AND(G409&gt;=20,G409&lt;25),'BO GBPUSD Par'!$C$9,IF(AND(G409&gt;=25,G409&lt;30),'BO GBPUSD Par'!$C$10,IF(AND(G409&gt;=30,G409&lt;35),'BO GBPUSD Par'!$C$11,IF(AND(G409&gt;=35,G409&lt;40),'BO GBPUSD Par'!$C$12,IF(AND(G409&gt;=40,G409&lt;45),'BO GBPUSD Par'!$C$13,IF(AND(G409&gt;=45,G409&lt;50),'BO GBPUSD Par'!$C$14,IF(AND(G409&gt;=50,G409&lt;55),'BO GBPUSD Par'!$C$15,IF(AND(G409&gt;=55,G409&lt;60),'BO GBPUSD Par'!$C$16,IF(AND(G409&gt;=60,G409&lt;65),'BO GBPUSD Par'!$C$17,IF(AND(G409&gt;=65,G409&lt;70),'BO GBPUSD Par'!$C$18,IF(AND(G409&gt;=70,G409&lt;75),'BO GBPUSD Par'!$C$19,IF(AND(G409&gt;=75,G409&lt;80),'BO GBPUSD Par'!$C$20,IF(AND(G409&gt;=80,G409&lt;85),'BO GBPUSD Par'!$C$21,IF(AND(G409&gt;=85,G409&lt;90),'BO GBPUSD Par'!$C$22,IF(AND(G409&gt;=90,G409&lt;95),'BO GBPUSD Par'!$C$23,IF(AND(G409&gt;=95,G409&lt;100),'BO GBPUSD Par'!$C$24,IF(AND(G409&gt;=100,G409&lt;120),'BO GBPUSD Par'!$C$25,IF(AND(G409&gt;=120,G409&lt;500),'BO GBPUSD Par'!$C$26,))))))))))))))))))))</f>
        <v>1.05</v>
      </c>
      <c r="S409" s="51">
        <f t="shared" si="114"/>
        <v>27.989999999999959</v>
      </c>
      <c r="T409" s="51">
        <f t="shared" si="115"/>
        <v>-39.609999999998813</v>
      </c>
      <c r="U409" s="50">
        <f t="shared" si="116"/>
        <v>1.4151482672382589</v>
      </c>
      <c r="V409" s="42">
        <v>1.6050199999999999</v>
      </c>
      <c r="W409" s="60">
        <v>1.6028199999999999</v>
      </c>
      <c r="X409" s="59">
        <v>1.61544</v>
      </c>
      <c r="Y409" s="49">
        <f t="shared" si="117"/>
        <v>6.199999999998429</v>
      </c>
      <c r="Z409" s="47" t="str">
        <f t="shared" si="118"/>
        <v>bull</v>
      </c>
      <c r="AA409" s="48">
        <f t="shared" si="119"/>
        <v>0.46745562130182411</v>
      </c>
      <c r="AB409" s="48">
        <f t="shared" si="120"/>
        <v>3.2662721893491531</v>
      </c>
      <c r="AC409" s="47" t="str">
        <f t="shared" si="121"/>
        <v>win</v>
      </c>
      <c r="AD409" s="47" t="str">
        <f t="shared" si="122"/>
        <v>win</v>
      </c>
      <c r="AE409" s="46" t="str">
        <f t="shared" si="123"/>
        <v>win</v>
      </c>
      <c r="AF409" s="45">
        <f t="shared" si="124"/>
        <v>27.989999999999959</v>
      </c>
      <c r="AG409" s="26"/>
    </row>
    <row r="410" spans="1:33" ht="11.25" customHeight="1">
      <c r="A410" s="61" t="s">
        <v>303</v>
      </c>
      <c r="B410" s="57">
        <v>2010</v>
      </c>
      <c r="C410" s="33" t="s">
        <v>55</v>
      </c>
      <c r="D410" s="33" t="s">
        <v>234</v>
      </c>
      <c r="E410" s="42">
        <v>1.6141799999999999</v>
      </c>
      <c r="F410" s="44">
        <v>1.6100399999999999</v>
      </c>
      <c r="G410" s="58">
        <f t="shared" si="108"/>
        <v>41.400000000000325</v>
      </c>
      <c r="H410" s="58" t="str">
        <f t="shared" si="109"/>
        <v>40-44.99</v>
      </c>
      <c r="I410" s="56" t="str">
        <f t="shared" si="125"/>
        <v>NT</v>
      </c>
      <c r="J410" s="55">
        <f t="shared" si="110"/>
        <v>1.6104539999999998</v>
      </c>
      <c r="K410" s="55">
        <f t="shared" si="111"/>
        <v>1.61832</v>
      </c>
      <c r="L410" s="54">
        <f>IF(NOT(H410=""),E410+('BO GBPUSD Par'!$B$1/10000)+0.00025,"")</f>
        <v>1.61493</v>
      </c>
      <c r="M410" s="55">
        <f t="shared" si="112"/>
        <v>1.6140160000000001</v>
      </c>
      <c r="N410" s="55">
        <f t="shared" si="113"/>
        <v>1.60615</v>
      </c>
      <c r="O410" s="54">
        <f>IF(NOT(H410=""),F410-('BO GBPUSD Par'!$B$1/10000),"")</f>
        <v>1.60954</v>
      </c>
      <c r="P410" s="53">
        <f>IF(O410="","",ABS('BO GBPUSD Par'!$B$4/T410/10))</f>
        <v>0.11170688114387479</v>
      </c>
      <c r="Q410" s="52">
        <f>IF(F410="","",IF(G410&lt;20,'BO GBPUSD Par'!$B$8,IF(AND(G410&gt;=20,G410&lt;25),'BO GBPUSD Par'!$B$9,IF(AND(G410&gt;=25,G410&lt;30),'BO GBPUSD Par'!$B$10,IF(AND(G410&gt;=30,G410&lt;35),'BO GBPUSD Par'!$B$11,IF(AND(G410&gt;=35,G410&lt;40),'BO GBPUSD Par'!$B$12,IF(AND(G410&gt;=40,G410&lt;45),'BO GBPUSD Par'!$B$13,IF(AND(G410&gt;=45,G410&lt;50),'BO GBPUSD Par'!$B$14,IF(AND(G410&gt;=50,G410&lt;55),'BO GBPUSD Par'!$B$15,IF(AND(G410&gt;=55,G410&lt;60),'BO GBPUSD Par'!$B$16,IF(AND(G410&gt;=60,G410&lt;65),'BO GBPUSD Par'!$B$17,IF(AND(G410&gt;=65,G410&lt;70),'BO GBPUSD Par'!$B$18,IF(AND(G410&gt;=70,G410&lt;75),'BO GBPUSD Par'!$B$19,IF(AND(G410&gt;=75,G410&lt;80),'BO GBPUSD Par'!$B$20,IF(AND(G410&gt;=80,G410&lt;85),'BO GBPUSD Par'!$B$21,IF(AND(G410&gt;=85,G410&lt;90),'BO GBPUSD Par'!$B$22,IF(AND(G410&gt;=90,G410&lt;95),'BO GBPUSD Par'!$B$23,IF(AND(G410&gt;=95,G410&lt;100),'BO GBPUSD Par'!$B$24,IF(AND(G410&gt;=100,G410&lt;120),'BO GBPUSD Par'!$B$25,IF(AND(G410&gt;=120,G410&lt;500),'BO GBPUSD Par'!$B$26,))))))))))))))))))))</f>
        <v>0.9</v>
      </c>
      <c r="R410" s="52">
        <f>IF(F410="","",IF(G410&lt;20,'BO GBPUSD Par'!$C$8,IF(AND(G410&gt;=20,G410&lt;25),'BO GBPUSD Par'!$C$9,IF(AND(G410&gt;=25,G410&lt;30),'BO GBPUSD Par'!$C$10,IF(AND(G410&gt;=30,G410&lt;35),'BO GBPUSD Par'!$C$11,IF(AND(G410&gt;=35,G410&lt;40),'BO GBPUSD Par'!$C$12,IF(AND(G410&gt;=40,G410&lt;45),'BO GBPUSD Par'!$C$13,IF(AND(G410&gt;=45,G410&lt;50),'BO GBPUSD Par'!$C$14,IF(AND(G410&gt;=50,G410&lt;55),'BO GBPUSD Par'!$C$15,IF(AND(G410&gt;=55,G410&lt;60),'BO GBPUSD Par'!$C$16,IF(AND(G410&gt;=60,G410&lt;65),'BO GBPUSD Par'!$C$17,IF(AND(G410&gt;=65,G410&lt;70),'BO GBPUSD Par'!$C$18,IF(AND(G410&gt;=70,G410&lt;75),'BO GBPUSD Par'!$C$19,IF(AND(G410&gt;=75,G410&lt;80),'BO GBPUSD Par'!$C$20,IF(AND(G410&gt;=80,G410&lt;85),'BO GBPUSD Par'!$C$21,IF(AND(G410&gt;=85,G410&lt;90),'BO GBPUSD Par'!$C$22,IF(AND(G410&gt;=90,G410&lt;95),'BO GBPUSD Par'!$C$23,IF(AND(G410&gt;=95,G410&lt;100),'BO GBPUSD Par'!$C$24,IF(AND(G410&gt;=100,G410&lt;120),'BO GBPUSD Par'!$C$25,IF(AND(G410&gt;=120,G410&lt;500),'BO GBPUSD Par'!$C$26,))))))))))))))))))))</f>
        <v>1</v>
      </c>
      <c r="S410" s="51">
        <f t="shared" si="114"/>
        <v>33.900000000000041</v>
      </c>
      <c r="T410" s="51">
        <f t="shared" si="115"/>
        <v>-44.760000000001469</v>
      </c>
      <c r="U410" s="50">
        <f t="shared" si="116"/>
        <v>1.3203539823009267</v>
      </c>
      <c r="V410" s="42">
        <v>1.6172299999999999</v>
      </c>
      <c r="W410" s="60">
        <v>1.6137999999999999</v>
      </c>
      <c r="X410" s="59">
        <v>1.6297999999999999</v>
      </c>
      <c r="Y410" s="49">
        <f t="shared" si="117"/>
        <v>30.499999999999972</v>
      </c>
      <c r="Z410" s="47" t="str">
        <f t="shared" si="118"/>
        <v>bull</v>
      </c>
      <c r="AA410" s="48">
        <f t="shared" si="119"/>
        <v>9.1787439613537192E-2</v>
      </c>
      <c r="AB410" s="48">
        <f t="shared" si="120"/>
        <v>3.7729468599033442</v>
      </c>
      <c r="AC410" s="47" t="str">
        <f t="shared" si="121"/>
        <v>win</v>
      </c>
      <c r="AD410" s="47" t="str">
        <f t="shared" si="122"/>
        <v>win</v>
      </c>
      <c r="AE410" s="46" t="str">
        <f t="shared" si="123"/>
        <v>win</v>
      </c>
      <c r="AF410" s="45">
        <f t="shared" si="124"/>
        <v>33.900000000000041</v>
      </c>
      <c r="AG410" s="26"/>
    </row>
    <row r="411" spans="1:33" ht="11.25" customHeight="1">
      <c r="A411" s="61" t="s">
        <v>302</v>
      </c>
      <c r="B411" s="57">
        <v>2010</v>
      </c>
      <c r="C411" s="33" t="s">
        <v>55</v>
      </c>
      <c r="D411" s="33" t="s">
        <v>235</v>
      </c>
      <c r="E411" s="42">
        <v>1.6265000000000001</v>
      </c>
      <c r="F411" s="44">
        <v>1.62199</v>
      </c>
      <c r="G411" s="58">
        <f t="shared" si="108"/>
        <v>45.100000000000136</v>
      </c>
      <c r="H411" s="58" t="str">
        <f t="shared" si="109"/>
        <v>45-49.99</v>
      </c>
      <c r="I411" s="56" t="str">
        <f t="shared" si="125"/>
        <v>NT</v>
      </c>
      <c r="J411" s="55">
        <f t="shared" si="110"/>
        <v>1.6222155</v>
      </c>
      <c r="K411" s="55">
        <f t="shared" si="111"/>
        <v>1.6312355000000001</v>
      </c>
      <c r="L411" s="54">
        <f>IF(NOT(H411=""),E411+('BO GBPUSD Par'!$B$1/10000)+0.00025,"")</f>
        <v>1.6272500000000001</v>
      </c>
      <c r="M411" s="55">
        <f t="shared" si="112"/>
        <v>1.6265245000000002</v>
      </c>
      <c r="N411" s="55">
        <f t="shared" si="113"/>
        <v>1.6175045000000001</v>
      </c>
      <c r="O411" s="54">
        <f>IF(NOT(H411=""),F411-('BO GBPUSD Par'!$B$1/10000),"")</f>
        <v>1.6214900000000001</v>
      </c>
      <c r="P411" s="53">
        <f>IF(O411="","",ABS('BO GBPUSD Par'!$B$4/T411/10))</f>
        <v>9.9314728374216871E-2</v>
      </c>
      <c r="Q411" s="52">
        <f>IF(F411="","",IF(G411&lt;20,'BO GBPUSD Par'!$B$8,IF(AND(G411&gt;=20,G411&lt;25),'BO GBPUSD Par'!$B$9,IF(AND(G411&gt;=25,G411&lt;30),'BO GBPUSD Par'!$B$10,IF(AND(G411&gt;=30,G411&lt;35),'BO GBPUSD Par'!$B$11,IF(AND(G411&gt;=35,G411&lt;40),'BO GBPUSD Par'!$B$12,IF(AND(G411&gt;=40,G411&lt;45),'BO GBPUSD Par'!$B$13,IF(AND(G411&gt;=45,G411&lt;50),'BO GBPUSD Par'!$B$14,IF(AND(G411&gt;=50,G411&lt;55),'BO GBPUSD Par'!$B$15,IF(AND(G411&gt;=55,G411&lt;60),'BO GBPUSD Par'!$B$16,IF(AND(G411&gt;=60,G411&lt;65),'BO GBPUSD Par'!$B$17,IF(AND(G411&gt;=65,G411&lt;70),'BO GBPUSD Par'!$B$18,IF(AND(G411&gt;=70,G411&lt;75),'BO GBPUSD Par'!$B$19,IF(AND(G411&gt;=75,G411&lt;80),'BO GBPUSD Par'!$B$20,IF(AND(G411&gt;=80,G411&lt;85),'BO GBPUSD Par'!$B$21,IF(AND(G411&gt;=85,G411&lt;90),'BO GBPUSD Par'!$B$22,IF(AND(G411&gt;=90,G411&lt;95),'BO GBPUSD Par'!$B$23,IF(AND(G411&gt;=95,G411&lt;100),'BO GBPUSD Par'!$B$24,IF(AND(G411&gt;=100,G411&lt;120),'BO GBPUSD Par'!$B$25,IF(AND(G411&gt;=120,G411&lt;500),'BO GBPUSD Par'!$B$26,))))))))))))))))))))</f>
        <v>0.95</v>
      </c>
      <c r="R411" s="52">
        <f>IF(F411="","",IF(G411&lt;20,'BO GBPUSD Par'!$C$8,IF(AND(G411&gt;=20,G411&lt;25),'BO GBPUSD Par'!$C$9,IF(AND(G411&gt;=25,G411&lt;30),'BO GBPUSD Par'!$C$10,IF(AND(G411&gt;=30,G411&lt;35),'BO GBPUSD Par'!$C$11,IF(AND(G411&gt;=35,G411&lt;40),'BO GBPUSD Par'!$C$12,IF(AND(G411&gt;=40,G411&lt;45),'BO GBPUSD Par'!$C$13,IF(AND(G411&gt;=45,G411&lt;50),'BO GBPUSD Par'!$C$14,IF(AND(G411&gt;=50,G411&lt;55),'BO GBPUSD Par'!$C$15,IF(AND(G411&gt;=55,G411&lt;60),'BO GBPUSD Par'!$C$16,IF(AND(G411&gt;=60,G411&lt;65),'BO GBPUSD Par'!$C$17,IF(AND(G411&gt;=65,G411&lt;70),'BO GBPUSD Par'!$C$18,IF(AND(G411&gt;=70,G411&lt;75),'BO GBPUSD Par'!$C$19,IF(AND(G411&gt;=75,G411&lt;80),'BO GBPUSD Par'!$C$20,IF(AND(G411&gt;=80,G411&lt;85),'BO GBPUSD Par'!$C$21,IF(AND(G411&gt;=85,G411&lt;90),'BO GBPUSD Par'!$C$22,IF(AND(G411&gt;=90,G411&lt;95),'BO GBPUSD Par'!$C$23,IF(AND(G411&gt;=95,G411&lt;100),'BO GBPUSD Par'!$C$24,IF(AND(G411&gt;=100,G411&lt;120),'BO GBPUSD Par'!$C$25,IF(AND(G411&gt;=120,G411&lt;500),'BO GBPUSD Par'!$C$26,))))))))))))))))))))</f>
        <v>1.05</v>
      </c>
      <c r="S411" s="51">
        <f t="shared" si="114"/>
        <v>39.854999999999748</v>
      </c>
      <c r="T411" s="51">
        <f t="shared" si="115"/>
        <v>-50.345000000000525</v>
      </c>
      <c r="U411" s="50">
        <f t="shared" si="116"/>
        <v>1.2632041149165938</v>
      </c>
      <c r="V411" s="42">
        <v>1.62046</v>
      </c>
      <c r="W411" s="60">
        <v>1.6259999999999999</v>
      </c>
      <c r="X411" s="59">
        <v>1.61036</v>
      </c>
      <c r="Y411" s="49">
        <f t="shared" si="117"/>
        <v>15.300000000000313</v>
      </c>
      <c r="Z411" s="47" t="str">
        <f t="shared" si="118"/>
        <v>bear</v>
      </c>
      <c r="AA411" s="48">
        <f t="shared" si="119"/>
        <v>0.88913525498887702</v>
      </c>
      <c r="AB411" s="48">
        <f t="shared" si="120"/>
        <v>2.57871396895787</v>
      </c>
      <c r="AC411" s="47" t="str">
        <f t="shared" si="121"/>
        <v>win</v>
      </c>
      <c r="AD411" s="47" t="str">
        <f t="shared" si="122"/>
        <v>win</v>
      </c>
      <c r="AE411" s="46" t="str">
        <f t="shared" si="123"/>
        <v>win</v>
      </c>
      <c r="AF411" s="45">
        <f t="shared" si="124"/>
        <v>39.854999999999748</v>
      </c>
      <c r="AG411" s="26"/>
    </row>
    <row r="412" spans="1:33" ht="11.25" customHeight="1">
      <c r="A412" s="61" t="s">
        <v>301</v>
      </c>
      <c r="B412" s="57">
        <v>2010</v>
      </c>
      <c r="C412" s="33" t="s">
        <v>55</v>
      </c>
      <c r="D412" s="33" t="s">
        <v>236</v>
      </c>
      <c r="E412" s="42">
        <v>1.6152299999999999</v>
      </c>
      <c r="F412" s="44">
        <v>1.6115299999999999</v>
      </c>
      <c r="G412" s="58">
        <f t="shared" si="108"/>
        <v>37.000000000000369</v>
      </c>
      <c r="H412" s="58" t="str">
        <f t="shared" si="109"/>
        <v>35-39.99</v>
      </c>
      <c r="I412" s="56" t="str">
        <f t="shared" si="125"/>
        <v>NT</v>
      </c>
      <c r="J412" s="55">
        <f t="shared" si="110"/>
        <v>1.6118999999999999</v>
      </c>
      <c r="K412" s="55">
        <f t="shared" si="111"/>
        <v>1.6187449999999999</v>
      </c>
      <c r="L412" s="54">
        <f>IF(NOT(H412=""),E412+('BO GBPUSD Par'!$B$1/10000)+0.00025,"")</f>
        <v>1.61598</v>
      </c>
      <c r="M412" s="55">
        <f t="shared" si="112"/>
        <v>1.61511</v>
      </c>
      <c r="N412" s="55">
        <f t="shared" si="113"/>
        <v>1.6082650000000001</v>
      </c>
      <c r="O412" s="54">
        <f>IF(NOT(H412=""),F412-('BO GBPUSD Par'!$B$1/10000),"")</f>
        <v>1.61103</v>
      </c>
      <c r="P412" s="53">
        <f>IF(O412="","",ABS('BO GBPUSD Par'!$B$4/T412/10))</f>
        <v>0.12254901960784063</v>
      </c>
      <c r="Q412" s="52">
        <f>IF(F412="","",IF(G412&lt;20,'BO GBPUSD Par'!$B$8,IF(AND(G412&gt;=20,G412&lt;25),'BO GBPUSD Par'!$B$9,IF(AND(G412&gt;=25,G412&lt;30),'BO GBPUSD Par'!$B$10,IF(AND(G412&gt;=30,G412&lt;35),'BO GBPUSD Par'!$B$11,IF(AND(G412&gt;=35,G412&lt;40),'BO GBPUSD Par'!$B$12,IF(AND(G412&gt;=40,G412&lt;45),'BO GBPUSD Par'!$B$13,IF(AND(G412&gt;=45,G412&lt;50),'BO GBPUSD Par'!$B$14,IF(AND(G412&gt;=50,G412&lt;55),'BO GBPUSD Par'!$B$15,IF(AND(G412&gt;=55,G412&lt;60),'BO GBPUSD Par'!$B$16,IF(AND(G412&gt;=60,G412&lt;65),'BO GBPUSD Par'!$B$17,IF(AND(G412&gt;=65,G412&lt;70),'BO GBPUSD Par'!$B$18,IF(AND(G412&gt;=70,G412&lt;75),'BO GBPUSD Par'!$B$19,IF(AND(G412&gt;=75,G412&lt;80),'BO GBPUSD Par'!$B$20,IF(AND(G412&gt;=80,G412&lt;85),'BO GBPUSD Par'!$B$21,IF(AND(G412&gt;=85,G412&lt;90),'BO GBPUSD Par'!$B$22,IF(AND(G412&gt;=90,G412&lt;95),'BO GBPUSD Par'!$B$23,IF(AND(G412&gt;=95,G412&lt;100),'BO GBPUSD Par'!$B$24,IF(AND(G412&gt;=100,G412&lt;120),'BO GBPUSD Par'!$B$25,IF(AND(G412&gt;=120,G412&lt;500),'BO GBPUSD Par'!$B$26,))))))))))))))))))))</f>
        <v>0.9</v>
      </c>
      <c r="R412" s="52">
        <f>IF(F412="","",IF(G412&lt;20,'BO GBPUSD Par'!$C$8,IF(AND(G412&gt;=20,G412&lt;25),'BO GBPUSD Par'!$C$9,IF(AND(G412&gt;=25,G412&lt;30),'BO GBPUSD Par'!$C$10,IF(AND(G412&gt;=30,G412&lt;35),'BO GBPUSD Par'!$C$11,IF(AND(G412&gt;=35,G412&lt;40),'BO GBPUSD Par'!$C$12,IF(AND(G412&gt;=40,G412&lt;45),'BO GBPUSD Par'!$C$13,IF(AND(G412&gt;=45,G412&lt;50),'BO GBPUSD Par'!$C$14,IF(AND(G412&gt;=50,G412&lt;55),'BO GBPUSD Par'!$C$15,IF(AND(G412&gt;=55,G412&lt;60),'BO GBPUSD Par'!$C$16,IF(AND(G412&gt;=60,G412&lt;65),'BO GBPUSD Par'!$C$17,IF(AND(G412&gt;=65,G412&lt;70),'BO GBPUSD Par'!$C$18,IF(AND(G412&gt;=70,G412&lt;75),'BO GBPUSD Par'!$C$19,IF(AND(G412&gt;=75,G412&lt;80),'BO GBPUSD Par'!$C$20,IF(AND(G412&gt;=80,G412&lt;85),'BO GBPUSD Par'!$C$21,IF(AND(G412&gt;=85,G412&lt;90),'BO GBPUSD Par'!$C$22,IF(AND(G412&gt;=90,G412&lt;95),'BO GBPUSD Par'!$C$23,IF(AND(G412&gt;=95,G412&lt;100),'BO GBPUSD Par'!$C$24,IF(AND(G412&gt;=100,G412&lt;120),'BO GBPUSD Par'!$C$25,IF(AND(G412&gt;=120,G412&lt;500),'BO GBPUSD Par'!$C$26,))))))))))))))))))))</f>
        <v>0.95</v>
      </c>
      <c r="S412" s="51">
        <f t="shared" si="114"/>
        <v>27.649999999999064</v>
      </c>
      <c r="T412" s="51">
        <f t="shared" si="115"/>
        <v>-40.800000000000836</v>
      </c>
      <c r="U412" s="50">
        <f t="shared" si="116"/>
        <v>1.4755877034358849</v>
      </c>
      <c r="V412" s="42">
        <v>1.6166199999999999</v>
      </c>
      <c r="W412" s="60">
        <v>1.61466</v>
      </c>
      <c r="X412" s="44">
        <v>1.6166199999999999</v>
      </c>
      <c r="Y412" s="49">
        <f t="shared" si="117"/>
        <v>13.900000000000023</v>
      </c>
      <c r="Z412" s="47" t="str">
        <f t="shared" si="118"/>
        <v>bull</v>
      </c>
      <c r="AA412" s="48">
        <f t="shared" si="119"/>
        <v>0.15405405405404154</v>
      </c>
      <c r="AB412" s="48">
        <f t="shared" si="120"/>
        <v>0.3756756756756725</v>
      </c>
      <c r="AC412" s="47" t="str">
        <f t="shared" si="121"/>
        <v>win</v>
      </c>
      <c r="AD412" s="47" t="str">
        <f t="shared" si="122"/>
        <v>lose</v>
      </c>
      <c r="AE412" s="46" t="str">
        <f t="shared" si="123"/>
        <v>lose</v>
      </c>
      <c r="AF412" s="45">
        <f t="shared" si="124"/>
        <v>-40.800000000000836</v>
      </c>
      <c r="AG412" s="26"/>
    </row>
    <row r="413" spans="1:33" ht="11.25" customHeight="1">
      <c r="A413" s="61" t="s">
        <v>301</v>
      </c>
      <c r="B413" s="57">
        <v>2010</v>
      </c>
      <c r="C413" s="33" t="s">
        <v>55</v>
      </c>
      <c r="D413" s="33" t="s">
        <v>236</v>
      </c>
      <c r="E413" s="42">
        <v>1.6152299999999999</v>
      </c>
      <c r="F413" s="44">
        <v>1.6115299999999999</v>
      </c>
      <c r="G413" s="58">
        <f t="shared" si="108"/>
        <v>37.000000000000369</v>
      </c>
      <c r="H413" s="58" t="str">
        <f t="shared" si="109"/>
        <v>35-39.99</v>
      </c>
      <c r="I413" s="56" t="str">
        <f t="shared" si="125"/>
        <v>NT</v>
      </c>
      <c r="J413" s="55">
        <f t="shared" si="110"/>
        <v>1.6118999999999999</v>
      </c>
      <c r="K413" s="55">
        <f t="shared" si="111"/>
        <v>1.6187449999999999</v>
      </c>
      <c r="L413" s="54">
        <f>IF(NOT(H413=""),E413+('BO GBPUSD Par'!$B$1/10000)+0.00025,"")</f>
        <v>1.61598</v>
      </c>
      <c r="M413" s="55">
        <f t="shared" si="112"/>
        <v>1.61511</v>
      </c>
      <c r="N413" s="55">
        <f t="shared" si="113"/>
        <v>1.6082650000000001</v>
      </c>
      <c r="O413" s="54">
        <f>IF(NOT(H413=""),F413-('BO GBPUSD Par'!$B$1/10000),"")</f>
        <v>1.61103</v>
      </c>
      <c r="P413" s="53">
        <f>IF(O413="","",ABS('BO GBPUSD Par'!$B$4/T413/10))</f>
        <v>0.12254901960784063</v>
      </c>
      <c r="Q413" s="52">
        <f>IF(F413="","",IF(G413&lt;20,'BO GBPUSD Par'!$B$8,IF(AND(G413&gt;=20,G413&lt;25),'BO GBPUSD Par'!$B$9,IF(AND(G413&gt;=25,G413&lt;30),'BO GBPUSD Par'!$B$10,IF(AND(G413&gt;=30,G413&lt;35),'BO GBPUSD Par'!$B$11,IF(AND(G413&gt;=35,G413&lt;40),'BO GBPUSD Par'!$B$12,IF(AND(G413&gt;=40,G413&lt;45),'BO GBPUSD Par'!$B$13,IF(AND(G413&gt;=45,G413&lt;50),'BO GBPUSD Par'!$B$14,IF(AND(G413&gt;=50,G413&lt;55),'BO GBPUSD Par'!$B$15,IF(AND(G413&gt;=55,G413&lt;60),'BO GBPUSD Par'!$B$16,IF(AND(G413&gt;=60,G413&lt;65),'BO GBPUSD Par'!$B$17,IF(AND(G413&gt;=65,G413&lt;70),'BO GBPUSD Par'!$B$18,IF(AND(G413&gt;=70,G413&lt;75),'BO GBPUSD Par'!$B$19,IF(AND(G413&gt;=75,G413&lt;80),'BO GBPUSD Par'!$B$20,IF(AND(G413&gt;=80,G413&lt;85),'BO GBPUSD Par'!$B$21,IF(AND(G413&gt;=85,G413&lt;90),'BO GBPUSD Par'!$B$22,IF(AND(G413&gt;=90,G413&lt;95),'BO GBPUSD Par'!$B$23,IF(AND(G413&gt;=95,G413&lt;100),'BO GBPUSD Par'!$B$24,IF(AND(G413&gt;=100,G413&lt;120),'BO GBPUSD Par'!$B$25,IF(AND(G413&gt;=120,G413&lt;500),'BO GBPUSD Par'!$B$26,))))))))))))))))))))</f>
        <v>0.9</v>
      </c>
      <c r="R413" s="52">
        <f>IF(F413="","",IF(G413&lt;20,'BO GBPUSD Par'!$C$8,IF(AND(G413&gt;=20,G413&lt;25),'BO GBPUSD Par'!$C$9,IF(AND(G413&gt;=25,G413&lt;30),'BO GBPUSD Par'!$C$10,IF(AND(G413&gt;=30,G413&lt;35),'BO GBPUSD Par'!$C$11,IF(AND(G413&gt;=35,G413&lt;40),'BO GBPUSD Par'!$C$12,IF(AND(G413&gt;=40,G413&lt;45),'BO GBPUSD Par'!$C$13,IF(AND(G413&gt;=45,G413&lt;50),'BO GBPUSD Par'!$C$14,IF(AND(G413&gt;=50,G413&lt;55),'BO GBPUSD Par'!$C$15,IF(AND(G413&gt;=55,G413&lt;60),'BO GBPUSD Par'!$C$16,IF(AND(G413&gt;=60,G413&lt;65),'BO GBPUSD Par'!$C$17,IF(AND(G413&gt;=65,G413&lt;70),'BO GBPUSD Par'!$C$18,IF(AND(G413&gt;=70,G413&lt;75),'BO GBPUSD Par'!$C$19,IF(AND(G413&gt;=75,G413&lt;80),'BO GBPUSD Par'!$C$20,IF(AND(G413&gt;=80,G413&lt;85),'BO GBPUSD Par'!$C$21,IF(AND(G413&gt;=85,G413&lt;90),'BO GBPUSD Par'!$C$22,IF(AND(G413&gt;=90,G413&lt;95),'BO GBPUSD Par'!$C$23,IF(AND(G413&gt;=95,G413&lt;100),'BO GBPUSD Par'!$C$24,IF(AND(G413&gt;=100,G413&lt;120),'BO GBPUSD Par'!$C$25,IF(AND(G413&gt;=120,G413&lt;500),'BO GBPUSD Par'!$C$26,))))))))))))))))))))</f>
        <v>0.95</v>
      </c>
      <c r="S413" s="51">
        <f t="shared" si="114"/>
        <v>27.649999999999064</v>
      </c>
      <c r="T413" s="51">
        <f t="shared" si="115"/>
        <v>-40.800000000000836</v>
      </c>
      <c r="U413" s="50">
        <f t="shared" si="116"/>
        <v>1.4755877034358849</v>
      </c>
      <c r="V413" s="42">
        <v>1.61086</v>
      </c>
      <c r="W413" s="60">
        <v>1.6126199999999999</v>
      </c>
      <c r="X413" s="44">
        <v>1.61086</v>
      </c>
      <c r="Y413" s="49">
        <f t="shared" si="117"/>
        <v>6.6999999999994841</v>
      </c>
      <c r="Z413" s="47" t="str">
        <f t="shared" si="118"/>
        <v>bear</v>
      </c>
      <c r="AA413" s="48">
        <f t="shared" si="119"/>
        <v>0.29459459459460119</v>
      </c>
      <c r="AB413" s="48">
        <f t="shared" si="120"/>
        <v>0.18108108108106524</v>
      </c>
      <c r="AC413" s="47" t="str">
        <f t="shared" si="121"/>
        <v>win</v>
      </c>
      <c r="AD413" s="47" t="str">
        <f t="shared" si="122"/>
        <v>lose</v>
      </c>
      <c r="AE413" s="46" t="str">
        <f t="shared" si="123"/>
        <v>lose</v>
      </c>
      <c r="AF413" s="45">
        <f t="shared" si="124"/>
        <v>-40.800000000000836</v>
      </c>
      <c r="AG413" s="26"/>
    </row>
    <row r="414" spans="1:33" ht="11.25" customHeight="1">
      <c r="A414" s="61" t="s">
        <v>300</v>
      </c>
      <c r="B414" s="57">
        <v>2010</v>
      </c>
      <c r="C414" s="33" t="s">
        <v>55</v>
      </c>
      <c r="D414" s="33" t="s">
        <v>237</v>
      </c>
      <c r="E414" s="42">
        <v>1.6143799999999999</v>
      </c>
      <c r="F414" s="44">
        <v>1.6108100000000001</v>
      </c>
      <c r="G414" s="58">
        <f t="shared" si="108"/>
        <v>35.699999999998511</v>
      </c>
      <c r="H414" s="58" t="str">
        <f t="shared" si="109"/>
        <v>35-39.99</v>
      </c>
      <c r="I414" s="56" t="str">
        <f t="shared" si="125"/>
        <v>NT</v>
      </c>
      <c r="J414" s="55">
        <f t="shared" si="110"/>
        <v>1.611167</v>
      </c>
      <c r="K414" s="55">
        <f t="shared" si="111"/>
        <v>1.6177714999999997</v>
      </c>
      <c r="L414" s="54">
        <f>IF(NOT(H414=""),E414+('BO GBPUSD Par'!$B$1/10000)+0.00025,"")</f>
        <v>1.61513</v>
      </c>
      <c r="M414" s="55">
        <f t="shared" si="112"/>
        <v>1.6142730000000001</v>
      </c>
      <c r="N414" s="55">
        <f t="shared" si="113"/>
        <v>1.6076685000000004</v>
      </c>
      <c r="O414" s="54">
        <f>IF(NOT(H414=""),F414-('BO GBPUSD Par'!$B$1/10000),"")</f>
        <v>1.6103100000000001</v>
      </c>
      <c r="P414" s="53">
        <f>IF(O414="","",ABS('BO GBPUSD Par'!$B$4/T414/10))</f>
        <v>0.12616704516780414</v>
      </c>
      <c r="Q414" s="52">
        <f>IF(F414="","",IF(G414&lt;20,'BO GBPUSD Par'!$B$8,IF(AND(G414&gt;=20,G414&lt;25),'BO GBPUSD Par'!$B$9,IF(AND(G414&gt;=25,G414&lt;30),'BO GBPUSD Par'!$B$10,IF(AND(G414&gt;=30,G414&lt;35),'BO GBPUSD Par'!$B$11,IF(AND(G414&gt;=35,G414&lt;40),'BO GBPUSD Par'!$B$12,IF(AND(G414&gt;=40,G414&lt;45),'BO GBPUSD Par'!$B$13,IF(AND(G414&gt;=45,G414&lt;50),'BO GBPUSD Par'!$B$14,IF(AND(G414&gt;=50,G414&lt;55),'BO GBPUSD Par'!$B$15,IF(AND(G414&gt;=55,G414&lt;60),'BO GBPUSD Par'!$B$16,IF(AND(G414&gt;=60,G414&lt;65),'BO GBPUSD Par'!$B$17,IF(AND(G414&gt;=65,G414&lt;70),'BO GBPUSD Par'!$B$18,IF(AND(G414&gt;=70,G414&lt;75),'BO GBPUSD Par'!$B$19,IF(AND(G414&gt;=75,G414&lt;80),'BO GBPUSD Par'!$B$20,IF(AND(G414&gt;=80,G414&lt;85),'BO GBPUSD Par'!$B$21,IF(AND(G414&gt;=85,G414&lt;90),'BO GBPUSD Par'!$B$22,IF(AND(G414&gt;=90,G414&lt;95),'BO GBPUSD Par'!$B$23,IF(AND(G414&gt;=95,G414&lt;100),'BO GBPUSD Par'!$B$24,IF(AND(G414&gt;=100,G414&lt;120),'BO GBPUSD Par'!$B$25,IF(AND(G414&gt;=120,G414&lt;500),'BO GBPUSD Par'!$B$26,))))))))))))))))))))</f>
        <v>0.9</v>
      </c>
      <c r="R414" s="52">
        <f>IF(F414="","",IF(G414&lt;20,'BO GBPUSD Par'!$C$8,IF(AND(G414&gt;=20,G414&lt;25),'BO GBPUSD Par'!$C$9,IF(AND(G414&gt;=25,G414&lt;30),'BO GBPUSD Par'!$C$10,IF(AND(G414&gt;=30,G414&lt;35),'BO GBPUSD Par'!$C$11,IF(AND(G414&gt;=35,G414&lt;40),'BO GBPUSD Par'!$C$12,IF(AND(G414&gt;=40,G414&lt;45),'BO GBPUSD Par'!$C$13,IF(AND(G414&gt;=45,G414&lt;50),'BO GBPUSD Par'!$C$14,IF(AND(G414&gt;=50,G414&lt;55),'BO GBPUSD Par'!$C$15,IF(AND(G414&gt;=55,G414&lt;60),'BO GBPUSD Par'!$C$16,IF(AND(G414&gt;=60,G414&lt;65),'BO GBPUSD Par'!$C$17,IF(AND(G414&gt;=65,G414&lt;70),'BO GBPUSD Par'!$C$18,IF(AND(G414&gt;=70,G414&lt;75),'BO GBPUSD Par'!$C$19,IF(AND(G414&gt;=75,G414&lt;80),'BO GBPUSD Par'!$C$20,IF(AND(G414&gt;=80,G414&lt;85),'BO GBPUSD Par'!$C$21,IF(AND(G414&gt;=85,G414&lt;90),'BO GBPUSD Par'!$C$22,IF(AND(G414&gt;=90,G414&lt;95),'BO GBPUSD Par'!$C$23,IF(AND(G414&gt;=95,G414&lt;100),'BO GBPUSD Par'!$C$24,IF(AND(G414&gt;=100,G414&lt;120),'BO GBPUSD Par'!$C$25,IF(AND(G414&gt;=120,G414&lt;500),'BO GBPUSD Par'!$C$26,))))))))))))))))))))</f>
        <v>0.95</v>
      </c>
      <c r="S414" s="51">
        <f t="shared" si="114"/>
        <v>26.414999999997413</v>
      </c>
      <c r="T414" s="51">
        <f t="shared" si="115"/>
        <v>-39.629999999999384</v>
      </c>
      <c r="U414" s="50">
        <f t="shared" si="116"/>
        <v>1.5002839295855865</v>
      </c>
      <c r="V414" s="42">
        <v>1.60975</v>
      </c>
      <c r="W414" s="60">
        <v>1.6116999999999999</v>
      </c>
      <c r="X414" s="59">
        <v>1.60731</v>
      </c>
      <c r="Y414" s="49">
        <f t="shared" si="117"/>
        <v>10.600000000000609</v>
      </c>
      <c r="Z414" s="47" t="str">
        <f t="shared" si="118"/>
        <v>bear</v>
      </c>
      <c r="AA414" s="48">
        <f t="shared" si="119"/>
        <v>0.24929971988791946</v>
      </c>
      <c r="AB414" s="48">
        <f t="shared" si="120"/>
        <v>0.98039215686280223</v>
      </c>
      <c r="AC414" s="47" t="str">
        <f t="shared" si="121"/>
        <v>win</v>
      </c>
      <c r="AD414" s="47" t="str">
        <f t="shared" si="122"/>
        <v>win</v>
      </c>
      <c r="AE414" s="46" t="str">
        <f t="shared" si="123"/>
        <v>win</v>
      </c>
      <c r="AF414" s="45">
        <f t="shared" si="124"/>
        <v>26.414999999997413</v>
      </c>
      <c r="AG414" s="26"/>
    </row>
    <row r="415" spans="1:33" ht="11.25" customHeight="1">
      <c r="A415" s="61" t="s">
        <v>300</v>
      </c>
      <c r="B415" s="57">
        <v>2010</v>
      </c>
      <c r="C415" s="33" t="s">
        <v>55</v>
      </c>
      <c r="D415" s="33" t="s">
        <v>237</v>
      </c>
      <c r="E415" s="42">
        <v>1.6143799999999999</v>
      </c>
      <c r="F415" s="44">
        <v>1.6108100000000001</v>
      </c>
      <c r="G415" s="58">
        <f t="shared" si="108"/>
        <v>35.699999999998511</v>
      </c>
      <c r="H415" s="58" t="str">
        <f t="shared" si="109"/>
        <v>35-39.99</v>
      </c>
      <c r="I415" s="56" t="str">
        <f t="shared" si="125"/>
        <v>NT</v>
      </c>
      <c r="J415" s="55">
        <f t="shared" si="110"/>
        <v>1.611167</v>
      </c>
      <c r="K415" s="55">
        <f t="shared" si="111"/>
        <v>1.6177714999999997</v>
      </c>
      <c r="L415" s="54">
        <f>IF(NOT(H415=""),E415+('BO GBPUSD Par'!$B$1/10000)+0.00025,"")</f>
        <v>1.61513</v>
      </c>
      <c r="M415" s="55">
        <f t="shared" si="112"/>
        <v>1.6142730000000001</v>
      </c>
      <c r="N415" s="55">
        <f t="shared" si="113"/>
        <v>1.6076685000000004</v>
      </c>
      <c r="O415" s="54">
        <f>IF(NOT(H415=""),F415-('BO GBPUSD Par'!$B$1/10000),"")</f>
        <v>1.6103100000000001</v>
      </c>
      <c r="P415" s="53">
        <f>IF(O415="","",ABS('BO GBPUSD Par'!$B$4/T415/10))</f>
        <v>0.12616704516780414</v>
      </c>
      <c r="Q415" s="52">
        <f>IF(F415="","",IF(G415&lt;20,'BO GBPUSD Par'!$B$8,IF(AND(G415&gt;=20,G415&lt;25),'BO GBPUSD Par'!$B$9,IF(AND(G415&gt;=25,G415&lt;30),'BO GBPUSD Par'!$B$10,IF(AND(G415&gt;=30,G415&lt;35),'BO GBPUSD Par'!$B$11,IF(AND(G415&gt;=35,G415&lt;40),'BO GBPUSD Par'!$B$12,IF(AND(G415&gt;=40,G415&lt;45),'BO GBPUSD Par'!$B$13,IF(AND(G415&gt;=45,G415&lt;50),'BO GBPUSD Par'!$B$14,IF(AND(G415&gt;=50,G415&lt;55),'BO GBPUSD Par'!$B$15,IF(AND(G415&gt;=55,G415&lt;60),'BO GBPUSD Par'!$B$16,IF(AND(G415&gt;=60,G415&lt;65),'BO GBPUSD Par'!$B$17,IF(AND(G415&gt;=65,G415&lt;70),'BO GBPUSD Par'!$B$18,IF(AND(G415&gt;=70,G415&lt;75),'BO GBPUSD Par'!$B$19,IF(AND(G415&gt;=75,G415&lt;80),'BO GBPUSD Par'!$B$20,IF(AND(G415&gt;=80,G415&lt;85),'BO GBPUSD Par'!$B$21,IF(AND(G415&gt;=85,G415&lt;90),'BO GBPUSD Par'!$B$22,IF(AND(G415&gt;=90,G415&lt;95),'BO GBPUSD Par'!$B$23,IF(AND(G415&gt;=95,G415&lt;100),'BO GBPUSD Par'!$B$24,IF(AND(G415&gt;=100,G415&lt;120),'BO GBPUSD Par'!$B$25,IF(AND(G415&gt;=120,G415&lt;500),'BO GBPUSD Par'!$B$26,))))))))))))))))))))</f>
        <v>0.9</v>
      </c>
      <c r="R415" s="52">
        <f>IF(F415="","",IF(G415&lt;20,'BO GBPUSD Par'!$C$8,IF(AND(G415&gt;=20,G415&lt;25),'BO GBPUSD Par'!$C$9,IF(AND(G415&gt;=25,G415&lt;30),'BO GBPUSD Par'!$C$10,IF(AND(G415&gt;=30,G415&lt;35),'BO GBPUSD Par'!$C$11,IF(AND(G415&gt;=35,G415&lt;40),'BO GBPUSD Par'!$C$12,IF(AND(G415&gt;=40,G415&lt;45),'BO GBPUSD Par'!$C$13,IF(AND(G415&gt;=45,G415&lt;50),'BO GBPUSD Par'!$C$14,IF(AND(G415&gt;=50,G415&lt;55),'BO GBPUSD Par'!$C$15,IF(AND(G415&gt;=55,G415&lt;60),'BO GBPUSD Par'!$C$16,IF(AND(G415&gt;=60,G415&lt;65),'BO GBPUSD Par'!$C$17,IF(AND(G415&gt;=65,G415&lt;70),'BO GBPUSD Par'!$C$18,IF(AND(G415&gt;=70,G415&lt;75),'BO GBPUSD Par'!$C$19,IF(AND(G415&gt;=75,G415&lt;80),'BO GBPUSD Par'!$C$20,IF(AND(G415&gt;=80,G415&lt;85),'BO GBPUSD Par'!$C$21,IF(AND(G415&gt;=85,G415&lt;90),'BO GBPUSD Par'!$C$22,IF(AND(G415&gt;=90,G415&lt;95),'BO GBPUSD Par'!$C$23,IF(AND(G415&gt;=95,G415&lt;100),'BO GBPUSD Par'!$C$24,IF(AND(G415&gt;=100,G415&lt;120),'BO GBPUSD Par'!$C$25,IF(AND(G415&gt;=120,G415&lt;500),'BO GBPUSD Par'!$C$26,))))))))))))))))))))</f>
        <v>0.95</v>
      </c>
      <c r="S415" s="51">
        <f t="shared" si="114"/>
        <v>26.414999999997413</v>
      </c>
      <c r="T415" s="51">
        <f t="shared" si="115"/>
        <v>-39.629999999999384</v>
      </c>
      <c r="U415" s="50">
        <f t="shared" si="116"/>
        <v>1.5002839295855865</v>
      </c>
      <c r="V415" s="42">
        <v>1.61636</v>
      </c>
      <c r="W415" s="60">
        <v>1.6134200000000001</v>
      </c>
      <c r="X415" s="59">
        <v>1.6183000000000001</v>
      </c>
      <c r="Y415" s="49">
        <f t="shared" si="117"/>
        <v>19.800000000000928</v>
      </c>
      <c r="Z415" s="47" t="str">
        <f t="shared" si="118"/>
        <v>bull</v>
      </c>
      <c r="AA415" s="48">
        <f t="shared" si="119"/>
        <v>0.26890756302517926</v>
      </c>
      <c r="AB415" s="48">
        <f t="shared" si="120"/>
        <v>1.0980392156863612</v>
      </c>
      <c r="AC415" s="47" t="str">
        <f t="shared" si="121"/>
        <v>win</v>
      </c>
      <c r="AD415" s="47" t="str">
        <f t="shared" si="122"/>
        <v>win</v>
      </c>
      <c r="AE415" s="46" t="str">
        <f t="shared" si="123"/>
        <v>win</v>
      </c>
      <c r="AF415" s="45">
        <f t="shared" si="124"/>
        <v>26.414999999997413</v>
      </c>
      <c r="AG415" s="26"/>
    </row>
    <row r="416" spans="1:33" ht="11.25" customHeight="1">
      <c r="A416" s="61" t="s">
        <v>299</v>
      </c>
      <c r="B416" s="57">
        <v>2010</v>
      </c>
      <c r="C416" s="33" t="s">
        <v>55</v>
      </c>
      <c r="D416" s="33" t="s">
        <v>238</v>
      </c>
      <c r="E416" s="42">
        <v>1.60107</v>
      </c>
      <c r="F416" s="44">
        <v>1.5979699999999999</v>
      </c>
      <c r="G416" s="58">
        <f t="shared" si="108"/>
        <v>31.000000000001027</v>
      </c>
      <c r="H416" s="58" t="str">
        <f t="shared" si="109"/>
        <v>30-34.99</v>
      </c>
      <c r="I416" s="56" t="str">
        <f t="shared" si="125"/>
        <v>NT</v>
      </c>
      <c r="J416" s="55">
        <f t="shared" si="110"/>
        <v>1.5981249999999998</v>
      </c>
      <c r="K416" s="55">
        <f t="shared" si="111"/>
        <v>1.604325</v>
      </c>
      <c r="L416" s="54">
        <f>IF(NOT(H416=""),E416+('BO GBPUSD Par'!$B$1/10000)+0.00025,"")</f>
        <v>1.60182</v>
      </c>
      <c r="M416" s="55">
        <f t="shared" si="112"/>
        <v>1.6011650000000002</v>
      </c>
      <c r="N416" s="55">
        <f t="shared" si="113"/>
        <v>1.594965</v>
      </c>
      <c r="O416" s="54">
        <f>IF(NOT(H416=""),F416-('BO GBPUSD Par'!$B$1/10000),"")</f>
        <v>1.5974699999999999</v>
      </c>
      <c r="P416" s="53">
        <f>IF(O416="","",ABS('BO GBPUSD Par'!$B$4/T416/10))</f>
        <v>0.13531799729363175</v>
      </c>
      <c r="Q416" s="52">
        <f>IF(F416="","",IF(G416&lt;20,'BO GBPUSD Par'!$B$8,IF(AND(G416&gt;=20,G416&lt;25),'BO GBPUSD Par'!$B$9,IF(AND(G416&gt;=25,G416&lt;30),'BO GBPUSD Par'!$B$10,IF(AND(G416&gt;=30,G416&lt;35),'BO GBPUSD Par'!$B$11,IF(AND(G416&gt;=35,G416&lt;40),'BO GBPUSD Par'!$B$12,IF(AND(G416&gt;=40,G416&lt;45),'BO GBPUSD Par'!$B$13,IF(AND(G416&gt;=45,G416&lt;50),'BO GBPUSD Par'!$B$14,IF(AND(G416&gt;=50,G416&lt;55),'BO GBPUSD Par'!$B$15,IF(AND(G416&gt;=55,G416&lt;60),'BO GBPUSD Par'!$B$16,IF(AND(G416&gt;=60,G416&lt;65),'BO GBPUSD Par'!$B$17,IF(AND(G416&gt;=65,G416&lt;70),'BO GBPUSD Par'!$B$18,IF(AND(G416&gt;=70,G416&lt;75),'BO GBPUSD Par'!$B$19,IF(AND(G416&gt;=75,G416&lt;80),'BO GBPUSD Par'!$B$20,IF(AND(G416&gt;=80,G416&lt;85),'BO GBPUSD Par'!$B$21,IF(AND(G416&gt;=85,G416&lt;90),'BO GBPUSD Par'!$B$22,IF(AND(G416&gt;=90,G416&lt;95),'BO GBPUSD Par'!$B$23,IF(AND(G416&gt;=95,G416&lt;100),'BO GBPUSD Par'!$B$24,IF(AND(G416&gt;=100,G416&lt;120),'BO GBPUSD Par'!$B$25,IF(AND(G416&gt;=120,G416&lt;500),'BO GBPUSD Par'!$B$26,))))))))))))))))))))</f>
        <v>0.95</v>
      </c>
      <c r="R416" s="52">
        <f>IF(F416="","",IF(G416&lt;20,'BO GBPUSD Par'!$C$8,IF(AND(G416&gt;=20,G416&lt;25),'BO GBPUSD Par'!$C$9,IF(AND(G416&gt;=25,G416&lt;30),'BO GBPUSD Par'!$C$10,IF(AND(G416&gt;=30,G416&lt;35),'BO GBPUSD Par'!$C$11,IF(AND(G416&gt;=35,G416&lt;40),'BO GBPUSD Par'!$C$12,IF(AND(G416&gt;=40,G416&lt;45),'BO GBPUSD Par'!$C$13,IF(AND(G416&gt;=45,G416&lt;50),'BO GBPUSD Par'!$C$14,IF(AND(G416&gt;=50,G416&lt;55),'BO GBPUSD Par'!$C$15,IF(AND(G416&gt;=55,G416&lt;60),'BO GBPUSD Par'!$C$16,IF(AND(G416&gt;=60,G416&lt;65),'BO GBPUSD Par'!$C$17,IF(AND(G416&gt;=65,G416&lt;70),'BO GBPUSD Par'!$C$18,IF(AND(G416&gt;=70,G416&lt;75),'BO GBPUSD Par'!$C$19,IF(AND(G416&gt;=75,G416&lt;80),'BO GBPUSD Par'!$C$20,IF(AND(G416&gt;=80,G416&lt;85),'BO GBPUSD Par'!$C$21,IF(AND(G416&gt;=85,G416&lt;90),'BO GBPUSD Par'!$C$22,IF(AND(G416&gt;=90,G416&lt;95),'BO GBPUSD Par'!$C$23,IF(AND(G416&gt;=95,G416&lt;100),'BO GBPUSD Par'!$C$24,IF(AND(G416&gt;=100,G416&lt;120),'BO GBPUSD Par'!$C$25,IF(AND(G416&gt;=120,G416&lt;500),'BO GBPUSD Par'!$C$26,))))))))))))))))))))</f>
        <v>1.05</v>
      </c>
      <c r="S416" s="51">
        <f t="shared" si="114"/>
        <v>25.049999999999795</v>
      </c>
      <c r="T416" s="51">
        <f t="shared" si="115"/>
        <v>-36.950000000002262</v>
      </c>
      <c r="U416" s="50">
        <f t="shared" si="116"/>
        <v>1.4750499001997033</v>
      </c>
      <c r="V416" s="42">
        <v>1.59711</v>
      </c>
      <c r="W416" s="60">
        <v>1.60009</v>
      </c>
      <c r="X416" s="44">
        <v>1.59711</v>
      </c>
      <c r="Y416" s="49">
        <f t="shared" si="117"/>
        <v>8.5999999999986088</v>
      </c>
      <c r="Z416" s="47" t="str">
        <f t="shared" si="118"/>
        <v>bear</v>
      </c>
      <c r="AA416" s="48">
        <f t="shared" si="119"/>
        <v>0.68387096774195211</v>
      </c>
      <c r="AB416" s="48">
        <f t="shared" si="120"/>
        <v>0.27741935483865565</v>
      </c>
      <c r="AC416" s="47" t="str">
        <f t="shared" si="121"/>
        <v>win</v>
      </c>
      <c r="AD416" s="47" t="str">
        <f t="shared" si="122"/>
        <v>lose</v>
      </c>
      <c r="AE416" s="46" t="str">
        <f t="shared" si="123"/>
        <v>lose</v>
      </c>
      <c r="AF416" s="45">
        <f t="shared" si="124"/>
        <v>-36.950000000002262</v>
      </c>
      <c r="AG416" s="26"/>
    </row>
    <row r="417" spans="1:33" ht="11.25" customHeight="1">
      <c r="A417" s="61" t="s">
        <v>299</v>
      </c>
      <c r="B417" s="57">
        <v>2010</v>
      </c>
      <c r="C417" s="33" t="s">
        <v>55</v>
      </c>
      <c r="D417" s="33" t="s">
        <v>238</v>
      </c>
      <c r="E417" s="42">
        <v>1.60107</v>
      </c>
      <c r="F417" s="44">
        <v>1.5979699999999999</v>
      </c>
      <c r="G417" s="58">
        <f t="shared" si="108"/>
        <v>31.000000000001027</v>
      </c>
      <c r="H417" s="58" t="str">
        <f t="shared" si="109"/>
        <v>30-34.99</v>
      </c>
      <c r="I417" s="56" t="str">
        <f t="shared" si="125"/>
        <v>NT</v>
      </c>
      <c r="J417" s="55">
        <f t="shared" si="110"/>
        <v>1.5981249999999998</v>
      </c>
      <c r="K417" s="55">
        <f t="shared" si="111"/>
        <v>1.604325</v>
      </c>
      <c r="L417" s="54">
        <f>IF(NOT(H417=""),E417+('BO GBPUSD Par'!$B$1/10000)+0.00025,"")</f>
        <v>1.60182</v>
      </c>
      <c r="M417" s="55">
        <f t="shared" si="112"/>
        <v>1.6011650000000002</v>
      </c>
      <c r="N417" s="55">
        <f t="shared" si="113"/>
        <v>1.594965</v>
      </c>
      <c r="O417" s="54">
        <f>IF(NOT(H417=""),F417-('BO GBPUSD Par'!$B$1/10000),"")</f>
        <v>1.5974699999999999</v>
      </c>
      <c r="P417" s="53">
        <f>IF(O417="","",ABS('BO GBPUSD Par'!$B$4/T417/10))</f>
        <v>0.13531799729363175</v>
      </c>
      <c r="Q417" s="52">
        <f>IF(F417="","",IF(G417&lt;20,'BO GBPUSD Par'!$B$8,IF(AND(G417&gt;=20,G417&lt;25),'BO GBPUSD Par'!$B$9,IF(AND(G417&gt;=25,G417&lt;30),'BO GBPUSD Par'!$B$10,IF(AND(G417&gt;=30,G417&lt;35),'BO GBPUSD Par'!$B$11,IF(AND(G417&gt;=35,G417&lt;40),'BO GBPUSD Par'!$B$12,IF(AND(G417&gt;=40,G417&lt;45),'BO GBPUSD Par'!$B$13,IF(AND(G417&gt;=45,G417&lt;50),'BO GBPUSD Par'!$B$14,IF(AND(G417&gt;=50,G417&lt;55),'BO GBPUSD Par'!$B$15,IF(AND(G417&gt;=55,G417&lt;60),'BO GBPUSD Par'!$B$16,IF(AND(G417&gt;=60,G417&lt;65),'BO GBPUSD Par'!$B$17,IF(AND(G417&gt;=65,G417&lt;70),'BO GBPUSD Par'!$B$18,IF(AND(G417&gt;=70,G417&lt;75),'BO GBPUSD Par'!$B$19,IF(AND(G417&gt;=75,G417&lt;80),'BO GBPUSD Par'!$B$20,IF(AND(G417&gt;=80,G417&lt;85),'BO GBPUSD Par'!$B$21,IF(AND(G417&gt;=85,G417&lt;90),'BO GBPUSD Par'!$B$22,IF(AND(G417&gt;=90,G417&lt;95),'BO GBPUSD Par'!$B$23,IF(AND(G417&gt;=95,G417&lt;100),'BO GBPUSD Par'!$B$24,IF(AND(G417&gt;=100,G417&lt;120),'BO GBPUSD Par'!$B$25,IF(AND(G417&gt;=120,G417&lt;500),'BO GBPUSD Par'!$B$26,))))))))))))))))))))</f>
        <v>0.95</v>
      </c>
      <c r="R417" s="52">
        <f>IF(F417="","",IF(G417&lt;20,'BO GBPUSD Par'!$C$8,IF(AND(G417&gt;=20,G417&lt;25),'BO GBPUSD Par'!$C$9,IF(AND(G417&gt;=25,G417&lt;30),'BO GBPUSD Par'!$C$10,IF(AND(G417&gt;=30,G417&lt;35),'BO GBPUSD Par'!$C$11,IF(AND(G417&gt;=35,G417&lt;40),'BO GBPUSD Par'!$C$12,IF(AND(G417&gt;=40,G417&lt;45),'BO GBPUSD Par'!$C$13,IF(AND(G417&gt;=45,G417&lt;50),'BO GBPUSD Par'!$C$14,IF(AND(G417&gt;=50,G417&lt;55),'BO GBPUSD Par'!$C$15,IF(AND(G417&gt;=55,G417&lt;60),'BO GBPUSD Par'!$C$16,IF(AND(G417&gt;=60,G417&lt;65),'BO GBPUSD Par'!$C$17,IF(AND(G417&gt;=65,G417&lt;70),'BO GBPUSD Par'!$C$18,IF(AND(G417&gt;=70,G417&lt;75),'BO GBPUSD Par'!$C$19,IF(AND(G417&gt;=75,G417&lt;80),'BO GBPUSD Par'!$C$20,IF(AND(G417&gt;=80,G417&lt;85),'BO GBPUSD Par'!$C$21,IF(AND(G417&gt;=85,G417&lt;90),'BO GBPUSD Par'!$C$22,IF(AND(G417&gt;=90,G417&lt;95),'BO GBPUSD Par'!$C$23,IF(AND(G417&gt;=95,G417&lt;100),'BO GBPUSD Par'!$C$24,IF(AND(G417&gt;=100,G417&lt;120),'BO GBPUSD Par'!$C$25,IF(AND(G417&gt;=120,G417&lt;500),'BO GBPUSD Par'!$C$26,))))))))))))))))))))</f>
        <v>1.05</v>
      </c>
      <c r="S417" s="51">
        <f t="shared" si="114"/>
        <v>25.049999999999795</v>
      </c>
      <c r="T417" s="51">
        <f t="shared" si="115"/>
        <v>-36.950000000002262</v>
      </c>
      <c r="U417" s="50">
        <f t="shared" si="116"/>
        <v>1.4750499001997033</v>
      </c>
      <c r="V417" s="42">
        <v>1.6060099999999999</v>
      </c>
      <c r="W417" s="60">
        <v>1.5985100000000001</v>
      </c>
      <c r="X417" s="59">
        <v>1.6170199999999999</v>
      </c>
      <c r="Y417" s="49">
        <f t="shared" si="117"/>
        <v>49.399999999999444</v>
      </c>
      <c r="Z417" s="47" t="str">
        <f t="shared" si="118"/>
        <v>bull</v>
      </c>
      <c r="AA417" s="48">
        <f t="shared" si="119"/>
        <v>0.82580645161284227</v>
      </c>
      <c r="AB417" s="48">
        <f t="shared" si="120"/>
        <v>5.1451612903223811</v>
      </c>
      <c r="AC417" s="47" t="str">
        <f t="shared" si="121"/>
        <v>win</v>
      </c>
      <c r="AD417" s="47" t="str">
        <f t="shared" si="122"/>
        <v>win</v>
      </c>
      <c r="AE417" s="46" t="str">
        <f t="shared" si="123"/>
        <v>win</v>
      </c>
      <c r="AF417" s="45">
        <f t="shared" si="124"/>
        <v>25.049999999999795</v>
      </c>
      <c r="AG417" s="26"/>
    </row>
    <row r="418" spans="1:33" ht="11.25" customHeight="1">
      <c r="A418" s="61" t="s">
        <v>298</v>
      </c>
      <c r="B418" s="57">
        <v>2010</v>
      </c>
      <c r="C418" s="33" t="s">
        <v>55</v>
      </c>
      <c r="D418" s="33" t="s">
        <v>234</v>
      </c>
      <c r="E418" s="42">
        <v>1.61578</v>
      </c>
      <c r="F418" s="44">
        <v>1.61347</v>
      </c>
      <c r="G418" s="58">
        <f t="shared" si="108"/>
        <v>23.100000000000342</v>
      </c>
      <c r="H418" s="58" t="str">
        <f t="shared" si="109"/>
        <v>20-24.99</v>
      </c>
      <c r="I418" s="56" t="str">
        <f t="shared" si="125"/>
        <v>NT</v>
      </c>
      <c r="J418" s="55">
        <f t="shared" si="110"/>
        <v>1.6138165</v>
      </c>
      <c r="K418" s="55">
        <f t="shared" si="111"/>
        <v>1.6176280000000001</v>
      </c>
      <c r="L418" s="54">
        <f>IF(NOT(H418=""),E418+('BO GBPUSD Par'!$B$1/10000)+0.00025,"")</f>
        <v>1.61653</v>
      </c>
      <c r="M418" s="55">
        <f t="shared" si="112"/>
        <v>1.6156835000000001</v>
      </c>
      <c r="N418" s="55">
        <f t="shared" si="113"/>
        <v>1.611872</v>
      </c>
      <c r="O418" s="54">
        <f>IF(NOT(H418=""),F418-('BO GBPUSD Par'!$B$1/10000),"")</f>
        <v>1.61297</v>
      </c>
      <c r="P418" s="53">
        <f>IF(O418="","",ABS('BO GBPUSD Par'!$B$4/T418/10))</f>
        <v>0.18426386585590326</v>
      </c>
      <c r="Q418" s="52">
        <f>IF(F418="","",IF(G418&lt;20,'BO GBPUSD Par'!$B$8,IF(AND(G418&gt;=20,G418&lt;25),'BO GBPUSD Par'!$B$9,IF(AND(G418&gt;=25,G418&lt;30),'BO GBPUSD Par'!$B$10,IF(AND(G418&gt;=30,G418&lt;35),'BO GBPUSD Par'!$B$11,IF(AND(G418&gt;=35,G418&lt;40),'BO GBPUSD Par'!$B$12,IF(AND(G418&gt;=40,G418&lt;45),'BO GBPUSD Par'!$B$13,IF(AND(G418&gt;=45,G418&lt;50),'BO GBPUSD Par'!$B$14,IF(AND(G418&gt;=50,G418&lt;55),'BO GBPUSD Par'!$B$15,IF(AND(G418&gt;=55,G418&lt;60),'BO GBPUSD Par'!$B$16,IF(AND(G418&gt;=60,G418&lt;65),'BO GBPUSD Par'!$B$17,IF(AND(G418&gt;=65,G418&lt;70),'BO GBPUSD Par'!$B$18,IF(AND(G418&gt;=70,G418&lt;75),'BO GBPUSD Par'!$B$19,IF(AND(G418&gt;=75,G418&lt;80),'BO GBPUSD Par'!$B$20,IF(AND(G418&gt;=80,G418&lt;85),'BO GBPUSD Par'!$B$21,IF(AND(G418&gt;=85,G418&lt;90),'BO GBPUSD Par'!$B$22,IF(AND(G418&gt;=90,G418&lt;95),'BO GBPUSD Par'!$B$23,IF(AND(G418&gt;=95,G418&lt;100),'BO GBPUSD Par'!$B$24,IF(AND(G418&gt;=100,G418&lt;120),'BO GBPUSD Par'!$B$25,IF(AND(G418&gt;=120,G418&lt;500),'BO GBPUSD Par'!$B$26,))))))))))))))))))))</f>
        <v>0.85</v>
      </c>
      <c r="R418" s="52">
        <f>IF(F418="","",IF(G418&lt;20,'BO GBPUSD Par'!$C$8,IF(AND(G418&gt;=20,G418&lt;25),'BO GBPUSD Par'!$C$9,IF(AND(G418&gt;=25,G418&lt;30),'BO GBPUSD Par'!$C$10,IF(AND(G418&gt;=30,G418&lt;35),'BO GBPUSD Par'!$C$11,IF(AND(G418&gt;=35,G418&lt;40),'BO GBPUSD Par'!$C$12,IF(AND(G418&gt;=40,G418&lt;45),'BO GBPUSD Par'!$C$13,IF(AND(G418&gt;=45,G418&lt;50),'BO GBPUSD Par'!$C$14,IF(AND(G418&gt;=50,G418&lt;55),'BO GBPUSD Par'!$C$15,IF(AND(G418&gt;=55,G418&lt;60),'BO GBPUSD Par'!$C$16,IF(AND(G418&gt;=60,G418&lt;65),'BO GBPUSD Par'!$C$17,IF(AND(G418&gt;=65,G418&lt;70),'BO GBPUSD Par'!$C$18,IF(AND(G418&gt;=70,G418&lt;75),'BO GBPUSD Par'!$C$19,IF(AND(G418&gt;=75,G418&lt;80),'BO GBPUSD Par'!$C$20,IF(AND(G418&gt;=80,G418&lt;85),'BO GBPUSD Par'!$C$21,IF(AND(G418&gt;=85,G418&lt;90),'BO GBPUSD Par'!$C$22,IF(AND(G418&gt;=90,G418&lt;95),'BO GBPUSD Par'!$C$23,IF(AND(G418&gt;=95,G418&lt;100),'BO GBPUSD Par'!$C$24,IF(AND(G418&gt;=100,G418&lt;120),'BO GBPUSD Par'!$C$25,IF(AND(G418&gt;=120,G418&lt;500),'BO GBPUSD Par'!$C$26,))))))))))))))))))))</f>
        <v>0.8</v>
      </c>
      <c r="S418" s="51">
        <f t="shared" si="114"/>
        <v>10.980000000000434</v>
      </c>
      <c r="T418" s="51">
        <f t="shared" si="115"/>
        <v>-27.135000000000353</v>
      </c>
      <c r="U418" s="50">
        <f t="shared" si="116"/>
        <v>2.4713114754097707</v>
      </c>
      <c r="V418" s="42">
        <v>1.6119300000000001</v>
      </c>
      <c r="W418" s="60">
        <v>1.6162000000000001</v>
      </c>
      <c r="X418" s="44">
        <v>1.6119300000000001</v>
      </c>
      <c r="Y418" s="49">
        <f t="shared" si="117"/>
        <v>15.399999999998748</v>
      </c>
      <c r="Z418" s="47" t="str">
        <f t="shared" si="118"/>
        <v>bear</v>
      </c>
      <c r="AA418" s="48">
        <f t="shared" si="119"/>
        <v>1.1818181818182167</v>
      </c>
      <c r="AB418" s="48">
        <f t="shared" si="120"/>
        <v>0.66666666666660257</v>
      </c>
      <c r="AC418" s="47" t="str">
        <f t="shared" si="121"/>
        <v>lose</v>
      </c>
      <c r="AD418" s="47" t="str">
        <f t="shared" si="122"/>
        <v>lose</v>
      </c>
      <c r="AE418" s="46" t="str">
        <f t="shared" si="123"/>
        <v>lose</v>
      </c>
      <c r="AF418" s="45">
        <f t="shared" si="124"/>
        <v>-27.135000000000353</v>
      </c>
      <c r="AG418" s="26"/>
    </row>
    <row r="419" spans="1:33" ht="11.25" customHeight="1">
      <c r="A419" s="61" t="s">
        <v>298</v>
      </c>
      <c r="B419" s="57">
        <v>2010</v>
      </c>
      <c r="C419" s="33" t="s">
        <v>55</v>
      </c>
      <c r="D419" s="33" t="s">
        <v>234</v>
      </c>
      <c r="E419" s="42">
        <v>1.61578</v>
      </c>
      <c r="F419" s="44">
        <v>1.61347</v>
      </c>
      <c r="G419" s="58">
        <f t="shared" si="108"/>
        <v>23.100000000000342</v>
      </c>
      <c r="H419" s="58" t="str">
        <f t="shared" si="109"/>
        <v>20-24.99</v>
      </c>
      <c r="I419" s="56" t="str">
        <f t="shared" si="125"/>
        <v>NT</v>
      </c>
      <c r="J419" s="55">
        <f t="shared" si="110"/>
        <v>1.6138165</v>
      </c>
      <c r="K419" s="55">
        <f t="shared" si="111"/>
        <v>1.6176280000000001</v>
      </c>
      <c r="L419" s="54">
        <f>IF(NOT(H419=""),E419+('BO GBPUSD Par'!$B$1/10000)+0.00025,"")</f>
        <v>1.61653</v>
      </c>
      <c r="M419" s="55">
        <f t="shared" si="112"/>
        <v>1.6156835000000001</v>
      </c>
      <c r="N419" s="55">
        <f t="shared" si="113"/>
        <v>1.611872</v>
      </c>
      <c r="O419" s="54">
        <f>IF(NOT(H419=""),F419-('BO GBPUSD Par'!$B$1/10000),"")</f>
        <v>1.61297</v>
      </c>
      <c r="P419" s="53">
        <f>IF(O419="","",ABS('BO GBPUSD Par'!$B$4/T419/10))</f>
        <v>0.18426386585590326</v>
      </c>
      <c r="Q419" s="52">
        <f>IF(F419="","",IF(G419&lt;20,'BO GBPUSD Par'!$B$8,IF(AND(G419&gt;=20,G419&lt;25),'BO GBPUSD Par'!$B$9,IF(AND(G419&gt;=25,G419&lt;30),'BO GBPUSD Par'!$B$10,IF(AND(G419&gt;=30,G419&lt;35),'BO GBPUSD Par'!$B$11,IF(AND(G419&gt;=35,G419&lt;40),'BO GBPUSD Par'!$B$12,IF(AND(G419&gt;=40,G419&lt;45),'BO GBPUSD Par'!$B$13,IF(AND(G419&gt;=45,G419&lt;50),'BO GBPUSD Par'!$B$14,IF(AND(G419&gt;=50,G419&lt;55),'BO GBPUSD Par'!$B$15,IF(AND(G419&gt;=55,G419&lt;60),'BO GBPUSD Par'!$B$16,IF(AND(G419&gt;=60,G419&lt;65),'BO GBPUSD Par'!$B$17,IF(AND(G419&gt;=65,G419&lt;70),'BO GBPUSD Par'!$B$18,IF(AND(G419&gt;=70,G419&lt;75),'BO GBPUSD Par'!$B$19,IF(AND(G419&gt;=75,G419&lt;80),'BO GBPUSD Par'!$B$20,IF(AND(G419&gt;=80,G419&lt;85),'BO GBPUSD Par'!$B$21,IF(AND(G419&gt;=85,G419&lt;90),'BO GBPUSD Par'!$B$22,IF(AND(G419&gt;=90,G419&lt;95),'BO GBPUSD Par'!$B$23,IF(AND(G419&gt;=95,G419&lt;100),'BO GBPUSD Par'!$B$24,IF(AND(G419&gt;=100,G419&lt;120),'BO GBPUSD Par'!$B$25,IF(AND(G419&gt;=120,G419&lt;500),'BO GBPUSD Par'!$B$26,))))))))))))))))))))</f>
        <v>0.85</v>
      </c>
      <c r="R419" s="52">
        <f>IF(F419="","",IF(G419&lt;20,'BO GBPUSD Par'!$C$8,IF(AND(G419&gt;=20,G419&lt;25),'BO GBPUSD Par'!$C$9,IF(AND(G419&gt;=25,G419&lt;30),'BO GBPUSD Par'!$C$10,IF(AND(G419&gt;=30,G419&lt;35),'BO GBPUSD Par'!$C$11,IF(AND(G419&gt;=35,G419&lt;40),'BO GBPUSD Par'!$C$12,IF(AND(G419&gt;=40,G419&lt;45),'BO GBPUSD Par'!$C$13,IF(AND(G419&gt;=45,G419&lt;50),'BO GBPUSD Par'!$C$14,IF(AND(G419&gt;=50,G419&lt;55),'BO GBPUSD Par'!$C$15,IF(AND(G419&gt;=55,G419&lt;60),'BO GBPUSD Par'!$C$16,IF(AND(G419&gt;=60,G419&lt;65),'BO GBPUSD Par'!$C$17,IF(AND(G419&gt;=65,G419&lt;70),'BO GBPUSD Par'!$C$18,IF(AND(G419&gt;=70,G419&lt;75),'BO GBPUSD Par'!$C$19,IF(AND(G419&gt;=75,G419&lt;80),'BO GBPUSD Par'!$C$20,IF(AND(G419&gt;=80,G419&lt;85),'BO GBPUSD Par'!$C$21,IF(AND(G419&gt;=85,G419&lt;90),'BO GBPUSD Par'!$C$22,IF(AND(G419&gt;=90,G419&lt;95),'BO GBPUSD Par'!$C$23,IF(AND(G419&gt;=95,G419&lt;100),'BO GBPUSD Par'!$C$24,IF(AND(G419&gt;=100,G419&lt;120),'BO GBPUSD Par'!$C$25,IF(AND(G419&gt;=120,G419&lt;500),'BO GBPUSD Par'!$C$26,))))))))))))))))))))</f>
        <v>0.8</v>
      </c>
      <c r="S419" s="51">
        <f t="shared" si="114"/>
        <v>10.980000000000434</v>
      </c>
      <c r="T419" s="51">
        <f t="shared" si="115"/>
        <v>-27.135000000000353</v>
      </c>
      <c r="U419" s="50">
        <f t="shared" si="116"/>
        <v>2.4713114754097707</v>
      </c>
      <c r="V419" s="42">
        <v>1.6177900000000001</v>
      </c>
      <c r="W419" s="60">
        <v>1.6142099999999999</v>
      </c>
      <c r="X419" s="44">
        <v>1.6177900000000001</v>
      </c>
      <c r="Y419" s="49">
        <f t="shared" si="117"/>
        <v>20.100000000000673</v>
      </c>
      <c r="Z419" s="47" t="str">
        <f t="shared" si="118"/>
        <v>bull</v>
      </c>
      <c r="AA419" s="48">
        <f t="shared" si="119"/>
        <v>0.67965367965370049</v>
      </c>
      <c r="AB419" s="48">
        <f t="shared" si="120"/>
        <v>0.8701298701298863</v>
      </c>
      <c r="AC419" s="47" t="str">
        <f t="shared" si="121"/>
        <v>win</v>
      </c>
      <c r="AD419" s="47" t="str">
        <f t="shared" si="122"/>
        <v>win</v>
      </c>
      <c r="AE419" s="46" t="str">
        <f t="shared" si="123"/>
        <v>win</v>
      </c>
      <c r="AF419" s="45">
        <f t="shared" si="124"/>
        <v>10.980000000000434</v>
      </c>
      <c r="AG419" s="26"/>
    </row>
    <row r="420" spans="1:33" ht="11.25" customHeight="1">
      <c r="A420" s="61" t="s">
        <v>297</v>
      </c>
      <c r="B420" s="57">
        <v>2010</v>
      </c>
      <c r="C420" s="33" t="s">
        <v>55</v>
      </c>
      <c r="D420" s="33" t="s">
        <v>235</v>
      </c>
      <c r="E420" s="42">
        <v>1.60947</v>
      </c>
      <c r="F420" s="44">
        <v>1.6043499999999999</v>
      </c>
      <c r="G420" s="58">
        <f t="shared" si="108"/>
        <v>51.200000000000131</v>
      </c>
      <c r="H420" s="58" t="str">
        <f t="shared" si="109"/>
        <v>50-54.99</v>
      </c>
      <c r="I420" s="56" t="str">
        <f t="shared" si="125"/>
        <v>T</v>
      </c>
      <c r="J420" s="55">
        <f t="shared" si="110"/>
        <v>1.6043499999999999</v>
      </c>
      <c r="K420" s="55">
        <f t="shared" si="111"/>
        <v>1.61459</v>
      </c>
      <c r="L420" s="54">
        <f>IF(NOT(H420=""),E420+('BO GBPUSD Par'!$B$1/10000)+0.00025,"")</f>
        <v>1.61022</v>
      </c>
      <c r="M420" s="55">
        <f t="shared" si="112"/>
        <v>1.60972</v>
      </c>
      <c r="N420" s="55">
        <f t="shared" si="113"/>
        <v>1.59948</v>
      </c>
      <c r="O420" s="54">
        <f>IF(NOT(H420=""),F420-('BO GBPUSD Par'!$B$1/10000),"")</f>
        <v>1.60385</v>
      </c>
      <c r="P420" s="53">
        <f>IF(O420="","",ABS('BO GBPUSD Par'!$B$4/T420/10))</f>
        <v>8.5178875638840967E-2</v>
      </c>
      <c r="Q420" s="52">
        <f>IF(F420="","",IF(G420&lt;20,'BO GBPUSD Par'!$B$8,IF(AND(G420&gt;=20,G420&lt;25),'BO GBPUSD Par'!$B$9,IF(AND(G420&gt;=25,G420&lt;30),'BO GBPUSD Par'!$B$10,IF(AND(G420&gt;=30,G420&lt;35),'BO GBPUSD Par'!$B$11,IF(AND(G420&gt;=35,G420&lt;40),'BO GBPUSD Par'!$B$12,IF(AND(G420&gt;=40,G420&lt;45),'BO GBPUSD Par'!$B$13,IF(AND(G420&gt;=45,G420&lt;50),'BO GBPUSD Par'!$B$14,IF(AND(G420&gt;=50,G420&lt;55),'BO GBPUSD Par'!$B$15,IF(AND(G420&gt;=55,G420&lt;60),'BO GBPUSD Par'!$B$16,IF(AND(G420&gt;=60,G420&lt;65),'BO GBPUSD Par'!$B$17,IF(AND(G420&gt;=65,G420&lt;70),'BO GBPUSD Par'!$B$18,IF(AND(G420&gt;=70,G420&lt;75),'BO GBPUSD Par'!$B$19,IF(AND(G420&gt;=75,G420&lt;80),'BO GBPUSD Par'!$B$20,IF(AND(G420&gt;=80,G420&lt;85),'BO GBPUSD Par'!$B$21,IF(AND(G420&gt;=85,G420&lt;90),'BO GBPUSD Par'!$B$22,IF(AND(G420&gt;=90,G420&lt;95),'BO GBPUSD Par'!$B$23,IF(AND(G420&gt;=95,G420&lt;100),'BO GBPUSD Par'!$B$24,IF(AND(G420&gt;=100,G420&lt;120),'BO GBPUSD Par'!$B$25,IF(AND(G420&gt;=120,G420&lt;500),'BO GBPUSD Par'!$B$26,))))))))))))))))))))</f>
        <v>1</v>
      </c>
      <c r="R420" s="52">
        <f>IF(F420="","",IF(G420&lt;20,'BO GBPUSD Par'!$C$8,IF(AND(G420&gt;=20,G420&lt;25),'BO GBPUSD Par'!$C$9,IF(AND(G420&gt;=25,G420&lt;30),'BO GBPUSD Par'!$C$10,IF(AND(G420&gt;=30,G420&lt;35),'BO GBPUSD Par'!$C$11,IF(AND(G420&gt;=35,G420&lt;40),'BO GBPUSD Par'!$C$12,IF(AND(G420&gt;=40,G420&lt;45),'BO GBPUSD Par'!$C$13,IF(AND(G420&gt;=45,G420&lt;50),'BO GBPUSD Par'!$C$14,IF(AND(G420&gt;=50,G420&lt;55),'BO GBPUSD Par'!$C$15,IF(AND(G420&gt;=55,G420&lt;60),'BO GBPUSD Par'!$C$16,IF(AND(G420&gt;=60,G420&lt;65),'BO GBPUSD Par'!$C$17,IF(AND(G420&gt;=65,G420&lt;70),'BO GBPUSD Par'!$C$18,IF(AND(G420&gt;=70,G420&lt;75),'BO GBPUSD Par'!$C$19,IF(AND(G420&gt;=75,G420&lt;80),'BO GBPUSD Par'!$C$20,IF(AND(G420&gt;=80,G420&lt;85),'BO GBPUSD Par'!$C$21,IF(AND(G420&gt;=85,G420&lt;90),'BO GBPUSD Par'!$C$22,IF(AND(G420&gt;=90,G420&lt;95),'BO GBPUSD Par'!$C$23,IF(AND(G420&gt;=95,G420&lt;100),'BO GBPUSD Par'!$C$24,IF(AND(G420&gt;=100,G420&lt;120),'BO GBPUSD Par'!$C$25,IF(AND(G420&gt;=120,G420&lt;500),'BO GBPUSD Par'!$C$26,))))))))))))))))))))</f>
        <v>1</v>
      </c>
      <c r="S420" s="51">
        <f t="shared" si="114"/>
        <v>43.699999999999847</v>
      </c>
      <c r="T420" s="51">
        <f t="shared" si="115"/>
        <v>-58.700000000000415</v>
      </c>
      <c r="U420" s="50">
        <f t="shared" si="116"/>
        <v>1.3432494279176344</v>
      </c>
      <c r="V420" s="42">
        <v>1.6014900000000001</v>
      </c>
      <c r="W420" s="60">
        <v>1.6071200000000001</v>
      </c>
      <c r="X420" s="59">
        <v>1.5985100000000001</v>
      </c>
      <c r="Y420" s="49">
        <f t="shared" si="117"/>
        <v>28.599999999998627</v>
      </c>
      <c r="Z420" s="47" t="str">
        <f t="shared" si="118"/>
        <v>bear</v>
      </c>
      <c r="AA420" s="48">
        <f t="shared" si="119"/>
        <v>0.54101562500003009</v>
      </c>
      <c r="AB420" s="48">
        <f t="shared" si="120"/>
        <v>1.1406249999999671</v>
      </c>
      <c r="AC420" s="47" t="str">
        <f t="shared" si="121"/>
        <v>win</v>
      </c>
      <c r="AD420" s="47" t="str">
        <f t="shared" si="122"/>
        <v>win</v>
      </c>
      <c r="AE420" s="46" t="str">
        <f t="shared" si="123"/>
        <v>win</v>
      </c>
      <c r="AF420" s="45">
        <f t="shared" si="124"/>
        <v>43.699999999999847</v>
      </c>
      <c r="AG420" s="26"/>
    </row>
    <row r="421" spans="1:33" ht="11.25" customHeight="1">
      <c r="A421" s="61" t="s">
        <v>297</v>
      </c>
      <c r="B421" s="57">
        <v>2010</v>
      </c>
      <c r="C421" s="33" t="s">
        <v>55</v>
      </c>
      <c r="D421" s="33" t="s">
        <v>235</v>
      </c>
      <c r="E421" s="42">
        <v>1.60947</v>
      </c>
      <c r="F421" s="44">
        <v>1.6043499999999999</v>
      </c>
      <c r="G421" s="58">
        <f t="shared" si="108"/>
        <v>51.200000000000131</v>
      </c>
      <c r="H421" s="58" t="str">
        <f t="shared" si="109"/>
        <v>50-54.99</v>
      </c>
      <c r="I421" s="56" t="str">
        <f t="shared" si="125"/>
        <v>T</v>
      </c>
      <c r="J421" s="55">
        <f t="shared" si="110"/>
        <v>1.6043499999999999</v>
      </c>
      <c r="K421" s="55">
        <f t="shared" si="111"/>
        <v>1.61459</v>
      </c>
      <c r="L421" s="54">
        <f>IF(NOT(H421=""),E421+('BO GBPUSD Par'!$B$1/10000)+0.00025,"")</f>
        <v>1.61022</v>
      </c>
      <c r="M421" s="55">
        <f t="shared" si="112"/>
        <v>1.60972</v>
      </c>
      <c r="N421" s="55">
        <f t="shared" si="113"/>
        <v>1.59948</v>
      </c>
      <c r="O421" s="54">
        <f>IF(NOT(H421=""),F421-('BO GBPUSD Par'!$B$1/10000),"")</f>
        <v>1.60385</v>
      </c>
      <c r="P421" s="53">
        <f>IF(O421="","",ABS('BO GBPUSD Par'!$B$4/T421/10))</f>
        <v>8.5178875638840967E-2</v>
      </c>
      <c r="Q421" s="52">
        <f>IF(F421="","",IF(G421&lt;20,'BO GBPUSD Par'!$B$8,IF(AND(G421&gt;=20,G421&lt;25),'BO GBPUSD Par'!$B$9,IF(AND(G421&gt;=25,G421&lt;30),'BO GBPUSD Par'!$B$10,IF(AND(G421&gt;=30,G421&lt;35),'BO GBPUSD Par'!$B$11,IF(AND(G421&gt;=35,G421&lt;40),'BO GBPUSD Par'!$B$12,IF(AND(G421&gt;=40,G421&lt;45),'BO GBPUSD Par'!$B$13,IF(AND(G421&gt;=45,G421&lt;50),'BO GBPUSD Par'!$B$14,IF(AND(G421&gt;=50,G421&lt;55),'BO GBPUSD Par'!$B$15,IF(AND(G421&gt;=55,G421&lt;60),'BO GBPUSD Par'!$B$16,IF(AND(G421&gt;=60,G421&lt;65),'BO GBPUSD Par'!$B$17,IF(AND(G421&gt;=65,G421&lt;70),'BO GBPUSD Par'!$B$18,IF(AND(G421&gt;=70,G421&lt;75),'BO GBPUSD Par'!$B$19,IF(AND(G421&gt;=75,G421&lt;80),'BO GBPUSD Par'!$B$20,IF(AND(G421&gt;=80,G421&lt;85),'BO GBPUSD Par'!$B$21,IF(AND(G421&gt;=85,G421&lt;90),'BO GBPUSD Par'!$B$22,IF(AND(G421&gt;=90,G421&lt;95),'BO GBPUSD Par'!$B$23,IF(AND(G421&gt;=95,G421&lt;100),'BO GBPUSD Par'!$B$24,IF(AND(G421&gt;=100,G421&lt;120),'BO GBPUSD Par'!$B$25,IF(AND(G421&gt;=120,G421&lt;500),'BO GBPUSD Par'!$B$26,))))))))))))))))))))</f>
        <v>1</v>
      </c>
      <c r="R421" s="52">
        <f>IF(F421="","",IF(G421&lt;20,'BO GBPUSD Par'!$C$8,IF(AND(G421&gt;=20,G421&lt;25),'BO GBPUSD Par'!$C$9,IF(AND(G421&gt;=25,G421&lt;30),'BO GBPUSD Par'!$C$10,IF(AND(G421&gt;=30,G421&lt;35),'BO GBPUSD Par'!$C$11,IF(AND(G421&gt;=35,G421&lt;40),'BO GBPUSD Par'!$C$12,IF(AND(G421&gt;=40,G421&lt;45),'BO GBPUSD Par'!$C$13,IF(AND(G421&gt;=45,G421&lt;50),'BO GBPUSD Par'!$C$14,IF(AND(G421&gt;=50,G421&lt;55),'BO GBPUSD Par'!$C$15,IF(AND(G421&gt;=55,G421&lt;60),'BO GBPUSD Par'!$C$16,IF(AND(G421&gt;=60,G421&lt;65),'BO GBPUSD Par'!$C$17,IF(AND(G421&gt;=65,G421&lt;70),'BO GBPUSD Par'!$C$18,IF(AND(G421&gt;=70,G421&lt;75),'BO GBPUSD Par'!$C$19,IF(AND(G421&gt;=75,G421&lt;80),'BO GBPUSD Par'!$C$20,IF(AND(G421&gt;=80,G421&lt;85),'BO GBPUSD Par'!$C$21,IF(AND(G421&gt;=85,G421&lt;90),'BO GBPUSD Par'!$C$22,IF(AND(G421&gt;=90,G421&lt;95),'BO GBPUSD Par'!$C$23,IF(AND(G421&gt;=95,G421&lt;100),'BO GBPUSD Par'!$C$24,IF(AND(G421&gt;=100,G421&lt;120),'BO GBPUSD Par'!$C$25,IF(AND(G421&gt;=120,G421&lt;500),'BO GBPUSD Par'!$C$26,))))))))))))))))))))</f>
        <v>1</v>
      </c>
      <c r="S421" s="51">
        <f t="shared" si="114"/>
        <v>43.699999999999847</v>
      </c>
      <c r="T421" s="51">
        <f t="shared" si="115"/>
        <v>-58.700000000000415</v>
      </c>
      <c r="U421" s="50">
        <f t="shared" si="116"/>
        <v>1.3432494279176344</v>
      </c>
      <c r="V421" s="42">
        <v>1.61012</v>
      </c>
      <c r="W421" s="60">
        <v>1.6063099999999999</v>
      </c>
      <c r="X421" s="59">
        <v>1.6182300000000001</v>
      </c>
      <c r="Y421" s="49">
        <f t="shared" si="117"/>
        <v>6.5000000000003944</v>
      </c>
      <c r="Z421" s="47" t="str">
        <f t="shared" si="118"/>
        <v>bull</v>
      </c>
      <c r="AA421" s="48">
        <f t="shared" si="119"/>
        <v>0.61718750000000855</v>
      </c>
      <c r="AB421" s="48">
        <f t="shared" si="120"/>
        <v>1.7109375000000155</v>
      </c>
      <c r="AC421" s="47" t="str">
        <f t="shared" si="121"/>
        <v>win</v>
      </c>
      <c r="AD421" s="47" t="str">
        <f t="shared" si="122"/>
        <v>win</v>
      </c>
      <c r="AE421" s="46" t="str">
        <f t="shared" si="123"/>
        <v>win</v>
      </c>
      <c r="AF421" s="45">
        <f t="shared" si="124"/>
        <v>43.699999999999847</v>
      </c>
      <c r="AG421" s="26"/>
    </row>
    <row r="422" spans="1:33" ht="11.25" customHeight="1">
      <c r="A422" s="61" t="s">
        <v>296</v>
      </c>
      <c r="B422" s="57">
        <v>2010</v>
      </c>
      <c r="C422" s="33" t="s">
        <v>55</v>
      </c>
      <c r="D422" s="33" t="s">
        <v>236</v>
      </c>
      <c r="E422" s="42">
        <v>1.6129100000000001</v>
      </c>
      <c r="F422" s="44">
        <v>1.6099399999999999</v>
      </c>
      <c r="G422" s="58">
        <f t="shared" si="108"/>
        <v>29.700000000001392</v>
      </c>
      <c r="H422" s="58" t="str">
        <f t="shared" si="109"/>
        <v>25-29.99</v>
      </c>
      <c r="I422" s="56" t="str">
        <f t="shared" si="125"/>
        <v>NT</v>
      </c>
      <c r="J422" s="55">
        <f t="shared" si="110"/>
        <v>1.6097914999999998</v>
      </c>
      <c r="K422" s="55">
        <f t="shared" si="111"/>
        <v>1.6155830000000002</v>
      </c>
      <c r="L422" s="54">
        <f>IF(NOT(H422=""),E422+('BO GBPUSD Par'!$B$1/10000)+0.00025,"")</f>
        <v>1.6136600000000001</v>
      </c>
      <c r="M422" s="55">
        <f t="shared" si="112"/>
        <v>1.6133085000000003</v>
      </c>
      <c r="N422" s="55">
        <f t="shared" si="113"/>
        <v>1.6075169999999999</v>
      </c>
      <c r="O422" s="54">
        <f>IF(NOT(H422=""),F422-('BO GBPUSD Par'!$B$1/10000),"")</f>
        <v>1.60944</v>
      </c>
      <c r="P422" s="53">
        <f>IF(O422="","",ABS('BO GBPUSD Par'!$B$4/T422/10))</f>
        <v>0.12924906294428448</v>
      </c>
      <c r="Q422" s="52">
        <f>IF(F422="","",IF(G422&lt;20,'BO GBPUSD Par'!$B$8,IF(AND(G422&gt;=20,G422&lt;25),'BO GBPUSD Par'!$B$9,IF(AND(G422&gt;=25,G422&lt;30),'BO GBPUSD Par'!$B$10,IF(AND(G422&gt;=30,G422&lt;35),'BO GBPUSD Par'!$B$11,IF(AND(G422&gt;=35,G422&lt;40),'BO GBPUSD Par'!$B$12,IF(AND(G422&gt;=40,G422&lt;45),'BO GBPUSD Par'!$B$13,IF(AND(G422&gt;=45,G422&lt;50),'BO GBPUSD Par'!$B$14,IF(AND(G422&gt;=50,G422&lt;55),'BO GBPUSD Par'!$B$15,IF(AND(G422&gt;=55,G422&lt;60),'BO GBPUSD Par'!$B$16,IF(AND(G422&gt;=60,G422&lt;65),'BO GBPUSD Par'!$B$17,IF(AND(G422&gt;=65,G422&lt;70),'BO GBPUSD Par'!$B$18,IF(AND(G422&gt;=70,G422&lt;75),'BO GBPUSD Par'!$B$19,IF(AND(G422&gt;=75,G422&lt;80),'BO GBPUSD Par'!$B$20,IF(AND(G422&gt;=80,G422&lt;85),'BO GBPUSD Par'!$B$21,IF(AND(G422&gt;=85,G422&lt;90),'BO GBPUSD Par'!$B$22,IF(AND(G422&gt;=90,G422&lt;95),'BO GBPUSD Par'!$B$23,IF(AND(G422&gt;=95,G422&lt;100),'BO GBPUSD Par'!$B$24,IF(AND(G422&gt;=100,G422&lt;120),'BO GBPUSD Par'!$B$25,IF(AND(G422&gt;=120,G422&lt;500),'BO GBPUSD Par'!$B$26,))))))))))))))))))))</f>
        <v>1.05</v>
      </c>
      <c r="R422" s="52">
        <f>IF(F422="","",IF(G422&lt;20,'BO GBPUSD Par'!$C$8,IF(AND(G422&gt;=20,G422&lt;25),'BO GBPUSD Par'!$C$9,IF(AND(G422&gt;=25,G422&lt;30),'BO GBPUSD Par'!$C$10,IF(AND(G422&gt;=30,G422&lt;35),'BO GBPUSD Par'!$C$11,IF(AND(G422&gt;=35,G422&lt;40),'BO GBPUSD Par'!$C$12,IF(AND(G422&gt;=40,G422&lt;45),'BO GBPUSD Par'!$C$13,IF(AND(G422&gt;=45,G422&lt;50),'BO GBPUSD Par'!$C$14,IF(AND(G422&gt;=50,G422&lt;55),'BO GBPUSD Par'!$C$15,IF(AND(G422&gt;=55,G422&lt;60),'BO GBPUSD Par'!$C$16,IF(AND(G422&gt;=60,G422&lt;65),'BO GBPUSD Par'!$C$17,IF(AND(G422&gt;=65,G422&lt;70),'BO GBPUSD Par'!$C$18,IF(AND(G422&gt;=70,G422&lt;75),'BO GBPUSD Par'!$C$19,IF(AND(G422&gt;=75,G422&lt;80),'BO GBPUSD Par'!$C$20,IF(AND(G422&gt;=80,G422&lt;85),'BO GBPUSD Par'!$C$21,IF(AND(G422&gt;=85,G422&lt;90),'BO GBPUSD Par'!$C$22,IF(AND(G422&gt;=90,G422&lt;95),'BO GBPUSD Par'!$C$23,IF(AND(G422&gt;=95,G422&lt;100),'BO GBPUSD Par'!$C$24,IF(AND(G422&gt;=100,G422&lt;120),'BO GBPUSD Par'!$C$25,IF(AND(G422&gt;=120,G422&lt;500),'BO GBPUSD Par'!$C$26,))))))))))))))))))))</f>
        <v>0.9</v>
      </c>
      <c r="S422" s="51">
        <f t="shared" si="114"/>
        <v>19.230000000001191</v>
      </c>
      <c r="T422" s="51">
        <f t="shared" si="115"/>
        <v>-38.685000000002745</v>
      </c>
      <c r="U422" s="50">
        <f t="shared" si="116"/>
        <v>2.0117004680187391</v>
      </c>
      <c r="V422" s="42">
        <v>1.6086499999999999</v>
      </c>
      <c r="W422" s="60">
        <v>1.61036</v>
      </c>
      <c r="X422" s="59">
        <v>1.60409</v>
      </c>
      <c r="Y422" s="49">
        <f t="shared" si="117"/>
        <v>12.900000000000134</v>
      </c>
      <c r="Z422" s="47" t="str">
        <f t="shared" si="118"/>
        <v>bear</v>
      </c>
      <c r="AA422" s="48">
        <f t="shared" si="119"/>
        <v>0.14141414141416406</v>
      </c>
      <c r="AB422" s="48">
        <f t="shared" si="120"/>
        <v>1.9696969696968472</v>
      </c>
      <c r="AC422" s="47" t="str">
        <f t="shared" si="121"/>
        <v>win</v>
      </c>
      <c r="AD422" s="47" t="str">
        <f t="shared" si="122"/>
        <v>win</v>
      </c>
      <c r="AE422" s="46" t="str">
        <f t="shared" si="123"/>
        <v>win</v>
      </c>
      <c r="AF422" s="45">
        <f t="shared" si="124"/>
        <v>19.230000000001191</v>
      </c>
      <c r="AG422" s="26"/>
    </row>
    <row r="423" spans="1:33" ht="11.25" customHeight="1">
      <c r="A423" s="61" t="s">
        <v>295</v>
      </c>
      <c r="B423" s="57">
        <v>2010</v>
      </c>
      <c r="C423" s="33" t="s">
        <v>55</v>
      </c>
      <c r="D423" s="33" t="s">
        <v>237</v>
      </c>
      <c r="E423" s="42">
        <v>1.6080000000000001</v>
      </c>
      <c r="F423" s="44">
        <v>1.60379</v>
      </c>
      <c r="G423" s="58">
        <f t="shared" si="108"/>
        <v>42.10000000000047</v>
      </c>
      <c r="H423" s="58" t="str">
        <f t="shared" si="109"/>
        <v>40-44.99</v>
      </c>
      <c r="I423" s="56" t="str">
        <f t="shared" si="125"/>
        <v>NT</v>
      </c>
      <c r="J423" s="55">
        <f t="shared" si="110"/>
        <v>1.6042110000000001</v>
      </c>
      <c r="K423" s="55">
        <f t="shared" si="111"/>
        <v>1.6122100000000001</v>
      </c>
      <c r="L423" s="54">
        <f>IF(NOT(H423=""),E423+('BO GBPUSD Par'!$B$1/10000)+0.00025,"")</f>
        <v>1.6087500000000001</v>
      </c>
      <c r="M423" s="55">
        <f t="shared" si="112"/>
        <v>1.6078290000000002</v>
      </c>
      <c r="N423" s="55">
        <f t="shared" si="113"/>
        <v>1.5998300000000001</v>
      </c>
      <c r="O423" s="54">
        <f>IF(NOT(H423=""),F423-('BO GBPUSD Par'!$B$1/10000),"")</f>
        <v>1.6032900000000001</v>
      </c>
      <c r="P423" s="53">
        <f>IF(O423="","",ABS('BO GBPUSD Par'!$B$4/T423/10))</f>
        <v>0.11015642211940783</v>
      </c>
      <c r="Q423" s="52">
        <f>IF(F423="","",IF(G423&lt;20,'BO GBPUSD Par'!$B$8,IF(AND(G423&gt;=20,G423&lt;25),'BO GBPUSD Par'!$B$9,IF(AND(G423&gt;=25,G423&lt;30),'BO GBPUSD Par'!$B$10,IF(AND(G423&gt;=30,G423&lt;35),'BO GBPUSD Par'!$B$11,IF(AND(G423&gt;=35,G423&lt;40),'BO GBPUSD Par'!$B$12,IF(AND(G423&gt;=40,G423&lt;45),'BO GBPUSD Par'!$B$13,IF(AND(G423&gt;=45,G423&lt;50),'BO GBPUSD Par'!$B$14,IF(AND(G423&gt;=50,G423&lt;55),'BO GBPUSD Par'!$B$15,IF(AND(G423&gt;=55,G423&lt;60),'BO GBPUSD Par'!$B$16,IF(AND(G423&gt;=60,G423&lt;65),'BO GBPUSD Par'!$B$17,IF(AND(G423&gt;=65,G423&lt;70),'BO GBPUSD Par'!$B$18,IF(AND(G423&gt;=70,G423&lt;75),'BO GBPUSD Par'!$B$19,IF(AND(G423&gt;=75,G423&lt;80),'BO GBPUSD Par'!$B$20,IF(AND(G423&gt;=80,G423&lt;85),'BO GBPUSD Par'!$B$21,IF(AND(G423&gt;=85,G423&lt;90),'BO GBPUSD Par'!$B$22,IF(AND(G423&gt;=90,G423&lt;95),'BO GBPUSD Par'!$B$23,IF(AND(G423&gt;=95,G423&lt;100),'BO GBPUSD Par'!$B$24,IF(AND(G423&gt;=100,G423&lt;120),'BO GBPUSD Par'!$B$25,IF(AND(G423&gt;=120,G423&lt;500),'BO GBPUSD Par'!$B$26,))))))))))))))))))))</f>
        <v>0.9</v>
      </c>
      <c r="R423" s="52">
        <f>IF(F423="","",IF(G423&lt;20,'BO GBPUSD Par'!$C$8,IF(AND(G423&gt;=20,G423&lt;25),'BO GBPUSD Par'!$C$9,IF(AND(G423&gt;=25,G423&lt;30),'BO GBPUSD Par'!$C$10,IF(AND(G423&gt;=30,G423&lt;35),'BO GBPUSD Par'!$C$11,IF(AND(G423&gt;=35,G423&lt;40),'BO GBPUSD Par'!$C$12,IF(AND(G423&gt;=40,G423&lt;45),'BO GBPUSD Par'!$C$13,IF(AND(G423&gt;=45,G423&lt;50),'BO GBPUSD Par'!$C$14,IF(AND(G423&gt;=50,G423&lt;55),'BO GBPUSD Par'!$C$15,IF(AND(G423&gt;=55,G423&lt;60),'BO GBPUSD Par'!$C$16,IF(AND(G423&gt;=60,G423&lt;65),'BO GBPUSD Par'!$C$17,IF(AND(G423&gt;=65,G423&lt;70),'BO GBPUSD Par'!$C$18,IF(AND(G423&gt;=70,G423&lt;75),'BO GBPUSD Par'!$C$19,IF(AND(G423&gt;=75,G423&lt;80),'BO GBPUSD Par'!$C$20,IF(AND(G423&gt;=80,G423&lt;85),'BO GBPUSD Par'!$C$21,IF(AND(G423&gt;=85,G423&lt;90),'BO GBPUSD Par'!$C$22,IF(AND(G423&gt;=90,G423&lt;95),'BO GBPUSD Par'!$C$23,IF(AND(G423&gt;=95,G423&lt;100),'BO GBPUSD Par'!$C$24,IF(AND(G423&gt;=100,G423&lt;120),'BO GBPUSD Par'!$C$25,IF(AND(G423&gt;=120,G423&lt;500),'BO GBPUSD Par'!$C$26,))))))))))))))))))))</f>
        <v>1</v>
      </c>
      <c r="S423" s="51">
        <f t="shared" si="114"/>
        <v>34.600000000000186</v>
      </c>
      <c r="T423" s="51">
        <f t="shared" si="115"/>
        <v>-45.390000000000711</v>
      </c>
      <c r="U423" s="50">
        <f t="shared" si="116"/>
        <v>1.3118497109826726</v>
      </c>
      <c r="V423" s="42">
        <v>1.6029199999999999</v>
      </c>
      <c r="W423" s="60">
        <v>1.60853</v>
      </c>
      <c r="X423" s="59">
        <v>1.58388</v>
      </c>
      <c r="Y423" s="49">
        <f t="shared" si="117"/>
        <v>8.7000000000014843</v>
      </c>
      <c r="Z423" s="47" t="str">
        <f t="shared" si="118"/>
        <v>bear</v>
      </c>
      <c r="AA423" s="48">
        <f t="shared" si="119"/>
        <v>1.1258907363420223</v>
      </c>
      <c r="AB423" s="48">
        <f t="shared" si="120"/>
        <v>4.7292161520189717</v>
      </c>
      <c r="AC423" s="47" t="str">
        <f t="shared" si="121"/>
        <v>lose</v>
      </c>
      <c r="AD423" s="47" t="str">
        <f t="shared" si="122"/>
        <v>win</v>
      </c>
      <c r="AE423" s="46" t="str">
        <f t="shared" si="123"/>
        <v>lose</v>
      </c>
      <c r="AF423" s="45">
        <f t="shared" si="124"/>
        <v>-45.390000000000711</v>
      </c>
      <c r="AG423" s="26"/>
    </row>
    <row r="424" spans="1:33" ht="11.25" customHeight="1">
      <c r="A424" s="61" t="s">
        <v>295</v>
      </c>
      <c r="B424" s="57">
        <v>2010</v>
      </c>
      <c r="C424" s="33" t="s">
        <v>55</v>
      </c>
      <c r="D424" s="33" t="s">
        <v>237</v>
      </c>
      <c r="E424" s="42">
        <v>1.6080000000000001</v>
      </c>
      <c r="F424" s="44">
        <v>1.60379</v>
      </c>
      <c r="G424" s="58">
        <f t="shared" si="108"/>
        <v>42.10000000000047</v>
      </c>
      <c r="H424" s="58" t="str">
        <f t="shared" si="109"/>
        <v>40-44.99</v>
      </c>
      <c r="I424" s="56" t="str">
        <f t="shared" si="125"/>
        <v>NT</v>
      </c>
      <c r="J424" s="55">
        <f t="shared" si="110"/>
        <v>1.6042110000000001</v>
      </c>
      <c r="K424" s="55">
        <f t="shared" si="111"/>
        <v>1.6122100000000001</v>
      </c>
      <c r="L424" s="54">
        <f>IF(NOT(H424=""),E424+('BO GBPUSD Par'!$B$1/10000)+0.00025,"")</f>
        <v>1.6087500000000001</v>
      </c>
      <c r="M424" s="55">
        <f t="shared" si="112"/>
        <v>1.6078290000000002</v>
      </c>
      <c r="N424" s="55">
        <f t="shared" si="113"/>
        <v>1.5998300000000001</v>
      </c>
      <c r="O424" s="54">
        <f>IF(NOT(H424=""),F424-('BO GBPUSD Par'!$B$1/10000),"")</f>
        <v>1.6032900000000001</v>
      </c>
      <c r="P424" s="53">
        <f>IF(O424="","",ABS('BO GBPUSD Par'!$B$4/T424/10))</f>
        <v>0.11015642211940783</v>
      </c>
      <c r="Q424" s="52">
        <f>IF(F424="","",IF(G424&lt;20,'BO GBPUSD Par'!$B$8,IF(AND(G424&gt;=20,G424&lt;25),'BO GBPUSD Par'!$B$9,IF(AND(G424&gt;=25,G424&lt;30),'BO GBPUSD Par'!$B$10,IF(AND(G424&gt;=30,G424&lt;35),'BO GBPUSD Par'!$B$11,IF(AND(G424&gt;=35,G424&lt;40),'BO GBPUSD Par'!$B$12,IF(AND(G424&gt;=40,G424&lt;45),'BO GBPUSD Par'!$B$13,IF(AND(G424&gt;=45,G424&lt;50),'BO GBPUSD Par'!$B$14,IF(AND(G424&gt;=50,G424&lt;55),'BO GBPUSD Par'!$B$15,IF(AND(G424&gt;=55,G424&lt;60),'BO GBPUSD Par'!$B$16,IF(AND(G424&gt;=60,G424&lt;65),'BO GBPUSD Par'!$B$17,IF(AND(G424&gt;=65,G424&lt;70),'BO GBPUSD Par'!$B$18,IF(AND(G424&gt;=70,G424&lt;75),'BO GBPUSD Par'!$B$19,IF(AND(G424&gt;=75,G424&lt;80),'BO GBPUSD Par'!$B$20,IF(AND(G424&gt;=80,G424&lt;85),'BO GBPUSD Par'!$B$21,IF(AND(G424&gt;=85,G424&lt;90),'BO GBPUSD Par'!$B$22,IF(AND(G424&gt;=90,G424&lt;95),'BO GBPUSD Par'!$B$23,IF(AND(G424&gt;=95,G424&lt;100),'BO GBPUSD Par'!$B$24,IF(AND(G424&gt;=100,G424&lt;120),'BO GBPUSD Par'!$B$25,IF(AND(G424&gt;=120,G424&lt;500),'BO GBPUSD Par'!$B$26,))))))))))))))))))))</f>
        <v>0.9</v>
      </c>
      <c r="R424" s="52">
        <f>IF(F424="","",IF(G424&lt;20,'BO GBPUSD Par'!$C$8,IF(AND(G424&gt;=20,G424&lt;25),'BO GBPUSD Par'!$C$9,IF(AND(G424&gt;=25,G424&lt;30),'BO GBPUSD Par'!$C$10,IF(AND(G424&gt;=30,G424&lt;35),'BO GBPUSD Par'!$C$11,IF(AND(G424&gt;=35,G424&lt;40),'BO GBPUSD Par'!$C$12,IF(AND(G424&gt;=40,G424&lt;45),'BO GBPUSD Par'!$C$13,IF(AND(G424&gt;=45,G424&lt;50),'BO GBPUSD Par'!$C$14,IF(AND(G424&gt;=50,G424&lt;55),'BO GBPUSD Par'!$C$15,IF(AND(G424&gt;=55,G424&lt;60),'BO GBPUSD Par'!$C$16,IF(AND(G424&gt;=60,G424&lt;65),'BO GBPUSD Par'!$C$17,IF(AND(G424&gt;=65,G424&lt;70),'BO GBPUSD Par'!$C$18,IF(AND(G424&gt;=70,G424&lt;75),'BO GBPUSD Par'!$C$19,IF(AND(G424&gt;=75,G424&lt;80),'BO GBPUSD Par'!$C$20,IF(AND(G424&gt;=80,G424&lt;85),'BO GBPUSD Par'!$C$21,IF(AND(G424&gt;=85,G424&lt;90),'BO GBPUSD Par'!$C$22,IF(AND(G424&gt;=90,G424&lt;95),'BO GBPUSD Par'!$C$23,IF(AND(G424&gt;=95,G424&lt;100),'BO GBPUSD Par'!$C$24,IF(AND(G424&gt;=100,G424&lt;120),'BO GBPUSD Par'!$C$25,IF(AND(G424&gt;=120,G424&lt;500),'BO GBPUSD Par'!$C$26,))))))))))))))))))))</f>
        <v>1</v>
      </c>
      <c r="S424" s="51">
        <f t="shared" si="114"/>
        <v>34.600000000000186</v>
      </c>
      <c r="T424" s="51">
        <f t="shared" si="115"/>
        <v>-45.390000000000711</v>
      </c>
      <c r="U424" s="50">
        <f t="shared" si="116"/>
        <v>1.3118497109826726</v>
      </c>
      <c r="V424" s="42">
        <v>1.60853</v>
      </c>
      <c r="W424" s="60">
        <v>1.6091</v>
      </c>
      <c r="X424" s="44">
        <v>1.60853</v>
      </c>
      <c r="Y424" s="49">
        <f t="shared" si="117"/>
        <v>5.2999999999991942</v>
      </c>
      <c r="Z424" s="47" t="str">
        <f t="shared" si="118"/>
        <v>bull</v>
      </c>
      <c r="AA424" s="48">
        <f t="shared" si="119"/>
        <v>-0.26128266033250985</v>
      </c>
      <c r="AB424" s="48">
        <f t="shared" si="120"/>
        <v>0.1258907363420223</v>
      </c>
      <c r="AC424" s="47" t="str">
        <f t="shared" si="121"/>
        <v>win</v>
      </c>
      <c r="AD424" s="47" t="str">
        <f t="shared" si="122"/>
        <v>lose</v>
      </c>
      <c r="AE424" s="46" t="str">
        <f t="shared" si="123"/>
        <v>lose</v>
      </c>
      <c r="AF424" s="45">
        <f t="shared" si="124"/>
        <v>-45.390000000000711</v>
      </c>
      <c r="AG424" s="26"/>
    </row>
    <row r="425" spans="1:33" ht="11.25" customHeight="1">
      <c r="A425" s="61" t="s">
        <v>294</v>
      </c>
      <c r="B425" s="57">
        <v>2010</v>
      </c>
      <c r="C425" s="33" t="s">
        <v>55</v>
      </c>
      <c r="D425" s="33" t="s">
        <v>238</v>
      </c>
      <c r="E425" s="42">
        <v>1.5898399999999999</v>
      </c>
      <c r="F425" s="44">
        <v>1.58752</v>
      </c>
      <c r="G425" s="58">
        <f t="shared" si="108"/>
        <v>23.199999999998777</v>
      </c>
      <c r="H425" s="58" t="str">
        <f t="shared" si="109"/>
        <v>20-24.99</v>
      </c>
      <c r="I425" s="56" t="str">
        <f t="shared" si="125"/>
        <v>NT</v>
      </c>
      <c r="J425" s="55">
        <f t="shared" si="110"/>
        <v>1.5878680000000001</v>
      </c>
      <c r="K425" s="55">
        <f t="shared" si="111"/>
        <v>1.5916959999999998</v>
      </c>
      <c r="L425" s="54">
        <f>IF(NOT(H425=""),E425+('BO GBPUSD Par'!$B$1/10000)+0.00025,"")</f>
        <v>1.5905899999999999</v>
      </c>
      <c r="M425" s="55">
        <f t="shared" si="112"/>
        <v>1.589742</v>
      </c>
      <c r="N425" s="55">
        <f t="shared" si="113"/>
        <v>1.5859140000000003</v>
      </c>
      <c r="O425" s="54">
        <f>IF(NOT(H425=""),F425-('BO GBPUSD Par'!$B$1/10000),"")</f>
        <v>1.5870200000000001</v>
      </c>
      <c r="P425" s="53">
        <f>IF(O425="","",ABS('BO GBPUSD Par'!$B$4/T425/10))</f>
        <v>0.18368846436444525</v>
      </c>
      <c r="Q425" s="52">
        <f>IF(F425="","",IF(G425&lt;20,'BO GBPUSD Par'!$B$8,IF(AND(G425&gt;=20,G425&lt;25),'BO GBPUSD Par'!$B$9,IF(AND(G425&gt;=25,G425&lt;30),'BO GBPUSD Par'!$B$10,IF(AND(G425&gt;=30,G425&lt;35),'BO GBPUSD Par'!$B$11,IF(AND(G425&gt;=35,G425&lt;40),'BO GBPUSD Par'!$B$12,IF(AND(G425&gt;=40,G425&lt;45),'BO GBPUSD Par'!$B$13,IF(AND(G425&gt;=45,G425&lt;50),'BO GBPUSD Par'!$B$14,IF(AND(G425&gt;=50,G425&lt;55),'BO GBPUSD Par'!$B$15,IF(AND(G425&gt;=55,G425&lt;60),'BO GBPUSD Par'!$B$16,IF(AND(G425&gt;=60,G425&lt;65),'BO GBPUSD Par'!$B$17,IF(AND(G425&gt;=65,G425&lt;70),'BO GBPUSD Par'!$B$18,IF(AND(G425&gt;=70,G425&lt;75),'BO GBPUSD Par'!$B$19,IF(AND(G425&gt;=75,G425&lt;80),'BO GBPUSD Par'!$B$20,IF(AND(G425&gt;=80,G425&lt;85),'BO GBPUSD Par'!$B$21,IF(AND(G425&gt;=85,G425&lt;90),'BO GBPUSD Par'!$B$22,IF(AND(G425&gt;=90,G425&lt;95),'BO GBPUSD Par'!$B$23,IF(AND(G425&gt;=95,G425&lt;100),'BO GBPUSD Par'!$B$24,IF(AND(G425&gt;=100,G425&lt;120),'BO GBPUSD Par'!$B$25,IF(AND(G425&gt;=120,G425&lt;500),'BO GBPUSD Par'!$B$26,))))))))))))))))))))</f>
        <v>0.85</v>
      </c>
      <c r="R425" s="52">
        <f>IF(F425="","",IF(G425&lt;20,'BO GBPUSD Par'!$C$8,IF(AND(G425&gt;=20,G425&lt;25),'BO GBPUSD Par'!$C$9,IF(AND(G425&gt;=25,G425&lt;30),'BO GBPUSD Par'!$C$10,IF(AND(G425&gt;=30,G425&lt;35),'BO GBPUSD Par'!$C$11,IF(AND(G425&gt;=35,G425&lt;40),'BO GBPUSD Par'!$C$12,IF(AND(G425&gt;=40,G425&lt;45),'BO GBPUSD Par'!$C$13,IF(AND(G425&gt;=45,G425&lt;50),'BO GBPUSD Par'!$C$14,IF(AND(G425&gt;=50,G425&lt;55),'BO GBPUSD Par'!$C$15,IF(AND(G425&gt;=55,G425&lt;60),'BO GBPUSD Par'!$C$16,IF(AND(G425&gt;=60,G425&lt;65),'BO GBPUSD Par'!$C$17,IF(AND(G425&gt;=65,G425&lt;70),'BO GBPUSD Par'!$C$18,IF(AND(G425&gt;=70,G425&lt;75),'BO GBPUSD Par'!$C$19,IF(AND(G425&gt;=75,G425&lt;80),'BO GBPUSD Par'!$C$20,IF(AND(G425&gt;=80,G425&lt;85),'BO GBPUSD Par'!$C$21,IF(AND(G425&gt;=85,G425&lt;90),'BO GBPUSD Par'!$C$22,IF(AND(G425&gt;=90,G425&lt;95),'BO GBPUSD Par'!$C$23,IF(AND(G425&gt;=95,G425&lt;100),'BO GBPUSD Par'!$C$24,IF(AND(G425&gt;=100,G425&lt;120),'BO GBPUSD Par'!$C$25,IF(AND(G425&gt;=120,G425&lt;500),'BO GBPUSD Par'!$C$26,))))))))))))))))))))</f>
        <v>0.8</v>
      </c>
      <c r="S425" s="51">
        <f t="shared" si="114"/>
        <v>11.059999999998293</v>
      </c>
      <c r="T425" s="51">
        <f t="shared" si="115"/>
        <v>-27.219999999998912</v>
      </c>
      <c r="U425" s="50">
        <f t="shared" si="116"/>
        <v>2.4611211573239702</v>
      </c>
      <c r="V425" s="42">
        <v>1.5863100000000001</v>
      </c>
      <c r="W425" s="60">
        <v>1.5879300000000001</v>
      </c>
      <c r="X425" s="59">
        <v>1.5854200000000001</v>
      </c>
      <c r="Y425" s="49">
        <f t="shared" si="117"/>
        <v>12.099999999999334</v>
      </c>
      <c r="Z425" s="47" t="str">
        <f t="shared" si="118"/>
        <v>bear</v>
      </c>
      <c r="AA425" s="48">
        <f t="shared" si="119"/>
        <v>0.17672413793105304</v>
      </c>
      <c r="AB425" s="48">
        <f t="shared" si="120"/>
        <v>0.90517241379314695</v>
      </c>
      <c r="AC425" s="47" t="str">
        <f t="shared" si="121"/>
        <v>win</v>
      </c>
      <c r="AD425" s="47" t="str">
        <f t="shared" si="122"/>
        <v>win</v>
      </c>
      <c r="AE425" s="46" t="str">
        <f t="shared" si="123"/>
        <v>win</v>
      </c>
      <c r="AF425" s="45">
        <f t="shared" si="124"/>
        <v>11.059999999998293</v>
      </c>
      <c r="AG425" s="26"/>
    </row>
    <row r="426" spans="1:33" ht="11.25" customHeight="1">
      <c r="A426" s="61" t="s">
        <v>294</v>
      </c>
      <c r="B426" s="57">
        <v>2010</v>
      </c>
      <c r="C426" s="33" t="s">
        <v>55</v>
      </c>
      <c r="D426" s="33" t="s">
        <v>238</v>
      </c>
      <c r="E426" s="42">
        <v>1.5898399999999999</v>
      </c>
      <c r="F426" s="44">
        <v>1.58752</v>
      </c>
      <c r="G426" s="58">
        <f t="shared" si="108"/>
        <v>23.199999999998777</v>
      </c>
      <c r="H426" s="58" t="str">
        <f t="shared" si="109"/>
        <v>20-24.99</v>
      </c>
      <c r="I426" s="56" t="str">
        <f t="shared" si="125"/>
        <v>NT</v>
      </c>
      <c r="J426" s="55">
        <f t="shared" si="110"/>
        <v>1.5878680000000001</v>
      </c>
      <c r="K426" s="55">
        <f t="shared" si="111"/>
        <v>1.5916959999999998</v>
      </c>
      <c r="L426" s="54">
        <f>IF(NOT(H426=""),E426+('BO GBPUSD Par'!$B$1/10000)+0.00025,"")</f>
        <v>1.5905899999999999</v>
      </c>
      <c r="M426" s="55">
        <f t="shared" si="112"/>
        <v>1.589742</v>
      </c>
      <c r="N426" s="55">
        <f t="shared" si="113"/>
        <v>1.5859140000000003</v>
      </c>
      <c r="O426" s="54">
        <f>IF(NOT(H426=""),F426-('BO GBPUSD Par'!$B$1/10000),"")</f>
        <v>1.5870200000000001</v>
      </c>
      <c r="P426" s="53">
        <f>IF(O426="","",ABS('BO GBPUSD Par'!$B$4/T426/10))</f>
        <v>0.18368846436444525</v>
      </c>
      <c r="Q426" s="52">
        <f>IF(F426="","",IF(G426&lt;20,'BO GBPUSD Par'!$B$8,IF(AND(G426&gt;=20,G426&lt;25),'BO GBPUSD Par'!$B$9,IF(AND(G426&gt;=25,G426&lt;30),'BO GBPUSD Par'!$B$10,IF(AND(G426&gt;=30,G426&lt;35),'BO GBPUSD Par'!$B$11,IF(AND(G426&gt;=35,G426&lt;40),'BO GBPUSD Par'!$B$12,IF(AND(G426&gt;=40,G426&lt;45),'BO GBPUSD Par'!$B$13,IF(AND(G426&gt;=45,G426&lt;50),'BO GBPUSD Par'!$B$14,IF(AND(G426&gt;=50,G426&lt;55),'BO GBPUSD Par'!$B$15,IF(AND(G426&gt;=55,G426&lt;60),'BO GBPUSD Par'!$B$16,IF(AND(G426&gt;=60,G426&lt;65),'BO GBPUSD Par'!$B$17,IF(AND(G426&gt;=65,G426&lt;70),'BO GBPUSD Par'!$B$18,IF(AND(G426&gt;=70,G426&lt;75),'BO GBPUSD Par'!$B$19,IF(AND(G426&gt;=75,G426&lt;80),'BO GBPUSD Par'!$B$20,IF(AND(G426&gt;=80,G426&lt;85),'BO GBPUSD Par'!$B$21,IF(AND(G426&gt;=85,G426&lt;90),'BO GBPUSD Par'!$B$22,IF(AND(G426&gt;=90,G426&lt;95),'BO GBPUSD Par'!$B$23,IF(AND(G426&gt;=95,G426&lt;100),'BO GBPUSD Par'!$B$24,IF(AND(G426&gt;=100,G426&lt;120),'BO GBPUSD Par'!$B$25,IF(AND(G426&gt;=120,G426&lt;500),'BO GBPUSD Par'!$B$26,))))))))))))))))))))</f>
        <v>0.85</v>
      </c>
      <c r="R426" s="52">
        <f>IF(F426="","",IF(G426&lt;20,'BO GBPUSD Par'!$C$8,IF(AND(G426&gt;=20,G426&lt;25),'BO GBPUSD Par'!$C$9,IF(AND(G426&gt;=25,G426&lt;30),'BO GBPUSD Par'!$C$10,IF(AND(G426&gt;=30,G426&lt;35),'BO GBPUSD Par'!$C$11,IF(AND(G426&gt;=35,G426&lt;40),'BO GBPUSD Par'!$C$12,IF(AND(G426&gt;=40,G426&lt;45),'BO GBPUSD Par'!$C$13,IF(AND(G426&gt;=45,G426&lt;50),'BO GBPUSD Par'!$C$14,IF(AND(G426&gt;=50,G426&lt;55),'BO GBPUSD Par'!$C$15,IF(AND(G426&gt;=55,G426&lt;60),'BO GBPUSD Par'!$C$16,IF(AND(G426&gt;=60,G426&lt;65),'BO GBPUSD Par'!$C$17,IF(AND(G426&gt;=65,G426&lt;70),'BO GBPUSD Par'!$C$18,IF(AND(G426&gt;=70,G426&lt;75),'BO GBPUSD Par'!$C$19,IF(AND(G426&gt;=75,G426&lt;80),'BO GBPUSD Par'!$C$20,IF(AND(G426&gt;=80,G426&lt;85),'BO GBPUSD Par'!$C$21,IF(AND(G426&gt;=85,G426&lt;90),'BO GBPUSD Par'!$C$22,IF(AND(G426&gt;=90,G426&lt;95),'BO GBPUSD Par'!$C$23,IF(AND(G426&gt;=95,G426&lt;100),'BO GBPUSD Par'!$C$24,IF(AND(G426&gt;=100,G426&lt;120),'BO GBPUSD Par'!$C$25,IF(AND(G426&gt;=120,G426&lt;500),'BO GBPUSD Par'!$C$26,))))))))))))))))))))</f>
        <v>0.8</v>
      </c>
      <c r="S426" s="51">
        <f t="shared" si="114"/>
        <v>11.059999999998293</v>
      </c>
      <c r="T426" s="51">
        <f t="shared" si="115"/>
        <v>-27.219999999998912</v>
      </c>
      <c r="U426" s="50">
        <f t="shared" si="116"/>
        <v>2.4611211573239702</v>
      </c>
      <c r="V426" s="42">
        <v>1.5907800000000001</v>
      </c>
      <c r="W426" s="60">
        <v>1.5887500000000001</v>
      </c>
      <c r="X426" s="59">
        <v>1.5935900000000001</v>
      </c>
      <c r="Y426" s="49">
        <f t="shared" si="117"/>
        <v>9.4000000000016293</v>
      </c>
      <c r="Z426" s="47" t="str">
        <f t="shared" si="118"/>
        <v>bull</v>
      </c>
      <c r="AA426" s="48">
        <f t="shared" si="119"/>
        <v>0.46982758620684084</v>
      </c>
      <c r="AB426" s="48">
        <f t="shared" si="120"/>
        <v>1.6163793103449744</v>
      </c>
      <c r="AC426" s="47" t="str">
        <f t="shared" si="121"/>
        <v>win</v>
      </c>
      <c r="AD426" s="47" t="str">
        <f t="shared" si="122"/>
        <v>win</v>
      </c>
      <c r="AE426" s="46" t="str">
        <f t="shared" si="123"/>
        <v>win</v>
      </c>
      <c r="AF426" s="45">
        <f t="shared" si="124"/>
        <v>11.059999999998293</v>
      </c>
      <c r="AG426" s="26"/>
    </row>
    <row r="427" spans="1:33" ht="11.25" customHeight="1">
      <c r="A427" s="61" t="s">
        <v>293</v>
      </c>
      <c r="B427" s="57">
        <v>2010</v>
      </c>
      <c r="C427" s="33" t="s">
        <v>55</v>
      </c>
      <c r="D427" s="33" t="s">
        <v>234</v>
      </c>
      <c r="E427" s="42">
        <v>1.5936600000000001</v>
      </c>
      <c r="F427" s="44">
        <v>1.59</v>
      </c>
      <c r="G427" s="58">
        <f t="shared" si="108"/>
        <v>36.599999999999966</v>
      </c>
      <c r="H427" s="58" t="str">
        <f t="shared" si="109"/>
        <v>35-39.99</v>
      </c>
      <c r="I427" s="56" t="str">
        <f t="shared" si="125"/>
        <v>NT</v>
      </c>
      <c r="J427" s="55">
        <f t="shared" si="110"/>
        <v>1.5903660000000002</v>
      </c>
      <c r="K427" s="55">
        <f t="shared" si="111"/>
        <v>1.597137</v>
      </c>
      <c r="L427" s="54">
        <f>IF(NOT(H427=""),E427+('BO GBPUSD Par'!$B$1/10000)+0.00025,"")</f>
        <v>1.5944100000000001</v>
      </c>
      <c r="M427" s="55">
        <f t="shared" si="112"/>
        <v>1.5935440000000001</v>
      </c>
      <c r="N427" s="55">
        <f t="shared" si="113"/>
        <v>1.5867730000000002</v>
      </c>
      <c r="O427" s="54">
        <f>IF(NOT(H427=""),F427-('BO GBPUSD Par'!$B$1/10000),"")</f>
        <v>1.5895000000000001</v>
      </c>
      <c r="P427" s="53">
        <f>IF(O427="","",ABS('BO GBPUSD Par'!$B$4/T427/10))</f>
        <v>0.12363996043521459</v>
      </c>
      <c r="Q427" s="52">
        <f>IF(F427="","",IF(G427&lt;20,'BO GBPUSD Par'!$B$8,IF(AND(G427&gt;=20,G427&lt;25),'BO GBPUSD Par'!$B$9,IF(AND(G427&gt;=25,G427&lt;30),'BO GBPUSD Par'!$B$10,IF(AND(G427&gt;=30,G427&lt;35),'BO GBPUSD Par'!$B$11,IF(AND(G427&gt;=35,G427&lt;40),'BO GBPUSD Par'!$B$12,IF(AND(G427&gt;=40,G427&lt;45),'BO GBPUSD Par'!$B$13,IF(AND(G427&gt;=45,G427&lt;50),'BO GBPUSD Par'!$B$14,IF(AND(G427&gt;=50,G427&lt;55),'BO GBPUSD Par'!$B$15,IF(AND(G427&gt;=55,G427&lt;60),'BO GBPUSD Par'!$B$16,IF(AND(G427&gt;=60,G427&lt;65),'BO GBPUSD Par'!$B$17,IF(AND(G427&gt;=65,G427&lt;70),'BO GBPUSD Par'!$B$18,IF(AND(G427&gt;=70,G427&lt;75),'BO GBPUSD Par'!$B$19,IF(AND(G427&gt;=75,G427&lt;80),'BO GBPUSD Par'!$B$20,IF(AND(G427&gt;=80,G427&lt;85),'BO GBPUSD Par'!$B$21,IF(AND(G427&gt;=85,G427&lt;90),'BO GBPUSD Par'!$B$22,IF(AND(G427&gt;=90,G427&lt;95),'BO GBPUSD Par'!$B$23,IF(AND(G427&gt;=95,G427&lt;100),'BO GBPUSD Par'!$B$24,IF(AND(G427&gt;=100,G427&lt;120),'BO GBPUSD Par'!$B$25,IF(AND(G427&gt;=120,G427&lt;500),'BO GBPUSD Par'!$B$26,))))))))))))))))))))</f>
        <v>0.9</v>
      </c>
      <c r="R427" s="52">
        <f>IF(F427="","",IF(G427&lt;20,'BO GBPUSD Par'!$C$8,IF(AND(G427&gt;=20,G427&lt;25),'BO GBPUSD Par'!$C$9,IF(AND(G427&gt;=25,G427&lt;30),'BO GBPUSD Par'!$C$10,IF(AND(G427&gt;=30,G427&lt;35),'BO GBPUSD Par'!$C$11,IF(AND(G427&gt;=35,G427&lt;40),'BO GBPUSD Par'!$C$12,IF(AND(G427&gt;=40,G427&lt;45),'BO GBPUSD Par'!$C$13,IF(AND(G427&gt;=45,G427&lt;50),'BO GBPUSD Par'!$C$14,IF(AND(G427&gt;=50,G427&lt;55),'BO GBPUSD Par'!$C$15,IF(AND(G427&gt;=55,G427&lt;60),'BO GBPUSD Par'!$C$16,IF(AND(G427&gt;=60,G427&lt;65),'BO GBPUSD Par'!$C$17,IF(AND(G427&gt;=65,G427&lt;70),'BO GBPUSD Par'!$C$18,IF(AND(G427&gt;=70,G427&lt;75),'BO GBPUSD Par'!$C$19,IF(AND(G427&gt;=75,G427&lt;80),'BO GBPUSD Par'!$C$20,IF(AND(G427&gt;=80,G427&lt;85),'BO GBPUSD Par'!$C$21,IF(AND(G427&gt;=85,G427&lt;90),'BO GBPUSD Par'!$C$22,IF(AND(G427&gt;=90,G427&lt;95),'BO GBPUSD Par'!$C$23,IF(AND(G427&gt;=95,G427&lt;100),'BO GBPUSD Par'!$C$24,IF(AND(G427&gt;=100,G427&lt;120),'BO GBPUSD Par'!$C$25,IF(AND(G427&gt;=120,G427&lt;500),'BO GBPUSD Par'!$C$26,))))))))))))))))))))</f>
        <v>0.95</v>
      </c>
      <c r="S427" s="51">
        <f t="shared" si="114"/>
        <v>27.269999999999239</v>
      </c>
      <c r="T427" s="51">
        <f t="shared" si="115"/>
        <v>-40.439999999999365</v>
      </c>
      <c r="U427" s="50">
        <f t="shared" si="116"/>
        <v>1.482948294829501</v>
      </c>
      <c r="V427" s="42">
        <v>1.5946100000000001</v>
      </c>
      <c r="W427" s="60">
        <v>1.58891</v>
      </c>
      <c r="X427" s="59">
        <v>1.6054200000000001</v>
      </c>
      <c r="Y427" s="49">
        <f t="shared" si="117"/>
        <v>9.5000000000000639</v>
      </c>
      <c r="Z427" s="47" t="str">
        <f t="shared" si="118"/>
        <v>bull</v>
      </c>
      <c r="AA427" s="48">
        <f t="shared" si="119"/>
        <v>1.2978142076502832</v>
      </c>
      <c r="AB427" s="48">
        <f t="shared" si="120"/>
        <v>3.2131147540983616</v>
      </c>
      <c r="AC427" s="47" t="str">
        <f t="shared" si="121"/>
        <v>lose</v>
      </c>
      <c r="AD427" s="47" t="str">
        <f t="shared" si="122"/>
        <v>win</v>
      </c>
      <c r="AE427" s="46" t="str">
        <f t="shared" si="123"/>
        <v>lose</v>
      </c>
      <c r="AF427" s="45">
        <f t="shared" si="124"/>
        <v>-40.439999999999365</v>
      </c>
      <c r="AG427" s="26"/>
    </row>
    <row r="428" spans="1:33" ht="11.25" customHeight="1">
      <c r="A428" s="61" t="s">
        <v>293</v>
      </c>
      <c r="B428" s="57">
        <v>2010</v>
      </c>
      <c r="C428" s="33" t="s">
        <v>55</v>
      </c>
      <c r="D428" s="33" t="s">
        <v>234</v>
      </c>
      <c r="E428" s="42">
        <v>1.5936600000000001</v>
      </c>
      <c r="F428" s="44">
        <v>1.59</v>
      </c>
      <c r="G428" s="58">
        <f t="shared" si="108"/>
        <v>36.599999999999966</v>
      </c>
      <c r="H428" s="58" t="str">
        <f t="shared" si="109"/>
        <v>35-39.99</v>
      </c>
      <c r="I428" s="56" t="str">
        <f t="shared" si="125"/>
        <v>NT</v>
      </c>
      <c r="J428" s="55">
        <f t="shared" si="110"/>
        <v>1.5903660000000002</v>
      </c>
      <c r="K428" s="55">
        <f t="shared" si="111"/>
        <v>1.597137</v>
      </c>
      <c r="L428" s="54">
        <f>IF(NOT(H428=""),E428+('BO GBPUSD Par'!$B$1/10000)+0.00025,"")</f>
        <v>1.5944100000000001</v>
      </c>
      <c r="M428" s="55">
        <f t="shared" si="112"/>
        <v>1.5935440000000001</v>
      </c>
      <c r="N428" s="55">
        <f t="shared" si="113"/>
        <v>1.5867730000000002</v>
      </c>
      <c r="O428" s="54">
        <f>IF(NOT(H428=""),F428-('BO GBPUSD Par'!$B$1/10000),"")</f>
        <v>1.5895000000000001</v>
      </c>
      <c r="P428" s="53">
        <f>IF(O428="","",ABS('BO GBPUSD Par'!$B$4/T428/10))</f>
        <v>0.12363996043521459</v>
      </c>
      <c r="Q428" s="52">
        <f>IF(F428="","",IF(G428&lt;20,'BO GBPUSD Par'!$B$8,IF(AND(G428&gt;=20,G428&lt;25),'BO GBPUSD Par'!$B$9,IF(AND(G428&gt;=25,G428&lt;30),'BO GBPUSD Par'!$B$10,IF(AND(G428&gt;=30,G428&lt;35),'BO GBPUSD Par'!$B$11,IF(AND(G428&gt;=35,G428&lt;40),'BO GBPUSD Par'!$B$12,IF(AND(G428&gt;=40,G428&lt;45),'BO GBPUSD Par'!$B$13,IF(AND(G428&gt;=45,G428&lt;50),'BO GBPUSD Par'!$B$14,IF(AND(G428&gt;=50,G428&lt;55),'BO GBPUSD Par'!$B$15,IF(AND(G428&gt;=55,G428&lt;60),'BO GBPUSD Par'!$B$16,IF(AND(G428&gt;=60,G428&lt;65),'BO GBPUSD Par'!$B$17,IF(AND(G428&gt;=65,G428&lt;70),'BO GBPUSD Par'!$B$18,IF(AND(G428&gt;=70,G428&lt;75),'BO GBPUSD Par'!$B$19,IF(AND(G428&gt;=75,G428&lt;80),'BO GBPUSD Par'!$B$20,IF(AND(G428&gt;=80,G428&lt;85),'BO GBPUSD Par'!$B$21,IF(AND(G428&gt;=85,G428&lt;90),'BO GBPUSD Par'!$B$22,IF(AND(G428&gt;=90,G428&lt;95),'BO GBPUSD Par'!$B$23,IF(AND(G428&gt;=95,G428&lt;100),'BO GBPUSD Par'!$B$24,IF(AND(G428&gt;=100,G428&lt;120),'BO GBPUSD Par'!$B$25,IF(AND(G428&gt;=120,G428&lt;500),'BO GBPUSD Par'!$B$26,))))))))))))))))))))</f>
        <v>0.9</v>
      </c>
      <c r="R428" s="52">
        <f>IF(F428="","",IF(G428&lt;20,'BO GBPUSD Par'!$C$8,IF(AND(G428&gt;=20,G428&lt;25),'BO GBPUSD Par'!$C$9,IF(AND(G428&gt;=25,G428&lt;30),'BO GBPUSD Par'!$C$10,IF(AND(G428&gt;=30,G428&lt;35),'BO GBPUSD Par'!$C$11,IF(AND(G428&gt;=35,G428&lt;40),'BO GBPUSD Par'!$C$12,IF(AND(G428&gt;=40,G428&lt;45),'BO GBPUSD Par'!$C$13,IF(AND(G428&gt;=45,G428&lt;50),'BO GBPUSD Par'!$C$14,IF(AND(G428&gt;=50,G428&lt;55),'BO GBPUSD Par'!$C$15,IF(AND(G428&gt;=55,G428&lt;60),'BO GBPUSD Par'!$C$16,IF(AND(G428&gt;=60,G428&lt;65),'BO GBPUSD Par'!$C$17,IF(AND(G428&gt;=65,G428&lt;70),'BO GBPUSD Par'!$C$18,IF(AND(G428&gt;=70,G428&lt;75),'BO GBPUSD Par'!$C$19,IF(AND(G428&gt;=75,G428&lt;80),'BO GBPUSD Par'!$C$20,IF(AND(G428&gt;=80,G428&lt;85),'BO GBPUSD Par'!$C$21,IF(AND(G428&gt;=85,G428&lt;90),'BO GBPUSD Par'!$C$22,IF(AND(G428&gt;=90,G428&lt;95),'BO GBPUSD Par'!$C$23,IF(AND(G428&gt;=95,G428&lt;100),'BO GBPUSD Par'!$C$24,IF(AND(G428&gt;=100,G428&lt;120),'BO GBPUSD Par'!$C$25,IF(AND(G428&gt;=120,G428&lt;500),'BO GBPUSD Par'!$C$26,))))))))))))))))))))</f>
        <v>0.95</v>
      </c>
      <c r="S428" s="51">
        <f t="shared" si="114"/>
        <v>27.269999999999239</v>
      </c>
      <c r="T428" s="51">
        <f t="shared" si="115"/>
        <v>-40.439999999999365</v>
      </c>
      <c r="U428" s="50">
        <f t="shared" si="116"/>
        <v>1.482948294829501</v>
      </c>
      <c r="V428" s="42">
        <v>1.58891</v>
      </c>
      <c r="W428" s="60">
        <v>1.59012</v>
      </c>
      <c r="X428" s="44">
        <v>1.58891</v>
      </c>
      <c r="Y428" s="49">
        <f t="shared" si="117"/>
        <v>10.900000000000354</v>
      </c>
      <c r="Z428" s="47" t="str">
        <f t="shared" si="118"/>
        <v>bear</v>
      </c>
      <c r="AA428" s="48">
        <f t="shared" si="119"/>
        <v>3.2786885245873788E-2</v>
      </c>
      <c r="AB428" s="48">
        <f t="shared" si="120"/>
        <v>0.29781420765028321</v>
      </c>
      <c r="AC428" s="47" t="str">
        <f t="shared" si="121"/>
        <v>win</v>
      </c>
      <c r="AD428" s="47" t="str">
        <f t="shared" si="122"/>
        <v>lose</v>
      </c>
      <c r="AE428" s="46" t="str">
        <f t="shared" si="123"/>
        <v>lose</v>
      </c>
      <c r="AF428" s="45">
        <f t="shared" si="124"/>
        <v>-40.439999999999365</v>
      </c>
      <c r="AG428" s="26"/>
    </row>
    <row r="429" spans="1:33" ht="11.25" customHeight="1">
      <c r="A429" s="61" t="s">
        <v>292</v>
      </c>
      <c r="B429" s="57">
        <v>2010</v>
      </c>
      <c r="C429" s="33" t="s">
        <v>55</v>
      </c>
      <c r="D429" s="33" t="s">
        <v>235</v>
      </c>
      <c r="E429" s="42">
        <v>1.6072900000000001</v>
      </c>
      <c r="F429" s="44">
        <v>1.6012299999999999</v>
      </c>
      <c r="G429" s="58">
        <f t="shared" si="108"/>
        <v>60.600000000001764</v>
      </c>
      <c r="H429" s="58" t="str">
        <f t="shared" si="109"/>
        <v>60-64.99</v>
      </c>
      <c r="I429" s="56" t="str">
        <f t="shared" si="125"/>
        <v>T</v>
      </c>
      <c r="J429" s="55">
        <f t="shared" si="110"/>
        <v>1.603048</v>
      </c>
      <c r="K429" s="55">
        <f t="shared" si="111"/>
        <v>1.6145620000000003</v>
      </c>
      <c r="L429" s="54">
        <f>IF(NOT(H429=""),E429+('BO GBPUSD Par'!$B$1/10000)+0.00025,"")</f>
        <v>1.6080400000000001</v>
      </c>
      <c r="M429" s="55">
        <f t="shared" si="112"/>
        <v>1.6057220000000001</v>
      </c>
      <c r="N429" s="55">
        <f t="shared" si="113"/>
        <v>1.5942079999999998</v>
      </c>
      <c r="O429" s="54">
        <f>IF(NOT(H429=""),F429-('BO GBPUSD Par'!$B$1/10000),"")</f>
        <v>1.60073</v>
      </c>
      <c r="P429" s="53">
        <f>IF(O429="","",ABS('BO GBPUSD Par'!$B$4/T429/10))</f>
        <v>0.10016025641025425</v>
      </c>
      <c r="Q429" s="52">
        <f>IF(F429="","",IF(G429&lt;20,'BO GBPUSD Par'!$B$8,IF(AND(G429&gt;=20,G429&lt;25),'BO GBPUSD Par'!$B$9,IF(AND(G429&gt;=25,G429&lt;30),'BO GBPUSD Par'!$B$10,IF(AND(G429&gt;=30,G429&lt;35),'BO GBPUSD Par'!$B$11,IF(AND(G429&gt;=35,G429&lt;40),'BO GBPUSD Par'!$B$12,IF(AND(G429&gt;=40,G429&lt;45),'BO GBPUSD Par'!$B$13,IF(AND(G429&gt;=45,G429&lt;50),'BO GBPUSD Par'!$B$14,IF(AND(G429&gt;=50,G429&lt;55),'BO GBPUSD Par'!$B$15,IF(AND(G429&gt;=55,G429&lt;60),'BO GBPUSD Par'!$B$16,IF(AND(G429&gt;=60,G429&lt;65),'BO GBPUSD Par'!$B$17,IF(AND(G429&gt;=65,G429&lt;70),'BO GBPUSD Par'!$B$18,IF(AND(G429&gt;=70,G429&lt;75),'BO GBPUSD Par'!$B$19,IF(AND(G429&gt;=75,G429&lt;80),'BO GBPUSD Par'!$B$20,IF(AND(G429&gt;=80,G429&lt;85),'BO GBPUSD Par'!$B$21,IF(AND(G429&gt;=85,G429&lt;90),'BO GBPUSD Par'!$B$22,IF(AND(G429&gt;=90,G429&lt;95),'BO GBPUSD Par'!$B$23,IF(AND(G429&gt;=95,G429&lt;100),'BO GBPUSD Par'!$B$24,IF(AND(G429&gt;=100,G429&lt;120),'BO GBPUSD Par'!$B$25,IF(AND(G429&gt;=120,G429&lt;500),'BO GBPUSD Par'!$B$26,))))))))))))))))))))</f>
        <v>0.7</v>
      </c>
      <c r="R429" s="52">
        <f>IF(F429="","",IF(G429&lt;20,'BO GBPUSD Par'!$C$8,IF(AND(G429&gt;=20,G429&lt;25),'BO GBPUSD Par'!$C$9,IF(AND(G429&gt;=25,G429&lt;30),'BO GBPUSD Par'!$C$10,IF(AND(G429&gt;=30,G429&lt;35),'BO GBPUSD Par'!$C$11,IF(AND(G429&gt;=35,G429&lt;40),'BO GBPUSD Par'!$C$12,IF(AND(G429&gt;=40,G429&lt;45),'BO GBPUSD Par'!$C$13,IF(AND(G429&gt;=45,G429&lt;50),'BO GBPUSD Par'!$C$14,IF(AND(G429&gt;=50,G429&lt;55),'BO GBPUSD Par'!$C$15,IF(AND(G429&gt;=55,G429&lt;60),'BO GBPUSD Par'!$C$16,IF(AND(G429&gt;=60,G429&lt;65),'BO GBPUSD Par'!$C$17,IF(AND(G429&gt;=65,G429&lt;70),'BO GBPUSD Par'!$C$18,IF(AND(G429&gt;=70,G429&lt;75),'BO GBPUSD Par'!$C$19,IF(AND(G429&gt;=75,G429&lt;80),'BO GBPUSD Par'!$C$20,IF(AND(G429&gt;=80,G429&lt;85),'BO GBPUSD Par'!$C$21,IF(AND(G429&gt;=85,G429&lt;90),'BO GBPUSD Par'!$C$22,IF(AND(G429&gt;=90,G429&lt;95),'BO GBPUSD Par'!$C$23,IF(AND(G429&gt;=95,G429&lt;100),'BO GBPUSD Par'!$C$24,IF(AND(G429&gt;=100,G429&lt;120),'BO GBPUSD Par'!$C$25,IF(AND(G429&gt;=120,G429&lt;500),'BO GBPUSD Par'!$C$26,))))))))))))))))))))</f>
        <v>1.2</v>
      </c>
      <c r="S429" s="51">
        <f t="shared" si="114"/>
        <v>65.220000000001392</v>
      </c>
      <c r="T429" s="51">
        <f t="shared" si="115"/>
        <v>-49.920000000001075</v>
      </c>
      <c r="U429" s="50">
        <f t="shared" si="116"/>
        <v>0.76540938362465516</v>
      </c>
      <c r="V429" s="42">
        <v>1.6079399999999999</v>
      </c>
      <c r="W429" s="60">
        <v>1.6043099999999999</v>
      </c>
      <c r="X429" s="59">
        <v>1.6093200000000001</v>
      </c>
      <c r="Y429" s="49">
        <f t="shared" si="117"/>
        <v>6.4999999999981739</v>
      </c>
      <c r="Z429" s="47" t="str">
        <f t="shared" si="118"/>
        <v>bull</v>
      </c>
      <c r="AA429" s="48">
        <f t="shared" si="119"/>
        <v>0.49174917491751124</v>
      </c>
      <c r="AB429" s="48">
        <f t="shared" si="120"/>
        <v>0.33498349834982122</v>
      </c>
      <c r="AC429" s="47" t="str">
        <f t="shared" si="121"/>
        <v>win</v>
      </c>
      <c r="AD429" s="47" t="str">
        <f t="shared" si="122"/>
        <v>lose</v>
      </c>
      <c r="AE429" s="46" t="str">
        <f t="shared" si="123"/>
        <v>lose</v>
      </c>
      <c r="AF429" s="45">
        <f t="shared" si="124"/>
        <v>-49.920000000001075</v>
      </c>
      <c r="AG429" s="26"/>
    </row>
    <row r="430" spans="1:33" ht="11.25" customHeight="1">
      <c r="A430" s="61" t="s">
        <v>292</v>
      </c>
      <c r="B430" s="57">
        <v>2010</v>
      </c>
      <c r="C430" s="33" t="s">
        <v>55</v>
      </c>
      <c r="D430" s="33" t="s">
        <v>235</v>
      </c>
      <c r="E430" s="42">
        <v>1.6072900000000001</v>
      </c>
      <c r="F430" s="44">
        <v>1.6012299999999999</v>
      </c>
      <c r="G430" s="58">
        <f t="shared" si="108"/>
        <v>60.600000000001764</v>
      </c>
      <c r="H430" s="58" t="str">
        <f t="shared" si="109"/>
        <v>60-64.99</v>
      </c>
      <c r="I430" s="56" t="str">
        <f t="shared" si="125"/>
        <v>T</v>
      </c>
      <c r="J430" s="55">
        <f t="shared" si="110"/>
        <v>1.603048</v>
      </c>
      <c r="K430" s="55">
        <f t="shared" si="111"/>
        <v>1.6145620000000003</v>
      </c>
      <c r="L430" s="54">
        <f>IF(NOT(H430=""),E430+('BO GBPUSD Par'!$B$1/10000)+0.00025,"")</f>
        <v>1.6080400000000001</v>
      </c>
      <c r="M430" s="55">
        <f t="shared" si="112"/>
        <v>1.6057220000000001</v>
      </c>
      <c r="N430" s="55">
        <f t="shared" si="113"/>
        <v>1.5942079999999998</v>
      </c>
      <c r="O430" s="54">
        <f>IF(NOT(H430=""),F430-('BO GBPUSD Par'!$B$1/10000),"")</f>
        <v>1.60073</v>
      </c>
      <c r="P430" s="53">
        <f>IF(O430="","",ABS('BO GBPUSD Par'!$B$4/T430/10))</f>
        <v>0.10016025641025425</v>
      </c>
      <c r="Q430" s="52">
        <f>IF(F430="","",IF(G430&lt;20,'BO GBPUSD Par'!$B$8,IF(AND(G430&gt;=20,G430&lt;25),'BO GBPUSD Par'!$B$9,IF(AND(G430&gt;=25,G430&lt;30),'BO GBPUSD Par'!$B$10,IF(AND(G430&gt;=30,G430&lt;35),'BO GBPUSD Par'!$B$11,IF(AND(G430&gt;=35,G430&lt;40),'BO GBPUSD Par'!$B$12,IF(AND(G430&gt;=40,G430&lt;45),'BO GBPUSD Par'!$B$13,IF(AND(G430&gt;=45,G430&lt;50),'BO GBPUSD Par'!$B$14,IF(AND(G430&gt;=50,G430&lt;55),'BO GBPUSD Par'!$B$15,IF(AND(G430&gt;=55,G430&lt;60),'BO GBPUSD Par'!$B$16,IF(AND(G430&gt;=60,G430&lt;65),'BO GBPUSD Par'!$B$17,IF(AND(G430&gt;=65,G430&lt;70),'BO GBPUSD Par'!$B$18,IF(AND(G430&gt;=70,G430&lt;75),'BO GBPUSD Par'!$B$19,IF(AND(G430&gt;=75,G430&lt;80),'BO GBPUSD Par'!$B$20,IF(AND(G430&gt;=80,G430&lt;85),'BO GBPUSD Par'!$B$21,IF(AND(G430&gt;=85,G430&lt;90),'BO GBPUSD Par'!$B$22,IF(AND(G430&gt;=90,G430&lt;95),'BO GBPUSD Par'!$B$23,IF(AND(G430&gt;=95,G430&lt;100),'BO GBPUSD Par'!$B$24,IF(AND(G430&gt;=100,G430&lt;120),'BO GBPUSD Par'!$B$25,IF(AND(G430&gt;=120,G430&lt;500),'BO GBPUSD Par'!$B$26,))))))))))))))))))))</f>
        <v>0.7</v>
      </c>
      <c r="R430" s="52">
        <f>IF(F430="","",IF(G430&lt;20,'BO GBPUSD Par'!$C$8,IF(AND(G430&gt;=20,G430&lt;25),'BO GBPUSD Par'!$C$9,IF(AND(G430&gt;=25,G430&lt;30),'BO GBPUSD Par'!$C$10,IF(AND(G430&gt;=30,G430&lt;35),'BO GBPUSD Par'!$C$11,IF(AND(G430&gt;=35,G430&lt;40),'BO GBPUSD Par'!$C$12,IF(AND(G430&gt;=40,G430&lt;45),'BO GBPUSD Par'!$C$13,IF(AND(G430&gt;=45,G430&lt;50),'BO GBPUSD Par'!$C$14,IF(AND(G430&gt;=50,G430&lt;55),'BO GBPUSD Par'!$C$15,IF(AND(G430&gt;=55,G430&lt;60),'BO GBPUSD Par'!$C$16,IF(AND(G430&gt;=60,G430&lt;65),'BO GBPUSD Par'!$C$17,IF(AND(G430&gt;=65,G430&lt;70),'BO GBPUSD Par'!$C$18,IF(AND(G430&gt;=70,G430&lt;75),'BO GBPUSD Par'!$C$19,IF(AND(G430&gt;=75,G430&lt;80),'BO GBPUSD Par'!$C$20,IF(AND(G430&gt;=80,G430&lt;85),'BO GBPUSD Par'!$C$21,IF(AND(G430&gt;=85,G430&lt;90),'BO GBPUSD Par'!$C$22,IF(AND(G430&gt;=90,G430&lt;95),'BO GBPUSD Par'!$C$23,IF(AND(G430&gt;=95,G430&lt;100),'BO GBPUSD Par'!$C$24,IF(AND(G430&gt;=100,G430&lt;120),'BO GBPUSD Par'!$C$25,IF(AND(G430&gt;=120,G430&lt;500),'BO GBPUSD Par'!$C$26,))))))))))))))))))))</f>
        <v>1.2</v>
      </c>
      <c r="S430" s="51">
        <f t="shared" si="114"/>
        <v>65.220000000001392</v>
      </c>
      <c r="T430" s="51">
        <f t="shared" si="115"/>
        <v>-49.920000000001075</v>
      </c>
      <c r="U430" s="50">
        <f t="shared" si="116"/>
        <v>0.76540938362465516</v>
      </c>
      <c r="V430" s="42">
        <v>1.60029</v>
      </c>
      <c r="W430" s="60">
        <v>1.603</v>
      </c>
      <c r="X430" s="59">
        <v>1.5935900000000001</v>
      </c>
      <c r="Y430" s="49">
        <f t="shared" si="117"/>
        <v>9.3999999999994088</v>
      </c>
      <c r="Z430" s="47" t="str">
        <f t="shared" si="118"/>
        <v>bear</v>
      </c>
      <c r="AA430" s="48">
        <f t="shared" si="119"/>
        <v>0.29207920792079173</v>
      </c>
      <c r="AB430" s="48">
        <f t="shared" si="120"/>
        <v>1.2607260726072025</v>
      </c>
      <c r="AC430" s="47" t="str">
        <f t="shared" si="121"/>
        <v>win</v>
      </c>
      <c r="AD430" s="47" t="str">
        <f t="shared" si="122"/>
        <v>win</v>
      </c>
      <c r="AE430" s="46" t="str">
        <f t="shared" si="123"/>
        <v>win</v>
      </c>
      <c r="AF430" s="45">
        <f t="shared" si="124"/>
        <v>65.220000000001392</v>
      </c>
      <c r="AG430" s="26"/>
    </row>
    <row r="431" spans="1:33" ht="11.25" customHeight="1">
      <c r="A431" s="61" t="s">
        <v>291</v>
      </c>
      <c r="B431" s="57">
        <v>2010</v>
      </c>
      <c r="C431" s="33" t="s">
        <v>55</v>
      </c>
      <c r="D431" s="33" t="s">
        <v>236</v>
      </c>
      <c r="E431" s="42">
        <v>1.6020000000000001</v>
      </c>
      <c r="F431" s="44">
        <v>1.6003700000000001</v>
      </c>
      <c r="G431" s="58">
        <f t="shared" si="108"/>
        <v>16.300000000000203</v>
      </c>
      <c r="H431" s="58" t="str">
        <f t="shared" si="109"/>
        <v>20-</v>
      </c>
      <c r="I431" s="56" t="str">
        <f t="shared" si="125"/>
        <v>T</v>
      </c>
      <c r="J431" s="55">
        <f t="shared" si="110"/>
        <v>1.6003700000000001</v>
      </c>
      <c r="K431" s="55">
        <f t="shared" si="111"/>
        <v>1.6077050000000002</v>
      </c>
      <c r="L431" s="54">
        <f>IF(NOT(H431=""),E431+('BO GBPUSD Par'!$B$1/10000)+0.00025,"")</f>
        <v>1.6027500000000001</v>
      </c>
      <c r="M431" s="55">
        <f t="shared" si="112"/>
        <v>1.6022500000000002</v>
      </c>
      <c r="N431" s="55">
        <f t="shared" si="113"/>
        <v>1.5949150000000001</v>
      </c>
      <c r="O431" s="54">
        <f>IF(NOT(H431=""),F431-('BO GBPUSD Par'!$B$1/10000),"")</f>
        <v>1.5998700000000001</v>
      </c>
      <c r="P431" s="53">
        <f>IF(O431="","",ABS('BO GBPUSD Par'!$B$4/T431/10))</f>
        <v>0.21008403361344108</v>
      </c>
      <c r="Q431" s="52">
        <f>IF(F431="","",IF(G431&lt;20,'BO GBPUSD Par'!$B$8,IF(AND(G431&gt;=20,G431&lt;25),'BO GBPUSD Par'!$B$9,IF(AND(G431&gt;=25,G431&lt;30),'BO GBPUSD Par'!$B$10,IF(AND(G431&gt;=30,G431&lt;35),'BO GBPUSD Par'!$B$11,IF(AND(G431&gt;=35,G431&lt;40),'BO GBPUSD Par'!$B$12,IF(AND(G431&gt;=40,G431&lt;45),'BO GBPUSD Par'!$B$13,IF(AND(G431&gt;=45,G431&lt;50),'BO GBPUSD Par'!$B$14,IF(AND(G431&gt;=50,G431&lt;55),'BO GBPUSD Par'!$B$15,IF(AND(G431&gt;=55,G431&lt;60),'BO GBPUSD Par'!$B$16,IF(AND(G431&gt;=60,G431&lt;65),'BO GBPUSD Par'!$B$17,IF(AND(G431&gt;=65,G431&lt;70),'BO GBPUSD Par'!$B$18,IF(AND(G431&gt;=70,G431&lt;75),'BO GBPUSD Par'!$B$19,IF(AND(G431&gt;=75,G431&lt;80),'BO GBPUSD Par'!$B$20,IF(AND(G431&gt;=80,G431&lt;85),'BO GBPUSD Par'!$B$21,IF(AND(G431&gt;=85,G431&lt;90),'BO GBPUSD Par'!$B$22,IF(AND(G431&gt;=90,G431&lt;95),'BO GBPUSD Par'!$B$23,IF(AND(G431&gt;=95,G431&lt;100),'BO GBPUSD Par'!$B$24,IF(AND(G431&gt;=100,G431&lt;120),'BO GBPUSD Par'!$B$25,IF(AND(G431&gt;=120,G431&lt;500),'BO GBPUSD Par'!$B$26,))))))))))))))))))))</f>
        <v>1</v>
      </c>
      <c r="R431" s="52">
        <f>IF(F431="","",IF(G431&lt;20,'BO GBPUSD Par'!$C$8,IF(AND(G431&gt;=20,G431&lt;25),'BO GBPUSD Par'!$C$9,IF(AND(G431&gt;=25,G431&lt;30),'BO GBPUSD Par'!$C$10,IF(AND(G431&gt;=30,G431&lt;35),'BO GBPUSD Par'!$C$11,IF(AND(G431&gt;=35,G431&lt;40),'BO GBPUSD Par'!$C$12,IF(AND(G431&gt;=40,G431&lt;45),'BO GBPUSD Par'!$C$13,IF(AND(G431&gt;=45,G431&lt;50),'BO GBPUSD Par'!$C$14,IF(AND(G431&gt;=50,G431&lt;55),'BO GBPUSD Par'!$C$15,IF(AND(G431&gt;=55,G431&lt;60),'BO GBPUSD Par'!$C$16,IF(AND(G431&gt;=60,G431&lt;65),'BO GBPUSD Par'!$C$17,IF(AND(G431&gt;=65,G431&lt;70),'BO GBPUSD Par'!$C$18,IF(AND(G431&gt;=70,G431&lt;75),'BO GBPUSD Par'!$C$19,IF(AND(G431&gt;=75,G431&lt;80),'BO GBPUSD Par'!$C$20,IF(AND(G431&gt;=80,G431&lt;85),'BO GBPUSD Par'!$C$21,IF(AND(G431&gt;=85,G431&lt;90),'BO GBPUSD Par'!$C$22,IF(AND(G431&gt;=90,G431&lt;95),'BO GBPUSD Par'!$C$23,IF(AND(G431&gt;=95,G431&lt;100),'BO GBPUSD Par'!$C$24,IF(AND(G431&gt;=100,G431&lt;120),'BO GBPUSD Par'!$C$25,IF(AND(G431&gt;=120,G431&lt;500),'BO GBPUSD Par'!$C$26,))))))))))))))))))))</f>
        <v>3.5</v>
      </c>
      <c r="S431" s="51">
        <f t="shared" si="114"/>
        <v>49.550000000000423</v>
      </c>
      <c r="T431" s="51">
        <f t="shared" si="115"/>
        <v>-23.800000000000487</v>
      </c>
      <c r="U431" s="50">
        <f t="shared" si="116"/>
        <v>0.48032290615540429</v>
      </c>
      <c r="V431" s="42">
        <v>1.60487</v>
      </c>
      <c r="W431" s="60">
        <v>1.60101</v>
      </c>
      <c r="X431" s="59">
        <v>1.60833</v>
      </c>
      <c r="Y431" s="49">
        <f t="shared" si="117"/>
        <v>28.699999999999282</v>
      </c>
      <c r="Z431" s="47" t="str">
        <f t="shared" si="118"/>
        <v>bull</v>
      </c>
      <c r="AA431" s="48">
        <f t="shared" si="119"/>
        <v>0.60736196319020497</v>
      </c>
      <c r="AB431" s="48">
        <f t="shared" si="120"/>
        <v>3.8834355828220044</v>
      </c>
      <c r="AC431" s="47" t="str">
        <f t="shared" si="121"/>
        <v>win</v>
      </c>
      <c r="AD431" s="47" t="str">
        <f t="shared" si="122"/>
        <v>win</v>
      </c>
      <c r="AE431" s="46" t="str">
        <f t="shared" si="123"/>
        <v>win</v>
      </c>
      <c r="AF431" s="45">
        <f t="shared" si="124"/>
        <v>49.550000000000423</v>
      </c>
      <c r="AG431" s="26"/>
    </row>
    <row r="432" spans="1:33" ht="11.25" customHeight="1">
      <c r="A432" s="61" t="s">
        <v>291</v>
      </c>
      <c r="B432" s="57">
        <v>2010</v>
      </c>
      <c r="C432" s="33" t="s">
        <v>55</v>
      </c>
      <c r="D432" s="33" t="s">
        <v>236</v>
      </c>
      <c r="E432" s="42">
        <v>1.6020000000000001</v>
      </c>
      <c r="F432" s="44">
        <v>1.6003700000000001</v>
      </c>
      <c r="G432" s="58">
        <f t="shared" si="108"/>
        <v>16.300000000000203</v>
      </c>
      <c r="H432" s="58" t="str">
        <f t="shared" si="109"/>
        <v>20-</v>
      </c>
      <c r="I432" s="56" t="str">
        <f t="shared" si="125"/>
        <v>T</v>
      </c>
      <c r="J432" s="55">
        <f t="shared" si="110"/>
        <v>1.6003700000000001</v>
      </c>
      <c r="K432" s="55">
        <f t="shared" si="111"/>
        <v>1.6077050000000002</v>
      </c>
      <c r="L432" s="54">
        <f>IF(NOT(H432=""),E432+('BO GBPUSD Par'!$B$1/10000)+0.00025,"")</f>
        <v>1.6027500000000001</v>
      </c>
      <c r="M432" s="55">
        <f t="shared" si="112"/>
        <v>1.6022500000000002</v>
      </c>
      <c r="N432" s="55">
        <f t="shared" si="113"/>
        <v>1.5949150000000001</v>
      </c>
      <c r="O432" s="54">
        <f>IF(NOT(H432=""),F432-('BO GBPUSD Par'!$B$1/10000),"")</f>
        <v>1.5998700000000001</v>
      </c>
      <c r="P432" s="53">
        <f>IF(O432="","",ABS('BO GBPUSD Par'!$B$4/T432/10))</f>
        <v>0.21008403361344108</v>
      </c>
      <c r="Q432" s="52">
        <f>IF(F432="","",IF(G432&lt;20,'BO GBPUSD Par'!$B$8,IF(AND(G432&gt;=20,G432&lt;25),'BO GBPUSD Par'!$B$9,IF(AND(G432&gt;=25,G432&lt;30),'BO GBPUSD Par'!$B$10,IF(AND(G432&gt;=30,G432&lt;35),'BO GBPUSD Par'!$B$11,IF(AND(G432&gt;=35,G432&lt;40),'BO GBPUSD Par'!$B$12,IF(AND(G432&gt;=40,G432&lt;45),'BO GBPUSD Par'!$B$13,IF(AND(G432&gt;=45,G432&lt;50),'BO GBPUSD Par'!$B$14,IF(AND(G432&gt;=50,G432&lt;55),'BO GBPUSD Par'!$B$15,IF(AND(G432&gt;=55,G432&lt;60),'BO GBPUSD Par'!$B$16,IF(AND(G432&gt;=60,G432&lt;65),'BO GBPUSD Par'!$B$17,IF(AND(G432&gt;=65,G432&lt;70),'BO GBPUSD Par'!$B$18,IF(AND(G432&gt;=70,G432&lt;75),'BO GBPUSD Par'!$B$19,IF(AND(G432&gt;=75,G432&lt;80),'BO GBPUSD Par'!$B$20,IF(AND(G432&gt;=80,G432&lt;85),'BO GBPUSD Par'!$B$21,IF(AND(G432&gt;=85,G432&lt;90),'BO GBPUSD Par'!$B$22,IF(AND(G432&gt;=90,G432&lt;95),'BO GBPUSD Par'!$B$23,IF(AND(G432&gt;=95,G432&lt;100),'BO GBPUSD Par'!$B$24,IF(AND(G432&gt;=100,G432&lt;120),'BO GBPUSD Par'!$B$25,IF(AND(G432&gt;=120,G432&lt;500),'BO GBPUSD Par'!$B$26,))))))))))))))))))))</f>
        <v>1</v>
      </c>
      <c r="R432" s="52">
        <f>IF(F432="","",IF(G432&lt;20,'BO GBPUSD Par'!$C$8,IF(AND(G432&gt;=20,G432&lt;25),'BO GBPUSD Par'!$C$9,IF(AND(G432&gt;=25,G432&lt;30),'BO GBPUSD Par'!$C$10,IF(AND(G432&gt;=30,G432&lt;35),'BO GBPUSD Par'!$C$11,IF(AND(G432&gt;=35,G432&lt;40),'BO GBPUSD Par'!$C$12,IF(AND(G432&gt;=40,G432&lt;45),'BO GBPUSD Par'!$C$13,IF(AND(G432&gt;=45,G432&lt;50),'BO GBPUSD Par'!$C$14,IF(AND(G432&gt;=50,G432&lt;55),'BO GBPUSD Par'!$C$15,IF(AND(G432&gt;=55,G432&lt;60),'BO GBPUSD Par'!$C$16,IF(AND(G432&gt;=60,G432&lt;65),'BO GBPUSD Par'!$C$17,IF(AND(G432&gt;=65,G432&lt;70),'BO GBPUSD Par'!$C$18,IF(AND(G432&gt;=70,G432&lt;75),'BO GBPUSD Par'!$C$19,IF(AND(G432&gt;=75,G432&lt;80),'BO GBPUSD Par'!$C$20,IF(AND(G432&gt;=80,G432&lt;85),'BO GBPUSD Par'!$C$21,IF(AND(G432&gt;=85,G432&lt;90),'BO GBPUSD Par'!$C$22,IF(AND(G432&gt;=90,G432&lt;95),'BO GBPUSD Par'!$C$23,IF(AND(G432&gt;=95,G432&lt;100),'BO GBPUSD Par'!$C$24,IF(AND(G432&gt;=100,G432&lt;120),'BO GBPUSD Par'!$C$25,IF(AND(G432&gt;=120,G432&lt;500),'BO GBPUSD Par'!$C$26,))))))))))))))))))))</f>
        <v>3.5</v>
      </c>
      <c r="S432" s="51">
        <f t="shared" si="114"/>
        <v>49.550000000000423</v>
      </c>
      <c r="T432" s="51">
        <f t="shared" si="115"/>
        <v>-23.800000000000487</v>
      </c>
      <c r="U432" s="50">
        <f t="shared" si="116"/>
        <v>0.48032290615540429</v>
      </c>
      <c r="V432" s="42">
        <v>1.5984799999999999</v>
      </c>
      <c r="W432" s="60">
        <v>1.6004100000000001</v>
      </c>
      <c r="X432" s="59">
        <v>1.58979</v>
      </c>
      <c r="Y432" s="49">
        <f t="shared" si="117"/>
        <v>18.900000000001693</v>
      </c>
      <c r="Z432" s="47" t="str">
        <f t="shared" si="118"/>
        <v>bear</v>
      </c>
      <c r="AA432" s="48">
        <f t="shared" si="119"/>
        <v>2.4539877300637732E-2</v>
      </c>
      <c r="AB432" s="48">
        <f t="shared" si="120"/>
        <v>6.4907975460122094</v>
      </c>
      <c r="AC432" s="47" t="str">
        <f t="shared" si="121"/>
        <v>win</v>
      </c>
      <c r="AD432" s="47" t="str">
        <f t="shared" si="122"/>
        <v>win</v>
      </c>
      <c r="AE432" s="46" t="str">
        <f t="shared" si="123"/>
        <v>win</v>
      </c>
      <c r="AF432" s="45">
        <f t="shared" si="124"/>
        <v>49.550000000000423</v>
      </c>
      <c r="AG432" s="26"/>
    </row>
    <row r="433" spans="1:33" ht="11.25" customHeight="1">
      <c r="A433" s="61" t="s">
        <v>290</v>
      </c>
      <c r="B433" s="57">
        <v>2010</v>
      </c>
      <c r="C433" s="33" t="s">
        <v>55</v>
      </c>
      <c r="D433" s="33" t="s">
        <v>237</v>
      </c>
      <c r="E433" s="42">
        <v>1.595</v>
      </c>
      <c r="F433" s="44">
        <v>1.58921</v>
      </c>
      <c r="G433" s="58">
        <f t="shared" si="108"/>
        <v>57.899999999999622</v>
      </c>
      <c r="H433" s="58" t="str">
        <f t="shared" si="109"/>
        <v>55-59.99</v>
      </c>
      <c r="I433" s="56" t="str">
        <f t="shared" si="125"/>
        <v>T</v>
      </c>
      <c r="J433" s="55">
        <f t="shared" si="110"/>
        <v>1.5894995000000001</v>
      </c>
      <c r="K433" s="55">
        <f t="shared" si="111"/>
        <v>1.6010795</v>
      </c>
      <c r="L433" s="54">
        <f>IF(NOT(H433=""),E433+('BO GBPUSD Par'!$B$1/10000)+0.00025,"")</f>
        <v>1.59575</v>
      </c>
      <c r="M433" s="55">
        <f t="shared" si="112"/>
        <v>1.5949605</v>
      </c>
      <c r="N433" s="55">
        <f t="shared" si="113"/>
        <v>1.5833805000000001</v>
      </c>
      <c r="O433" s="54">
        <f>IF(NOT(H433=""),F433-('BO GBPUSD Par'!$B$1/10000),"")</f>
        <v>1.5887100000000001</v>
      </c>
      <c r="P433" s="53">
        <f>IF(O433="","",ABS('BO GBPUSD Par'!$B$4/T433/10))</f>
        <v>7.9993600511959848E-2</v>
      </c>
      <c r="Q433" s="52">
        <f>IF(F433="","",IF(G433&lt;20,'BO GBPUSD Par'!$B$8,IF(AND(G433&gt;=20,G433&lt;25),'BO GBPUSD Par'!$B$9,IF(AND(G433&gt;=25,G433&lt;30),'BO GBPUSD Par'!$B$10,IF(AND(G433&gt;=30,G433&lt;35),'BO GBPUSD Par'!$B$11,IF(AND(G433&gt;=35,G433&lt;40),'BO GBPUSD Par'!$B$12,IF(AND(G433&gt;=40,G433&lt;45),'BO GBPUSD Par'!$B$13,IF(AND(G433&gt;=45,G433&lt;50),'BO GBPUSD Par'!$B$14,IF(AND(G433&gt;=50,G433&lt;55),'BO GBPUSD Par'!$B$15,IF(AND(G433&gt;=55,G433&lt;60),'BO GBPUSD Par'!$B$16,IF(AND(G433&gt;=60,G433&lt;65),'BO GBPUSD Par'!$B$17,IF(AND(G433&gt;=65,G433&lt;70),'BO GBPUSD Par'!$B$18,IF(AND(G433&gt;=70,G433&lt;75),'BO GBPUSD Par'!$B$19,IF(AND(G433&gt;=75,G433&lt;80),'BO GBPUSD Par'!$B$20,IF(AND(G433&gt;=80,G433&lt;85),'BO GBPUSD Par'!$B$21,IF(AND(G433&gt;=85,G433&lt;90),'BO GBPUSD Par'!$B$22,IF(AND(G433&gt;=90,G433&lt;95),'BO GBPUSD Par'!$B$23,IF(AND(G433&gt;=95,G433&lt;100),'BO GBPUSD Par'!$B$24,IF(AND(G433&gt;=100,G433&lt;120),'BO GBPUSD Par'!$B$25,IF(AND(G433&gt;=120,G433&lt;500),'BO GBPUSD Par'!$B$26,))))))))))))))))))))</f>
        <v>0.95</v>
      </c>
      <c r="R433" s="52">
        <f>IF(F433="","",IF(G433&lt;20,'BO GBPUSD Par'!$C$8,IF(AND(G433&gt;=20,G433&lt;25),'BO GBPUSD Par'!$C$9,IF(AND(G433&gt;=25,G433&lt;30),'BO GBPUSD Par'!$C$10,IF(AND(G433&gt;=30,G433&lt;35),'BO GBPUSD Par'!$C$11,IF(AND(G433&gt;=35,G433&lt;40),'BO GBPUSD Par'!$C$12,IF(AND(G433&gt;=40,G433&lt;45),'BO GBPUSD Par'!$C$13,IF(AND(G433&gt;=45,G433&lt;50),'BO GBPUSD Par'!$C$14,IF(AND(G433&gt;=50,G433&lt;55),'BO GBPUSD Par'!$C$15,IF(AND(G433&gt;=55,G433&lt;60),'BO GBPUSD Par'!$C$16,IF(AND(G433&gt;=60,G433&lt;65),'BO GBPUSD Par'!$C$17,IF(AND(G433&gt;=65,G433&lt;70),'BO GBPUSD Par'!$C$18,IF(AND(G433&gt;=70,G433&lt;75),'BO GBPUSD Par'!$C$19,IF(AND(G433&gt;=75,G433&lt;80),'BO GBPUSD Par'!$C$20,IF(AND(G433&gt;=80,G433&lt;85),'BO GBPUSD Par'!$C$21,IF(AND(G433&gt;=85,G433&lt;90),'BO GBPUSD Par'!$C$22,IF(AND(G433&gt;=90,G433&lt;95),'BO GBPUSD Par'!$C$23,IF(AND(G433&gt;=95,G433&lt;100),'BO GBPUSD Par'!$C$24,IF(AND(G433&gt;=100,G433&lt;120),'BO GBPUSD Par'!$C$25,IF(AND(G433&gt;=120,G433&lt;500),'BO GBPUSD Par'!$C$26,))))))))))))))))))))</f>
        <v>1.05</v>
      </c>
      <c r="S433" s="51">
        <f t="shared" si="114"/>
        <v>53.294999999999874</v>
      </c>
      <c r="T433" s="51">
        <f t="shared" si="115"/>
        <v>-62.50499999999937</v>
      </c>
      <c r="U433" s="50">
        <f t="shared" si="116"/>
        <v>1.1728117084154146</v>
      </c>
      <c r="V433" s="42">
        <v>1.58687</v>
      </c>
      <c r="W433" s="60">
        <v>1.5896399999999999</v>
      </c>
      <c r="X433" s="59">
        <v>1.5758399999999999</v>
      </c>
      <c r="Y433" s="49">
        <f t="shared" si="117"/>
        <v>23.400000000000087</v>
      </c>
      <c r="Z433" s="47" t="str">
        <f t="shared" si="118"/>
        <v>bear</v>
      </c>
      <c r="AA433" s="48">
        <f t="shared" si="119"/>
        <v>7.4265975820368438E-2</v>
      </c>
      <c r="AB433" s="48">
        <f t="shared" si="120"/>
        <v>2.3091537132988238</v>
      </c>
      <c r="AC433" s="47" t="str">
        <f t="shared" si="121"/>
        <v>win</v>
      </c>
      <c r="AD433" s="47" t="str">
        <f t="shared" si="122"/>
        <v>win</v>
      </c>
      <c r="AE433" s="46" t="str">
        <f t="shared" si="123"/>
        <v>win</v>
      </c>
      <c r="AF433" s="45">
        <f t="shared" si="124"/>
        <v>53.294999999999874</v>
      </c>
      <c r="AG433" s="26"/>
    </row>
    <row r="434" spans="1:33" ht="11.25" customHeight="1">
      <c r="A434" s="61" t="s">
        <v>289</v>
      </c>
      <c r="B434" s="57">
        <v>2010</v>
      </c>
      <c r="C434" s="33" t="s">
        <v>55</v>
      </c>
      <c r="D434" s="33" t="s">
        <v>238</v>
      </c>
      <c r="E434" s="42">
        <v>1.5835699999999999</v>
      </c>
      <c r="F434" s="44">
        <v>1.58046</v>
      </c>
      <c r="G434" s="58">
        <f t="shared" si="108"/>
        <v>31.099999999999461</v>
      </c>
      <c r="H434" s="58" t="str">
        <f t="shared" si="109"/>
        <v>30-34.99</v>
      </c>
      <c r="I434" s="56" t="str">
        <f t="shared" si="125"/>
        <v>NT</v>
      </c>
      <c r="J434" s="55">
        <f t="shared" si="110"/>
        <v>1.5806155</v>
      </c>
      <c r="K434" s="55">
        <f t="shared" si="111"/>
        <v>1.5868354999999998</v>
      </c>
      <c r="L434" s="54">
        <f>IF(NOT(H434=""),E434+('BO GBPUSD Par'!$B$1/10000)+0.00025,"")</f>
        <v>1.58432</v>
      </c>
      <c r="M434" s="55">
        <f t="shared" si="112"/>
        <v>1.5836645</v>
      </c>
      <c r="N434" s="55">
        <f t="shared" si="113"/>
        <v>1.5774445000000001</v>
      </c>
      <c r="O434" s="54">
        <f>IF(NOT(H434=""),F434-('BO GBPUSD Par'!$B$1/10000),"")</f>
        <v>1.57996</v>
      </c>
      <c r="P434" s="53">
        <f>IF(O434="","",ABS('BO GBPUSD Par'!$B$4/T434/10))</f>
        <v>0.13497098123903364</v>
      </c>
      <c r="Q434" s="52">
        <f>IF(F434="","",IF(G434&lt;20,'BO GBPUSD Par'!$B$8,IF(AND(G434&gt;=20,G434&lt;25),'BO GBPUSD Par'!$B$9,IF(AND(G434&gt;=25,G434&lt;30),'BO GBPUSD Par'!$B$10,IF(AND(G434&gt;=30,G434&lt;35),'BO GBPUSD Par'!$B$11,IF(AND(G434&gt;=35,G434&lt;40),'BO GBPUSD Par'!$B$12,IF(AND(G434&gt;=40,G434&lt;45),'BO GBPUSD Par'!$B$13,IF(AND(G434&gt;=45,G434&lt;50),'BO GBPUSD Par'!$B$14,IF(AND(G434&gt;=50,G434&lt;55),'BO GBPUSD Par'!$B$15,IF(AND(G434&gt;=55,G434&lt;60),'BO GBPUSD Par'!$B$16,IF(AND(G434&gt;=60,G434&lt;65),'BO GBPUSD Par'!$B$17,IF(AND(G434&gt;=65,G434&lt;70),'BO GBPUSD Par'!$B$18,IF(AND(G434&gt;=70,G434&lt;75),'BO GBPUSD Par'!$B$19,IF(AND(G434&gt;=75,G434&lt;80),'BO GBPUSD Par'!$B$20,IF(AND(G434&gt;=80,G434&lt;85),'BO GBPUSD Par'!$B$21,IF(AND(G434&gt;=85,G434&lt;90),'BO GBPUSD Par'!$B$22,IF(AND(G434&gt;=90,G434&lt;95),'BO GBPUSD Par'!$B$23,IF(AND(G434&gt;=95,G434&lt;100),'BO GBPUSD Par'!$B$24,IF(AND(G434&gt;=100,G434&lt;120),'BO GBPUSD Par'!$B$25,IF(AND(G434&gt;=120,G434&lt;500),'BO GBPUSD Par'!$B$26,))))))))))))))))))))</f>
        <v>0.95</v>
      </c>
      <c r="R434" s="52">
        <f>IF(F434="","",IF(G434&lt;20,'BO GBPUSD Par'!$C$8,IF(AND(G434&gt;=20,G434&lt;25),'BO GBPUSD Par'!$C$9,IF(AND(G434&gt;=25,G434&lt;30),'BO GBPUSD Par'!$C$10,IF(AND(G434&gt;=30,G434&lt;35),'BO GBPUSD Par'!$C$11,IF(AND(G434&gt;=35,G434&lt;40),'BO GBPUSD Par'!$C$12,IF(AND(G434&gt;=40,G434&lt;45),'BO GBPUSD Par'!$C$13,IF(AND(G434&gt;=45,G434&lt;50),'BO GBPUSD Par'!$C$14,IF(AND(G434&gt;=50,G434&lt;55),'BO GBPUSD Par'!$C$15,IF(AND(G434&gt;=55,G434&lt;60),'BO GBPUSD Par'!$C$16,IF(AND(G434&gt;=60,G434&lt;65),'BO GBPUSD Par'!$C$17,IF(AND(G434&gt;=65,G434&lt;70),'BO GBPUSD Par'!$C$18,IF(AND(G434&gt;=70,G434&lt;75),'BO GBPUSD Par'!$C$19,IF(AND(G434&gt;=75,G434&lt;80),'BO GBPUSD Par'!$C$20,IF(AND(G434&gt;=80,G434&lt;85),'BO GBPUSD Par'!$C$21,IF(AND(G434&gt;=85,G434&lt;90),'BO GBPUSD Par'!$C$22,IF(AND(G434&gt;=90,G434&lt;95),'BO GBPUSD Par'!$C$23,IF(AND(G434&gt;=95,G434&lt;100),'BO GBPUSD Par'!$C$24,IF(AND(G434&gt;=100,G434&lt;120),'BO GBPUSD Par'!$C$25,IF(AND(G434&gt;=120,G434&lt;500),'BO GBPUSD Par'!$C$26,))))))))))))))))))))</f>
        <v>1.05</v>
      </c>
      <c r="S434" s="51">
        <f t="shared" si="114"/>
        <v>25.154999999998928</v>
      </c>
      <c r="T434" s="51">
        <f t="shared" si="115"/>
        <v>-37.044999999999995</v>
      </c>
      <c r="U434" s="50">
        <f t="shared" si="116"/>
        <v>1.472669449413698</v>
      </c>
      <c r="V434" s="42">
        <v>1.5790500000000001</v>
      </c>
      <c r="W434" s="60">
        <v>1.5831599999999999</v>
      </c>
      <c r="X434" s="59">
        <v>1.5740799999999999</v>
      </c>
      <c r="Y434" s="49">
        <f t="shared" si="117"/>
        <v>14.099999999999113</v>
      </c>
      <c r="Z434" s="47" t="str">
        <f t="shared" si="118"/>
        <v>bear</v>
      </c>
      <c r="AA434" s="48">
        <f t="shared" si="119"/>
        <v>0.86816720257233804</v>
      </c>
      <c r="AB434" s="48">
        <f t="shared" si="120"/>
        <v>2.0514469453376729</v>
      </c>
      <c r="AC434" s="47" t="str">
        <f t="shared" si="121"/>
        <v>win</v>
      </c>
      <c r="AD434" s="47" t="str">
        <f t="shared" si="122"/>
        <v>win</v>
      </c>
      <c r="AE434" s="46" t="str">
        <f t="shared" si="123"/>
        <v>win</v>
      </c>
      <c r="AF434" s="45">
        <f t="shared" si="124"/>
        <v>25.154999999998928</v>
      </c>
      <c r="AG434" s="26"/>
    </row>
    <row r="435" spans="1:33" ht="11.25" customHeight="1">
      <c r="A435" s="61" t="s">
        <v>288</v>
      </c>
      <c r="B435" s="57">
        <v>2010</v>
      </c>
      <c r="C435" s="33" t="s">
        <v>55</v>
      </c>
      <c r="D435" s="33" t="s">
        <v>234</v>
      </c>
      <c r="E435" s="42">
        <v>1.57691</v>
      </c>
      <c r="F435" s="44">
        <v>1.5743199999999999</v>
      </c>
      <c r="G435" s="58">
        <f t="shared" si="108"/>
        <v>25.900000000000922</v>
      </c>
      <c r="H435" s="58" t="str">
        <f t="shared" si="109"/>
        <v>25-29.99</v>
      </c>
      <c r="I435" s="56" t="str">
        <f t="shared" si="125"/>
        <v>NT</v>
      </c>
      <c r="J435" s="55">
        <f t="shared" si="110"/>
        <v>1.5741904999999998</v>
      </c>
      <c r="K435" s="55">
        <f t="shared" si="111"/>
        <v>1.5792410000000001</v>
      </c>
      <c r="L435" s="54">
        <f>IF(NOT(H435=""),E435+('BO GBPUSD Par'!$B$1/10000)+0.00025,"")</f>
        <v>1.5776600000000001</v>
      </c>
      <c r="M435" s="55">
        <f t="shared" si="112"/>
        <v>1.5772895000000002</v>
      </c>
      <c r="N435" s="55">
        <f t="shared" si="113"/>
        <v>1.5722389999999999</v>
      </c>
      <c r="O435" s="54">
        <f>IF(NOT(H435=""),F435-('BO GBPUSD Par'!$B$1/10000),"")</f>
        <v>1.57382</v>
      </c>
      <c r="P435" s="53">
        <f>IF(O435="","",ABS('BO GBPUSD Par'!$B$4/T435/10))</f>
        <v>0.14411298457990082</v>
      </c>
      <c r="Q435" s="52">
        <f>IF(F435="","",IF(G435&lt;20,'BO GBPUSD Par'!$B$8,IF(AND(G435&gt;=20,G435&lt;25),'BO GBPUSD Par'!$B$9,IF(AND(G435&gt;=25,G435&lt;30),'BO GBPUSD Par'!$B$10,IF(AND(G435&gt;=30,G435&lt;35),'BO GBPUSD Par'!$B$11,IF(AND(G435&gt;=35,G435&lt;40),'BO GBPUSD Par'!$B$12,IF(AND(G435&gt;=40,G435&lt;45),'BO GBPUSD Par'!$B$13,IF(AND(G435&gt;=45,G435&lt;50),'BO GBPUSD Par'!$B$14,IF(AND(G435&gt;=50,G435&lt;55),'BO GBPUSD Par'!$B$15,IF(AND(G435&gt;=55,G435&lt;60),'BO GBPUSD Par'!$B$16,IF(AND(G435&gt;=60,G435&lt;65),'BO GBPUSD Par'!$B$17,IF(AND(G435&gt;=65,G435&lt;70),'BO GBPUSD Par'!$B$18,IF(AND(G435&gt;=70,G435&lt;75),'BO GBPUSD Par'!$B$19,IF(AND(G435&gt;=75,G435&lt;80),'BO GBPUSD Par'!$B$20,IF(AND(G435&gt;=80,G435&lt;85),'BO GBPUSD Par'!$B$21,IF(AND(G435&gt;=85,G435&lt;90),'BO GBPUSD Par'!$B$22,IF(AND(G435&gt;=90,G435&lt;95),'BO GBPUSD Par'!$B$23,IF(AND(G435&gt;=95,G435&lt;100),'BO GBPUSD Par'!$B$24,IF(AND(G435&gt;=100,G435&lt;120),'BO GBPUSD Par'!$B$25,IF(AND(G435&gt;=120,G435&lt;500),'BO GBPUSD Par'!$B$26,))))))))))))))))))))</f>
        <v>1.05</v>
      </c>
      <c r="R435" s="52">
        <f>IF(F435="","",IF(G435&lt;20,'BO GBPUSD Par'!$C$8,IF(AND(G435&gt;=20,G435&lt;25),'BO GBPUSD Par'!$C$9,IF(AND(G435&gt;=25,G435&lt;30),'BO GBPUSD Par'!$C$10,IF(AND(G435&gt;=30,G435&lt;35),'BO GBPUSD Par'!$C$11,IF(AND(G435&gt;=35,G435&lt;40),'BO GBPUSD Par'!$C$12,IF(AND(G435&gt;=40,G435&lt;45),'BO GBPUSD Par'!$C$13,IF(AND(G435&gt;=45,G435&lt;50),'BO GBPUSD Par'!$C$14,IF(AND(G435&gt;=50,G435&lt;55),'BO GBPUSD Par'!$C$15,IF(AND(G435&gt;=55,G435&lt;60),'BO GBPUSD Par'!$C$16,IF(AND(G435&gt;=60,G435&lt;65),'BO GBPUSD Par'!$C$17,IF(AND(G435&gt;=65,G435&lt;70),'BO GBPUSD Par'!$C$18,IF(AND(G435&gt;=70,G435&lt;75),'BO GBPUSD Par'!$C$19,IF(AND(G435&gt;=75,G435&lt;80),'BO GBPUSD Par'!$C$20,IF(AND(G435&gt;=80,G435&lt;85),'BO GBPUSD Par'!$C$21,IF(AND(G435&gt;=85,G435&lt;90),'BO GBPUSD Par'!$C$22,IF(AND(G435&gt;=90,G435&lt;95),'BO GBPUSD Par'!$C$23,IF(AND(G435&gt;=95,G435&lt;100),'BO GBPUSD Par'!$C$24,IF(AND(G435&gt;=100,G435&lt;120),'BO GBPUSD Par'!$C$25,IF(AND(G435&gt;=120,G435&lt;500),'BO GBPUSD Par'!$C$26,))))))))))))))))))))</f>
        <v>0.9</v>
      </c>
      <c r="S435" s="51">
        <f t="shared" si="114"/>
        <v>15.810000000000546</v>
      </c>
      <c r="T435" s="51">
        <f t="shared" si="115"/>
        <v>-34.695000000002366</v>
      </c>
      <c r="U435" s="50">
        <f t="shared" si="116"/>
        <v>2.1944971537002638</v>
      </c>
      <c r="V435" s="42">
        <v>1.5792900000000001</v>
      </c>
      <c r="W435" s="60">
        <v>1.57653</v>
      </c>
      <c r="X435" s="44">
        <v>1.5792900000000001</v>
      </c>
      <c r="Y435" s="49">
        <f t="shared" si="117"/>
        <v>23.800000000000487</v>
      </c>
      <c r="Z435" s="47" t="str">
        <f t="shared" si="118"/>
        <v>bull</v>
      </c>
      <c r="AA435" s="48">
        <f t="shared" si="119"/>
        <v>0.14671814671815964</v>
      </c>
      <c r="AB435" s="48">
        <f t="shared" si="120"/>
        <v>0.91891891891890509</v>
      </c>
      <c r="AC435" s="47" t="str">
        <f t="shared" si="121"/>
        <v>win</v>
      </c>
      <c r="AD435" s="47" t="str">
        <f t="shared" si="122"/>
        <v>win</v>
      </c>
      <c r="AE435" s="46" t="str">
        <f t="shared" si="123"/>
        <v>win</v>
      </c>
      <c r="AF435" s="45">
        <f t="shared" si="124"/>
        <v>15.810000000000546</v>
      </c>
      <c r="AG435" s="26"/>
    </row>
    <row r="436" spans="1:33" ht="11.25" customHeight="1">
      <c r="A436" s="61" t="s">
        <v>288</v>
      </c>
      <c r="B436" s="57">
        <v>2010</v>
      </c>
      <c r="C436" s="33" t="s">
        <v>55</v>
      </c>
      <c r="D436" s="33" t="s">
        <v>234</v>
      </c>
      <c r="E436" s="42">
        <v>1.57691</v>
      </c>
      <c r="F436" s="44">
        <v>1.5743199999999999</v>
      </c>
      <c r="G436" s="58">
        <f t="shared" si="108"/>
        <v>25.900000000000922</v>
      </c>
      <c r="H436" s="58" t="str">
        <f t="shared" si="109"/>
        <v>25-29.99</v>
      </c>
      <c r="I436" s="56" t="str">
        <f t="shared" si="125"/>
        <v>NT</v>
      </c>
      <c r="J436" s="55">
        <f t="shared" si="110"/>
        <v>1.5741904999999998</v>
      </c>
      <c r="K436" s="55">
        <f t="shared" si="111"/>
        <v>1.5792410000000001</v>
      </c>
      <c r="L436" s="54">
        <f>IF(NOT(H436=""),E436+('BO GBPUSD Par'!$B$1/10000)+0.00025,"")</f>
        <v>1.5776600000000001</v>
      </c>
      <c r="M436" s="55">
        <f t="shared" si="112"/>
        <v>1.5772895000000002</v>
      </c>
      <c r="N436" s="55">
        <f t="shared" si="113"/>
        <v>1.5722389999999999</v>
      </c>
      <c r="O436" s="54">
        <f>IF(NOT(H436=""),F436-('BO GBPUSD Par'!$B$1/10000),"")</f>
        <v>1.57382</v>
      </c>
      <c r="P436" s="53">
        <f>IF(O436="","",ABS('BO GBPUSD Par'!$B$4/T436/10))</f>
        <v>0.14411298457990082</v>
      </c>
      <c r="Q436" s="52">
        <f>IF(F436="","",IF(G436&lt;20,'BO GBPUSD Par'!$B$8,IF(AND(G436&gt;=20,G436&lt;25),'BO GBPUSD Par'!$B$9,IF(AND(G436&gt;=25,G436&lt;30),'BO GBPUSD Par'!$B$10,IF(AND(G436&gt;=30,G436&lt;35),'BO GBPUSD Par'!$B$11,IF(AND(G436&gt;=35,G436&lt;40),'BO GBPUSD Par'!$B$12,IF(AND(G436&gt;=40,G436&lt;45),'BO GBPUSD Par'!$B$13,IF(AND(G436&gt;=45,G436&lt;50),'BO GBPUSD Par'!$B$14,IF(AND(G436&gt;=50,G436&lt;55),'BO GBPUSD Par'!$B$15,IF(AND(G436&gt;=55,G436&lt;60),'BO GBPUSD Par'!$B$16,IF(AND(G436&gt;=60,G436&lt;65),'BO GBPUSD Par'!$B$17,IF(AND(G436&gt;=65,G436&lt;70),'BO GBPUSD Par'!$B$18,IF(AND(G436&gt;=70,G436&lt;75),'BO GBPUSD Par'!$B$19,IF(AND(G436&gt;=75,G436&lt;80),'BO GBPUSD Par'!$B$20,IF(AND(G436&gt;=80,G436&lt;85),'BO GBPUSD Par'!$B$21,IF(AND(G436&gt;=85,G436&lt;90),'BO GBPUSD Par'!$B$22,IF(AND(G436&gt;=90,G436&lt;95),'BO GBPUSD Par'!$B$23,IF(AND(G436&gt;=95,G436&lt;100),'BO GBPUSD Par'!$B$24,IF(AND(G436&gt;=100,G436&lt;120),'BO GBPUSD Par'!$B$25,IF(AND(G436&gt;=120,G436&lt;500),'BO GBPUSD Par'!$B$26,))))))))))))))))))))</f>
        <v>1.05</v>
      </c>
      <c r="R436" s="52">
        <f>IF(F436="","",IF(G436&lt;20,'BO GBPUSD Par'!$C$8,IF(AND(G436&gt;=20,G436&lt;25),'BO GBPUSD Par'!$C$9,IF(AND(G436&gt;=25,G436&lt;30),'BO GBPUSD Par'!$C$10,IF(AND(G436&gt;=30,G436&lt;35),'BO GBPUSD Par'!$C$11,IF(AND(G436&gt;=35,G436&lt;40),'BO GBPUSD Par'!$C$12,IF(AND(G436&gt;=40,G436&lt;45),'BO GBPUSD Par'!$C$13,IF(AND(G436&gt;=45,G436&lt;50),'BO GBPUSD Par'!$C$14,IF(AND(G436&gt;=50,G436&lt;55),'BO GBPUSD Par'!$C$15,IF(AND(G436&gt;=55,G436&lt;60),'BO GBPUSD Par'!$C$16,IF(AND(G436&gt;=60,G436&lt;65),'BO GBPUSD Par'!$C$17,IF(AND(G436&gt;=65,G436&lt;70),'BO GBPUSD Par'!$C$18,IF(AND(G436&gt;=70,G436&lt;75),'BO GBPUSD Par'!$C$19,IF(AND(G436&gt;=75,G436&lt;80),'BO GBPUSD Par'!$C$20,IF(AND(G436&gt;=80,G436&lt;85),'BO GBPUSD Par'!$C$21,IF(AND(G436&gt;=85,G436&lt;90),'BO GBPUSD Par'!$C$22,IF(AND(G436&gt;=90,G436&lt;95),'BO GBPUSD Par'!$C$23,IF(AND(G436&gt;=95,G436&lt;100),'BO GBPUSD Par'!$C$24,IF(AND(G436&gt;=100,G436&lt;120),'BO GBPUSD Par'!$C$25,IF(AND(G436&gt;=120,G436&lt;500),'BO GBPUSD Par'!$C$26,))))))))))))))))))))</f>
        <v>0.9</v>
      </c>
      <c r="S436" s="51">
        <f t="shared" si="114"/>
        <v>15.810000000000546</v>
      </c>
      <c r="T436" s="51">
        <f t="shared" si="115"/>
        <v>-34.695000000002366</v>
      </c>
      <c r="U436" s="50">
        <f t="shared" si="116"/>
        <v>2.1944971537002638</v>
      </c>
      <c r="V436" s="42">
        <v>1.57369</v>
      </c>
      <c r="W436" s="60">
        <v>1.5766899999999999</v>
      </c>
      <c r="X436" s="59">
        <v>1.5724899999999999</v>
      </c>
      <c r="Y436" s="49">
        <f t="shared" si="117"/>
        <v>6.2999999999990841</v>
      </c>
      <c r="Z436" s="47" t="str">
        <f t="shared" si="118"/>
        <v>bear</v>
      </c>
      <c r="AA436" s="48">
        <f t="shared" si="119"/>
        <v>0.91505791505787604</v>
      </c>
      <c r="AB436" s="48">
        <f t="shared" si="120"/>
        <v>0.70656370656368073</v>
      </c>
      <c r="AC436" s="47" t="str">
        <f t="shared" si="121"/>
        <v>win</v>
      </c>
      <c r="AD436" s="47" t="str">
        <f t="shared" si="122"/>
        <v>lose</v>
      </c>
      <c r="AE436" s="46" t="str">
        <f t="shared" si="123"/>
        <v>lose</v>
      </c>
      <c r="AF436" s="45">
        <f t="shared" si="124"/>
        <v>-34.695000000002366</v>
      </c>
      <c r="AG436" s="26"/>
    </row>
    <row r="437" spans="1:33" ht="11.25" customHeight="1">
      <c r="A437" s="61" t="s">
        <v>287</v>
      </c>
      <c r="B437" s="57">
        <v>2010</v>
      </c>
      <c r="C437" s="33" t="s">
        <v>55</v>
      </c>
      <c r="D437" s="33" t="s">
        <v>235</v>
      </c>
      <c r="E437" s="42">
        <v>1.5752900000000001</v>
      </c>
      <c r="F437" s="44">
        <v>1.56965</v>
      </c>
      <c r="G437" s="58">
        <f t="shared" si="108"/>
        <v>56.400000000000894</v>
      </c>
      <c r="H437" s="58" t="str">
        <f t="shared" si="109"/>
        <v>55-59.99</v>
      </c>
      <c r="I437" s="56" t="str">
        <f t="shared" si="125"/>
        <v>T</v>
      </c>
      <c r="J437" s="55">
        <f t="shared" si="110"/>
        <v>1.5699320000000001</v>
      </c>
      <c r="K437" s="55">
        <f t="shared" si="111"/>
        <v>1.5812120000000003</v>
      </c>
      <c r="L437" s="54">
        <f>IF(NOT(H437=""),E437+('BO GBPUSD Par'!$B$1/10000)+0.00025,"")</f>
        <v>1.5760400000000001</v>
      </c>
      <c r="M437" s="55">
        <f t="shared" si="112"/>
        <v>1.575258</v>
      </c>
      <c r="N437" s="55">
        <f t="shared" si="113"/>
        <v>1.5639779999999999</v>
      </c>
      <c r="O437" s="54">
        <f>IF(NOT(H437=""),F437-('BO GBPUSD Par'!$B$1/10000),"")</f>
        <v>1.56915</v>
      </c>
      <c r="P437" s="53">
        <f>IF(O437="","",ABS('BO GBPUSD Par'!$B$4/T437/10))</f>
        <v>8.1859855926653541E-2</v>
      </c>
      <c r="Q437" s="52">
        <f>IF(F437="","",IF(G437&lt;20,'BO GBPUSD Par'!$B$8,IF(AND(G437&gt;=20,G437&lt;25),'BO GBPUSD Par'!$B$9,IF(AND(G437&gt;=25,G437&lt;30),'BO GBPUSD Par'!$B$10,IF(AND(G437&gt;=30,G437&lt;35),'BO GBPUSD Par'!$B$11,IF(AND(G437&gt;=35,G437&lt;40),'BO GBPUSD Par'!$B$12,IF(AND(G437&gt;=40,G437&lt;45),'BO GBPUSD Par'!$B$13,IF(AND(G437&gt;=45,G437&lt;50),'BO GBPUSD Par'!$B$14,IF(AND(G437&gt;=50,G437&lt;55),'BO GBPUSD Par'!$B$15,IF(AND(G437&gt;=55,G437&lt;60),'BO GBPUSD Par'!$B$16,IF(AND(G437&gt;=60,G437&lt;65),'BO GBPUSD Par'!$B$17,IF(AND(G437&gt;=65,G437&lt;70),'BO GBPUSD Par'!$B$18,IF(AND(G437&gt;=70,G437&lt;75),'BO GBPUSD Par'!$B$19,IF(AND(G437&gt;=75,G437&lt;80),'BO GBPUSD Par'!$B$20,IF(AND(G437&gt;=80,G437&lt;85),'BO GBPUSD Par'!$B$21,IF(AND(G437&gt;=85,G437&lt;90),'BO GBPUSD Par'!$B$22,IF(AND(G437&gt;=90,G437&lt;95),'BO GBPUSD Par'!$B$23,IF(AND(G437&gt;=95,G437&lt;100),'BO GBPUSD Par'!$B$24,IF(AND(G437&gt;=100,G437&lt;120),'BO GBPUSD Par'!$B$25,IF(AND(G437&gt;=120,G437&lt;500),'BO GBPUSD Par'!$B$26,))))))))))))))))))))</f>
        <v>0.95</v>
      </c>
      <c r="R437" s="52">
        <f>IF(F437="","",IF(G437&lt;20,'BO GBPUSD Par'!$C$8,IF(AND(G437&gt;=20,G437&lt;25),'BO GBPUSD Par'!$C$9,IF(AND(G437&gt;=25,G437&lt;30),'BO GBPUSD Par'!$C$10,IF(AND(G437&gt;=30,G437&lt;35),'BO GBPUSD Par'!$C$11,IF(AND(G437&gt;=35,G437&lt;40),'BO GBPUSD Par'!$C$12,IF(AND(G437&gt;=40,G437&lt;45),'BO GBPUSD Par'!$C$13,IF(AND(G437&gt;=45,G437&lt;50),'BO GBPUSD Par'!$C$14,IF(AND(G437&gt;=50,G437&lt;55),'BO GBPUSD Par'!$C$15,IF(AND(G437&gt;=55,G437&lt;60),'BO GBPUSD Par'!$C$16,IF(AND(G437&gt;=60,G437&lt;65),'BO GBPUSD Par'!$C$17,IF(AND(G437&gt;=65,G437&lt;70),'BO GBPUSD Par'!$C$18,IF(AND(G437&gt;=70,G437&lt;75),'BO GBPUSD Par'!$C$19,IF(AND(G437&gt;=75,G437&lt;80),'BO GBPUSD Par'!$C$20,IF(AND(G437&gt;=80,G437&lt;85),'BO GBPUSD Par'!$C$21,IF(AND(G437&gt;=85,G437&lt;90),'BO GBPUSD Par'!$C$22,IF(AND(G437&gt;=90,G437&lt;95),'BO GBPUSD Par'!$C$23,IF(AND(G437&gt;=95,G437&lt;100),'BO GBPUSD Par'!$C$24,IF(AND(G437&gt;=100,G437&lt;120),'BO GBPUSD Par'!$C$25,IF(AND(G437&gt;=120,G437&lt;500),'BO GBPUSD Par'!$C$26,))))))))))))))))))))</f>
        <v>1.05</v>
      </c>
      <c r="S437" s="51">
        <f t="shared" si="114"/>
        <v>51.720000000001761</v>
      </c>
      <c r="T437" s="51">
        <f t="shared" si="115"/>
        <v>-61.080000000000027</v>
      </c>
      <c r="U437" s="50">
        <f t="shared" si="116"/>
        <v>1.180974477958197</v>
      </c>
      <c r="V437" s="42">
        <v>1.5686</v>
      </c>
      <c r="W437" s="60">
        <v>1.5741499999999999</v>
      </c>
      <c r="X437" s="59">
        <v>1.55596</v>
      </c>
      <c r="Y437" s="49">
        <f t="shared" si="117"/>
        <v>10.499999999999954</v>
      </c>
      <c r="Z437" s="47" t="str">
        <f t="shared" si="118"/>
        <v>bear</v>
      </c>
      <c r="AA437" s="48">
        <f t="shared" si="119"/>
        <v>0.79787234042551025</v>
      </c>
      <c r="AB437" s="48">
        <f t="shared" si="120"/>
        <v>2.427304964538965</v>
      </c>
      <c r="AC437" s="47" t="str">
        <f t="shared" si="121"/>
        <v>win</v>
      </c>
      <c r="AD437" s="47" t="str">
        <f t="shared" si="122"/>
        <v>win</v>
      </c>
      <c r="AE437" s="46" t="str">
        <f t="shared" si="123"/>
        <v>win</v>
      </c>
      <c r="AF437" s="45">
        <f t="shared" si="124"/>
        <v>51.720000000001761</v>
      </c>
      <c r="AG437" s="26"/>
    </row>
    <row r="438" spans="1:33" ht="11.25" customHeight="1">
      <c r="A438" s="61" t="s">
        <v>286</v>
      </c>
      <c r="B438" s="57">
        <v>2010</v>
      </c>
      <c r="C438" s="33" t="s">
        <v>55</v>
      </c>
      <c r="D438" s="33" t="s">
        <v>236</v>
      </c>
      <c r="E438" s="42">
        <v>1.56212</v>
      </c>
      <c r="F438" s="44">
        <v>1.5595399999999999</v>
      </c>
      <c r="G438" s="58">
        <f t="shared" si="108"/>
        <v>25.800000000000267</v>
      </c>
      <c r="H438" s="58" t="str">
        <f t="shared" si="109"/>
        <v>25-29.99</v>
      </c>
      <c r="I438" s="56" t="str">
        <f t="shared" si="125"/>
        <v>NT</v>
      </c>
      <c r="J438" s="55">
        <f t="shared" si="110"/>
        <v>1.5594109999999999</v>
      </c>
      <c r="K438" s="55">
        <f t="shared" si="111"/>
        <v>1.5644419999999999</v>
      </c>
      <c r="L438" s="54">
        <f>IF(NOT(H438=""),E438+('BO GBPUSD Par'!$B$1/10000)+0.00025,"")</f>
        <v>1.56287</v>
      </c>
      <c r="M438" s="55">
        <f t="shared" si="112"/>
        <v>1.5624990000000001</v>
      </c>
      <c r="N438" s="55">
        <f t="shared" si="113"/>
        <v>1.5574680000000001</v>
      </c>
      <c r="O438" s="54">
        <f>IF(NOT(H438=""),F438-('BO GBPUSD Par'!$B$1/10000),"")</f>
        <v>1.55904</v>
      </c>
      <c r="P438" s="53">
        <f>IF(O438="","",ABS('BO GBPUSD Par'!$B$4/T438/10))</f>
        <v>0.1445504481063849</v>
      </c>
      <c r="Q438" s="52">
        <f>IF(F438="","",IF(G438&lt;20,'BO GBPUSD Par'!$B$8,IF(AND(G438&gt;=20,G438&lt;25),'BO GBPUSD Par'!$B$9,IF(AND(G438&gt;=25,G438&lt;30),'BO GBPUSD Par'!$B$10,IF(AND(G438&gt;=30,G438&lt;35),'BO GBPUSD Par'!$B$11,IF(AND(G438&gt;=35,G438&lt;40),'BO GBPUSD Par'!$B$12,IF(AND(G438&gt;=40,G438&lt;45),'BO GBPUSD Par'!$B$13,IF(AND(G438&gt;=45,G438&lt;50),'BO GBPUSD Par'!$B$14,IF(AND(G438&gt;=50,G438&lt;55),'BO GBPUSD Par'!$B$15,IF(AND(G438&gt;=55,G438&lt;60),'BO GBPUSD Par'!$B$16,IF(AND(G438&gt;=60,G438&lt;65),'BO GBPUSD Par'!$B$17,IF(AND(G438&gt;=65,G438&lt;70),'BO GBPUSD Par'!$B$18,IF(AND(G438&gt;=70,G438&lt;75),'BO GBPUSD Par'!$B$19,IF(AND(G438&gt;=75,G438&lt;80),'BO GBPUSD Par'!$B$20,IF(AND(G438&gt;=80,G438&lt;85),'BO GBPUSD Par'!$B$21,IF(AND(G438&gt;=85,G438&lt;90),'BO GBPUSD Par'!$B$22,IF(AND(G438&gt;=90,G438&lt;95),'BO GBPUSD Par'!$B$23,IF(AND(G438&gt;=95,G438&lt;100),'BO GBPUSD Par'!$B$24,IF(AND(G438&gt;=100,G438&lt;120),'BO GBPUSD Par'!$B$25,IF(AND(G438&gt;=120,G438&lt;500),'BO GBPUSD Par'!$B$26,))))))))))))))))))))</f>
        <v>1.05</v>
      </c>
      <c r="R438" s="52">
        <f>IF(F438="","",IF(G438&lt;20,'BO GBPUSD Par'!$C$8,IF(AND(G438&gt;=20,G438&lt;25),'BO GBPUSD Par'!$C$9,IF(AND(G438&gt;=25,G438&lt;30),'BO GBPUSD Par'!$C$10,IF(AND(G438&gt;=30,G438&lt;35),'BO GBPUSD Par'!$C$11,IF(AND(G438&gt;=35,G438&lt;40),'BO GBPUSD Par'!$C$12,IF(AND(G438&gt;=40,G438&lt;45),'BO GBPUSD Par'!$C$13,IF(AND(G438&gt;=45,G438&lt;50),'BO GBPUSD Par'!$C$14,IF(AND(G438&gt;=50,G438&lt;55),'BO GBPUSD Par'!$C$15,IF(AND(G438&gt;=55,G438&lt;60),'BO GBPUSD Par'!$C$16,IF(AND(G438&gt;=60,G438&lt;65),'BO GBPUSD Par'!$C$17,IF(AND(G438&gt;=65,G438&lt;70),'BO GBPUSD Par'!$C$18,IF(AND(G438&gt;=70,G438&lt;75),'BO GBPUSD Par'!$C$19,IF(AND(G438&gt;=75,G438&lt;80),'BO GBPUSD Par'!$C$20,IF(AND(G438&gt;=80,G438&lt;85),'BO GBPUSD Par'!$C$21,IF(AND(G438&gt;=85,G438&lt;90),'BO GBPUSD Par'!$C$22,IF(AND(G438&gt;=90,G438&lt;95),'BO GBPUSD Par'!$C$23,IF(AND(G438&gt;=95,G438&lt;100),'BO GBPUSD Par'!$C$24,IF(AND(G438&gt;=100,G438&lt;120),'BO GBPUSD Par'!$C$25,IF(AND(G438&gt;=120,G438&lt;500),'BO GBPUSD Par'!$C$26,))))))))))))))))))))</f>
        <v>0.9</v>
      </c>
      <c r="S438" s="51">
        <f t="shared" si="114"/>
        <v>15.719999999999068</v>
      </c>
      <c r="T438" s="51">
        <f t="shared" si="115"/>
        <v>-34.590000000001012</v>
      </c>
      <c r="U438" s="50">
        <f t="shared" si="116"/>
        <v>2.2003816793895079</v>
      </c>
      <c r="V438" s="42">
        <v>1.5628599999999999</v>
      </c>
      <c r="W438" s="60">
        <v>1.56114</v>
      </c>
      <c r="X438" s="59">
        <v>1.5646100000000001</v>
      </c>
      <c r="Y438" s="49">
        <f t="shared" si="117"/>
        <v>7.3999999999996291</v>
      </c>
      <c r="Z438" s="47" t="str">
        <f t="shared" si="118"/>
        <v>bull</v>
      </c>
      <c r="AA438" s="48">
        <f t="shared" si="119"/>
        <v>0.37984496124029876</v>
      </c>
      <c r="AB438" s="48">
        <f t="shared" si="120"/>
        <v>0.96511627906979736</v>
      </c>
      <c r="AC438" s="47" t="str">
        <f t="shared" si="121"/>
        <v>win</v>
      </c>
      <c r="AD438" s="47" t="str">
        <f t="shared" si="122"/>
        <v>win</v>
      </c>
      <c r="AE438" s="46" t="str">
        <f t="shared" si="123"/>
        <v>win</v>
      </c>
      <c r="AF438" s="45">
        <f t="shared" si="124"/>
        <v>15.719999999999068</v>
      </c>
      <c r="AG438" s="26"/>
    </row>
    <row r="439" spans="1:33" ht="11.25" customHeight="1">
      <c r="A439" s="61" t="s">
        <v>286</v>
      </c>
      <c r="B439" s="57">
        <v>2010</v>
      </c>
      <c r="C439" s="33" t="s">
        <v>55</v>
      </c>
      <c r="D439" s="33" t="s">
        <v>236</v>
      </c>
      <c r="E439" s="42">
        <v>1.56212</v>
      </c>
      <c r="F439" s="44">
        <v>1.5595399999999999</v>
      </c>
      <c r="G439" s="58">
        <f t="shared" si="108"/>
        <v>25.800000000000267</v>
      </c>
      <c r="H439" s="58" t="str">
        <f t="shared" si="109"/>
        <v>25-29.99</v>
      </c>
      <c r="I439" s="56" t="str">
        <f t="shared" si="125"/>
        <v>NT</v>
      </c>
      <c r="J439" s="55">
        <f t="shared" si="110"/>
        <v>1.5594109999999999</v>
      </c>
      <c r="K439" s="55">
        <f t="shared" si="111"/>
        <v>1.5644419999999999</v>
      </c>
      <c r="L439" s="54">
        <f>IF(NOT(H439=""),E439+('BO GBPUSD Par'!$B$1/10000)+0.00025,"")</f>
        <v>1.56287</v>
      </c>
      <c r="M439" s="55">
        <f t="shared" si="112"/>
        <v>1.5624990000000001</v>
      </c>
      <c r="N439" s="55">
        <f t="shared" si="113"/>
        <v>1.5574680000000001</v>
      </c>
      <c r="O439" s="54">
        <f>IF(NOT(H439=""),F439-('BO GBPUSD Par'!$B$1/10000),"")</f>
        <v>1.55904</v>
      </c>
      <c r="P439" s="53">
        <f>IF(O439="","",ABS('BO GBPUSD Par'!$B$4/T439/10))</f>
        <v>0.1445504481063849</v>
      </c>
      <c r="Q439" s="52">
        <f>IF(F439="","",IF(G439&lt;20,'BO GBPUSD Par'!$B$8,IF(AND(G439&gt;=20,G439&lt;25),'BO GBPUSD Par'!$B$9,IF(AND(G439&gt;=25,G439&lt;30),'BO GBPUSD Par'!$B$10,IF(AND(G439&gt;=30,G439&lt;35),'BO GBPUSD Par'!$B$11,IF(AND(G439&gt;=35,G439&lt;40),'BO GBPUSD Par'!$B$12,IF(AND(G439&gt;=40,G439&lt;45),'BO GBPUSD Par'!$B$13,IF(AND(G439&gt;=45,G439&lt;50),'BO GBPUSD Par'!$B$14,IF(AND(G439&gt;=50,G439&lt;55),'BO GBPUSD Par'!$B$15,IF(AND(G439&gt;=55,G439&lt;60),'BO GBPUSD Par'!$B$16,IF(AND(G439&gt;=60,G439&lt;65),'BO GBPUSD Par'!$B$17,IF(AND(G439&gt;=65,G439&lt;70),'BO GBPUSD Par'!$B$18,IF(AND(G439&gt;=70,G439&lt;75),'BO GBPUSD Par'!$B$19,IF(AND(G439&gt;=75,G439&lt;80),'BO GBPUSD Par'!$B$20,IF(AND(G439&gt;=80,G439&lt;85),'BO GBPUSD Par'!$B$21,IF(AND(G439&gt;=85,G439&lt;90),'BO GBPUSD Par'!$B$22,IF(AND(G439&gt;=90,G439&lt;95),'BO GBPUSD Par'!$B$23,IF(AND(G439&gt;=95,G439&lt;100),'BO GBPUSD Par'!$B$24,IF(AND(G439&gt;=100,G439&lt;120),'BO GBPUSD Par'!$B$25,IF(AND(G439&gt;=120,G439&lt;500),'BO GBPUSD Par'!$B$26,))))))))))))))))))))</f>
        <v>1.05</v>
      </c>
      <c r="R439" s="52">
        <f>IF(F439="","",IF(G439&lt;20,'BO GBPUSD Par'!$C$8,IF(AND(G439&gt;=20,G439&lt;25),'BO GBPUSD Par'!$C$9,IF(AND(G439&gt;=25,G439&lt;30),'BO GBPUSD Par'!$C$10,IF(AND(G439&gt;=30,G439&lt;35),'BO GBPUSD Par'!$C$11,IF(AND(G439&gt;=35,G439&lt;40),'BO GBPUSD Par'!$C$12,IF(AND(G439&gt;=40,G439&lt;45),'BO GBPUSD Par'!$C$13,IF(AND(G439&gt;=45,G439&lt;50),'BO GBPUSD Par'!$C$14,IF(AND(G439&gt;=50,G439&lt;55),'BO GBPUSD Par'!$C$15,IF(AND(G439&gt;=55,G439&lt;60),'BO GBPUSD Par'!$C$16,IF(AND(G439&gt;=60,G439&lt;65),'BO GBPUSD Par'!$C$17,IF(AND(G439&gt;=65,G439&lt;70),'BO GBPUSD Par'!$C$18,IF(AND(G439&gt;=70,G439&lt;75),'BO GBPUSD Par'!$C$19,IF(AND(G439&gt;=75,G439&lt;80),'BO GBPUSD Par'!$C$20,IF(AND(G439&gt;=80,G439&lt;85),'BO GBPUSD Par'!$C$21,IF(AND(G439&gt;=85,G439&lt;90),'BO GBPUSD Par'!$C$22,IF(AND(G439&gt;=90,G439&lt;95),'BO GBPUSD Par'!$C$23,IF(AND(G439&gt;=95,G439&lt;100),'BO GBPUSD Par'!$C$24,IF(AND(G439&gt;=100,G439&lt;120),'BO GBPUSD Par'!$C$25,IF(AND(G439&gt;=120,G439&lt;500),'BO GBPUSD Par'!$C$26,))))))))))))))))))))</f>
        <v>0.9</v>
      </c>
      <c r="S439" s="51">
        <f t="shared" si="114"/>
        <v>15.719999999999068</v>
      </c>
      <c r="T439" s="51">
        <f t="shared" si="115"/>
        <v>-34.590000000001012</v>
      </c>
      <c r="U439" s="50">
        <f t="shared" si="116"/>
        <v>2.2003816793895079</v>
      </c>
      <c r="V439" s="42">
        <v>1.5628599999999999</v>
      </c>
      <c r="W439" s="60">
        <v>1.5615399999999999</v>
      </c>
      <c r="X439" s="59">
        <v>1.5646100000000001</v>
      </c>
      <c r="Y439" s="49">
        <f t="shared" si="117"/>
        <v>7.3999999999996291</v>
      </c>
      <c r="Z439" s="47" t="str">
        <f t="shared" si="118"/>
        <v>bull</v>
      </c>
      <c r="AA439" s="48">
        <f t="shared" si="119"/>
        <v>0.22480620155039494</v>
      </c>
      <c r="AB439" s="48">
        <f t="shared" si="120"/>
        <v>0.96511627906979736</v>
      </c>
      <c r="AC439" s="47" t="str">
        <f t="shared" si="121"/>
        <v>win</v>
      </c>
      <c r="AD439" s="47" t="str">
        <f t="shared" si="122"/>
        <v>win</v>
      </c>
      <c r="AE439" s="46" t="str">
        <f t="shared" si="123"/>
        <v>win</v>
      </c>
      <c r="AF439" s="45">
        <f t="shared" si="124"/>
        <v>15.719999999999068</v>
      </c>
      <c r="AG439" s="26"/>
    </row>
    <row r="440" spans="1:33" ht="11.25" customHeight="1">
      <c r="A440" s="61" t="s">
        <v>285</v>
      </c>
      <c r="B440" s="57">
        <v>2010</v>
      </c>
      <c r="C440" s="33" t="s">
        <v>55</v>
      </c>
      <c r="D440" s="33" t="s">
        <v>237</v>
      </c>
      <c r="E440" s="42">
        <v>1.55596</v>
      </c>
      <c r="F440" s="44">
        <v>1.55237</v>
      </c>
      <c r="G440" s="58">
        <f t="shared" si="108"/>
        <v>35.899999999999821</v>
      </c>
      <c r="H440" s="58" t="str">
        <f t="shared" si="109"/>
        <v>35-39.99</v>
      </c>
      <c r="I440" s="56" t="str">
        <f t="shared" si="125"/>
        <v>NT</v>
      </c>
      <c r="J440" s="55">
        <f t="shared" si="110"/>
        <v>1.552729</v>
      </c>
      <c r="K440" s="55">
        <f t="shared" si="111"/>
        <v>1.5593705</v>
      </c>
      <c r="L440" s="54">
        <f>IF(NOT(H440=""),E440+('BO GBPUSD Par'!$B$1/10000)+0.00025,"")</f>
        <v>1.55671</v>
      </c>
      <c r="M440" s="55">
        <f t="shared" si="112"/>
        <v>1.5558510000000001</v>
      </c>
      <c r="N440" s="55">
        <f t="shared" si="113"/>
        <v>1.5492095000000001</v>
      </c>
      <c r="O440" s="54">
        <f>IF(NOT(H440=""),F440-('BO GBPUSD Par'!$B$1/10000),"")</f>
        <v>1.5518700000000001</v>
      </c>
      <c r="P440" s="53">
        <f>IF(O440="","",ABS('BO GBPUSD Par'!$B$4/T440/10))</f>
        <v>0.12559658377292099</v>
      </c>
      <c r="Q440" s="52">
        <f>IF(F440="","",IF(G440&lt;20,'BO GBPUSD Par'!$B$8,IF(AND(G440&gt;=20,G440&lt;25),'BO GBPUSD Par'!$B$9,IF(AND(G440&gt;=25,G440&lt;30),'BO GBPUSD Par'!$B$10,IF(AND(G440&gt;=30,G440&lt;35),'BO GBPUSD Par'!$B$11,IF(AND(G440&gt;=35,G440&lt;40),'BO GBPUSD Par'!$B$12,IF(AND(G440&gt;=40,G440&lt;45),'BO GBPUSD Par'!$B$13,IF(AND(G440&gt;=45,G440&lt;50),'BO GBPUSD Par'!$B$14,IF(AND(G440&gt;=50,G440&lt;55),'BO GBPUSD Par'!$B$15,IF(AND(G440&gt;=55,G440&lt;60),'BO GBPUSD Par'!$B$16,IF(AND(G440&gt;=60,G440&lt;65),'BO GBPUSD Par'!$B$17,IF(AND(G440&gt;=65,G440&lt;70),'BO GBPUSD Par'!$B$18,IF(AND(G440&gt;=70,G440&lt;75),'BO GBPUSD Par'!$B$19,IF(AND(G440&gt;=75,G440&lt;80),'BO GBPUSD Par'!$B$20,IF(AND(G440&gt;=80,G440&lt;85),'BO GBPUSD Par'!$B$21,IF(AND(G440&gt;=85,G440&lt;90),'BO GBPUSD Par'!$B$22,IF(AND(G440&gt;=90,G440&lt;95),'BO GBPUSD Par'!$B$23,IF(AND(G440&gt;=95,G440&lt;100),'BO GBPUSD Par'!$B$24,IF(AND(G440&gt;=100,G440&lt;120),'BO GBPUSD Par'!$B$25,IF(AND(G440&gt;=120,G440&lt;500),'BO GBPUSD Par'!$B$26,))))))))))))))))))))</f>
        <v>0.9</v>
      </c>
      <c r="R440" s="52">
        <f>IF(F440="","",IF(G440&lt;20,'BO GBPUSD Par'!$C$8,IF(AND(G440&gt;=20,G440&lt;25),'BO GBPUSD Par'!$C$9,IF(AND(G440&gt;=25,G440&lt;30),'BO GBPUSD Par'!$C$10,IF(AND(G440&gt;=30,G440&lt;35),'BO GBPUSD Par'!$C$11,IF(AND(G440&gt;=35,G440&lt;40),'BO GBPUSD Par'!$C$12,IF(AND(G440&gt;=40,G440&lt;45),'BO GBPUSD Par'!$C$13,IF(AND(G440&gt;=45,G440&lt;50),'BO GBPUSD Par'!$C$14,IF(AND(G440&gt;=50,G440&lt;55),'BO GBPUSD Par'!$C$15,IF(AND(G440&gt;=55,G440&lt;60),'BO GBPUSD Par'!$C$16,IF(AND(G440&gt;=60,G440&lt;65),'BO GBPUSD Par'!$C$17,IF(AND(G440&gt;=65,G440&lt;70),'BO GBPUSD Par'!$C$18,IF(AND(G440&gt;=70,G440&lt;75),'BO GBPUSD Par'!$C$19,IF(AND(G440&gt;=75,G440&lt;80),'BO GBPUSD Par'!$C$20,IF(AND(G440&gt;=80,G440&lt;85),'BO GBPUSD Par'!$C$21,IF(AND(G440&gt;=85,G440&lt;90),'BO GBPUSD Par'!$C$22,IF(AND(G440&gt;=90,G440&lt;95),'BO GBPUSD Par'!$C$23,IF(AND(G440&gt;=95,G440&lt;100),'BO GBPUSD Par'!$C$24,IF(AND(G440&gt;=100,G440&lt;120),'BO GBPUSD Par'!$C$25,IF(AND(G440&gt;=120,G440&lt;500),'BO GBPUSD Par'!$C$26,))))))))))))))))))))</f>
        <v>0.95</v>
      </c>
      <c r="S440" s="51">
        <f t="shared" si="114"/>
        <v>26.604999999999546</v>
      </c>
      <c r="T440" s="51">
        <f t="shared" si="115"/>
        <v>-39.810000000000123</v>
      </c>
      <c r="U440" s="50">
        <f t="shared" si="116"/>
        <v>1.4963352753242174</v>
      </c>
      <c r="V440" s="42">
        <v>1.5570900000000001</v>
      </c>
      <c r="W440" s="60">
        <v>1.55453</v>
      </c>
      <c r="X440" s="44">
        <v>1.5570900000000001</v>
      </c>
      <c r="Y440" s="49">
        <f t="shared" si="117"/>
        <v>11.300000000000754</v>
      </c>
      <c r="Z440" s="47" t="str">
        <f t="shared" si="118"/>
        <v>bull</v>
      </c>
      <c r="AA440" s="48">
        <f t="shared" si="119"/>
        <v>0.39832869080781325</v>
      </c>
      <c r="AB440" s="48">
        <f t="shared" si="120"/>
        <v>0.31476323119779415</v>
      </c>
      <c r="AC440" s="47" t="str">
        <f t="shared" si="121"/>
        <v>win</v>
      </c>
      <c r="AD440" s="47" t="str">
        <f t="shared" si="122"/>
        <v>lose</v>
      </c>
      <c r="AE440" s="46" t="str">
        <f t="shared" si="123"/>
        <v>lose</v>
      </c>
      <c r="AF440" s="45">
        <f t="shared" si="124"/>
        <v>-39.810000000000123</v>
      </c>
      <c r="AG440" s="26"/>
    </row>
    <row r="441" spans="1:33" ht="11.25" customHeight="1">
      <c r="A441" s="61" t="s">
        <v>285</v>
      </c>
      <c r="B441" s="57">
        <v>2010</v>
      </c>
      <c r="C441" s="33" t="s">
        <v>55</v>
      </c>
      <c r="D441" s="33" t="s">
        <v>237</v>
      </c>
      <c r="E441" s="42">
        <v>1.55596</v>
      </c>
      <c r="F441" s="44">
        <v>1.55237</v>
      </c>
      <c r="G441" s="58">
        <f t="shared" si="108"/>
        <v>35.899999999999821</v>
      </c>
      <c r="H441" s="58" t="str">
        <f t="shared" si="109"/>
        <v>35-39.99</v>
      </c>
      <c r="I441" s="56" t="str">
        <f t="shared" si="125"/>
        <v>NT</v>
      </c>
      <c r="J441" s="55">
        <f t="shared" si="110"/>
        <v>1.552729</v>
      </c>
      <c r="K441" s="55">
        <f t="shared" si="111"/>
        <v>1.5593705</v>
      </c>
      <c r="L441" s="54">
        <f>IF(NOT(H441=""),E441+('BO GBPUSD Par'!$B$1/10000)+0.00025,"")</f>
        <v>1.55671</v>
      </c>
      <c r="M441" s="55">
        <f t="shared" si="112"/>
        <v>1.5558510000000001</v>
      </c>
      <c r="N441" s="55">
        <f t="shared" si="113"/>
        <v>1.5492095000000001</v>
      </c>
      <c r="O441" s="54">
        <f>IF(NOT(H441=""),F441-('BO GBPUSD Par'!$B$1/10000),"")</f>
        <v>1.5518700000000001</v>
      </c>
      <c r="P441" s="53">
        <f>IF(O441="","",ABS('BO GBPUSD Par'!$B$4/T441/10))</f>
        <v>0.12559658377292099</v>
      </c>
      <c r="Q441" s="52">
        <f>IF(F441="","",IF(G441&lt;20,'BO GBPUSD Par'!$B$8,IF(AND(G441&gt;=20,G441&lt;25),'BO GBPUSD Par'!$B$9,IF(AND(G441&gt;=25,G441&lt;30),'BO GBPUSD Par'!$B$10,IF(AND(G441&gt;=30,G441&lt;35),'BO GBPUSD Par'!$B$11,IF(AND(G441&gt;=35,G441&lt;40),'BO GBPUSD Par'!$B$12,IF(AND(G441&gt;=40,G441&lt;45),'BO GBPUSD Par'!$B$13,IF(AND(G441&gt;=45,G441&lt;50),'BO GBPUSD Par'!$B$14,IF(AND(G441&gt;=50,G441&lt;55),'BO GBPUSD Par'!$B$15,IF(AND(G441&gt;=55,G441&lt;60),'BO GBPUSD Par'!$B$16,IF(AND(G441&gt;=60,G441&lt;65),'BO GBPUSD Par'!$B$17,IF(AND(G441&gt;=65,G441&lt;70),'BO GBPUSD Par'!$B$18,IF(AND(G441&gt;=70,G441&lt;75),'BO GBPUSD Par'!$B$19,IF(AND(G441&gt;=75,G441&lt;80),'BO GBPUSD Par'!$B$20,IF(AND(G441&gt;=80,G441&lt;85),'BO GBPUSD Par'!$B$21,IF(AND(G441&gt;=85,G441&lt;90),'BO GBPUSD Par'!$B$22,IF(AND(G441&gt;=90,G441&lt;95),'BO GBPUSD Par'!$B$23,IF(AND(G441&gt;=95,G441&lt;100),'BO GBPUSD Par'!$B$24,IF(AND(G441&gt;=100,G441&lt;120),'BO GBPUSD Par'!$B$25,IF(AND(G441&gt;=120,G441&lt;500),'BO GBPUSD Par'!$B$26,))))))))))))))))))))</f>
        <v>0.9</v>
      </c>
      <c r="R441" s="52">
        <f>IF(F441="","",IF(G441&lt;20,'BO GBPUSD Par'!$C$8,IF(AND(G441&gt;=20,G441&lt;25),'BO GBPUSD Par'!$C$9,IF(AND(G441&gt;=25,G441&lt;30),'BO GBPUSD Par'!$C$10,IF(AND(G441&gt;=30,G441&lt;35),'BO GBPUSD Par'!$C$11,IF(AND(G441&gt;=35,G441&lt;40),'BO GBPUSD Par'!$C$12,IF(AND(G441&gt;=40,G441&lt;45),'BO GBPUSD Par'!$C$13,IF(AND(G441&gt;=45,G441&lt;50),'BO GBPUSD Par'!$C$14,IF(AND(G441&gt;=50,G441&lt;55),'BO GBPUSD Par'!$C$15,IF(AND(G441&gt;=55,G441&lt;60),'BO GBPUSD Par'!$C$16,IF(AND(G441&gt;=60,G441&lt;65),'BO GBPUSD Par'!$C$17,IF(AND(G441&gt;=65,G441&lt;70),'BO GBPUSD Par'!$C$18,IF(AND(G441&gt;=70,G441&lt;75),'BO GBPUSD Par'!$C$19,IF(AND(G441&gt;=75,G441&lt;80),'BO GBPUSD Par'!$C$20,IF(AND(G441&gt;=80,G441&lt;85),'BO GBPUSD Par'!$C$21,IF(AND(G441&gt;=85,G441&lt;90),'BO GBPUSD Par'!$C$22,IF(AND(G441&gt;=90,G441&lt;95),'BO GBPUSD Par'!$C$23,IF(AND(G441&gt;=95,G441&lt;100),'BO GBPUSD Par'!$C$24,IF(AND(G441&gt;=100,G441&lt;120),'BO GBPUSD Par'!$C$25,IF(AND(G441&gt;=120,G441&lt;500),'BO GBPUSD Par'!$C$26,))))))))))))))))))))</f>
        <v>0.95</v>
      </c>
      <c r="S441" s="51">
        <f t="shared" si="114"/>
        <v>26.604999999999546</v>
      </c>
      <c r="T441" s="51">
        <f t="shared" si="115"/>
        <v>-39.810000000000123</v>
      </c>
      <c r="U441" s="50">
        <f t="shared" si="116"/>
        <v>1.4963352753242174</v>
      </c>
      <c r="V441" s="42">
        <v>1.5509900000000001</v>
      </c>
      <c r="W441" s="60">
        <v>1.5548299999999999</v>
      </c>
      <c r="X441" s="59">
        <v>1.5484199999999999</v>
      </c>
      <c r="Y441" s="49">
        <f t="shared" si="117"/>
        <v>13.799999999999368</v>
      </c>
      <c r="Z441" s="47" t="str">
        <f t="shared" si="118"/>
        <v>bear</v>
      </c>
      <c r="AA441" s="48">
        <f t="shared" si="119"/>
        <v>0.68523676880220585</v>
      </c>
      <c r="AB441" s="48">
        <f t="shared" si="120"/>
        <v>1.1002785515320728</v>
      </c>
      <c r="AC441" s="47" t="str">
        <f t="shared" si="121"/>
        <v>win</v>
      </c>
      <c r="AD441" s="47" t="str">
        <f t="shared" si="122"/>
        <v>win</v>
      </c>
      <c r="AE441" s="46" t="str">
        <f t="shared" si="123"/>
        <v>win</v>
      </c>
      <c r="AF441" s="45">
        <f t="shared" si="124"/>
        <v>26.604999999999546</v>
      </c>
      <c r="AG441" s="26"/>
    </row>
    <row r="442" spans="1:33" ht="11.25" customHeight="1">
      <c r="A442" s="43" t="s">
        <v>284</v>
      </c>
      <c r="B442" s="57">
        <v>2010</v>
      </c>
      <c r="C442" s="33" t="s">
        <v>54</v>
      </c>
      <c r="D442" s="33" t="s">
        <v>238</v>
      </c>
      <c r="E442" s="42">
        <v>1.5591999999999999</v>
      </c>
      <c r="F442" s="44">
        <v>1.55749</v>
      </c>
      <c r="G442" s="58">
        <f t="shared" si="108"/>
        <v>17.099999999998783</v>
      </c>
      <c r="H442" s="58" t="str">
        <f t="shared" si="109"/>
        <v>20-</v>
      </c>
      <c r="I442" s="56" t="str">
        <f t="shared" si="125"/>
        <v>T</v>
      </c>
      <c r="J442" s="55">
        <f t="shared" si="110"/>
        <v>1.55749</v>
      </c>
      <c r="K442" s="55">
        <f t="shared" si="111"/>
        <v>1.5651849999999996</v>
      </c>
      <c r="L442" s="54">
        <f>IF(NOT(H442=""),E442+('BO GBPUSD Par'!$B$1/10000)+0.00025,"")</f>
        <v>1.5599499999999999</v>
      </c>
      <c r="M442" s="55">
        <f t="shared" si="112"/>
        <v>1.55945</v>
      </c>
      <c r="N442" s="55">
        <f t="shared" si="113"/>
        <v>1.5517550000000007</v>
      </c>
      <c r="O442" s="54">
        <f>IF(NOT(H442=""),F442-('BO GBPUSD Par'!$B$1/10000),"")</f>
        <v>1.5569900000000001</v>
      </c>
      <c r="P442" s="53">
        <f>IF(O442="","",ABS('BO GBPUSD Par'!$B$4/T442/10))</f>
        <v>0.20325203252033291</v>
      </c>
      <c r="Q442" s="52">
        <f>IF(F442="","",IF(G442&lt;20,'BO GBPUSD Par'!$B$8,IF(AND(G442&gt;=20,G442&lt;25),'BO GBPUSD Par'!$B$9,IF(AND(G442&gt;=25,G442&lt;30),'BO GBPUSD Par'!$B$10,IF(AND(G442&gt;=30,G442&lt;35),'BO GBPUSD Par'!$B$11,IF(AND(G442&gt;=35,G442&lt;40),'BO GBPUSD Par'!$B$12,IF(AND(G442&gt;=40,G442&lt;45),'BO GBPUSD Par'!$B$13,IF(AND(G442&gt;=45,G442&lt;50),'BO GBPUSD Par'!$B$14,IF(AND(G442&gt;=50,G442&lt;55),'BO GBPUSD Par'!$B$15,IF(AND(G442&gt;=55,G442&lt;60),'BO GBPUSD Par'!$B$16,IF(AND(G442&gt;=60,G442&lt;65),'BO GBPUSD Par'!$B$17,IF(AND(G442&gt;=65,G442&lt;70),'BO GBPUSD Par'!$B$18,IF(AND(G442&gt;=70,G442&lt;75),'BO GBPUSD Par'!$B$19,IF(AND(G442&gt;=75,G442&lt;80),'BO GBPUSD Par'!$B$20,IF(AND(G442&gt;=80,G442&lt;85),'BO GBPUSD Par'!$B$21,IF(AND(G442&gt;=85,G442&lt;90),'BO GBPUSD Par'!$B$22,IF(AND(G442&gt;=90,G442&lt;95),'BO GBPUSD Par'!$B$23,IF(AND(G442&gt;=95,G442&lt;100),'BO GBPUSD Par'!$B$24,IF(AND(G442&gt;=100,G442&lt;120),'BO GBPUSD Par'!$B$25,IF(AND(G442&gt;=120,G442&lt;500),'BO GBPUSD Par'!$B$26,))))))))))))))))))))</f>
        <v>1</v>
      </c>
      <c r="R442" s="52">
        <f>IF(F442="","",IF(G442&lt;20,'BO GBPUSD Par'!$C$8,IF(AND(G442&gt;=20,G442&lt;25),'BO GBPUSD Par'!$C$9,IF(AND(G442&gt;=25,G442&lt;30),'BO GBPUSD Par'!$C$10,IF(AND(G442&gt;=30,G442&lt;35),'BO GBPUSD Par'!$C$11,IF(AND(G442&gt;=35,G442&lt;40),'BO GBPUSD Par'!$C$12,IF(AND(G442&gt;=40,G442&lt;45),'BO GBPUSD Par'!$C$13,IF(AND(G442&gt;=45,G442&lt;50),'BO GBPUSD Par'!$C$14,IF(AND(G442&gt;=50,G442&lt;55),'BO GBPUSD Par'!$C$15,IF(AND(G442&gt;=55,G442&lt;60),'BO GBPUSD Par'!$C$16,IF(AND(G442&gt;=60,G442&lt;65),'BO GBPUSD Par'!$C$17,IF(AND(G442&gt;=65,G442&lt;70),'BO GBPUSD Par'!$C$18,IF(AND(G442&gt;=70,G442&lt;75),'BO GBPUSD Par'!$C$19,IF(AND(G442&gt;=75,G442&lt;80),'BO GBPUSD Par'!$C$20,IF(AND(G442&gt;=80,G442&lt;85),'BO GBPUSD Par'!$C$21,IF(AND(G442&gt;=85,G442&lt;90),'BO GBPUSD Par'!$C$22,IF(AND(G442&gt;=90,G442&lt;95),'BO GBPUSD Par'!$C$23,IF(AND(G442&gt;=95,G442&lt;100),'BO GBPUSD Par'!$C$24,IF(AND(G442&gt;=100,G442&lt;120),'BO GBPUSD Par'!$C$25,IF(AND(G442&gt;=120,G442&lt;500),'BO GBPUSD Par'!$C$26,))))))))))))))))))))</f>
        <v>3.5</v>
      </c>
      <c r="S442" s="51">
        <f t="shared" si="114"/>
        <v>52.349999999994346</v>
      </c>
      <c r="T442" s="51">
        <f t="shared" si="115"/>
        <v>-24.599999999999067</v>
      </c>
      <c r="U442" s="50">
        <f t="shared" si="116"/>
        <v>0.4699140401146461</v>
      </c>
      <c r="V442" s="42">
        <v>1.5569599999999999</v>
      </c>
      <c r="W442" s="60">
        <v>1.55823</v>
      </c>
      <c r="X442" s="59">
        <v>1.5553699999999999</v>
      </c>
      <c r="Y442" s="49">
        <f t="shared" si="117"/>
        <v>5.3000000000014147</v>
      </c>
      <c r="Z442" s="47" t="str">
        <f t="shared" si="118"/>
        <v>bear</v>
      </c>
      <c r="AA442" s="48">
        <f t="shared" si="119"/>
        <v>0.43274853801170504</v>
      </c>
      <c r="AB442" s="48">
        <f t="shared" si="120"/>
        <v>1.2397660818715042</v>
      </c>
      <c r="AC442" s="47" t="str">
        <f t="shared" si="121"/>
        <v>win</v>
      </c>
      <c r="AD442" s="47" t="str">
        <f t="shared" si="122"/>
        <v>lose</v>
      </c>
      <c r="AE442" s="46" t="str">
        <f t="shared" si="123"/>
        <v>lose</v>
      </c>
      <c r="AF442" s="45">
        <f t="shared" si="124"/>
        <v>-24.599999999999067</v>
      </c>
      <c r="AG442" s="26"/>
    </row>
    <row r="443" spans="1:33" ht="11.25" customHeight="1">
      <c r="A443" s="43" t="s">
        <v>284</v>
      </c>
      <c r="B443" s="57">
        <v>2010</v>
      </c>
      <c r="C443" s="33" t="s">
        <v>54</v>
      </c>
      <c r="D443" s="33" t="s">
        <v>238</v>
      </c>
      <c r="E443" s="42">
        <v>1.5591999999999999</v>
      </c>
      <c r="F443" s="44">
        <v>1.55749</v>
      </c>
      <c r="G443" s="58">
        <f t="shared" si="108"/>
        <v>17.099999999998783</v>
      </c>
      <c r="H443" s="58" t="str">
        <f t="shared" si="109"/>
        <v>20-</v>
      </c>
      <c r="I443" s="56" t="str">
        <f t="shared" si="125"/>
        <v>T</v>
      </c>
      <c r="J443" s="55">
        <f t="shared" si="110"/>
        <v>1.55749</v>
      </c>
      <c r="K443" s="55">
        <f t="shared" si="111"/>
        <v>1.5651849999999996</v>
      </c>
      <c r="L443" s="54">
        <f>IF(NOT(H443=""),E443+('BO GBPUSD Par'!$B$1/10000)+0.00025,"")</f>
        <v>1.5599499999999999</v>
      </c>
      <c r="M443" s="55">
        <f t="shared" si="112"/>
        <v>1.55945</v>
      </c>
      <c r="N443" s="55">
        <f t="shared" si="113"/>
        <v>1.5517550000000007</v>
      </c>
      <c r="O443" s="54">
        <f>IF(NOT(H443=""),F443-('BO GBPUSD Par'!$B$1/10000),"")</f>
        <v>1.5569900000000001</v>
      </c>
      <c r="P443" s="53">
        <f>IF(O443="","",ABS('BO GBPUSD Par'!$B$4/T443/10))</f>
        <v>0.20325203252033291</v>
      </c>
      <c r="Q443" s="52">
        <f>IF(F443="","",IF(G443&lt;20,'BO GBPUSD Par'!$B$8,IF(AND(G443&gt;=20,G443&lt;25),'BO GBPUSD Par'!$B$9,IF(AND(G443&gt;=25,G443&lt;30),'BO GBPUSD Par'!$B$10,IF(AND(G443&gt;=30,G443&lt;35),'BO GBPUSD Par'!$B$11,IF(AND(G443&gt;=35,G443&lt;40),'BO GBPUSD Par'!$B$12,IF(AND(G443&gt;=40,G443&lt;45),'BO GBPUSD Par'!$B$13,IF(AND(G443&gt;=45,G443&lt;50),'BO GBPUSD Par'!$B$14,IF(AND(G443&gt;=50,G443&lt;55),'BO GBPUSD Par'!$B$15,IF(AND(G443&gt;=55,G443&lt;60),'BO GBPUSD Par'!$B$16,IF(AND(G443&gt;=60,G443&lt;65),'BO GBPUSD Par'!$B$17,IF(AND(G443&gt;=65,G443&lt;70),'BO GBPUSD Par'!$B$18,IF(AND(G443&gt;=70,G443&lt;75),'BO GBPUSD Par'!$B$19,IF(AND(G443&gt;=75,G443&lt;80),'BO GBPUSD Par'!$B$20,IF(AND(G443&gt;=80,G443&lt;85),'BO GBPUSD Par'!$B$21,IF(AND(G443&gt;=85,G443&lt;90),'BO GBPUSD Par'!$B$22,IF(AND(G443&gt;=90,G443&lt;95),'BO GBPUSD Par'!$B$23,IF(AND(G443&gt;=95,G443&lt;100),'BO GBPUSD Par'!$B$24,IF(AND(G443&gt;=100,G443&lt;120),'BO GBPUSD Par'!$B$25,IF(AND(G443&gt;=120,G443&lt;500),'BO GBPUSD Par'!$B$26,))))))))))))))))))))</f>
        <v>1</v>
      </c>
      <c r="R443" s="52">
        <f>IF(F443="","",IF(G443&lt;20,'BO GBPUSD Par'!$C$8,IF(AND(G443&gt;=20,G443&lt;25),'BO GBPUSD Par'!$C$9,IF(AND(G443&gt;=25,G443&lt;30),'BO GBPUSD Par'!$C$10,IF(AND(G443&gt;=30,G443&lt;35),'BO GBPUSD Par'!$C$11,IF(AND(G443&gt;=35,G443&lt;40),'BO GBPUSD Par'!$C$12,IF(AND(G443&gt;=40,G443&lt;45),'BO GBPUSD Par'!$C$13,IF(AND(G443&gt;=45,G443&lt;50),'BO GBPUSD Par'!$C$14,IF(AND(G443&gt;=50,G443&lt;55),'BO GBPUSD Par'!$C$15,IF(AND(G443&gt;=55,G443&lt;60),'BO GBPUSD Par'!$C$16,IF(AND(G443&gt;=60,G443&lt;65),'BO GBPUSD Par'!$C$17,IF(AND(G443&gt;=65,G443&lt;70),'BO GBPUSD Par'!$C$18,IF(AND(G443&gt;=70,G443&lt;75),'BO GBPUSD Par'!$C$19,IF(AND(G443&gt;=75,G443&lt;80),'BO GBPUSD Par'!$C$20,IF(AND(G443&gt;=80,G443&lt;85),'BO GBPUSD Par'!$C$21,IF(AND(G443&gt;=85,G443&lt;90),'BO GBPUSD Par'!$C$22,IF(AND(G443&gt;=90,G443&lt;95),'BO GBPUSD Par'!$C$23,IF(AND(G443&gt;=95,G443&lt;100),'BO GBPUSD Par'!$C$24,IF(AND(G443&gt;=100,G443&lt;120),'BO GBPUSD Par'!$C$25,IF(AND(G443&gt;=120,G443&lt;500),'BO GBPUSD Par'!$C$26,))))))))))))))))))))</f>
        <v>3.5</v>
      </c>
      <c r="S443" s="51">
        <f t="shared" si="114"/>
        <v>52.349999999994346</v>
      </c>
      <c r="T443" s="51">
        <f t="shared" si="115"/>
        <v>-24.599999999999067</v>
      </c>
      <c r="U443" s="50">
        <f t="shared" si="116"/>
        <v>0.4699140401146461</v>
      </c>
      <c r="V443" s="42">
        <v>1.56016</v>
      </c>
      <c r="W443" s="60">
        <v>1.5572699999999999</v>
      </c>
      <c r="X443" s="59">
        <v>1.5647</v>
      </c>
      <c r="Y443" s="49">
        <f t="shared" si="117"/>
        <v>9.6000000000007191</v>
      </c>
      <c r="Z443" s="47" t="str">
        <f t="shared" si="118"/>
        <v>bull</v>
      </c>
      <c r="AA443" s="48">
        <f t="shared" si="119"/>
        <v>1.1286549707603069</v>
      </c>
      <c r="AB443" s="48">
        <f t="shared" si="120"/>
        <v>3.2163742690061117</v>
      </c>
      <c r="AC443" s="47" t="str">
        <f t="shared" si="121"/>
        <v>lose</v>
      </c>
      <c r="AD443" s="47" t="str">
        <f t="shared" si="122"/>
        <v>lose</v>
      </c>
      <c r="AE443" s="46" t="str">
        <f t="shared" si="123"/>
        <v>lose</v>
      </c>
      <c r="AF443" s="45">
        <f t="shared" si="124"/>
        <v>-24.599999999999067</v>
      </c>
      <c r="AG443" s="26"/>
    </row>
    <row r="444" spans="1:33" ht="11.25" customHeight="1">
      <c r="A444" s="43" t="s">
        <v>283</v>
      </c>
      <c r="B444" s="57">
        <v>2010</v>
      </c>
      <c r="C444" s="33" t="s">
        <v>54</v>
      </c>
      <c r="D444" s="33" t="s">
        <v>234</v>
      </c>
      <c r="E444" s="42">
        <v>1.56277</v>
      </c>
      <c r="F444" s="44">
        <v>1.55965</v>
      </c>
      <c r="G444" s="58">
        <f t="shared" si="108"/>
        <v>31.200000000000117</v>
      </c>
      <c r="H444" s="58" t="str">
        <f t="shared" si="109"/>
        <v>30-34.99</v>
      </c>
      <c r="I444" s="56" t="str">
        <f t="shared" si="125"/>
        <v>NT</v>
      </c>
      <c r="J444" s="55">
        <f t="shared" si="110"/>
        <v>1.559806</v>
      </c>
      <c r="K444" s="55">
        <f t="shared" si="111"/>
        <v>1.566046</v>
      </c>
      <c r="L444" s="54">
        <f>IF(NOT(H444=""),E444+('BO GBPUSD Par'!$B$1/10000)+0.00025,"")</f>
        <v>1.56352</v>
      </c>
      <c r="M444" s="55">
        <f t="shared" si="112"/>
        <v>1.562864</v>
      </c>
      <c r="N444" s="55">
        <f t="shared" si="113"/>
        <v>1.556624</v>
      </c>
      <c r="O444" s="54">
        <f>IF(NOT(H444=""),F444-('BO GBPUSD Par'!$B$1/10000),"")</f>
        <v>1.55915</v>
      </c>
      <c r="P444" s="53">
        <f>IF(O444="","",ABS('BO GBPUSD Par'!$B$4/T444/10))</f>
        <v>0.13462574044157261</v>
      </c>
      <c r="Q444" s="52">
        <f>IF(F444="","",IF(G444&lt;20,'BO GBPUSD Par'!$B$8,IF(AND(G444&gt;=20,G444&lt;25),'BO GBPUSD Par'!$B$9,IF(AND(G444&gt;=25,G444&lt;30),'BO GBPUSD Par'!$B$10,IF(AND(G444&gt;=30,G444&lt;35),'BO GBPUSD Par'!$B$11,IF(AND(G444&gt;=35,G444&lt;40),'BO GBPUSD Par'!$B$12,IF(AND(G444&gt;=40,G444&lt;45),'BO GBPUSD Par'!$B$13,IF(AND(G444&gt;=45,G444&lt;50),'BO GBPUSD Par'!$B$14,IF(AND(G444&gt;=50,G444&lt;55),'BO GBPUSD Par'!$B$15,IF(AND(G444&gt;=55,G444&lt;60),'BO GBPUSD Par'!$B$16,IF(AND(G444&gt;=60,G444&lt;65),'BO GBPUSD Par'!$B$17,IF(AND(G444&gt;=65,G444&lt;70),'BO GBPUSD Par'!$B$18,IF(AND(G444&gt;=70,G444&lt;75),'BO GBPUSD Par'!$B$19,IF(AND(G444&gt;=75,G444&lt;80),'BO GBPUSD Par'!$B$20,IF(AND(G444&gt;=80,G444&lt;85),'BO GBPUSD Par'!$B$21,IF(AND(G444&gt;=85,G444&lt;90),'BO GBPUSD Par'!$B$22,IF(AND(G444&gt;=90,G444&lt;95),'BO GBPUSD Par'!$B$23,IF(AND(G444&gt;=95,G444&lt;100),'BO GBPUSD Par'!$B$24,IF(AND(G444&gt;=100,G444&lt;120),'BO GBPUSD Par'!$B$25,IF(AND(G444&gt;=120,G444&lt;500),'BO GBPUSD Par'!$B$26,))))))))))))))))))))</f>
        <v>0.95</v>
      </c>
      <c r="R444" s="52">
        <f>IF(F444="","",IF(G444&lt;20,'BO GBPUSD Par'!$C$8,IF(AND(G444&gt;=20,G444&lt;25),'BO GBPUSD Par'!$C$9,IF(AND(G444&gt;=25,G444&lt;30),'BO GBPUSD Par'!$C$10,IF(AND(G444&gt;=30,G444&lt;35),'BO GBPUSD Par'!$C$11,IF(AND(G444&gt;=35,G444&lt;40),'BO GBPUSD Par'!$C$12,IF(AND(G444&gt;=40,G444&lt;45),'BO GBPUSD Par'!$C$13,IF(AND(G444&gt;=45,G444&lt;50),'BO GBPUSD Par'!$C$14,IF(AND(G444&gt;=50,G444&lt;55),'BO GBPUSD Par'!$C$15,IF(AND(G444&gt;=55,G444&lt;60),'BO GBPUSD Par'!$C$16,IF(AND(G444&gt;=60,G444&lt;65),'BO GBPUSD Par'!$C$17,IF(AND(G444&gt;=65,G444&lt;70),'BO GBPUSD Par'!$C$18,IF(AND(G444&gt;=70,G444&lt;75),'BO GBPUSD Par'!$C$19,IF(AND(G444&gt;=75,G444&lt;80),'BO GBPUSD Par'!$C$20,IF(AND(G444&gt;=80,G444&lt;85),'BO GBPUSD Par'!$C$21,IF(AND(G444&gt;=85,G444&lt;90),'BO GBPUSD Par'!$C$22,IF(AND(G444&gt;=90,G444&lt;95),'BO GBPUSD Par'!$C$23,IF(AND(G444&gt;=95,G444&lt;100),'BO GBPUSD Par'!$C$24,IF(AND(G444&gt;=100,G444&lt;120),'BO GBPUSD Par'!$C$25,IF(AND(G444&gt;=120,G444&lt;500),'BO GBPUSD Par'!$C$26,))))))))))))))))))))</f>
        <v>1.05</v>
      </c>
      <c r="S444" s="51">
        <f t="shared" si="114"/>
        <v>25.260000000000282</v>
      </c>
      <c r="T444" s="51">
        <f t="shared" si="115"/>
        <v>-37.139999999999951</v>
      </c>
      <c r="U444" s="50">
        <f t="shared" si="116"/>
        <v>1.4703087885985564</v>
      </c>
      <c r="V444" s="42">
        <v>1.56328</v>
      </c>
      <c r="W444" s="60">
        <v>1.5585</v>
      </c>
      <c r="X444" s="59">
        <v>1.5666</v>
      </c>
      <c r="Y444" s="49">
        <f t="shared" si="117"/>
        <v>5.1000000000001044</v>
      </c>
      <c r="Z444" s="47" t="str">
        <f t="shared" si="118"/>
        <v>bull</v>
      </c>
      <c r="AA444" s="48">
        <f t="shared" si="119"/>
        <v>1.3685897435897372</v>
      </c>
      <c r="AB444" s="48">
        <f t="shared" si="120"/>
        <v>1.2275641025640978</v>
      </c>
      <c r="AC444" s="47" t="str">
        <f t="shared" si="121"/>
        <v>lose</v>
      </c>
      <c r="AD444" s="47" t="str">
        <f t="shared" si="122"/>
        <v>win</v>
      </c>
      <c r="AE444" s="46" t="str">
        <f t="shared" si="123"/>
        <v>lose</v>
      </c>
      <c r="AF444" s="45">
        <f t="shared" si="124"/>
        <v>-37.139999999999951</v>
      </c>
      <c r="AG444" s="26"/>
    </row>
    <row r="445" spans="1:33" ht="11.25" customHeight="1">
      <c r="A445" s="43" t="s">
        <v>283</v>
      </c>
      <c r="B445" s="57">
        <v>2010</v>
      </c>
      <c r="C445" s="33" t="s">
        <v>54</v>
      </c>
      <c r="D445" s="33" t="s">
        <v>234</v>
      </c>
      <c r="E445" s="42">
        <v>1.56277</v>
      </c>
      <c r="F445" s="44">
        <v>1.55965</v>
      </c>
      <c r="G445" s="58">
        <f t="shared" si="108"/>
        <v>31.200000000000117</v>
      </c>
      <c r="H445" s="58" t="str">
        <f t="shared" si="109"/>
        <v>30-34.99</v>
      </c>
      <c r="I445" s="56" t="str">
        <f t="shared" si="125"/>
        <v>NT</v>
      </c>
      <c r="J445" s="55">
        <f t="shared" si="110"/>
        <v>1.559806</v>
      </c>
      <c r="K445" s="55">
        <f t="shared" si="111"/>
        <v>1.566046</v>
      </c>
      <c r="L445" s="54">
        <f>IF(NOT(H445=""),E445+('BO GBPUSD Par'!$B$1/10000)+0.00025,"")</f>
        <v>1.56352</v>
      </c>
      <c r="M445" s="55">
        <f t="shared" si="112"/>
        <v>1.562864</v>
      </c>
      <c r="N445" s="55">
        <f t="shared" si="113"/>
        <v>1.556624</v>
      </c>
      <c r="O445" s="54">
        <f>IF(NOT(H445=""),F445-('BO GBPUSD Par'!$B$1/10000),"")</f>
        <v>1.55915</v>
      </c>
      <c r="P445" s="53">
        <f>IF(O445="","",ABS('BO GBPUSD Par'!$B$4/T445/10))</f>
        <v>0.13462574044157261</v>
      </c>
      <c r="Q445" s="52">
        <f>IF(F445="","",IF(G445&lt;20,'BO GBPUSD Par'!$B$8,IF(AND(G445&gt;=20,G445&lt;25),'BO GBPUSD Par'!$B$9,IF(AND(G445&gt;=25,G445&lt;30),'BO GBPUSD Par'!$B$10,IF(AND(G445&gt;=30,G445&lt;35),'BO GBPUSD Par'!$B$11,IF(AND(G445&gt;=35,G445&lt;40),'BO GBPUSD Par'!$B$12,IF(AND(G445&gt;=40,G445&lt;45),'BO GBPUSD Par'!$B$13,IF(AND(G445&gt;=45,G445&lt;50),'BO GBPUSD Par'!$B$14,IF(AND(G445&gt;=50,G445&lt;55),'BO GBPUSD Par'!$B$15,IF(AND(G445&gt;=55,G445&lt;60),'BO GBPUSD Par'!$B$16,IF(AND(G445&gt;=60,G445&lt;65),'BO GBPUSD Par'!$B$17,IF(AND(G445&gt;=65,G445&lt;70),'BO GBPUSD Par'!$B$18,IF(AND(G445&gt;=70,G445&lt;75),'BO GBPUSD Par'!$B$19,IF(AND(G445&gt;=75,G445&lt;80),'BO GBPUSD Par'!$B$20,IF(AND(G445&gt;=80,G445&lt;85),'BO GBPUSD Par'!$B$21,IF(AND(G445&gt;=85,G445&lt;90),'BO GBPUSD Par'!$B$22,IF(AND(G445&gt;=90,G445&lt;95),'BO GBPUSD Par'!$B$23,IF(AND(G445&gt;=95,G445&lt;100),'BO GBPUSD Par'!$B$24,IF(AND(G445&gt;=100,G445&lt;120),'BO GBPUSD Par'!$B$25,IF(AND(G445&gt;=120,G445&lt;500),'BO GBPUSD Par'!$B$26,))))))))))))))))))))</f>
        <v>0.95</v>
      </c>
      <c r="R445" s="52">
        <f>IF(F445="","",IF(G445&lt;20,'BO GBPUSD Par'!$C$8,IF(AND(G445&gt;=20,G445&lt;25),'BO GBPUSD Par'!$C$9,IF(AND(G445&gt;=25,G445&lt;30),'BO GBPUSD Par'!$C$10,IF(AND(G445&gt;=30,G445&lt;35),'BO GBPUSD Par'!$C$11,IF(AND(G445&gt;=35,G445&lt;40),'BO GBPUSD Par'!$C$12,IF(AND(G445&gt;=40,G445&lt;45),'BO GBPUSD Par'!$C$13,IF(AND(G445&gt;=45,G445&lt;50),'BO GBPUSD Par'!$C$14,IF(AND(G445&gt;=50,G445&lt;55),'BO GBPUSD Par'!$C$15,IF(AND(G445&gt;=55,G445&lt;60),'BO GBPUSD Par'!$C$16,IF(AND(G445&gt;=60,G445&lt;65),'BO GBPUSD Par'!$C$17,IF(AND(G445&gt;=65,G445&lt;70),'BO GBPUSD Par'!$C$18,IF(AND(G445&gt;=70,G445&lt;75),'BO GBPUSD Par'!$C$19,IF(AND(G445&gt;=75,G445&lt;80),'BO GBPUSD Par'!$C$20,IF(AND(G445&gt;=80,G445&lt;85),'BO GBPUSD Par'!$C$21,IF(AND(G445&gt;=85,G445&lt;90),'BO GBPUSD Par'!$C$22,IF(AND(G445&gt;=90,G445&lt;95),'BO GBPUSD Par'!$C$23,IF(AND(G445&gt;=95,G445&lt;100),'BO GBPUSD Par'!$C$24,IF(AND(G445&gt;=100,G445&lt;120),'BO GBPUSD Par'!$C$25,IF(AND(G445&gt;=120,G445&lt;500),'BO GBPUSD Par'!$C$26,))))))))))))))))))))</f>
        <v>1.05</v>
      </c>
      <c r="S445" s="51">
        <f t="shared" si="114"/>
        <v>25.260000000000282</v>
      </c>
      <c r="T445" s="51">
        <f t="shared" si="115"/>
        <v>-37.139999999999951</v>
      </c>
      <c r="U445" s="50">
        <f t="shared" si="116"/>
        <v>1.4703087885985564</v>
      </c>
      <c r="V445" s="42">
        <v>1.5585</v>
      </c>
      <c r="W445" s="60">
        <v>1.5666</v>
      </c>
      <c r="X445" s="59">
        <v>1.5511299999999999</v>
      </c>
      <c r="Y445" s="49">
        <f t="shared" si="117"/>
        <v>11.499999999999844</v>
      </c>
      <c r="Z445" s="47" t="str">
        <f t="shared" si="118"/>
        <v>bear</v>
      </c>
      <c r="AA445" s="48">
        <f t="shared" si="119"/>
        <v>2.2275641025640978</v>
      </c>
      <c r="AB445" s="48">
        <f t="shared" si="120"/>
        <v>2.7307692307692473</v>
      </c>
      <c r="AC445" s="47" t="str">
        <f t="shared" si="121"/>
        <v>lose</v>
      </c>
      <c r="AD445" s="47" t="str">
        <f t="shared" si="122"/>
        <v>win</v>
      </c>
      <c r="AE445" s="46" t="str">
        <f t="shared" si="123"/>
        <v>lose</v>
      </c>
      <c r="AF445" s="45">
        <f t="shared" si="124"/>
        <v>-37.139999999999951</v>
      </c>
      <c r="AG445" s="26"/>
    </row>
    <row r="446" spans="1:33" ht="11.25" customHeight="1">
      <c r="A446" s="43" t="s">
        <v>282</v>
      </c>
      <c r="B446" s="57">
        <v>2010</v>
      </c>
      <c r="C446" s="33" t="s">
        <v>54</v>
      </c>
      <c r="D446" s="33" t="s">
        <v>235</v>
      </c>
      <c r="E446" s="42">
        <v>1.5627500000000001</v>
      </c>
      <c r="F446" s="44">
        <v>1.5590599999999999</v>
      </c>
      <c r="G446" s="58">
        <f t="shared" si="108"/>
        <v>36.900000000001931</v>
      </c>
      <c r="H446" s="58" t="str">
        <f t="shared" si="109"/>
        <v>35-39.99</v>
      </c>
      <c r="I446" s="56" t="str">
        <f t="shared" si="125"/>
        <v>NT</v>
      </c>
      <c r="J446" s="55">
        <f t="shared" si="110"/>
        <v>1.559429</v>
      </c>
      <c r="K446" s="55">
        <f t="shared" si="111"/>
        <v>1.5662555000000002</v>
      </c>
      <c r="L446" s="54">
        <f>IF(NOT(H446=""),E446+('BO GBPUSD Par'!$B$1/10000)+0.00025,"")</f>
        <v>1.5635000000000001</v>
      </c>
      <c r="M446" s="55">
        <f t="shared" si="112"/>
        <v>1.5626310000000001</v>
      </c>
      <c r="N446" s="55">
        <f t="shared" si="113"/>
        <v>1.5558044999999998</v>
      </c>
      <c r="O446" s="54">
        <f>IF(NOT(H446=""),F446-('BO GBPUSD Par'!$B$1/10000),"")</f>
        <v>1.5585599999999999</v>
      </c>
      <c r="P446" s="53">
        <f>IF(O446="","",ABS('BO GBPUSD Par'!$B$4/T446/10))</f>
        <v>0.12281994595921901</v>
      </c>
      <c r="Q446" s="52">
        <f>IF(F446="","",IF(G446&lt;20,'BO GBPUSD Par'!$B$8,IF(AND(G446&gt;=20,G446&lt;25),'BO GBPUSD Par'!$B$9,IF(AND(G446&gt;=25,G446&lt;30),'BO GBPUSD Par'!$B$10,IF(AND(G446&gt;=30,G446&lt;35),'BO GBPUSD Par'!$B$11,IF(AND(G446&gt;=35,G446&lt;40),'BO GBPUSD Par'!$B$12,IF(AND(G446&gt;=40,G446&lt;45),'BO GBPUSD Par'!$B$13,IF(AND(G446&gt;=45,G446&lt;50),'BO GBPUSD Par'!$B$14,IF(AND(G446&gt;=50,G446&lt;55),'BO GBPUSD Par'!$B$15,IF(AND(G446&gt;=55,G446&lt;60),'BO GBPUSD Par'!$B$16,IF(AND(G446&gt;=60,G446&lt;65),'BO GBPUSD Par'!$B$17,IF(AND(G446&gt;=65,G446&lt;70),'BO GBPUSD Par'!$B$18,IF(AND(G446&gt;=70,G446&lt;75),'BO GBPUSD Par'!$B$19,IF(AND(G446&gt;=75,G446&lt;80),'BO GBPUSD Par'!$B$20,IF(AND(G446&gt;=80,G446&lt;85),'BO GBPUSD Par'!$B$21,IF(AND(G446&gt;=85,G446&lt;90),'BO GBPUSD Par'!$B$22,IF(AND(G446&gt;=90,G446&lt;95),'BO GBPUSD Par'!$B$23,IF(AND(G446&gt;=95,G446&lt;100),'BO GBPUSD Par'!$B$24,IF(AND(G446&gt;=100,G446&lt;120),'BO GBPUSD Par'!$B$25,IF(AND(G446&gt;=120,G446&lt;500),'BO GBPUSD Par'!$B$26,))))))))))))))))))))</f>
        <v>0.9</v>
      </c>
      <c r="R446" s="52">
        <f>IF(F446="","",IF(G446&lt;20,'BO GBPUSD Par'!$C$8,IF(AND(G446&gt;=20,G446&lt;25),'BO GBPUSD Par'!$C$9,IF(AND(G446&gt;=25,G446&lt;30),'BO GBPUSD Par'!$C$10,IF(AND(G446&gt;=30,G446&lt;35),'BO GBPUSD Par'!$C$11,IF(AND(G446&gt;=35,G446&lt;40),'BO GBPUSD Par'!$C$12,IF(AND(G446&gt;=40,G446&lt;45),'BO GBPUSD Par'!$C$13,IF(AND(G446&gt;=45,G446&lt;50),'BO GBPUSD Par'!$C$14,IF(AND(G446&gt;=50,G446&lt;55),'BO GBPUSD Par'!$C$15,IF(AND(G446&gt;=55,G446&lt;60),'BO GBPUSD Par'!$C$16,IF(AND(G446&gt;=60,G446&lt;65),'BO GBPUSD Par'!$C$17,IF(AND(G446&gt;=65,G446&lt;70),'BO GBPUSD Par'!$C$18,IF(AND(G446&gt;=70,G446&lt;75),'BO GBPUSD Par'!$C$19,IF(AND(G446&gt;=75,G446&lt;80),'BO GBPUSD Par'!$C$20,IF(AND(G446&gt;=80,G446&lt;85),'BO GBPUSD Par'!$C$21,IF(AND(G446&gt;=85,G446&lt;90),'BO GBPUSD Par'!$C$22,IF(AND(G446&gt;=90,G446&lt;95),'BO GBPUSD Par'!$C$23,IF(AND(G446&gt;=95,G446&lt;100),'BO GBPUSD Par'!$C$24,IF(AND(G446&gt;=100,G446&lt;120),'BO GBPUSD Par'!$C$25,IF(AND(G446&gt;=120,G446&lt;500),'BO GBPUSD Par'!$C$26,))))))))))))))))))))</f>
        <v>0.95</v>
      </c>
      <c r="S446" s="51">
        <f t="shared" si="114"/>
        <v>27.555000000001328</v>
      </c>
      <c r="T446" s="51">
        <f t="shared" si="115"/>
        <v>-40.710000000001578</v>
      </c>
      <c r="U446" s="50">
        <f t="shared" si="116"/>
        <v>1.47740881872617</v>
      </c>
      <c r="V446" s="42">
        <v>1.5647200000000001</v>
      </c>
      <c r="W446" s="60">
        <v>1.5609999999999999</v>
      </c>
      <c r="X446" s="59">
        <v>1.57866</v>
      </c>
      <c r="Y446" s="49">
        <f t="shared" si="117"/>
        <v>19.700000000000273</v>
      </c>
      <c r="Z446" s="47" t="str">
        <f t="shared" si="118"/>
        <v>bull</v>
      </c>
      <c r="AA446" s="48">
        <f t="shared" si="119"/>
        <v>0.47425474254743866</v>
      </c>
      <c r="AB446" s="48">
        <f t="shared" si="120"/>
        <v>4.3116531165309047</v>
      </c>
      <c r="AC446" s="47" t="str">
        <f t="shared" si="121"/>
        <v>win</v>
      </c>
      <c r="AD446" s="47" t="str">
        <f t="shared" si="122"/>
        <v>win</v>
      </c>
      <c r="AE446" s="46" t="str">
        <f t="shared" si="123"/>
        <v>win</v>
      </c>
      <c r="AF446" s="45">
        <f t="shared" si="124"/>
        <v>27.555000000001328</v>
      </c>
      <c r="AG446" s="26"/>
    </row>
    <row r="447" spans="1:33" ht="11.25" customHeight="1">
      <c r="A447" s="43" t="s">
        <v>281</v>
      </c>
      <c r="B447" s="57">
        <v>2010</v>
      </c>
      <c r="C447" s="33" t="s">
        <v>54</v>
      </c>
      <c r="D447" s="33" t="s">
        <v>236</v>
      </c>
      <c r="E447" s="42">
        <v>1.5750299999999999</v>
      </c>
      <c r="F447" s="44">
        <v>1.57274</v>
      </c>
      <c r="G447" s="58">
        <f t="shared" si="108"/>
        <v>22.899999999999032</v>
      </c>
      <c r="H447" s="58" t="str">
        <f t="shared" si="109"/>
        <v>20-24.99</v>
      </c>
      <c r="I447" s="56" t="str">
        <f t="shared" si="125"/>
        <v>NT</v>
      </c>
      <c r="J447" s="55">
        <f t="shared" si="110"/>
        <v>1.5730835000000001</v>
      </c>
      <c r="K447" s="55">
        <f t="shared" si="111"/>
        <v>1.5768619999999998</v>
      </c>
      <c r="L447" s="54">
        <f>IF(NOT(H447=""),E447+('BO GBPUSD Par'!$B$1/10000)+0.00025,"")</f>
        <v>1.57578</v>
      </c>
      <c r="M447" s="55">
        <f t="shared" si="112"/>
        <v>1.5749365</v>
      </c>
      <c r="N447" s="55">
        <f t="shared" si="113"/>
        <v>1.5711580000000003</v>
      </c>
      <c r="O447" s="54">
        <f>IF(NOT(H447=""),F447-('BO GBPUSD Par'!$B$1/10000),"")</f>
        <v>1.5722400000000001</v>
      </c>
      <c r="P447" s="53">
        <f>IF(O447="","",ABS('BO GBPUSD Par'!$B$4/T447/10))</f>
        <v>0.18542555164102442</v>
      </c>
      <c r="Q447" s="52">
        <f>IF(F447="","",IF(G447&lt;20,'BO GBPUSD Par'!$B$8,IF(AND(G447&gt;=20,G447&lt;25),'BO GBPUSD Par'!$B$9,IF(AND(G447&gt;=25,G447&lt;30),'BO GBPUSD Par'!$B$10,IF(AND(G447&gt;=30,G447&lt;35),'BO GBPUSD Par'!$B$11,IF(AND(G447&gt;=35,G447&lt;40),'BO GBPUSD Par'!$B$12,IF(AND(G447&gt;=40,G447&lt;45),'BO GBPUSD Par'!$B$13,IF(AND(G447&gt;=45,G447&lt;50),'BO GBPUSD Par'!$B$14,IF(AND(G447&gt;=50,G447&lt;55),'BO GBPUSD Par'!$B$15,IF(AND(G447&gt;=55,G447&lt;60),'BO GBPUSD Par'!$B$16,IF(AND(G447&gt;=60,G447&lt;65),'BO GBPUSD Par'!$B$17,IF(AND(G447&gt;=65,G447&lt;70),'BO GBPUSD Par'!$B$18,IF(AND(G447&gt;=70,G447&lt;75),'BO GBPUSD Par'!$B$19,IF(AND(G447&gt;=75,G447&lt;80),'BO GBPUSD Par'!$B$20,IF(AND(G447&gt;=80,G447&lt;85),'BO GBPUSD Par'!$B$21,IF(AND(G447&gt;=85,G447&lt;90),'BO GBPUSD Par'!$B$22,IF(AND(G447&gt;=90,G447&lt;95),'BO GBPUSD Par'!$B$23,IF(AND(G447&gt;=95,G447&lt;100),'BO GBPUSD Par'!$B$24,IF(AND(G447&gt;=100,G447&lt;120),'BO GBPUSD Par'!$B$25,IF(AND(G447&gt;=120,G447&lt;500),'BO GBPUSD Par'!$B$26,))))))))))))))))))))</f>
        <v>0.85</v>
      </c>
      <c r="R447" s="52">
        <f>IF(F447="","",IF(G447&lt;20,'BO GBPUSD Par'!$C$8,IF(AND(G447&gt;=20,G447&lt;25),'BO GBPUSD Par'!$C$9,IF(AND(G447&gt;=25,G447&lt;30),'BO GBPUSD Par'!$C$10,IF(AND(G447&gt;=30,G447&lt;35),'BO GBPUSD Par'!$C$11,IF(AND(G447&gt;=35,G447&lt;40),'BO GBPUSD Par'!$C$12,IF(AND(G447&gt;=40,G447&lt;45),'BO GBPUSD Par'!$C$13,IF(AND(G447&gt;=45,G447&lt;50),'BO GBPUSD Par'!$C$14,IF(AND(G447&gt;=50,G447&lt;55),'BO GBPUSD Par'!$C$15,IF(AND(G447&gt;=55,G447&lt;60),'BO GBPUSD Par'!$C$16,IF(AND(G447&gt;=60,G447&lt;65),'BO GBPUSD Par'!$C$17,IF(AND(G447&gt;=65,G447&lt;70),'BO GBPUSD Par'!$C$18,IF(AND(G447&gt;=70,G447&lt;75),'BO GBPUSD Par'!$C$19,IF(AND(G447&gt;=75,G447&lt;80),'BO GBPUSD Par'!$C$20,IF(AND(G447&gt;=80,G447&lt;85),'BO GBPUSD Par'!$C$21,IF(AND(G447&gt;=85,G447&lt;90),'BO GBPUSD Par'!$C$22,IF(AND(G447&gt;=90,G447&lt;95),'BO GBPUSD Par'!$C$23,IF(AND(G447&gt;=95,G447&lt;100),'BO GBPUSD Par'!$C$24,IF(AND(G447&gt;=100,G447&lt;120),'BO GBPUSD Par'!$C$25,IF(AND(G447&gt;=120,G447&lt;500),'BO GBPUSD Par'!$C$26,))))))))))))))))))))</f>
        <v>0.8</v>
      </c>
      <c r="S447" s="51">
        <f t="shared" si="114"/>
        <v>10.819999999998053</v>
      </c>
      <c r="T447" s="51">
        <f t="shared" si="115"/>
        <v>-26.964999999998795</v>
      </c>
      <c r="U447" s="50">
        <f t="shared" si="116"/>
        <v>2.4921441774495054</v>
      </c>
      <c r="V447" s="42">
        <v>1.57562</v>
      </c>
      <c r="W447" s="60">
        <v>1.5744499999999999</v>
      </c>
      <c r="X447" s="44">
        <v>1.57562</v>
      </c>
      <c r="Y447" s="49">
        <f t="shared" si="117"/>
        <v>5.9000000000009045</v>
      </c>
      <c r="Z447" s="47" t="str">
        <f t="shared" si="118"/>
        <v>bull</v>
      </c>
      <c r="AA447" s="48">
        <f t="shared" si="119"/>
        <v>0.25327510917032725</v>
      </c>
      <c r="AB447" s="48">
        <f t="shared" si="120"/>
        <v>0.25764192139743036</v>
      </c>
      <c r="AC447" s="47" t="str">
        <f t="shared" si="121"/>
        <v>win</v>
      </c>
      <c r="AD447" s="47" t="str">
        <f t="shared" si="122"/>
        <v>lose</v>
      </c>
      <c r="AE447" s="46" t="str">
        <f t="shared" si="123"/>
        <v>lose</v>
      </c>
      <c r="AF447" s="45">
        <f t="shared" si="124"/>
        <v>-26.964999999998795</v>
      </c>
      <c r="AG447" s="26"/>
    </row>
    <row r="448" spans="1:33" ht="11.25" customHeight="1">
      <c r="A448" s="43" t="s">
        <v>281</v>
      </c>
      <c r="B448" s="57">
        <v>2010</v>
      </c>
      <c r="C448" s="33" t="s">
        <v>54</v>
      </c>
      <c r="D448" s="33" t="s">
        <v>236</v>
      </c>
      <c r="E448" s="42">
        <v>1.5750299999999999</v>
      </c>
      <c r="F448" s="44">
        <v>1.57274</v>
      </c>
      <c r="G448" s="58">
        <f t="shared" si="108"/>
        <v>22.899999999999032</v>
      </c>
      <c r="H448" s="58" t="str">
        <f t="shared" si="109"/>
        <v>20-24.99</v>
      </c>
      <c r="I448" s="56" t="str">
        <f t="shared" si="125"/>
        <v>NT</v>
      </c>
      <c r="J448" s="55">
        <f t="shared" si="110"/>
        <v>1.5730835000000001</v>
      </c>
      <c r="K448" s="55">
        <f t="shared" si="111"/>
        <v>1.5768619999999998</v>
      </c>
      <c r="L448" s="54">
        <f>IF(NOT(H448=""),E448+('BO GBPUSD Par'!$B$1/10000)+0.00025,"")</f>
        <v>1.57578</v>
      </c>
      <c r="M448" s="55">
        <f t="shared" si="112"/>
        <v>1.5749365</v>
      </c>
      <c r="N448" s="55">
        <f t="shared" si="113"/>
        <v>1.5711580000000003</v>
      </c>
      <c r="O448" s="54">
        <f>IF(NOT(H448=""),F448-('BO GBPUSD Par'!$B$1/10000),"")</f>
        <v>1.5722400000000001</v>
      </c>
      <c r="P448" s="53">
        <f>IF(O448="","",ABS('BO GBPUSD Par'!$B$4/T448/10))</f>
        <v>0.18542555164102442</v>
      </c>
      <c r="Q448" s="52">
        <f>IF(F448="","",IF(G448&lt;20,'BO GBPUSD Par'!$B$8,IF(AND(G448&gt;=20,G448&lt;25),'BO GBPUSD Par'!$B$9,IF(AND(G448&gt;=25,G448&lt;30),'BO GBPUSD Par'!$B$10,IF(AND(G448&gt;=30,G448&lt;35),'BO GBPUSD Par'!$B$11,IF(AND(G448&gt;=35,G448&lt;40),'BO GBPUSD Par'!$B$12,IF(AND(G448&gt;=40,G448&lt;45),'BO GBPUSD Par'!$B$13,IF(AND(G448&gt;=45,G448&lt;50),'BO GBPUSD Par'!$B$14,IF(AND(G448&gt;=50,G448&lt;55),'BO GBPUSD Par'!$B$15,IF(AND(G448&gt;=55,G448&lt;60),'BO GBPUSD Par'!$B$16,IF(AND(G448&gt;=60,G448&lt;65),'BO GBPUSD Par'!$B$17,IF(AND(G448&gt;=65,G448&lt;70),'BO GBPUSD Par'!$B$18,IF(AND(G448&gt;=70,G448&lt;75),'BO GBPUSD Par'!$B$19,IF(AND(G448&gt;=75,G448&lt;80),'BO GBPUSD Par'!$B$20,IF(AND(G448&gt;=80,G448&lt;85),'BO GBPUSD Par'!$B$21,IF(AND(G448&gt;=85,G448&lt;90),'BO GBPUSD Par'!$B$22,IF(AND(G448&gt;=90,G448&lt;95),'BO GBPUSD Par'!$B$23,IF(AND(G448&gt;=95,G448&lt;100),'BO GBPUSD Par'!$B$24,IF(AND(G448&gt;=100,G448&lt;120),'BO GBPUSD Par'!$B$25,IF(AND(G448&gt;=120,G448&lt;500),'BO GBPUSD Par'!$B$26,))))))))))))))))))))</f>
        <v>0.85</v>
      </c>
      <c r="R448" s="52">
        <f>IF(F448="","",IF(G448&lt;20,'BO GBPUSD Par'!$C$8,IF(AND(G448&gt;=20,G448&lt;25),'BO GBPUSD Par'!$C$9,IF(AND(G448&gt;=25,G448&lt;30),'BO GBPUSD Par'!$C$10,IF(AND(G448&gt;=30,G448&lt;35),'BO GBPUSD Par'!$C$11,IF(AND(G448&gt;=35,G448&lt;40),'BO GBPUSD Par'!$C$12,IF(AND(G448&gt;=40,G448&lt;45),'BO GBPUSD Par'!$C$13,IF(AND(G448&gt;=45,G448&lt;50),'BO GBPUSD Par'!$C$14,IF(AND(G448&gt;=50,G448&lt;55),'BO GBPUSD Par'!$C$15,IF(AND(G448&gt;=55,G448&lt;60),'BO GBPUSD Par'!$C$16,IF(AND(G448&gt;=60,G448&lt;65),'BO GBPUSD Par'!$C$17,IF(AND(G448&gt;=65,G448&lt;70),'BO GBPUSD Par'!$C$18,IF(AND(G448&gt;=70,G448&lt;75),'BO GBPUSD Par'!$C$19,IF(AND(G448&gt;=75,G448&lt;80),'BO GBPUSD Par'!$C$20,IF(AND(G448&gt;=80,G448&lt;85),'BO GBPUSD Par'!$C$21,IF(AND(G448&gt;=85,G448&lt;90),'BO GBPUSD Par'!$C$22,IF(AND(G448&gt;=90,G448&lt;95),'BO GBPUSD Par'!$C$23,IF(AND(G448&gt;=95,G448&lt;100),'BO GBPUSD Par'!$C$24,IF(AND(G448&gt;=100,G448&lt;120),'BO GBPUSD Par'!$C$25,IF(AND(G448&gt;=120,G448&lt;500),'BO GBPUSD Par'!$C$26,))))))))))))))))))))</f>
        <v>0.8</v>
      </c>
      <c r="S448" s="51">
        <f t="shared" si="114"/>
        <v>10.819999999998053</v>
      </c>
      <c r="T448" s="51">
        <f t="shared" si="115"/>
        <v>-26.964999999998795</v>
      </c>
      <c r="U448" s="50">
        <f t="shared" si="116"/>
        <v>2.4921441774495054</v>
      </c>
      <c r="V448" s="42">
        <v>1.57142</v>
      </c>
      <c r="W448" s="60">
        <v>1.57342</v>
      </c>
      <c r="X448" s="59">
        <v>1.5654999999999999</v>
      </c>
      <c r="Y448" s="49">
        <f t="shared" si="117"/>
        <v>13.199999999999878</v>
      </c>
      <c r="Z448" s="47" t="str">
        <f t="shared" si="118"/>
        <v>bear</v>
      </c>
      <c r="AA448" s="48">
        <f t="shared" si="119"/>
        <v>0.29694323144106666</v>
      </c>
      <c r="AB448" s="48">
        <f t="shared" si="120"/>
        <v>3.1615720524019393</v>
      </c>
      <c r="AC448" s="47" t="str">
        <f t="shared" si="121"/>
        <v>win</v>
      </c>
      <c r="AD448" s="47" t="str">
        <f t="shared" si="122"/>
        <v>win</v>
      </c>
      <c r="AE448" s="46" t="str">
        <f t="shared" si="123"/>
        <v>win</v>
      </c>
      <c r="AF448" s="45">
        <f t="shared" si="124"/>
        <v>10.819999999998053</v>
      </c>
      <c r="AG448" s="26"/>
    </row>
    <row r="449" spans="1:33" ht="11.25" customHeight="1">
      <c r="A449" s="43" t="s">
        <v>280</v>
      </c>
      <c r="B449" s="57">
        <v>2010</v>
      </c>
      <c r="C449" s="33" t="s">
        <v>54</v>
      </c>
      <c r="D449" s="33" t="s">
        <v>237</v>
      </c>
      <c r="E449" s="42">
        <v>1.57596</v>
      </c>
      <c r="F449" s="44">
        <v>1.5734999999999999</v>
      </c>
      <c r="G449" s="58">
        <f t="shared" si="108"/>
        <v>24.600000000001288</v>
      </c>
      <c r="H449" s="58" t="str">
        <f t="shared" si="109"/>
        <v>20-24.99</v>
      </c>
      <c r="I449" s="56" t="str">
        <f t="shared" si="125"/>
        <v>NT</v>
      </c>
      <c r="J449" s="55">
        <f t="shared" si="110"/>
        <v>1.573869</v>
      </c>
      <c r="K449" s="55">
        <f t="shared" si="111"/>
        <v>1.5779280000000002</v>
      </c>
      <c r="L449" s="54">
        <f>IF(NOT(H449=""),E449+('BO GBPUSD Par'!$B$1/10000)+0.00025,"")</f>
        <v>1.5767100000000001</v>
      </c>
      <c r="M449" s="55">
        <f t="shared" si="112"/>
        <v>1.575841</v>
      </c>
      <c r="N449" s="55">
        <f t="shared" si="113"/>
        <v>1.5717819999999998</v>
      </c>
      <c r="O449" s="54">
        <f>IF(NOT(H449=""),F449-('BO GBPUSD Par'!$B$1/10000),"")</f>
        <v>1.573</v>
      </c>
      <c r="P449" s="53">
        <f>IF(O449="","",ABS('BO GBPUSD Par'!$B$4/T449/10))</f>
        <v>0.17599436818021244</v>
      </c>
      <c r="Q449" s="52">
        <f>IF(F449="","",IF(G449&lt;20,'BO GBPUSD Par'!$B$8,IF(AND(G449&gt;=20,G449&lt;25),'BO GBPUSD Par'!$B$9,IF(AND(G449&gt;=25,G449&lt;30),'BO GBPUSD Par'!$B$10,IF(AND(G449&gt;=30,G449&lt;35),'BO GBPUSD Par'!$B$11,IF(AND(G449&gt;=35,G449&lt;40),'BO GBPUSD Par'!$B$12,IF(AND(G449&gt;=40,G449&lt;45),'BO GBPUSD Par'!$B$13,IF(AND(G449&gt;=45,G449&lt;50),'BO GBPUSD Par'!$B$14,IF(AND(G449&gt;=50,G449&lt;55),'BO GBPUSD Par'!$B$15,IF(AND(G449&gt;=55,G449&lt;60),'BO GBPUSD Par'!$B$16,IF(AND(G449&gt;=60,G449&lt;65),'BO GBPUSD Par'!$B$17,IF(AND(G449&gt;=65,G449&lt;70),'BO GBPUSD Par'!$B$18,IF(AND(G449&gt;=70,G449&lt;75),'BO GBPUSD Par'!$B$19,IF(AND(G449&gt;=75,G449&lt;80),'BO GBPUSD Par'!$B$20,IF(AND(G449&gt;=80,G449&lt;85),'BO GBPUSD Par'!$B$21,IF(AND(G449&gt;=85,G449&lt;90),'BO GBPUSD Par'!$B$22,IF(AND(G449&gt;=90,G449&lt;95),'BO GBPUSD Par'!$B$23,IF(AND(G449&gt;=95,G449&lt;100),'BO GBPUSD Par'!$B$24,IF(AND(G449&gt;=100,G449&lt;120),'BO GBPUSD Par'!$B$25,IF(AND(G449&gt;=120,G449&lt;500),'BO GBPUSD Par'!$B$26,))))))))))))))))))))</f>
        <v>0.85</v>
      </c>
      <c r="R449" s="52">
        <f>IF(F449="","",IF(G449&lt;20,'BO GBPUSD Par'!$C$8,IF(AND(G449&gt;=20,G449&lt;25),'BO GBPUSD Par'!$C$9,IF(AND(G449&gt;=25,G449&lt;30),'BO GBPUSD Par'!$C$10,IF(AND(G449&gt;=30,G449&lt;35),'BO GBPUSD Par'!$C$11,IF(AND(G449&gt;=35,G449&lt;40),'BO GBPUSD Par'!$C$12,IF(AND(G449&gt;=40,G449&lt;45),'BO GBPUSD Par'!$C$13,IF(AND(G449&gt;=45,G449&lt;50),'BO GBPUSD Par'!$C$14,IF(AND(G449&gt;=50,G449&lt;55),'BO GBPUSD Par'!$C$15,IF(AND(G449&gt;=55,G449&lt;60),'BO GBPUSD Par'!$C$16,IF(AND(G449&gt;=60,G449&lt;65),'BO GBPUSD Par'!$C$17,IF(AND(G449&gt;=65,G449&lt;70),'BO GBPUSD Par'!$C$18,IF(AND(G449&gt;=70,G449&lt;75),'BO GBPUSD Par'!$C$19,IF(AND(G449&gt;=75,G449&lt;80),'BO GBPUSD Par'!$C$20,IF(AND(G449&gt;=80,G449&lt;85),'BO GBPUSD Par'!$C$21,IF(AND(G449&gt;=85,G449&lt;90),'BO GBPUSD Par'!$C$22,IF(AND(G449&gt;=90,G449&lt;95),'BO GBPUSD Par'!$C$23,IF(AND(G449&gt;=95,G449&lt;100),'BO GBPUSD Par'!$C$24,IF(AND(G449&gt;=100,G449&lt;120),'BO GBPUSD Par'!$C$25,IF(AND(G449&gt;=120,G449&lt;500),'BO GBPUSD Par'!$C$26,))))))))))))))))))))</f>
        <v>0.8</v>
      </c>
      <c r="S449" s="51">
        <f t="shared" si="114"/>
        <v>12.180000000001634</v>
      </c>
      <c r="T449" s="51">
        <f t="shared" si="115"/>
        <v>-28.410000000000935</v>
      </c>
      <c r="U449" s="50">
        <f t="shared" si="116"/>
        <v>2.3325123152706997</v>
      </c>
      <c r="V449" s="42">
        <v>1.57664</v>
      </c>
      <c r="W449" s="60">
        <v>1.5748599999999999</v>
      </c>
      <c r="X449" s="59">
        <v>1.5821099999999999</v>
      </c>
      <c r="Y449" s="49">
        <f t="shared" si="117"/>
        <v>6.8000000000001393</v>
      </c>
      <c r="Z449" s="47" t="str">
        <f t="shared" si="118"/>
        <v>bull</v>
      </c>
      <c r="AA449" s="48">
        <f t="shared" si="119"/>
        <v>0.44715447154473303</v>
      </c>
      <c r="AB449" s="48">
        <f t="shared" si="120"/>
        <v>2.4999999999998193</v>
      </c>
      <c r="AC449" s="47" t="str">
        <f t="shared" si="121"/>
        <v>win</v>
      </c>
      <c r="AD449" s="47" t="str">
        <f t="shared" si="122"/>
        <v>win</v>
      </c>
      <c r="AE449" s="46" t="str">
        <f t="shared" si="123"/>
        <v>win</v>
      </c>
      <c r="AF449" s="45">
        <f t="shared" si="124"/>
        <v>12.180000000001634</v>
      </c>
      <c r="AG449" s="26"/>
    </row>
    <row r="450" spans="1:33" ht="11.25" customHeight="1">
      <c r="A450" s="43" t="s">
        <v>279</v>
      </c>
      <c r="B450" s="57">
        <v>2010</v>
      </c>
      <c r="C450" s="33" t="s">
        <v>54</v>
      </c>
      <c r="D450" s="33" t="s">
        <v>238</v>
      </c>
      <c r="E450" s="42">
        <v>1.57304</v>
      </c>
      <c r="F450" s="44">
        <v>1.5686100000000001</v>
      </c>
      <c r="G450" s="58">
        <f t="shared" si="108"/>
        <v>44.299999999999343</v>
      </c>
      <c r="H450" s="58" t="str">
        <f t="shared" si="109"/>
        <v>40-44.99</v>
      </c>
      <c r="I450" s="56" t="str">
        <f t="shared" si="125"/>
        <v>NT</v>
      </c>
      <c r="J450" s="55">
        <f t="shared" si="110"/>
        <v>1.569053</v>
      </c>
      <c r="K450" s="55">
        <f t="shared" si="111"/>
        <v>1.5774699999999999</v>
      </c>
      <c r="L450" s="54">
        <f>IF(NOT(H450=""),E450+('BO GBPUSD Par'!$B$1/10000)+0.00025,"")</f>
        <v>1.57379</v>
      </c>
      <c r="M450" s="55">
        <f t="shared" si="112"/>
        <v>1.5728470000000001</v>
      </c>
      <c r="N450" s="55">
        <f t="shared" si="113"/>
        <v>1.5644300000000002</v>
      </c>
      <c r="O450" s="54">
        <f>IF(NOT(H450=""),F450-('BO GBPUSD Par'!$B$1/10000),"")</f>
        <v>1.5681100000000001</v>
      </c>
      <c r="P450" s="53">
        <f>IF(O450="","",ABS('BO GBPUSD Par'!$B$4/T450/10))</f>
        <v>0.10555203715431727</v>
      </c>
      <c r="Q450" s="52">
        <f>IF(F450="","",IF(G450&lt;20,'BO GBPUSD Par'!$B$8,IF(AND(G450&gt;=20,G450&lt;25),'BO GBPUSD Par'!$B$9,IF(AND(G450&gt;=25,G450&lt;30),'BO GBPUSD Par'!$B$10,IF(AND(G450&gt;=30,G450&lt;35),'BO GBPUSD Par'!$B$11,IF(AND(G450&gt;=35,G450&lt;40),'BO GBPUSD Par'!$B$12,IF(AND(G450&gt;=40,G450&lt;45),'BO GBPUSD Par'!$B$13,IF(AND(G450&gt;=45,G450&lt;50),'BO GBPUSD Par'!$B$14,IF(AND(G450&gt;=50,G450&lt;55),'BO GBPUSD Par'!$B$15,IF(AND(G450&gt;=55,G450&lt;60),'BO GBPUSD Par'!$B$16,IF(AND(G450&gt;=60,G450&lt;65),'BO GBPUSD Par'!$B$17,IF(AND(G450&gt;=65,G450&lt;70),'BO GBPUSD Par'!$B$18,IF(AND(G450&gt;=70,G450&lt;75),'BO GBPUSD Par'!$B$19,IF(AND(G450&gt;=75,G450&lt;80),'BO GBPUSD Par'!$B$20,IF(AND(G450&gt;=80,G450&lt;85),'BO GBPUSD Par'!$B$21,IF(AND(G450&gt;=85,G450&lt;90),'BO GBPUSD Par'!$B$22,IF(AND(G450&gt;=90,G450&lt;95),'BO GBPUSD Par'!$B$23,IF(AND(G450&gt;=95,G450&lt;100),'BO GBPUSD Par'!$B$24,IF(AND(G450&gt;=100,G450&lt;120),'BO GBPUSD Par'!$B$25,IF(AND(G450&gt;=120,G450&lt;500),'BO GBPUSD Par'!$B$26,))))))))))))))))))))</f>
        <v>0.9</v>
      </c>
      <c r="R450" s="52">
        <f>IF(F450="","",IF(G450&lt;20,'BO GBPUSD Par'!$C$8,IF(AND(G450&gt;=20,G450&lt;25),'BO GBPUSD Par'!$C$9,IF(AND(G450&gt;=25,G450&lt;30),'BO GBPUSD Par'!$C$10,IF(AND(G450&gt;=30,G450&lt;35),'BO GBPUSD Par'!$C$11,IF(AND(G450&gt;=35,G450&lt;40),'BO GBPUSD Par'!$C$12,IF(AND(G450&gt;=40,G450&lt;45),'BO GBPUSD Par'!$C$13,IF(AND(G450&gt;=45,G450&lt;50),'BO GBPUSD Par'!$C$14,IF(AND(G450&gt;=50,G450&lt;55),'BO GBPUSD Par'!$C$15,IF(AND(G450&gt;=55,G450&lt;60),'BO GBPUSD Par'!$C$16,IF(AND(G450&gt;=60,G450&lt;65),'BO GBPUSD Par'!$C$17,IF(AND(G450&gt;=65,G450&lt;70),'BO GBPUSD Par'!$C$18,IF(AND(G450&gt;=70,G450&lt;75),'BO GBPUSD Par'!$C$19,IF(AND(G450&gt;=75,G450&lt;80),'BO GBPUSD Par'!$C$20,IF(AND(G450&gt;=80,G450&lt;85),'BO GBPUSD Par'!$C$21,IF(AND(G450&gt;=85,G450&lt;90),'BO GBPUSD Par'!$C$22,IF(AND(G450&gt;=90,G450&lt;95),'BO GBPUSD Par'!$C$23,IF(AND(G450&gt;=95,G450&lt;100),'BO GBPUSD Par'!$C$24,IF(AND(G450&gt;=100,G450&lt;120),'BO GBPUSD Par'!$C$25,IF(AND(G450&gt;=120,G450&lt;500),'BO GBPUSD Par'!$C$26,))))))))))))))))))))</f>
        <v>1</v>
      </c>
      <c r="S450" s="51">
        <f t="shared" si="114"/>
        <v>36.799999999999059</v>
      </c>
      <c r="T450" s="51">
        <f t="shared" si="115"/>
        <v>-47.369999999999912</v>
      </c>
      <c r="U450" s="50">
        <f t="shared" si="116"/>
        <v>1.2872282608695957</v>
      </c>
      <c r="V450" s="42">
        <v>1.56708</v>
      </c>
      <c r="W450" s="60">
        <v>1.56708</v>
      </c>
      <c r="X450" s="59">
        <v>1.5667599999999999</v>
      </c>
      <c r="Y450" s="49">
        <f t="shared" si="117"/>
        <v>15.300000000000313</v>
      </c>
      <c r="Z450" s="47" t="str">
        <f t="shared" si="118"/>
        <v>bear</v>
      </c>
      <c r="AA450" s="48">
        <f t="shared" si="119"/>
        <v>-0.34537246049662618</v>
      </c>
      <c r="AB450" s="48">
        <f t="shared" si="120"/>
        <v>0.41760722347633328</v>
      </c>
      <c r="AC450" s="47" t="str">
        <f t="shared" si="121"/>
        <v>win</v>
      </c>
      <c r="AD450" s="47" t="str">
        <f t="shared" si="122"/>
        <v>lose</v>
      </c>
      <c r="AE450" s="46" t="str">
        <f t="shared" si="123"/>
        <v>lose</v>
      </c>
      <c r="AF450" s="45">
        <f t="shared" si="124"/>
        <v>-47.369999999999912</v>
      </c>
      <c r="AG450" s="26"/>
    </row>
    <row r="451" spans="1:33" ht="11.25" customHeight="1">
      <c r="A451" s="43" t="s">
        <v>279</v>
      </c>
      <c r="B451" s="57">
        <v>2010</v>
      </c>
      <c r="C451" s="33" t="s">
        <v>54</v>
      </c>
      <c r="D451" s="33" t="s">
        <v>238</v>
      </c>
      <c r="E451" s="42">
        <v>1.57304</v>
      </c>
      <c r="F451" s="44">
        <v>1.5686100000000001</v>
      </c>
      <c r="G451" s="58">
        <f t="shared" ref="G451:G514" si="126">IF(F451="","",(E451-F451)*10000)</f>
        <v>44.299999999999343</v>
      </c>
      <c r="H451" s="58" t="str">
        <f t="shared" ref="H451:H514" si="127">IF(F451="","",IF(G451&lt;20,"20-",IF(AND(G451&gt;=20,G451&lt;25),"20-24.99",IF(AND(G451&gt;=25,G451&lt;30),"25-29.99",IF(AND(G451&gt;=30,G451&lt;35),"30-34.99",IF(AND(G451&gt;=35,G451&lt;40),"35-39.99",IF(AND(G451&gt;=40,G451&lt;45),"40-44.99",IF(AND(G451&gt;=45,G451&lt;50),"45-49.99",IF(AND(G451&gt;=50,G451&lt;55),"50-54.99",IF(AND(G451&gt;=55,G451&lt;60),"55-59.99",IF(AND(G451&gt;=60,G451&lt;65),"60-64.99",IF(AND(G451&gt;=65,G451&lt;70),"65-69.99",IF(AND(G451&gt;=70,G451&lt;75),"70-74.99",IF(AND(G451&gt;=75,G451&lt;80),"75-79.99",IF(AND(G451&gt;=80,G451&lt;85),"80-84.99",IF(AND(G451&gt;=85,G451&lt;90),"85-89.99",IF(AND(G451&gt;=90,G451&lt;95),"90-94.99",IF(AND(G451&gt;=95,G451&lt;100),"95-99.99",IF(AND(G451&gt;=100,G451&lt;120),"100-119.99",IF(AND(G451&gt;=120,G451&lt;500),"120+",))))))))))))))))))))</f>
        <v>40-44.99</v>
      </c>
      <c r="I451" s="56" t="str">
        <f t="shared" si="125"/>
        <v>NT</v>
      </c>
      <c r="J451" s="55">
        <f t="shared" ref="J451:J514" si="128">IF(NOT(H451=""),E451-(G451/10000*Q451),"")</f>
        <v>1.569053</v>
      </c>
      <c r="K451" s="55">
        <f t="shared" ref="K451:K514" si="129">IF(NOT(H451=""),E451+(G451/10000*R451),"")</f>
        <v>1.5774699999999999</v>
      </c>
      <c r="L451" s="54">
        <f>IF(NOT(H451=""),E451+('BO GBPUSD Par'!$B$1/10000)+0.00025,"")</f>
        <v>1.57379</v>
      </c>
      <c r="M451" s="55">
        <f t="shared" ref="M451:M514" si="130">IF(NOT(H451=""),F451+(G451/10000*Q451)+0.00025,"")</f>
        <v>1.5728470000000001</v>
      </c>
      <c r="N451" s="55">
        <f t="shared" ref="N451:N514" si="131">IF(NOT(H451=""),F451-(G451/10000*R451)+0.00025,"")</f>
        <v>1.5644300000000002</v>
      </c>
      <c r="O451" s="54">
        <f>IF(NOT(H451=""),F451-('BO GBPUSD Par'!$B$1/10000),"")</f>
        <v>1.5681100000000001</v>
      </c>
      <c r="P451" s="53">
        <f>IF(O451="","",ABS('BO GBPUSD Par'!$B$4/T451/10))</f>
        <v>0.10555203715431727</v>
      </c>
      <c r="Q451" s="52">
        <f>IF(F451="","",IF(G451&lt;20,'BO GBPUSD Par'!$B$8,IF(AND(G451&gt;=20,G451&lt;25),'BO GBPUSD Par'!$B$9,IF(AND(G451&gt;=25,G451&lt;30),'BO GBPUSD Par'!$B$10,IF(AND(G451&gt;=30,G451&lt;35),'BO GBPUSD Par'!$B$11,IF(AND(G451&gt;=35,G451&lt;40),'BO GBPUSD Par'!$B$12,IF(AND(G451&gt;=40,G451&lt;45),'BO GBPUSD Par'!$B$13,IF(AND(G451&gt;=45,G451&lt;50),'BO GBPUSD Par'!$B$14,IF(AND(G451&gt;=50,G451&lt;55),'BO GBPUSD Par'!$B$15,IF(AND(G451&gt;=55,G451&lt;60),'BO GBPUSD Par'!$B$16,IF(AND(G451&gt;=60,G451&lt;65),'BO GBPUSD Par'!$B$17,IF(AND(G451&gt;=65,G451&lt;70),'BO GBPUSD Par'!$B$18,IF(AND(G451&gt;=70,G451&lt;75),'BO GBPUSD Par'!$B$19,IF(AND(G451&gt;=75,G451&lt;80),'BO GBPUSD Par'!$B$20,IF(AND(G451&gt;=80,G451&lt;85),'BO GBPUSD Par'!$B$21,IF(AND(G451&gt;=85,G451&lt;90),'BO GBPUSD Par'!$B$22,IF(AND(G451&gt;=90,G451&lt;95),'BO GBPUSD Par'!$B$23,IF(AND(G451&gt;=95,G451&lt;100),'BO GBPUSD Par'!$B$24,IF(AND(G451&gt;=100,G451&lt;120),'BO GBPUSD Par'!$B$25,IF(AND(G451&gt;=120,G451&lt;500),'BO GBPUSD Par'!$B$26,))))))))))))))))))))</f>
        <v>0.9</v>
      </c>
      <c r="R451" s="52">
        <f>IF(F451="","",IF(G451&lt;20,'BO GBPUSD Par'!$C$8,IF(AND(G451&gt;=20,G451&lt;25),'BO GBPUSD Par'!$C$9,IF(AND(G451&gt;=25,G451&lt;30),'BO GBPUSD Par'!$C$10,IF(AND(G451&gt;=30,G451&lt;35),'BO GBPUSD Par'!$C$11,IF(AND(G451&gt;=35,G451&lt;40),'BO GBPUSD Par'!$C$12,IF(AND(G451&gt;=40,G451&lt;45),'BO GBPUSD Par'!$C$13,IF(AND(G451&gt;=45,G451&lt;50),'BO GBPUSD Par'!$C$14,IF(AND(G451&gt;=50,G451&lt;55),'BO GBPUSD Par'!$C$15,IF(AND(G451&gt;=55,G451&lt;60),'BO GBPUSD Par'!$C$16,IF(AND(G451&gt;=60,G451&lt;65),'BO GBPUSD Par'!$C$17,IF(AND(G451&gt;=65,G451&lt;70),'BO GBPUSD Par'!$C$18,IF(AND(G451&gt;=70,G451&lt;75),'BO GBPUSD Par'!$C$19,IF(AND(G451&gt;=75,G451&lt;80),'BO GBPUSD Par'!$C$20,IF(AND(G451&gt;=80,G451&lt;85),'BO GBPUSD Par'!$C$21,IF(AND(G451&gt;=85,G451&lt;90),'BO GBPUSD Par'!$C$22,IF(AND(G451&gt;=90,G451&lt;95),'BO GBPUSD Par'!$C$23,IF(AND(G451&gt;=95,G451&lt;100),'BO GBPUSD Par'!$C$24,IF(AND(G451&gt;=100,G451&lt;120),'BO GBPUSD Par'!$C$25,IF(AND(G451&gt;=120,G451&lt;500),'BO GBPUSD Par'!$C$26,))))))))))))))))))))</f>
        <v>1</v>
      </c>
      <c r="S451" s="51">
        <f t="shared" ref="S451:S514" si="132">IF(NOT(H451=""),(O451-N451)*10000,"")</f>
        <v>36.799999999999059</v>
      </c>
      <c r="T451" s="51">
        <f t="shared" ref="T451:T514" si="133">IF(NOT(H451=""),(M451-O451)*-10000,"")</f>
        <v>-47.369999999999912</v>
      </c>
      <c r="U451" s="50">
        <f t="shared" ref="U451:U514" si="134">IF(NOT(H451=""),ABS(T451)/S451,"")</f>
        <v>1.2872282608695957</v>
      </c>
      <c r="V451" s="42">
        <v>1.5745400000000001</v>
      </c>
      <c r="W451" s="60">
        <v>1.57159</v>
      </c>
      <c r="X451" s="59">
        <v>1.58352</v>
      </c>
      <c r="Y451" s="49">
        <f t="shared" ref="Y451:Y514" si="135">IF(V451="","",IF(Z451="bear",(F451-V451)*10000,IF(Z451="bull",(V451-E451)*10000)))</f>
        <v>15.000000000000568</v>
      </c>
      <c r="Z451" s="47" t="str">
        <f t="shared" ref="Z451:Z514" si="136">IF(V451="","",IF(V451&lt;F451,"bear",IF(V451&gt;E451,"bull")))</f>
        <v>bull</v>
      </c>
      <c r="AA451" s="48">
        <f t="shared" ref="AA451:AA514" si="137">IF(W451="","",IF(Z451="bear",(W451-F451)*10000/G451,IF(Z451="bull",(E451-W451)*10000/G451)))</f>
        <v>0.32731376975168686</v>
      </c>
      <c r="AB451" s="48">
        <f t="shared" ref="AB451:AB514" si="138">IF(Z451="bear",((E451-X451)*10000/G451)-100%,IF(Z451="bull",((X451-F451)*10000/G451)-100%,""))</f>
        <v>2.3656884875846953</v>
      </c>
      <c r="AC451" s="47" t="str">
        <f t="shared" ref="AC451:AC514" si="139">IF(X451="","",IF(AND(Z451="bear",W451&lt;=F451+(G451/10000*Q451)),"win",IF(AND(Z451="bear",W451&gt;F451+(G451/10000*Q451)),"lose",IF(AND(Z451="bull",W451&gt;=E451-(G451/10000*Q451)),"win",IF(AND(Z451="bull",W451&lt;E451-(G451/10000*Q451)),"lose")))))</f>
        <v>win</v>
      </c>
      <c r="AD451" s="47" t="str">
        <f t="shared" ref="AD451:AD514" si="140">IF(X451="","",IF(AND(Z451="bear",X451&lt;=(F451-(G451/10000*R451))),"win",IF(AND(Z451="bear",X451&gt;(F451-(G451/10000*R451))),"lose",IF(AND(Z451="bull",X451&gt;=(E451+(G451/10000*R451))),"win",IF(AND(Z451="bull",X451&lt;(E451+(G451/10000*R451))),"lose")))))</f>
        <v>win</v>
      </c>
      <c r="AE451" s="46" t="str">
        <f t="shared" ref="AE451:AE514" si="141">IF(X451="","",IF(AND(AC451="win",AD451="win"),"win",IF(OR(AC451="lose",AD451="lose"),"lose")))</f>
        <v>win</v>
      </c>
      <c r="AF451" s="45">
        <f t="shared" ref="AF451:AF514" si="142">IF(AE451="","",IF(AE451="NT","",IF(AND(Z451="bear",AE451="win"),((O451-N451)*10000),IF(AND(Z451="bear",AE451="lose"),((M451-O451)*-10000),IF(AND(Z451="bull",AE451="win"),((K451-L451)*10000),IF(AND(Z451="bull",AE451="lose"),((L451-J451)*-10000),""))))))</f>
        <v>36.799999999999059</v>
      </c>
      <c r="AG451" s="26"/>
    </row>
    <row r="452" spans="1:33" ht="11.25" customHeight="1">
      <c r="A452" s="43" t="s">
        <v>278</v>
      </c>
      <c r="B452" s="57">
        <v>2010</v>
      </c>
      <c r="C452" s="33" t="s">
        <v>54</v>
      </c>
      <c r="D452" s="33" t="s">
        <v>234</v>
      </c>
      <c r="E452" s="42">
        <v>1.58344</v>
      </c>
      <c r="F452" s="44">
        <v>1.58142</v>
      </c>
      <c r="G452" s="58">
        <f t="shared" si="126"/>
        <v>20.199999999999108</v>
      </c>
      <c r="H452" s="58" t="str">
        <f t="shared" si="127"/>
        <v>20-24.99</v>
      </c>
      <c r="I452" s="56" t="str">
        <f t="shared" ref="I452:I515" si="143">IF(H452="","",IF(OR(G452&gt;=120,AND(G452&gt;=20,G452&lt;50),AND(G452&gt;=80,G452&lt;90)),"NT","T"))</f>
        <v>NT</v>
      </c>
      <c r="J452" s="55">
        <f t="shared" si="128"/>
        <v>1.581723</v>
      </c>
      <c r="K452" s="55">
        <f t="shared" si="129"/>
        <v>1.5850559999999998</v>
      </c>
      <c r="L452" s="54">
        <f>IF(NOT(H452=""),E452+('BO GBPUSD Par'!$B$1/10000)+0.00025,"")</f>
        <v>1.58419</v>
      </c>
      <c r="M452" s="55">
        <f t="shared" si="130"/>
        <v>1.5833870000000001</v>
      </c>
      <c r="N452" s="55">
        <f t="shared" si="131"/>
        <v>1.5800540000000003</v>
      </c>
      <c r="O452" s="54">
        <f>IF(NOT(H452=""),F452-('BO GBPUSD Par'!$B$1/10000),"")</f>
        <v>1.5809200000000001</v>
      </c>
      <c r="P452" s="53">
        <f>IF(O452="","",ABS('BO GBPUSD Par'!$B$4/T452/10))</f>
        <v>0.20267531414673717</v>
      </c>
      <c r="Q452" s="52">
        <f>IF(F452="","",IF(G452&lt;20,'BO GBPUSD Par'!$B$8,IF(AND(G452&gt;=20,G452&lt;25),'BO GBPUSD Par'!$B$9,IF(AND(G452&gt;=25,G452&lt;30),'BO GBPUSD Par'!$B$10,IF(AND(G452&gt;=30,G452&lt;35),'BO GBPUSD Par'!$B$11,IF(AND(G452&gt;=35,G452&lt;40),'BO GBPUSD Par'!$B$12,IF(AND(G452&gt;=40,G452&lt;45),'BO GBPUSD Par'!$B$13,IF(AND(G452&gt;=45,G452&lt;50),'BO GBPUSD Par'!$B$14,IF(AND(G452&gt;=50,G452&lt;55),'BO GBPUSD Par'!$B$15,IF(AND(G452&gt;=55,G452&lt;60),'BO GBPUSD Par'!$B$16,IF(AND(G452&gt;=60,G452&lt;65),'BO GBPUSD Par'!$B$17,IF(AND(G452&gt;=65,G452&lt;70),'BO GBPUSD Par'!$B$18,IF(AND(G452&gt;=70,G452&lt;75),'BO GBPUSD Par'!$B$19,IF(AND(G452&gt;=75,G452&lt;80),'BO GBPUSD Par'!$B$20,IF(AND(G452&gt;=80,G452&lt;85),'BO GBPUSD Par'!$B$21,IF(AND(G452&gt;=85,G452&lt;90),'BO GBPUSD Par'!$B$22,IF(AND(G452&gt;=90,G452&lt;95),'BO GBPUSD Par'!$B$23,IF(AND(G452&gt;=95,G452&lt;100),'BO GBPUSD Par'!$B$24,IF(AND(G452&gt;=100,G452&lt;120),'BO GBPUSD Par'!$B$25,IF(AND(G452&gt;=120,G452&lt;500),'BO GBPUSD Par'!$B$26,))))))))))))))))))))</f>
        <v>0.85</v>
      </c>
      <c r="R452" s="52">
        <f>IF(F452="","",IF(G452&lt;20,'BO GBPUSD Par'!$C$8,IF(AND(G452&gt;=20,G452&lt;25),'BO GBPUSD Par'!$C$9,IF(AND(G452&gt;=25,G452&lt;30),'BO GBPUSD Par'!$C$10,IF(AND(G452&gt;=30,G452&lt;35),'BO GBPUSD Par'!$C$11,IF(AND(G452&gt;=35,G452&lt;40),'BO GBPUSD Par'!$C$12,IF(AND(G452&gt;=40,G452&lt;45),'BO GBPUSD Par'!$C$13,IF(AND(G452&gt;=45,G452&lt;50),'BO GBPUSD Par'!$C$14,IF(AND(G452&gt;=50,G452&lt;55),'BO GBPUSD Par'!$C$15,IF(AND(G452&gt;=55,G452&lt;60),'BO GBPUSD Par'!$C$16,IF(AND(G452&gt;=60,G452&lt;65),'BO GBPUSD Par'!$C$17,IF(AND(G452&gt;=65,G452&lt;70),'BO GBPUSD Par'!$C$18,IF(AND(G452&gt;=70,G452&lt;75),'BO GBPUSD Par'!$C$19,IF(AND(G452&gt;=75,G452&lt;80),'BO GBPUSD Par'!$C$20,IF(AND(G452&gt;=80,G452&lt;85),'BO GBPUSD Par'!$C$21,IF(AND(G452&gt;=85,G452&lt;90),'BO GBPUSD Par'!$C$22,IF(AND(G452&gt;=90,G452&lt;95),'BO GBPUSD Par'!$C$23,IF(AND(G452&gt;=95,G452&lt;100),'BO GBPUSD Par'!$C$24,IF(AND(G452&gt;=100,G452&lt;120),'BO GBPUSD Par'!$C$25,IF(AND(G452&gt;=120,G452&lt;500),'BO GBPUSD Par'!$C$26,))))))))))))))))))))</f>
        <v>0.8</v>
      </c>
      <c r="S452" s="51">
        <f t="shared" si="132"/>
        <v>8.6599999999981137</v>
      </c>
      <c r="T452" s="51">
        <f t="shared" si="133"/>
        <v>-24.66999999999997</v>
      </c>
      <c r="U452" s="50">
        <f t="shared" si="134"/>
        <v>2.8487297921484229</v>
      </c>
      <c r="V452" s="42">
        <v>1.5840000000000001</v>
      </c>
      <c r="W452" s="60">
        <v>1.5822700000000001</v>
      </c>
      <c r="X452" s="59">
        <v>1.5840000000000001</v>
      </c>
      <c r="Y452" s="49">
        <f t="shared" si="135"/>
        <v>5.6000000000011596</v>
      </c>
      <c r="Z452" s="47" t="str">
        <f t="shared" si="136"/>
        <v>bull</v>
      </c>
      <c r="AA452" s="48">
        <f t="shared" si="137"/>
        <v>0.57920792079205197</v>
      </c>
      <c r="AB452" s="48">
        <f t="shared" si="138"/>
        <v>0.27722772277234697</v>
      </c>
      <c r="AC452" s="47" t="str">
        <f t="shared" si="139"/>
        <v>win</v>
      </c>
      <c r="AD452" s="47" t="str">
        <f t="shared" si="140"/>
        <v>lose</v>
      </c>
      <c r="AE452" s="46" t="str">
        <f t="shared" si="141"/>
        <v>lose</v>
      </c>
      <c r="AF452" s="45">
        <f t="shared" si="142"/>
        <v>-24.66999999999997</v>
      </c>
      <c r="AG452" s="26"/>
    </row>
    <row r="453" spans="1:33" ht="11.25" customHeight="1">
      <c r="A453" s="43" t="s">
        <v>278</v>
      </c>
      <c r="B453" s="57">
        <v>2010</v>
      </c>
      <c r="C453" s="33" t="s">
        <v>54</v>
      </c>
      <c r="D453" s="33" t="s">
        <v>234</v>
      </c>
      <c r="E453" s="42">
        <v>1.58344</v>
      </c>
      <c r="F453" s="44">
        <v>1.58142</v>
      </c>
      <c r="G453" s="58">
        <f t="shared" si="126"/>
        <v>20.199999999999108</v>
      </c>
      <c r="H453" s="58" t="str">
        <f t="shared" si="127"/>
        <v>20-24.99</v>
      </c>
      <c r="I453" s="56" t="str">
        <f t="shared" si="143"/>
        <v>NT</v>
      </c>
      <c r="J453" s="55">
        <f t="shared" si="128"/>
        <v>1.581723</v>
      </c>
      <c r="K453" s="55">
        <f t="shared" si="129"/>
        <v>1.5850559999999998</v>
      </c>
      <c r="L453" s="54">
        <f>IF(NOT(H453=""),E453+('BO GBPUSD Par'!$B$1/10000)+0.00025,"")</f>
        <v>1.58419</v>
      </c>
      <c r="M453" s="55">
        <f t="shared" si="130"/>
        <v>1.5833870000000001</v>
      </c>
      <c r="N453" s="55">
        <f t="shared" si="131"/>
        <v>1.5800540000000003</v>
      </c>
      <c r="O453" s="54">
        <f>IF(NOT(H453=""),F453-('BO GBPUSD Par'!$B$1/10000),"")</f>
        <v>1.5809200000000001</v>
      </c>
      <c r="P453" s="53">
        <f>IF(O453="","",ABS('BO GBPUSD Par'!$B$4/T453/10))</f>
        <v>0.20267531414673717</v>
      </c>
      <c r="Q453" s="52">
        <f>IF(F453="","",IF(G453&lt;20,'BO GBPUSD Par'!$B$8,IF(AND(G453&gt;=20,G453&lt;25),'BO GBPUSD Par'!$B$9,IF(AND(G453&gt;=25,G453&lt;30),'BO GBPUSD Par'!$B$10,IF(AND(G453&gt;=30,G453&lt;35),'BO GBPUSD Par'!$B$11,IF(AND(G453&gt;=35,G453&lt;40),'BO GBPUSD Par'!$B$12,IF(AND(G453&gt;=40,G453&lt;45),'BO GBPUSD Par'!$B$13,IF(AND(G453&gt;=45,G453&lt;50),'BO GBPUSD Par'!$B$14,IF(AND(G453&gt;=50,G453&lt;55),'BO GBPUSD Par'!$B$15,IF(AND(G453&gt;=55,G453&lt;60),'BO GBPUSD Par'!$B$16,IF(AND(G453&gt;=60,G453&lt;65),'BO GBPUSD Par'!$B$17,IF(AND(G453&gt;=65,G453&lt;70),'BO GBPUSD Par'!$B$18,IF(AND(G453&gt;=70,G453&lt;75),'BO GBPUSD Par'!$B$19,IF(AND(G453&gt;=75,G453&lt;80),'BO GBPUSD Par'!$B$20,IF(AND(G453&gt;=80,G453&lt;85),'BO GBPUSD Par'!$B$21,IF(AND(G453&gt;=85,G453&lt;90),'BO GBPUSD Par'!$B$22,IF(AND(G453&gt;=90,G453&lt;95),'BO GBPUSD Par'!$B$23,IF(AND(G453&gt;=95,G453&lt;100),'BO GBPUSD Par'!$B$24,IF(AND(G453&gt;=100,G453&lt;120),'BO GBPUSD Par'!$B$25,IF(AND(G453&gt;=120,G453&lt;500),'BO GBPUSD Par'!$B$26,))))))))))))))))))))</f>
        <v>0.85</v>
      </c>
      <c r="R453" s="52">
        <f>IF(F453="","",IF(G453&lt;20,'BO GBPUSD Par'!$C$8,IF(AND(G453&gt;=20,G453&lt;25),'BO GBPUSD Par'!$C$9,IF(AND(G453&gt;=25,G453&lt;30),'BO GBPUSD Par'!$C$10,IF(AND(G453&gt;=30,G453&lt;35),'BO GBPUSD Par'!$C$11,IF(AND(G453&gt;=35,G453&lt;40),'BO GBPUSD Par'!$C$12,IF(AND(G453&gt;=40,G453&lt;45),'BO GBPUSD Par'!$C$13,IF(AND(G453&gt;=45,G453&lt;50),'BO GBPUSD Par'!$C$14,IF(AND(G453&gt;=50,G453&lt;55),'BO GBPUSD Par'!$C$15,IF(AND(G453&gt;=55,G453&lt;60),'BO GBPUSD Par'!$C$16,IF(AND(G453&gt;=60,G453&lt;65),'BO GBPUSD Par'!$C$17,IF(AND(G453&gt;=65,G453&lt;70),'BO GBPUSD Par'!$C$18,IF(AND(G453&gt;=70,G453&lt;75),'BO GBPUSD Par'!$C$19,IF(AND(G453&gt;=75,G453&lt;80),'BO GBPUSD Par'!$C$20,IF(AND(G453&gt;=80,G453&lt;85),'BO GBPUSD Par'!$C$21,IF(AND(G453&gt;=85,G453&lt;90),'BO GBPUSD Par'!$C$22,IF(AND(G453&gt;=90,G453&lt;95),'BO GBPUSD Par'!$C$23,IF(AND(G453&gt;=95,G453&lt;100),'BO GBPUSD Par'!$C$24,IF(AND(G453&gt;=100,G453&lt;120),'BO GBPUSD Par'!$C$25,IF(AND(G453&gt;=120,G453&lt;500),'BO GBPUSD Par'!$C$26,))))))))))))))))))))</f>
        <v>0.8</v>
      </c>
      <c r="S453" s="51">
        <f t="shared" si="132"/>
        <v>8.6599999999981137</v>
      </c>
      <c r="T453" s="51">
        <f t="shared" si="133"/>
        <v>-24.66999999999997</v>
      </c>
      <c r="U453" s="50">
        <f t="shared" si="134"/>
        <v>2.8487297921484229</v>
      </c>
      <c r="V453" s="42">
        <v>1.58029</v>
      </c>
      <c r="W453" s="60">
        <v>1.5822000000000001</v>
      </c>
      <c r="X453" s="59">
        <v>1.5710999999999999</v>
      </c>
      <c r="Y453" s="49">
        <f t="shared" si="135"/>
        <v>11.300000000000754</v>
      </c>
      <c r="Z453" s="47" t="str">
        <f t="shared" si="136"/>
        <v>bear</v>
      </c>
      <c r="AA453" s="48">
        <f t="shared" si="137"/>
        <v>0.38613861386140463</v>
      </c>
      <c r="AB453" s="48">
        <f t="shared" si="138"/>
        <v>5.1089108910893879</v>
      </c>
      <c r="AC453" s="47" t="str">
        <f t="shared" si="139"/>
        <v>win</v>
      </c>
      <c r="AD453" s="47" t="str">
        <f t="shared" si="140"/>
        <v>win</v>
      </c>
      <c r="AE453" s="46" t="str">
        <f t="shared" si="141"/>
        <v>win</v>
      </c>
      <c r="AF453" s="45">
        <f t="shared" si="142"/>
        <v>8.6599999999981137</v>
      </c>
      <c r="AG453" s="26"/>
    </row>
    <row r="454" spans="1:33" ht="11.25" customHeight="1">
      <c r="A454" s="43" t="s">
        <v>277</v>
      </c>
      <c r="B454" s="57">
        <v>2010</v>
      </c>
      <c r="C454" s="33" t="s">
        <v>54</v>
      </c>
      <c r="D454" s="33" t="s">
        <v>235</v>
      </c>
      <c r="E454" s="42">
        <v>1.57931</v>
      </c>
      <c r="F454" s="44">
        <v>1.5773900000000001</v>
      </c>
      <c r="G454" s="58">
        <f t="shared" si="126"/>
        <v>19.199999999999218</v>
      </c>
      <c r="H454" s="58" t="str">
        <f t="shared" si="127"/>
        <v>20-</v>
      </c>
      <c r="I454" s="56" t="str">
        <f t="shared" si="143"/>
        <v>T</v>
      </c>
      <c r="J454" s="55">
        <f t="shared" si="128"/>
        <v>1.5773900000000001</v>
      </c>
      <c r="K454" s="55">
        <f t="shared" si="129"/>
        <v>1.5860299999999996</v>
      </c>
      <c r="L454" s="54">
        <f>IF(NOT(H454=""),E454+('BO GBPUSD Par'!$B$1/10000)+0.00025,"")</f>
        <v>1.58006</v>
      </c>
      <c r="M454" s="55">
        <f t="shared" si="130"/>
        <v>1.5795600000000001</v>
      </c>
      <c r="N454" s="55">
        <f t="shared" si="131"/>
        <v>1.5709200000000003</v>
      </c>
      <c r="O454" s="54">
        <f>IF(NOT(H454=""),F454-('BO GBPUSD Par'!$B$1/10000),"")</f>
        <v>1.5768900000000001</v>
      </c>
      <c r="P454" s="53">
        <f>IF(O454="","",ABS('BO GBPUSD Par'!$B$4/T454/10))</f>
        <v>0.18726591760299977</v>
      </c>
      <c r="Q454" s="52">
        <f>IF(F454="","",IF(G454&lt;20,'BO GBPUSD Par'!$B$8,IF(AND(G454&gt;=20,G454&lt;25),'BO GBPUSD Par'!$B$9,IF(AND(G454&gt;=25,G454&lt;30),'BO GBPUSD Par'!$B$10,IF(AND(G454&gt;=30,G454&lt;35),'BO GBPUSD Par'!$B$11,IF(AND(G454&gt;=35,G454&lt;40),'BO GBPUSD Par'!$B$12,IF(AND(G454&gt;=40,G454&lt;45),'BO GBPUSD Par'!$B$13,IF(AND(G454&gt;=45,G454&lt;50),'BO GBPUSD Par'!$B$14,IF(AND(G454&gt;=50,G454&lt;55),'BO GBPUSD Par'!$B$15,IF(AND(G454&gt;=55,G454&lt;60),'BO GBPUSD Par'!$B$16,IF(AND(G454&gt;=60,G454&lt;65),'BO GBPUSD Par'!$B$17,IF(AND(G454&gt;=65,G454&lt;70),'BO GBPUSD Par'!$B$18,IF(AND(G454&gt;=70,G454&lt;75),'BO GBPUSD Par'!$B$19,IF(AND(G454&gt;=75,G454&lt;80),'BO GBPUSD Par'!$B$20,IF(AND(G454&gt;=80,G454&lt;85),'BO GBPUSD Par'!$B$21,IF(AND(G454&gt;=85,G454&lt;90),'BO GBPUSD Par'!$B$22,IF(AND(G454&gt;=90,G454&lt;95),'BO GBPUSD Par'!$B$23,IF(AND(G454&gt;=95,G454&lt;100),'BO GBPUSD Par'!$B$24,IF(AND(G454&gt;=100,G454&lt;120),'BO GBPUSD Par'!$B$25,IF(AND(G454&gt;=120,G454&lt;500),'BO GBPUSD Par'!$B$26,))))))))))))))))))))</f>
        <v>1</v>
      </c>
      <c r="R454" s="52">
        <f>IF(F454="","",IF(G454&lt;20,'BO GBPUSD Par'!$C$8,IF(AND(G454&gt;=20,G454&lt;25),'BO GBPUSD Par'!$C$9,IF(AND(G454&gt;=25,G454&lt;30),'BO GBPUSD Par'!$C$10,IF(AND(G454&gt;=30,G454&lt;35),'BO GBPUSD Par'!$C$11,IF(AND(G454&gt;=35,G454&lt;40),'BO GBPUSD Par'!$C$12,IF(AND(G454&gt;=40,G454&lt;45),'BO GBPUSD Par'!$C$13,IF(AND(G454&gt;=45,G454&lt;50),'BO GBPUSD Par'!$C$14,IF(AND(G454&gt;=50,G454&lt;55),'BO GBPUSD Par'!$C$15,IF(AND(G454&gt;=55,G454&lt;60),'BO GBPUSD Par'!$C$16,IF(AND(G454&gt;=60,G454&lt;65),'BO GBPUSD Par'!$C$17,IF(AND(G454&gt;=65,G454&lt;70),'BO GBPUSD Par'!$C$18,IF(AND(G454&gt;=70,G454&lt;75),'BO GBPUSD Par'!$C$19,IF(AND(G454&gt;=75,G454&lt;80),'BO GBPUSD Par'!$C$20,IF(AND(G454&gt;=80,G454&lt;85),'BO GBPUSD Par'!$C$21,IF(AND(G454&gt;=85,G454&lt;90),'BO GBPUSD Par'!$C$22,IF(AND(G454&gt;=90,G454&lt;95),'BO GBPUSD Par'!$C$23,IF(AND(G454&gt;=95,G454&lt;100),'BO GBPUSD Par'!$C$24,IF(AND(G454&gt;=100,G454&lt;120),'BO GBPUSD Par'!$C$25,IF(AND(G454&gt;=120,G454&lt;500),'BO GBPUSD Par'!$C$26,))))))))))))))))))))</f>
        <v>3.5</v>
      </c>
      <c r="S454" s="51">
        <f t="shared" si="132"/>
        <v>59.699999999998084</v>
      </c>
      <c r="T454" s="51">
        <f t="shared" si="133"/>
        <v>-26.699999999999502</v>
      </c>
      <c r="U454" s="50">
        <f t="shared" si="134"/>
        <v>0.4472361809045286</v>
      </c>
      <c r="V454" s="42">
        <v>1.5802099999999999</v>
      </c>
      <c r="W454" s="60">
        <v>1.57887</v>
      </c>
      <c r="X454" s="59">
        <v>1.5860799999999999</v>
      </c>
      <c r="Y454" s="49">
        <f t="shared" si="135"/>
        <v>8.9999999999990088</v>
      </c>
      <c r="Z454" s="47" t="str">
        <f t="shared" si="136"/>
        <v>bull</v>
      </c>
      <c r="AA454" s="48">
        <f t="shared" si="137"/>
        <v>0.2291666666666739</v>
      </c>
      <c r="AB454" s="48">
        <f t="shared" si="138"/>
        <v>3.5260416666667806</v>
      </c>
      <c r="AC454" s="47" t="str">
        <f t="shared" si="139"/>
        <v>win</v>
      </c>
      <c r="AD454" s="47" t="str">
        <f t="shared" si="140"/>
        <v>win</v>
      </c>
      <c r="AE454" s="46" t="str">
        <f t="shared" si="141"/>
        <v>win</v>
      </c>
      <c r="AF454" s="45">
        <f t="shared" si="142"/>
        <v>59.699999999995867</v>
      </c>
      <c r="AG454" s="26"/>
    </row>
    <row r="455" spans="1:33" ht="11.25" customHeight="1">
      <c r="A455" s="43" t="s">
        <v>277</v>
      </c>
      <c r="B455" s="57">
        <v>2010</v>
      </c>
      <c r="C455" s="33" t="s">
        <v>54</v>
      </c>
      <c r="D455" s="33" t="s">
        <v>235</v>
      </c>
      <c r="E455" s="42">
        <v>1.57931</v>
      </c>
      <c r="F455" s="44">
        <v>1.5773900000000001</v>
      </c>
      <c r="G455" s="58">
        <f t="shared" si="126"/>
        <v>19.199999999999218</v>
      </c>
      <c r="H455" s="58" t="str">
        <f t="shared" si="127"/>
        <v>20-</v>
      </c>
      <c r="I455" s="56" t="str">
        <f t="shared" si="143"/>
        <v>T</v>
      </c>
      <c r="J455" s="55">
        <f t="shared" si="128"/>
        <v>1.5773900000000001</v>
      </c>
      <c r="K455" s="55">
        <f t="shared" si="129"/>
        <v>1.5860299999999996</v>
      </c>
      <c r="L455" s="54">
        <f>IF(NOT(H455=""),E455+('BO GBPUSD Par'!$B$1/10000)+0.00025,"")</f>
        <v>1.58006</v>
      </c>
      <c r="M455" s="55">
        <f t="shared" si="130"/>
        <v>1.5795600000000001</v>
      </c>
      <c r="N455" s="55">
        <f t="shared" si="131"/>
        <v>1.5709200000000003</v>
      </c>
      <c r="O455" s="54">
        <f>IF(NOT(H455=""),F455-('BO GBPUSD Par'!$B$1/10000),"")</f>
        <v>1.5768900000000001</v>
      </c>
      <c r="P455" s="53">
        <f>IF(O455="","",ABS('BO GBPUSD Par'!$B$4/T455/10))</f>
        <v>0.18726591760299977</v>
      </c>
      <c r="Q455" s="52">
        <f>IF(F455="","",IF(G455&lt;20,'BO GBPUSD Par'!$B$8,IF(AND(G455&gt;=20,G455&lt;25),'BO GBPUSD Par'!$B$9,IF(AND(G455&gt;=25,G455&lt;30),'BO GBPUSD Par'!$B$10,IF(AND(G455&gt;=30,G455&lt;35),'BO GBPUSD Par'!$B$11,IF(AND(G455&gt;=35,G455&lt;40),'BO GBPUSD Par'!$B$12,IF(AND(G455&gt;=40,G455&lt;45),'BO GBPUSD Par'!$B$13,IF(AND(G455&gt;=45,G455&lt;50),'BO GBPUSD Par'!$B$14,IF(AND(G455&gt;=50,G455&lt;55),'BO GBPUSD Par'!$B$15,IF(AND(G455&gt;=55,G455&lt;60),'BO GBPUSD Par'!$B$16,IF(AND(G455&gt;=60,G455&lt;65),'BO GBPUSD Par'!$B$17,IF(AND(G455&gt;=65,G455&lt;70),'BO GBPUSD Par'!$B$18,IF(AND(G455&gt;=70,G455&lt;75),'BO GBPUSD Par'!$B$19,IF(AND(G455&gt;=75,G455&lt;80),'BO GBPUSD Par'!$B$20,IF(AND(G455&gt;=80,G455&lt;85),'BO GBPUSD Par'!$B$21,IF(AND(G455&gt;=85,G455&lt;90),'BO GBPUSD Par'!$B$22,IF(AND(G455&gt;=90,G455&lt;95),'BO GBPUSD Par'!$B$23,IF(AND(G455&gt;=95,G455&lt;100),'BO GBPUSD Par'!$B$24,IF(AND(G455&gt;=100,G455&lt;120),'BO GBPUSD Par'!$B$25,IF(AND(G455&gt;=120,G455&lt;500),'BO GBPUSD Par'!$B$26,))))))))))))))))))))</f>
        <v>1</v>
      </c>
      <c r="R455" s="52">
        <f>IF(F455="","",IF(G455&lt;20,'BO GBPUSD Par'!$C$8,IF(AND(G455&gt;=20,G455&lt;25),'BO GBPUSD Par'!$C$9,IF(AND(G455&gt;=25,G455&lt;30),'BO GBPUSD Par'!$C$10,IF(AND(G455&gt;=30,G455&lt;35),'BO GBPUSD Par'!$C$11,IF(AND(G455&gt;=35,G455&lt;40),'BO GBPUSD Par'!$C$12,IF(AND(G455&gt;=40,G455&lt;45),'BO GBPUSD Par'!$C$13,IF(AND(G455&gt;=45,G455&lt;50),'BO GBPUSD Par'!$C$14,IF(AND(G455&gt;=50,G455&lt;55),'BO GBPUSD Par'!$C$15,IF(AND(G455&gt;=55,G455&lt;60),'BO GBPUSD Par'!$C$16,IF(AND(G455&gt;=60,G455&lt;65),'BO GBPUSD Par'!$C$17,IF(AND(G455&gt;=65,G455&lt;70),'BO GBPUSD Par'!$C$18,IF(AND(G455&gt;=70,G455&lt;75),'BO GBPUSD Par'!$C$19,IF(AND(G455&gt;=75,G455&lt;80),'BO GBPUSD Par'!$C$20,IF(AND(G455&gt;=80,G455&lt;85),'BO GBPUSD Par'!$C$21,IF(AND(G455&gt;=85,G455&lt;90),'BO GBPUSD Par'!$C$22,IF(AND(G455&gt;=90,G455&lt;95),'BO GBPUSD Par'!$C$23,IF(AND(G455&gt;=95,G455&lt;100),'BO GBPUSD Par'!$C$24,IF(AND(G455&gt;=100,G455&lt;120),'BO GBPUSD Par'!$C$25,IF(AND(G455&gt;=120,G455&lt;500),'BO GBPUSD Par'!$C$26,))))))))))))))))))))</f>
        <v>3.5</v>
      </c>
      <c r="S455" s="51">
        <f t="shared" si="132"/>
        <v>59.699999999998084</v>
      </c>
      <c r="T455" s="51">
        <f t="shared" si="133"/>
        <v>-26.699999999999502</v>
      </c>
      <c r="U455" s="50">
        <f t="shared" si="134"/>
        <v>0.4472361809045286</v>
      </c>
      <c r="V455" s="42">
        <v>1.5765800000000001</v>
      </c>
      <c r="W455" s="60">
        <v>1.57856</v>
      </c>
      <c r="X455" s="59">
        <v>1.5758000000000001</v>
      </c>
      <c r="Y455" s="49">
        <f t="shared" si="135"/>
        <v>8.099999999999774</v>
      </c>
      <c r="Z455" s="47" t="str">
        <f t="shared" si="136"/>
        <v>bear</v>
      </c>
      <c r="AA455" s="48">
        <f t="shared" si="137"/>
        <v>0.60937499999996925</v>
      </c>
      <c r="AB455" s="48">
        <f t="shared" si="138"/>
        <v>0.82812500000002354</v>
      </c>
      <c r="AC455" s="47" t="str">
        <f t="shared" si="139"/>
        <v>win</v>
      </c>
      <c r="AD455" s="47" t="str">
        <f t="shared" si="140"/>
        <v>lose</v>
      </c>
      <c r="AE455" s="46" t="str">
        <f t="shared" si="141"/>
        <v>lose</v>
      </c>
      <c r="AF455" s="45">
        <f t="shared" si="142"/>
        <v>-26.699999999999502</v>
      </c>
      <c r="AG455" s="26"/>
    </row>
    <row r="456" spans="1:33" ht="11.25" customHeight="1">
      <c r="A456" s="43" t="s">
        <v>276</v>
      </c>
      <c r="B456" s="57">
        <v>2010</v>
      </c>
      <c r="C456" s="33" t="s">
        <v>54</v>
      </c>
      <c r="D456" s="33" t="s">
        <v>235</v>
      </c>
      <c r="E456" s="42">
        <v>1.5638099999999999</v>
      </c>
      <c r="F456" s="44">
        <v>1.5613699999999999</v>
      </c>
      <c r="G456" s="58">
        <f t="shared" si="126"/>
        <v>24.399999999999977</v>
      </c>
      <c r="H456" s="58" t="str">
        <f t="shared" si="127"/>
        <v>20-24.99</v>
      </c>
      <c r="I456" s="56" t="str">
        <f t="shared" si="143"/>
        <v>NT</v>
      </c>
      <c r="J456" s="55">
        <f t="shared" si="128"/>
        <v>1.561736</v>
      </c>
      <c r="K456" s="55">
        <f t="shared" si="129"/>
        <v>1.5657619999999999</v>
      </c>
      <c r="L456" s="54">
        <f>IF(NOT(H456=""),E456+('BO GBPUSD Par'!$B$1/10000)+0.00025,"")</f>
        <v>1.56456</v>
      </c>
      <c r="M456" s="55">
        <f t="shared" si="130"/>
        <v>1.5636939999999999</v>
      </c>
      <c r="N456" s="55">
        <f t="shared" si="131"/>
        <v>1.5596680000000001</v>
      </c>
      <c r="O456" s="54">
        <f>IF(NOT(H456=""),F456-('BO GBPUSD Par'!$B$1/10000),"")</f>
        <v>1.56087</v>
      </c>
      <c r="P456" s="53">
        <f>IF(O456="","",ABS('BO GBPUSD Par'!$B$4/T456/10))</f>
        <v>0.17705382436261013</v>
      </c>
      <c r="Q456" s="52">
        <f>IF(F456="","",IF(G456&lt;20,'BO GBPUSD Par'!$B$8,IF(AND(G456&gt;=20,G456&lt;25),'BO GBPUSD Par'!$B$9,IF(AND(G456&gt;=25,G456&lt;30),'BO GBPUSD Par'!$B$10,IF(AND(G456&gt;=30,G456&lt;35),'BO GBPUSD Par'!$B$11,IF(AND(G456&gt;=35,G456&lt;40),'BO GBPUSD Par'!$B$12,IF(AND(G456&gt;=40,G456&lt;45),'BO GBPUSD Par'!$B$13,IF(AND(G456&gt;=45,G456&lt;50),'BO GBPUSD Par'!$B$14,IF(AND(G456&gt;=50,G456&lt;55),'BO GBPUSD Par'!$B$15,IF(AND(G456&gt;=55,G456&lt;60),'BO GBPUSD Par'!$B$16,IF(AND(G456&gt;=60,G456&lt;65),'BO GBPUSD Par'!$B$17,IF(AND(G456&gt;=65,G456&lt;70),'BO GBPUSD Par'!$B$18,IF(AND(G456&gt;=70,G456&lt;75),'BO GBPUSD Par'!$B$19,IF(AND(G456&gt;=75,G456&lt;80),'BO GBPUSD Par'!$B$20,IF(AND(G456&gt;=80,G456&lt;85),'BO GBPUSD Par'!$B$21,IF(AND(G456&gt;=85,G456&lt;90),'BO GBPUSD Par'!$B$22,IF(AND(G456&gt;=90,G456&lt;95),'BO GBPUSD Par'!$B$23,IF(AND(G456&gt;=95,G456&lt;100),'BO GBPUSD Par'!$B$24,IF(AND(G456&gt;=100,G456&lt;120),'BO GBPUSD Par'!$B$25,IF(AND(G456&gt;=120,G456&lt;500),'BO GBPUSD Par'!$B$26,))))))))))))))))))))</f>
        <v>0.85</v>
      </c>
      <c r="R456" s="52">
        <f>IF(F456="","",IF(G456&lt;20,'BO GBPUSD Par'!$C$8,IF(AND(G456&gt;=20,G456&lt;25),'BO GBPUSD Par'!$C$9,IF(AND(G456&gt;=25,G456&lt;30),'BO GBPUSD Par'!$C$10,IF(AND(G456&gt;=30,G456&lt;35),'BO GBPUSD Par'!$C$11,IF(AND(G456&gt;=35,G456&lt;40),'BO GBPUSD Par'!$C$12,IF(AND(G456&gt;=40,G456&lt;45),'BO GBPUSD Par'!$C$13,IF(AND(G456&gt;=45,G456&lt;50),'BO GBPUSD Par'!$C$14,IF(AND(G456&gt;=50,G456&lt;55),'BO GBPUSD Par'!$C$15,IF(AND(G456&gt;=55,G456&lt;60),'BO GBPUSD Par'!$C$16,IF(AND(G456&gt;=60,G456&lt;65),'BO GBPUSD Par'!$C$17,IF(AND(G456&gt;=65,G456&lt;70),'BO GBPUSD Par'!$C$18,IF(AND(G456&gt;=70,G456&lt;75),'BO GBPUSD Par'!$C$19,IF(AND(G456&gt;=75,G456&lt;80),'BO GBPUSD Par'!$C$20,IF(AND(G456&gt;=80,G456&lt;85),'BO GBPUSD Par'!$C$21,IF(AND(G456&gt;=85,G456&lt;90),'BO GBPUSD Par'!$C$22,IF(AND(G456&gt;=90,G456&lt;95),'BO GBPUSD Par'!$C$23,IF(AND(G456&gt;=95,G456&lt;100),'BO GBPUSD Par'!$C$24,IF(AND(G456&gt;=100,G456&lt;120),'BO GBPUSD Par'!$C$25,IF(AND(G456&gt;=120,G456&lt;500),'BO GBPUSD Par'!$C$26,))))))))))))))))))))</f>
        <v>0.8</v>
      </c>
      <c r="S456" s="51">
        <f t="shared" si="132"/>
        <v>12.019999999999254</v>
      </c>
      <c r="T456" s="51">
        <f t="shared" si="133"/>
        <v>-28.239999999999377</v>
      </c>
      <c r="U456" s="50">
        <f t="shared" si="134"/>
        <v>2.3494176372713085</v>
      </c>
      <c r="V456" s="42">
        <v>1.56443</v>
      </c>
      <c r="W456" s="60">
        <v>1.5625599999999999</v>
      </c>
      <c r="X456" s="44">
        <v>1.56443</v>
      </c>
      <c r="Y456" s="49">
        <f t="shared" si="135"/>
        <v>6.2000000000006494</v>
      </c>
      <c r="Z456" s="47" t="str">
        <f t="shared" si="136"/>
        <v>bull</v>
      </c>
      <c r="AA456" s="48">
        <f t="shared" si="137"/>
        <v>0.51229508196720264</v>
      </c>
      <c r="AB456" s="48">
        <f t="shared" si="138"/>
        <v>0.25409836065576452</v>
      </c>
      <c r="AC456" s="47" t="str">
        <f t="shared" si="139"/>
        <v>win</v>
      </c>
      <c r="AD456" s="47" t="str">
        <f t="shared" si="140"/>
        <v>lose</v>
      </c>
      <c r="AE456" s="46" t="str">
        <f t="shared" si="141"/>
        <v>lose</v>
      </c>
      <c r="AF456" s="45">
        <f t="shared" si="142"/>
        <v>-28.239999999999377</v>
      </c>
      <c r="AG456" s="26"/>
    </row>
    <row r="457" spans="1:33" ht="11.25" customHeight="1">
      <c r="A457" s="43" t="s">
        <v>276</v>
      </c>
      <c r="B457" s="57">
        <v>2010</v>
      </c>
      <c r="C457" s="33" t="s">
        <v>54</v>
      </c>
      <c r="D457" s="33" t="s">
        <v>235</v>
      </c>
      <c r="E457" s="42">
        <v>1.5638099999999999</v>
      </c>
      <c r="F457" s="44">
        <v>1.5613699999999999</v>
      </c>
      <c r="G457" s="58">
        <f t="shared" si="126"/>
        <v>24.399999999999977</v>
      </c>
      <c r="H457" s="58" t="str">
        <f t="shared" si="127"/>
        <v>20-24.99</v>
      </c>
      <c r="I457" s="56" t="str">
        <f t="shared" si="143"/>
        <v>NT</v>
      </c>
      <c r="J457" s="55">
        <f t="shared" si="128"/>
        <v>1.561736</v>
      </c>
      <c r="K457" s="55">
        <f t="shared" si="129"/>
        <v>1.5657619999999999</v>
      </c>
      <c r="L457" s="54">
        <f>IF(NOT(H457=""),E457+('BO GBPUSD Par'!$B$1/10000)+0.00025,"")</f>
        <v>1.56456</v>
      </c>
      <c r="M457" s="55">
        <f t="shared" si="130"/>
        <v>1.5636939999999999</v>
      </c>
      <c r="N457" s="55">
        <f t="shared" si="131"/>
        <v>1.5596680000000001</v>
      </c>
      <c r="O457" s="54">
        <f>IF(NOT(H457=""),F457-('BO GBPUSD Par'!$B$1/10000),"")</f>
        <v>1.56087</v>
      </c>
      <c r="P457" s="53">
        <f>IF(O457="","",ABS('BO GBPUSD Par'!$B$4/T457/10))</f>
        <v>0.17705382436261013</v>
      </c>
      <c r="Q457" s="52">
        <f>IF(F457="","",IF(G457&lt;20,'BO GBPUSD Par'!$B$8,IF(AND(G457&gt;=20,G457&lt;25),'BO GBPUSD Par'!$B$9,IF(AND(G457&gt;=25,G457&lt;30),'BO GBPUSD Par'!$B$10,IF(AND(G457&gt;=30,G457&lt;35),'BO GBPUSD Par'!$B$11,IF(AND(G457&gt;=35,G457&lt;40),'BO GBPUSD Par'!$B$12,IF(AND(G457&gt;=40,G457&lt;45),'BO GBPUSD Par'!$B$13,IF(AND(G457&gt;=45,G457&lt;50),'BO GBPUSD Par'!$B$14,IF(AND(G457&gt;=50,G457&lt;55),'BO GBPUSD Par'!$B$15,IF(AND(G457&gt;=55,G457&lt;60),'BO GBPUSD Par'!$B$16,IF(AND(G457&gt;=60,G457&lt;65),'BO GBPUSD Par'!$B$17,IF(AND(G457&gt;=65,G457&lt;70),'BO GBPUSD Par'!$B$18,IF(AND(G457&gt;=70,G457&lt;75),'BO GBPUSD Par'!$B$19,IF(AND(G457&gt;=75,G457&lt;80),'BO GBPUSD Par'!$B$20,IF(AND(G457&gt;=80,G457&lt;85),'BO GBPUSD Par'!$B$21,IF(AND(G457&gt;=85,G457&lt;90),'BO GBPUSD Par'!$B$22,IF(AND(G457&gt;=90,G457&lt;95),'BO GBPUSD Par'!$B$23,IF(AND(G457&gt;=95,G457&lt;100),'BO GBPUSD Par'!$B$24,IF(AND(G457&gt;=100,G457&lt;120),'BO GBPUSD Par'!$B$25,IF(AND(G457&gt;=120,G457&lt;500),'BO GBPUSD Par'!$B$26,))))))))))))))))))))</f>
        <v>0.85</v>
      </c>
      <c r="R457" s="52">
        <f>IF(F457="","",IF(G457&lt;20,'BO GBPUSD Par'!$C$8,IF(AND(G457&gt;=20,G457&lt;25),'BO GBPUSD Par'!$C$9,IF(AND(G457&gt;=25,G457&lt;30),'BO GBPUSD Par'!$C$10,IF(AND(G457&gt;=30,G457&lt;35),'BO GBPUSD Par'!$C$11,IF(AND(G457&gt;=35,G457&lt;40),'BO GBPUSD Par'!$C$12,IF(AND(G457&gt;=40,G457&lt;45),'BO GBPUSD Par'!$C$13,IF(AND(G457&gt;=45,G457&lt;50),'BO GBPUSD Par'!$C$14,IF(AND(G457&gt;=50,G457&lt;55),'BO GBPUSD Par'!$C$15,IF(AND(G457&gt;=55,G457&lt;60),'BO GBPUSD Par'!$C$16,IF(AND(G457&gt;=60,G457&lt;65),'BO GBPUSD Par'!$C$17,IF(AND(G457&gt;=65,G457&lt;70),'BO GBPUSD Par'!$C$18,IF(AND(G457&gt;=70,G457&lt;75),'BO GBPUSD Par'!$C$19,IF(AND(G457&gt;=75,G457&lt;80),'BO GBPUSD Par'!$C$20,IF(AND(G457&gt;=80,G457&lt;85),'BO GBPUSD Par'!$C$21,IF(AND(G457&gt;=85,G457&lt;90),'BO GBPUSD Par'!$C$22,IF(AND(G457&gt;=90,G457&lt;95),'BO GBPUSD Par'!$C$23,IF(AND(G457&gt;=95,G457&lt;100),'BO GBPUSD Par'!$C$24,IF(AND(G457&gt;=100,G457&lt;120),'BO GBPUSD Par'!$C$25,IF(AND(G457&gt;=120,G457&lt;500),'BO GBPUSD Par'!$C$26,))))))))))))))))))))</f>
        <v>0.8</v>
      </c>
      <c r="S457" s="51">
        <f t="shared" si="132"/>
        <v>12.019999999999254</v>
      </c>
      <c r="T457" s="51">
        <f t="shared" si="133"/>
        <v>-28.239999999999377</v>
      </c>
      <c r="U457" s="50">
        <f t="shared" si="134"/>
        <v>2.3494176372713085</v>
      </c>
      <c r="V457" s="42">
        <v>1.56026</v>
      </c>
      <c r="W457" s="60">
        <v>1.5614699999999999</v>
      </c>
      <c r="X457" s="59">
        <v>1.5454000000000001</v>
      </c>
      <c r="Y457" s="49">
        <f t="shared" si="135"/>
        <v>11.099999999999444</v>
      </c>
      <c r="Z457" s="47" t="str">
        <f t="shared" si="136"/>
        <v>bear</v>
      </c>
      <c r="AA457" s="48">
        <f t="shared" si="137"/>
        <v>4.0983606557372571E-2</v>
      </c>
      <c r="AB457" s="48">
        <f t="shared" si="138"/>
        <v>6.5450819672130462</v>
      </c>
      <c r="AC457" s="47" t="str">
        <f t="shared" si="139"/>
        <v>win</v>
      </c>
      <c r="AD457" s="47" t="str">
        <f t="shared" si="140"/>
        <v>win</v>
      </c>
      <c r="AE457" s="46" t="str">
        <f t="shared" si="141"/>
        <v>win</v>
      </c>
      <c r="AF457" s="45">
        <f t="shared" si="142"/>
        <v>12.019999999999254</v>
      </c>
      <c r="AG457" s="26"/>
    </row>
    <row r="458" spans="1:33" ht="11.25" customHeight="1">
      <c r="A458" s="43" t="s">
        <v>275</v>
      </c>
      <c r="B458" s="57">
        <v>2010</v>
      </c>
      <c r="C458" s="33" t="s">
        <v>54</v>
      </c>
      <c r="D458" s="33" t="s">
        <v>236</v>
      </c>
      <c r="E458" s="42">
        <v>1.5523199999999999</v>
      </c>
      <c r="F458" s="44">
        <v>1.5498000000000001</v>
      </c>
      <c r="G458" s="58">
        <f t="shared" si="126"/>
        <v>25.199999999998557</v>
      </c>
      <c r="H458" s="58" t="str">
        <f t="shared" si="127"/>
        <v>25-29.99</v>
      </c>
      <c r="I458" s="56" t="str">
        <f t="shared" si="143"/>
        <v>NT</v>
      </c>
      <c r="J458" s="55">
        <f t="shared" si="128"/>
        <v>1.549674</v>
      </c>
      <c r="K458" s="55">
        <f t="shared" si="129"/>
        <v>1.5545879999999999</v>
      </c>
      <c r="L458" s="54">
        <f>IF(NOT(H458=""),E458+('BO GBPUSD Par'!$B$1/10000)+0.00025,"")</f>
        <v>1.55307</v>
      </c>
      <c r="M458" s="55">
        <f t="shared" si="130"/>
        <v>1.5526960000000001</v>
      </c>
      <c r="N458" s="55">
        <f t="shared" si="131"/>
        <v>1.5477820000000002</v>
      </c>
      <c r="O458" s="54">
        <f>IF(NOT(H458=""),F458-('BO GBPUSD Par'!$B$1/10000),"")</f>
        <v>1.5493000000000001</v>
      </c>
      <c r="P458" s="53">
        <f>IF(O458="","",ABS('BO GBPUSD Par'!$B$4/T458/10))</f>
        <v>0.14723203769140364</v>
      </c>
      <c r="Q458" s="52">
        <f>IF(F458="","",IF(G458&lt;20,'BO GBPUSD Par'!$B$8,IF(AND(G458&gt;=20,G458&lt;25),'BO GBPUSD Par'!$B$9,IF(AND(G458&gt;=25,G458&lt;30),'BO GBPUSD Par'!$B$10,IF(AND(G458&gt;=30,G458&lt;35),'BO GBPUSD Par'!$B$11,IF(AND(G458&gt;=35,G458&lt;40),'BO GBPUSD Par'!$B$12,IF(AND(G458&gt;=40,G458&lt;45),'BO GBPUSD Par'!$B$13,IF(AND(G458&gt;=45,G458&lt;50),'BO GBPUSD Par'!$B$14,IF(AND(G458&gt;=50,G458&lt;55),'BO GBPUSD Par'!$B$15,IF(AND(G458&gt;=55,G458&lt;60),'BO GBPUSD Par'!$B$16,IF(AND(G458&gt;=60,G458&lt;65),'BO GBPUSD Par'!$B$17,IF(AND(G458&gt;=65,G458&lt;70),'BO GBPUSD Par'!$B$18,IF(AND(G458&gt;=70,G458&lt;75),'BO GBPUSD Par'!$B$19,IF(AND(G458&gt;=75,G458&lt;80),'BO GBPUSD Par'!$B$20,IF(AND(G458&gt;=80,G458&lt;85),'BO GBPUSD Par'!$B$21,IF(AND(G458&gt;=85,G458&lt;90),'BO GBPUSD Par'!$B$22,IF(AND(G458&gt;=90,G458&lt;95),'BO GBPUSD Par'!$B$23,IF(AND(G458&gt;=95,G458&lt;100),'BO GBPUSD Par'!$B$24,IF(AND(G458&gt;=100,G458&lt;120),'BO GBPUSD Par'!$B$25,IF(AND(G458&gt;=120,G458&lt;500),'BO GBPUSD Par'!$B$26,))))))))))))))))))))</f>
        <v>1.05</v>
      </c>
      <c r="R458" s="52">
        <f>IF(F458="","",IF(G458&lt;20,'BO GBPUSD Par'!$C$8,IF(AND(G458&gt;=20,G458&lt;25),'BO GBPUSD Par'!$C$9,IF(AND(G458&gt;=25,G458&lt;30),'BO GBPUSD Par'!$C$10,IF(AND(G458&gt;=30,G458&lt;35),'BO GBPUSD Par'!$C$11,IF(AND(G458&gt;=35,G458&lt;40),'BO GBPUSD Par'!$C$12,IF(AND(G458&gt;=40,G458&lt;45),'BO GBPUSD Par'!$C$13,IF(AND(G458&gt;=45,G458&lt;50),'BO GBPUSD Par'!$C$14,IF(AND(G458&gt;=50,G458&lt;55),'BO GBPUSD Par'!$C$15,IF(AND(G458&gt;=55,G458&lt;60),'BO GBPUSD Par'!$C$16,IF(AND(G458&gt;=60,G458&lt;65),'BO GBPUSD Par'!$C$17,IF(AND(G458&gt;=65,G458&lt;70),'BO GBPUSD Par'!$C$18,IF(AND(G458&gt;=70,G458&lt;75),'BO GBPUSD Par'!$C$19,IF(AND(G458&gt;=75,G458&lt;80),'BO GBPUSD Par'!$C$20,IF(AND(G458&gt;=80,G458&lt;85),'BO GBPUSD Par'!$C$21,IF(AND(G458&gt;=85,G458&lt;90),'BO GBPUSD Par'!$C$22,IF(AND(G458&gt;=90,G458&lt;95),'BO GBPUSD Par'!$C$23,IF(AND(G458&gt;=95,G458&lt;100),'BO GBPUSD Par'!$C$24,IF(AND(G458&gt;=100,G458&lt;120),'BO GBPUSD Par'!$C$25,IF(AND(G458&gt;=120,G458&lt;500),'BO GBPUSD Par'!$C$26,))))))))))))))))))))</f>
        <v>0.9</v>
      </c>
      <c r="S458" s="51">
        <f t="shared" si="132"/>
        <v>15.179999999999083</v>
      </c>
      <c r="T458" s="51">
        <f t="shared" si="133"/>
        <v>-33.959999999999546</v>
      </c>
      <c r="U458" s="50">
        <f t="shared" si="134"/>
        <v>2.2371541501977337</v>
      </c>
      <c r="V458" s="42">
        <v>1.5530600000000001</v>
      </c>
      <c r="W458" s="60">
        <v>1.55128</v>
      </c>
      <c r="X458" s="59">
        <v>1.5575399999999999</v>
      </c>
      <c r="Y458" s="49">
        <f t="shared" si="135"/>
        <v>7.4000000000018495</v>
      </c>
      <c r="Z458" s="47" t="str">
        <f t="shared" si="136"/>
        <v>bull</v>
      </c>
      <c r="AA458" s="48">
        <f t="shared" si="137"/>
        <v>0.41269841269840851</v>
      </c>
      <c r="AB458" s="48">
        <f t="shared" si="138"/>
        <v>2.0714285714286911</v>
      </c>
      <c r="AC458" s="47" t="str">
        <f t="shared" si="139"/>
        <v>win</v>
      </c>
      <c r="AD458" s="47" t="str">
        <f t="shared" si="140"/>
        <v>win</v>
      </c>
      <c r="AE458" s="46" t="str">
        <f t="shared" si="141"/>
        <v>win</v>
      </c>
      <c r="AF458" s="45">
        <f t="shared" si="142"/>
        <v>15.179999999999083</v>
      </c>
      <c r="AG458" s="26"/>
    </row>
    <row r="459" spans="1:33" ht="11.25" customHeight="1">
      <c r="A459" s="43" t="s">
        <v>275</v>
      </c>
      <c r="B459" s="57">
        <v>2010</v>
      </c>
      <c r="C459" s="33" t="s">
        <v>54</v>
      </c>
      <c r="D459" s="33" t="s">
        <v>236</v>
      </c>
      <c r="E459" s="42">
        <v>1.5523199999999999</v>
      </c>
      <c r="F459" s="44">
        <v>1.5498000000000001</v>
      </c>
      <c r="G459" s="58">
        <f t="shared" si="126"/>
        <v>25.199999999998557</v>
      </c>
      <c r="H459" s="58" t="str">
        <f t="shared" si="127"/>
        <v>25-29.99</v>
      </c>
      <c r="I459" s="56" t="str">
        <f t="shared" si="143"/>
        <v>NT</v>
      </c>
      <c r="J459" s="55">
        <f t="shared" si="128"/>
        <v>1.549674</v>
      </c>
      <c r="K459" s="55">
        <f t="shared" si="129"/>
        <v>1.5545879999999999</v>
      </c>
      <c r="L459" s="54">
        <f>IF(NOT(H459=""),E459+('BO GBPUSD Par'!$B$1/10000)+0.00025,"")</f>
        <v>1.55307</v>
      </c>
      <c r="M459" s="55">
        <f t="shared" si="130"/>
        <v>1.5526960000000001</v>
      </c>
      <c r="N459" s="55">
        <f t="shared" si="131"/>
        <v>1.5477820000000002</v>
      </c>
      <c r="O459" s="54">
        <f>IF(NOT(H459=""),F459-('BO GBPUSD Par'!$B$1/10000),"")</f>
        <v>1.5493000000000001</v>
      </c>
      <c r="P459" s="53">
        <f>IF(O459="","",ABS('BO GBPUSD Par'!$B$4/T459/10))</f>
        <v>0.14723203769140364</v>
      </c>
      <c r="Q459" s="52">
        <f>IF(F459="","",IF(G459&lt;20,'BO GBPUSD Par'!$B$8,IF(AND(G459&gt;=20,G459&lt;25),'BO GBPUSD Par'!$B$9,IF(AND(G459&gt;=25,G459&lt;30),'BO GBPUSD Par'!$B$10,IF(AND(G459&gt;=30,G459&lt;35),'BO GBPUSD Par'!$B$11,IF(AND(G459&gt;=35,G459&lt;40),'BO GBPUSD Par'!$B$12,IF(AND(G459&gt;=40,G459&lt;45),'BO GBPUSD Par'!$B$13,IF(AND(G459&gt;=45,G459&lt;50),'BO GBPUSD Par'!$B$14,IF(AND(G459&gt;=50,G459&lt;55),'BO GBPUSD Par'!$B$15,IF(AND(G459&gt;=55,G459&lt;60),'BO GBPUSD Par'!$B$16,IF(AND(G459&gt;=60,G459&lt;65),'BO GBPUSD Par'!$B$17,IF(AND(G459&gt;=65,G459&lt;70),'BO GBPUSD Par'!$B$18,IF(AND(G459&gt;=70,G459&lt;75),'BO GBPUSD Par'!$B$19,IF(AND(G459&gt;=75,G459&lt;80),'BO GBPUSD Par'!$B$20,IF(AND(G459&gt;=80,G459&lt;85),'BO GBPUSD Par'!$B$21,IF(AND(G459&gt;=85,G459&lt;90),'BO GBPUSD Par'!$B$22,IF(AND(G459&gt;=90,G459&lt;95),'BO GBPUSD Par'!$B$23,IF(AND(G459&gt;=95,G459&lt;100),'BO GBPUSD Par'!$B$24,IF(AND(G459&gt;=100,G459&lt;120),'BO GBPUSD Par'!$B$25,IF(AND(G459&gt;=120,G459&lt;500),'BO GBPUSD Par'!$B$26,))))))))))))))))))))</f>
        <v>1.05</v>
      </c>
      <c r="R459" s="52">
        <f>IF(F459="","",IF(G459&lt;20,'BO GBPUSD Par'!$C$8,IF(AND(G459&gt;=20,G459&lt;25),'BO GBPUSD Par'!$C$9,IF(AND(G459&gt;=25,G459&lt;30),'BO GBPUSD Par'!$C$10,IF(AND(G459&gt;=30,G459&lt;35),'BO GBPUSD Par'!$C$11,IF(AND(G459&gt;=35,G459&lt;40),'BO GBPUSD Par'!$C$12,IF(AND(G459&gt;=40,G459&lt;45),'BO GBPUSD Par'!$C$13,IF(AND(G459&gt;=45,G459&lt;50),'BO GBPUSD Par'!$C$14,IF(AND(G459&gt;=50,G459&lt;55),'BO GBPUSD Par'!$C$15,IF(AND(G459&gt;=55,G459&lt;60),'BO GBPUSD Par'!$C$16,IF(AND(G459&gt;=60,G459&lt;65),'BO GBPUSD Par'!$C$17,IF(AND(G459&gt;=65,G459&lt;70),'BO GBPUSD Par'!$C$18,IF(AND(G459&gt;=70,G459&lt;75),'BO GBPUSD Par'!$C$19,IF(AND(G459&gt;=75,G459&lt;80),'BO GBPUSD Par'!$C$20,IF(AND(G459&gt;=80,G459&lt;85),'BO GBPUSD Par'!$C$21,IF(AND(G459&gt;=85,G459&lt;90),'BO GBPUSD Par'!$C$22,IF(AND(G459&gt;=90,G459&lt;95),'BO GBPUSD Par'!$C$23,IF(AND(G459&gt;=95,G459&lt;100),'BO GBPUSD Par'!$C$24,IF(AND(G459&gt;=100,G459&lt;120),'BO GBPUSD Par'!$C$25,IF(AND(G459&gt;=120,G459&lt;500),'BO GBPUSD Par'!$C$26,))))))))))))))))))))</f>
        <v>0.9</v>
      </c>
      <c r="S459" s="51">
        <f t="shared" si="132"/>
        <v>15.179999999999083</v>
      </c>
      <c r="T459" s="51">
        <f t="shared" si="133"/>
        <v>-33.959999999999546</v>
      </c>
      <c r="U459" s="50">
        <f t="shared" si="134"/>
        <v>2.2371541501977337</v>
      </c>
      <c r="V459" s="42">
        <v>1.5480400000000001</v>
      </c>
      <c r="W459" s="60">
        <v>1.5505599999999999</v>
      </c>
      <c r="X459" s="44">
        <v>1.5480400000000001</v>
      </c>
      <c r="Y459" s="49">
        <f t="shared" si="135"/>
        <v>17.599999999999838</v>
      </c>
      <c r="Z459" s="47" t="str">
        <f t="shared" si="136"/>
        <v>bear</v>
      </c>
      <c r="AA459" s="48">
        <f t="shared" si="137"/>
        <v>0.30158730158726804</v>
      </c>
      <c r="AB459" s="48">
        <f t="shared" si="138"/>
        <v>0.6984126984127319</v>
      </c>
      <c r="AC459" s="47" t="str">
        <f t="shared" si="139"/>
        <v>win</v>
      </c>
      <c r="AD459" s="47" t="str">
        <f t="shared" si="140"/>
        <v>lose</v>
      </c>
      <c r="AE459" s="46" t="str">
        <f t="shared" si="141"/>
        <v>lose</v>
      </c>
      <c r="AF459" s="45">
        <f t="shared" si="142"/>
        <v>-33.959999999999546</v>
      </c>
      <c r="AG459" s="26"/>
    </row>
    <row r="460" spans="1:33" ht="11.25" customHeight="1">
      <c r="A460" s="43" t="s">
        <v>274</v>
      </c>
      <c r="B460" s="57">
        <v>2010</v>
      </c>
      <c r="C460" s="33" t="s">
        <v>54</v>
      </c>
      <c r="D460" s="33" t="s">
        <v>237</v>
      </c>
      <c r="E460" s="42">
        <v>1.5556300000000001</v>
      </c>
      <c r="F460" s="44">
        <v>1.5537099999999999</v>
      </c>
      <c r="G460" s="58">
        <f t="shared" si="126"/>
        <v>19.200000000001438</v>
      </c>
      <c r="H460" s="58" t="str">
        <f t="shared" si="127"/>
        <v>20-</v>
      </c>
      <c r="I460" s="56" t="str">
        <f t="shared" si="143"/>
        <v>T</v>
      </c>
      <c r="J460" s="55">
        <f t="shared" si="128"/>
        <v>1.5537099999999999</v>
      </c>
      <c r="K460" s="55">
        <f t="shared" si="129"/>
        <v>1.5623500000000006</v>
      </c>
      <c r="L460" s="54">
        <f>IF(NOT(H460=""),E460+('BO GBPUSD Par'!$B$1/10000)+0.00025,"")</f>
        <v>1.5563800000000001</v>
      </c>
      <c r="M460" s="55">
        <f t="shared" si="130"/>
        <v>1.5558800000000002</v>
      </c>
      <c r="N460" s="55">
        <f t="shared" si="131"/>
        <v>1.5472399999999995</v>
      </c>
      <c r="O460" s="54">
        <f>IF(NOT(H460=""),F460-('BO GBPUSD Par'!$B$1/10000),"")</f>
        <v>1.55321</v>
      </c>
      <c r="P460" s="53">
        <f>IF(O460="","",ABS('BO GBPUSD Par'!$B$4/T460/10))</f>
        <v>0.18726591760298417</v>
      </c>
      <c r="Q460" s="52">
        <f>IF(F460="","",IF(G460&lt;20,'BO GBPUSD Par'!$B$8,IF(AND(G460&gt;=20,G460&lt;25),'BO GBPUSD Par'!$B$9,IF(AND(G460&gt;=25,G460&lt;30),'BO GBPUSD Par'!$B$10,IF(AND(G460&gt;=30,G460&lt;35),'BO GBPUSD Par'!$B$11,IF(AND(G460&gt;=35,G460&lt;40),'BO GBPUSD Par'!$B$12,IF(AND(G460&gt;=40,G460&lt;45),'BO GBPUSD Par'!$B$13,IF(AND(G460&gt;=45,G460&lt;50),'BO GBPUSD Par'!$B$14,IF(AND(G460&gt;=50,G460&lt;55),'BO GBPUSD Par'!$B$15,IF(AND(G460&gt;=55,G460&lt;60),'BO GBPUSD Par'!$B$16,IF(AND(G460&gt;=60,G460&lt;65),'BO GBPUSD Par'!$B$17,IF(AND(G460&gt;=65,G460&lt;70),'BO GBPUSD Par'!$B$18,IF(AND(G460&gt;=70,G460&lt;75),'BO GBPUSD Par'!$B$19,IF(AND(G460&gt;=75,G460&lt;80),'BO GBPUSD Par'!$B$20,IF(AND(G460&gt;=80,G460&lt;85),'BO GBPUSD Par'!$B$21,IF(AND(G460&gt;=85,G460&lt;90),'BO GBPUSD Par'!$B$22,IF(AND(G460&gt;=90,G460&lt;95),'BO GBPUSD Par'!$B$23,IF(AND(G460&gt;=95,G460&lt;100),'BO GBPUSD Par'!$B$24,IF(AND(G460&gt;=100,G460&lt;120),'BO GBPUSD Par'!$B$25,IF(AND(G460&gt;=120,G460&lt;500),'BO GBPUSD Par'!$B$26,))))))))))))))))))))</f>
        <v>1</v>
      </c>
      <c r="R460" s="52">
        <f>IF(F460="","",IF(G460&lt;20,'BO GBPUSD Par'!$C$8,IF(AND(G460&gt;=20,G460&lt;25),'BO GBPUSD Par'!$C$9,IF(AND(G460&gt;=25,G460&lt;30),'BO GBPUSD Par'!$C$10,IF(AND(G460&gt;=30,G460&lt;35),'BO GBPUSD Par'!$C$11,IF(AND(G460&gt;=35,G460&lt;40),'BO GBPUSD Par'!$C$12,IF(AND(G460&gt;=40,G460&lt;45),'BO GBPUSD Par'!$C$13,IF(AND(G460&gt;=45,G460&lt;50),'BO GBPUSD Par'!$C$14,IF(AND(G460&gt;=50,G460&lt;55),'BO GBPUSD Par'!$C$15,IF(AND(G460&gt;=55,G460&lt;60),'BO GBPUSD Par'!$C$16,IF(AND(G460&gt;=60,G460&lt;65),'BO GBPUSD Par'!$C$17,IF(AND(G460&gt;=65,G460&lt;70),'BO GBPUSD Par'!$C$18,IF(AND(G460&gt;=70,G460&lt;75),'BO GBPUSD Par'!$C$19,IF(AND(G460&gt;=75,G460&lt;80),'BO GBPUSD Par'!$C$20,IF(AND(G460&gt;=80,G460&lt;85),'BO GBPUSD Par'!$C$21,IF(AND(G460&gt;=85,G460&lt;90),'BO GBPUSD Par'!$C$22,IF(AND(G460&gt;=90,G460&lt;95),'BO GBPUSD Par'!$C$23,IF(AND(G460&gt;=95,G460&lt;100),'BO GBPUSD Par'!$C$24,IF(AND(G460&gt;=100,G460&lt;120),'BO GBPUSD Par'!$C$25,IF(AND(G460&gt;=120,G460&lt;500),'BO GBPUSD Par'!$C$26,))))))))))))))))))))</f>
        <v>3.5</v>
      </c>
      <c r="S460" s="51">
        <f t="shared" si="132"/>
        <v>59.700000000004749</v>
      </c>
      <c r="T460" s="51">
        <f t="shared" si="133"/>
        <v>-26.700000000001722</v>
      </c>
      <c r="U460" s="50">
        <f t="shared" si="134"/>
        <v>0.44723618090451589</v>
      </c>
      <c r="V460" s="42">
        <v>1.55664</v>
      </c>
      <c r="W460" s="60">
        <v>1.5551299999999999</v>
      </c>
      <c r="X460" s="59">
        <v>1.5566500000000001</v>
      </c>
      <c r="Y460" s="49">
        <f t="shared" si="135"/>
        <v>10.099999999999554</v>
      </c>
      <c r="Z460" s="47" t="str">
        <f t="shared" si="136"/>
        <v>bull</v>
      </c>
      <c r="AA460" s="48">
        <f t="shared" si="137"/>
        <v>0.26041666666673413</v>
      </c>
      <c r="AB460" s="48">
        <f t="shared" si="138"/>
        <v>0.53124999999997113</v>
      </c>
      <c r="AC460" s="47" t="str">
        <f t="shared" si="139"/>
        <v>win</v>
      </c>
      <c r="AD460" s="47" t="str">
        <f t="shared" si="140"/>
        <v>lose</v>
      </c>
      <c r="AE460" s="46" t="str">
        <f t="shared" si="141"/>
        <v>lose</v>
      </c>
      <c r="AF460" s="45">
        <f t="shared" si="142"/>
        <v>-26.700000000001722</v>
      </c>
      <c r="AG460" s="26"/>
    </row>
    <row r="461" spans="1:33" ht="11.25" customHeight="1">
      <c r="A461" s="43" t="s">
        <v>274</v>
      </c>
      <c r="B461" s="57">
        <v>2010</v>
      </c>
      <c r="C461" s="33" t="s">
        <v>54</v>
      </c>
      <c r="D461" s="33" t="s">
        <v>237</v>
      </c>
      <c r="E461" s="42">
        <v>1.5556300000000001</v>
      </c>
      <c r="F461" s="44">
        <v>1.5537099999999999</v>
      </c>
      <c r="G461" s="58">
        <f t="shared" si="126"/>
        <v>19.200000000001438</v>
      </c>
      <c r="H461" s="58" t="str">
        <f t="shared" si="127"/>
        <v>20-</v>
      </c>
      <c r="I461" s="56" t="str">
        <f t="shared" si="143"/>
        <v>T</v>
      </c>
      <c r="J461" s="55">
        <f t="shared" si="128"/>
        <v>1.5537099999999999</v>
      </c>
      <c r="K461" s="55">
        <f t="shared" si="129"/>
        <v>1.5623500000000006</v>
      </c>
      <c r="L461" s="54">
        <f>IF(NOT(H461=""),E461+('BO GBPUSD Par'!$B$1/10000)+0.00025,"")</f>
        <v>1.5563800000000001</v>
      </c>
      <c r="M461" s="55">
        <f t="shared" si="130"/>
        <v>1.5558800000000002</v>
      </c>
      <c r="N461" s="55">
        <f t="shared" si="131"/>
        <v>1.5472399999999995</v>
      </c>
      <c r="O461" s="54">
        <f>IF(NOT(H461=""),F461-('BO GBPUSD Par'!$B$1/10000),"")</f>
        <v>1.55321</v>
      </c>
      <c r="P461" s="53">
        <f>IF(O461="","",ABS('BO GBPUSD Par'!$B$4/T461/10))</f>
        <v>0.18726591760298417</v>
      </c>
      <c r="Q461" s="52">
        <f>IF(F461="","",IF(G461&lt;20,'BO GBPUSD Par'!$B$8,IF(AND(G461&gt;=20,G461&lt;25),'BO GBPUSD Par'!$B$9,IF(AND(G461&gt;=25,G461&lt;30),'BO GBPUSD Par'!$B$10,IF(AND(G461&gt;=30,G461&lt;35),'BO GBPUSD Par'!$B$11,IF(AND(G461&gt;=35,G461&lt;40),'BO GBPUSD Par'!$B$12,IF(AND(G461&gt;=40,G461&lt;45),'BO GBPUSD Par'!$B$13,IF(AND(G461&gt;=45,G461&lt;50),'BO GBPUSD Par'!$B$14,IF(AND(G461&gt;=50,G461&lt;55),'BO GBPUSD Par'!$B$15,IF(AND(G461&gt;=55,G461&lt;60),'BO GBPUSD Par'!$B$16,IF(AND(G461&gt;=60,G461&lt;65),'BO GBPUSD Par'!$B$17,IF(AND(G461&gt;=65,G461&lt;70),'BO GBPUSD Par'!$B$18,IF(AND(G461&gt;=70,G461&lt;75),'BO GBPUSD Par'!$B$19,IF(AND(G461&gt;=75,G461&lt;80),'BO GBPUSD Par'!$B$20,IF(AND(G461&gt;=80,G461&lt;85),'BO GBPUSD Par'!$B$21,IF(AND(G461&gt;=85,G461&lt;90),'BO GBPUSD Par'!$B$22,IF(AND(G461&gt;=90,G461&lt;95),'BO GBPUSD Par'!$B$23,IF(AND(G461&gt;=95,G461&lt;100),'BO GBPUSD Par'!$B$24,IF(AND(G461&gt;=100,G461&lt;120),'BO GBPUSD Par'!$B$25,IF(AND(G461&gt;=120,G461&lt;500),'BO GBPUSD Par'!$B$26,))))))))))))))))))))</f>
        <v>1</v>
      </c>
      <c r="R461" s="52">
        <f>IF(F461="","",IF(G461&lt;20,'BO GBPUSD Par'!$C$8,IF(AND(G461&gt;=20,G461&lt;25),'BO GBPUSD Par'!$C$9,IF(AND(G461&gt;=25,G461&lt;30),'BO GBPUSD Par'!$C$10,IF(AND(G461&gt;=30,G461&lt;35),'BO GBPUSD Par'!$C$11,IF(AND(G461&gt;=35,G461&lt;40),'BO GBPUSD Par'!$C$12,IF(AND(G461&gt;=40,G461&lt;45),'BO GBPUSD Par'!$C$13,IF(AND(G461&gt;=45,G461&lt;50),'BO GBPUSD Par'!$C$14,IF(AND(G461&gt;=50,G461&lt;55),'BO GBPUSD Par'!$C$15,IF(AND(G461&gt;=55,G461&lt;60),'BO GBPUSD Par'!$C$16,IF(AND(G461&gt;=60,G461&lt;65),'BO GBPUSD Par'!$C$17,IF(AND(G461&gt;=65,G461&lt;70),'BO GBPUSD Par'!$C$18,IF(AND(G461&gt;=70,G461&lt;75),'BO GBPUSD Par'!$C$19,IF(AND(G461&gt;=75,G461&lt;80),'BO GBPUSD Par'!$C$20,IF(AND(G461&gt;=80,G461&lt;85),'BO GBPUSD Par'!$C$21,IF(AND(G461&gt;=85,G461&lt;90),'BO GBPUSD Par'!$C$22,IF(AND(G461&gt;=90,G461&lt;95),'BO GBPUSD Par'!$C$23,IF(AND(G461&gt;=95,G461&lt;100),'BO GBPUSD Par'!$C$24,IF(AND(G461&gt;=100,G461&lt;120),'BO GBPUSD Par'!$C$25,IF(AND(G461&gt;=120,G461&lt;500),'BO GBPUSD Par'!$C$26,))))))))))))))))))))</f>
        <v>3.5</v>
      </c>
      <c r="S461" s="51">
        <f t="shared" si="132"/>
        <v>59.700000000004749</v>
      </c>
      <c r="T461" s="51">
        <f t="shared" si="133"/>
        <v>-26.700000000001722</v>
      </c>
      <c r="U461" s="50">
        <f t="shared" si="134"/>
        <v>0.44723618090451589</v>
      </c>
      <c r="V461" s="42">
        <v>1.5531900000000001</v>
      </c>
      <c r="W461" s="60">
        <v>1.5548599999999999</v>
      </c>
      <c r="X461" s="59">
        <v>1.5435300000000001</v>
      </c>
      <c r="Y461" s="49">
        <f t="shared" si="135"/>
        <v>5.1999999999985391</v>
      </c>
      <c r="Z461" s="47" t="str">
        <f t="shared" si="136"/>
        <v>bear</v>
      </c>
      <c r="AA461" s="48">
        <f t="shared" si="137"/>
        <v>0.5989583333332803</v>
      </c>
      <c r="AB461" s="48">
        <f t="shared" si="138"/>
        <v>5.3020833333328614</v>
      </c>
      <c r="AC461" s="47" t="str">
        <f t="shared" si="139"/>
        <v>win</v>
      </c>
      <c r="AD461" s="47" t="str">
        <f t="shared" si="140"/>
        <v>win</v>
      </c>
      <c r="AE461" s="46" t="str">
        <f t="shared" si="141"/>
        <v>win</v>
      </c>
      <c r="AF461" s="45">
        <f t="shared" si="142"/>
        <v>59.700000000004749</v>
      </c>
      <c r="AG461" s="26"/>
    </row>
    <row r="462" spans="1:33" ht="11.25" customHeight="1">
      <c r="A462" s="43" t="s">
        <v>273</v>
      </c>
      <c r="B462" s="57">
        <v>2010</v>
      </c>
      <c r="C462" s="33" t="s">
        <v>54</v>
      </c>
      <c r="D462" s="33" t="s">
        <v>238</v>
      </c>
      <c r="E462" s="42">
        <v>1.5492999999999999</v>
      </c>
      <c r="F462" s="44">
        <v>1.5464</v>
      </c>
      <c r="G462" s="58">
        <f t="shared" si="126"/>
        <v>28.999999999999027</v>
      </c>
      <c r="H462" s="58" t="str">
        <f t="shared" si="127"/>
        <v>25-29.99</v>
      </c>
      <c r="I462" s="56" t="str">
        <f t="shared" si="143"/>
        <v>NT</v>
      </c>
      <c r="J462" s="55">
        <f t="shared" si="128"/>
        <v>1.5462549999999999</v>
      </c>
      <c r="K462" s="55">
        <f t="shared" si="129"/>
        <v>1.5519099999999999</v>
      </c>
      <c r="L462" s="54">
        <f>IF(NOT(H462=""),E462+('BO GBPUSD Par'!$B$1/10000)+0.00025,"")</f>
        <v>1.5500499999999999</v>
      </c>
      <c r="M462" s="55">
        <f t="shared" si="130"/>
        <v>1.549695</v>
      </c>
      <c r="N462" s="55">
        <f t="shared" si="131"/>
        <v>1.5440400000000001</v>
      </c>
      <c r="O462" s="54">
        <f>IF(NOT(H462=""),F462-('BO GBPUSD Par'!$B$1/10000),"")</f>
        <v>1.5459000000000001</v>
      </c>
      <c r="P462" s="53">
        <f>IF(O462="","",ABS('BO GBPUSD Par'!$B$4/T462/10))</f>
        <v>0.1317523056653494</v>
      </c>
      <c r="Q462" s="52">
        <f>IF(F462="","",IF(G462&lt;20,'BO GBPUSD Par'!$B$8,IF(AND(G462&gt;=20,G462&lt;25),'BO GBPUSD Par'!$B$9,IF(AND(G462&gt;=25,G462&lt;30),'BO GBPUSD Par'!$B$10,IF(AND(G462&gt;=30,G462&lt;35),'BO GBPUSD Par'!$B$11,IF(AND(G462&gt;=35,G462&lt;40),'BO GBPUSD Par'!$B$12,IF(AND(G462&gt;=40,G462&lt;45),'BO GBPUSD Par'!$B$13,IF(AND(G462&gt;=45,G462&lt;50),'BO GBPUSD Par'!$B$14,IF(AND(G462&gt;=50,G462&lt;55),'BO GBPUSD Par'!$B$15,IF(AND(G462&gt;=55,G462&lt;60),'BO GBPUSD Par'!$B$16,IF(AND(G462&gt;=60,G462&lt;65),'BO GBPUSD Par'!$B$17,IF(AND(G462&gt;=65,G462&lt;70),'BO GBPUSD Par'!$B$18,IF(AND(G462&gt;=70,G462&lt;75),'BO GBPUSD Par'!$B$19,IF(AND(G462&gt;=75,G462&lt;80),'BO GBPUSD Par'!$B$20,IF(AND(G462&gt;=80,G462&lt;85),'BO GBPUSD Par'!$B$21,IF(AND(G462&gt;=85,G462&lt;90),'BO GBPUSD Par'!$B$22,IF(AND(G462&gt;=90,G462&lt;95),'BO GBPUSD Par'!$B$23,IF(AND(G462&gt;=95,G462&lt;100),'BO GBPUSD Par'!$B$24,IF(AND(G462&gt;=100,G462&lt;120),'BO GBPUSD Par'!$B$25,IF(AND(G462&gt;=120,G462&lt;500),'BO GBPUSD Par'!$B$26,))))))))))))))))))))</f>
        <v>1.05</v>
      </c>
      <c r="R462" s="52">
        <f>IF(F462="","",IF(G462&lt;20,'BO GBPUSD Par'!$C$8,IF(AND(G462&gt;=20,G462&lt;25),'BO GBPUSD Par'!$C$9,IF(AND(G462&gt;=25,G462&lt;30),'BO GBPUSD Par'!$C$10,IF(AND(G462&gt;=30,G462&lt;35),'BO GBPUSD Par'!$C$11,IF(AND(G462&gt;=35,G462&lt;40),'BO GBPUSD Par'!$C$12,IF(AND(G462&gt;=40,G462&lt;45),'BO GBPUSD Par'!$C$13,IF(AND(G462&gt;=45,G462&lt;50),'BO GBPUSD Par'!$C$14,IF(AND(G462&gt;=50,G462&lt;55),'BO GBPUSD Par'!$C$15,IF(AND(G462&gt;=55,G462&lt;60),'BO GBPUSD Par'!$C$16,IF(AND(G462&gt;=60,G462&lt;65),'BO GBPUSD Par'!$C$17,IF(AND(G462&gt;=65,G462&lt;70),'BO GBPUSD Par'!$C$18,IF(AND(G462&gt;=70,G462&lt;75),'BO GBPUSD Par'!$C$19,IF(AND(G462&gt;=75,G462&lt;80),'BO GBPUSD Par'!$C$20,IF(AND(G462&gt;=80,G462&lt;85),'BO GBPUSD Par'!$C$21,IF(AND(G462&gt;=85,G462&lt;90),'BO GBPUSD Par'!$C$22,IF(AND(G462&gt;=90,G462&lt;95),'BO GBPUSD Par'!$C$23,IF(AND(G462&gt;=95,G462&lt;100),'BO GBPUSD Par'!$C$24,IF(AND(G462&gt;=100,G462&lt;120),'BO GBPUSD Par'!$C$25,IF(AND(G462&gt;=120,G462&lt;500),'BO GBPUSD Par'!$C$26,))))))))))))))))))))</f>
        <v>0.9</v>
      </c>
      <c r="S462" s="51">
        <f t="shared" si="132"/>
        <v>18.599999999999728</v>
      </c>
      <c r="T462" s="51">
        <f t="shared" si="133"/>
        <v>-37.949999999999932</v>
      </c>
      <c r="U462" s="50">
        <f t="shared" si="134"/>
        <v>2.0403225806451877</v>
      </c>
      <c r="V462" s="42">
        <v>1.5456700000000001</v>
      </c>
      <c r="W462" s="60">
        <v>1.5487</v>
      </c>
      <c r="X462" s="59">
        <v>1.5355300000000001</v>
      </c>
      <c r="Y462" s="49">
        <f t="shared" si="135"/>
        <v>7.299999999998974</v>
      </c>
      <c r="Z462" s="47" t="str">
        <f t="shared" si="136"/>
        <v>bear</v>
      </c>
      <c r="AA462" s="48">
        <f t="shared" si="137"/>
        <v>0.79310344827587786</v>
      </c>
      <c r="AB462" s="48">
        <f t="shared" si="138"/>
        <v>3.748275862069069</v>
      </c>
      <c r="AC462" s="47" t="str">
        <f t="shared" si="139"/>
        <v>win</v>
      </c>
      <c r="AD462" s="47" t="str">
        <f t="shared" si="140"/>
        <v>win</v>
      </c>
      <c r="AE462" s="46" t="str">
        <f t="shared" si="141"/>
        <v>win</v>
      </c>
      <c r="AF462" s="45">
        <f t="shared" si="142"/>
        <v>18.599999999999728</v>
      </c>
      <c r="AG462" s="26"/>
    </row>
    <row r="463" spans="1:33" ht="11.25" customHeight="1">
      <c r="A463" s="43" t="s">
        <v>272</v>
      </c>
      <c r="B463" s="57">
        <v>2010</v>
      </c>
      <c r="C463" s="33" t="s">
        <v>54</v>
      </c>
      <c r="D463" s="33" t="s">
        <v>234</v>
      </c>
      <c r="E463" s="42">
        <v>1.5434000000000001</v>
      </c>
      <c r="F463" s="44">
        <v>1.5412399999999999</v>
      </c>
      <c r="G463" s="58">
        <f t="shared" si="126"/>
        <v>21.600000000001618</v>
      </c>
      <c r="H463" s="58" t="str">
        <f t="shared" si="127"/>
        <v>20-24.99</v>
      </c>
      <c r="I463" s="56" t="str">
        <f t="shared" si="143"/>
        <v>NT</v>
      </c>
      <c r="J463" s="55">
        <f t="shared" si="128"/>
        <v>1.5415639999999999</v>
      </c>
      <c r="K463" s="55">
        <f t="shared" si="129"/>
        <v>1.5451280000000003</v>
      </c>
      <c r="L463" s="54">
        <f>IF(NOT(H463=""),E463+('BO GBPUSD Par'!$B$1/10000)+0.00025,"")</f>
        <v>1.5441500000000001</v>
      </c>
      <c r="M463" s="55">
        <f t="shared" si="130"/>
        <v>1.5433260000000002</v>
      </c>
      <c r="N463" s="55">
        <f t="shared" si="131"/>
        <v>1.5397619999999999</v>
      </c>
      <c r="O463" s="54">
        <f>IF(NOT(H463=""),F463-('BO GBPUSD Par'!$B$1/10000),"")</f>
        <v>1.54074</v>
      </c>
      <c r="P463" s="53">
        <f>IF(O463="","",ABS('BO GBPUSD Par'!$B$4/T463/10))</f>
        <v>0.19334880123741743</v>
      </c>
      <c r="Q463" s="52">
        <f>IF(F463="","",IF(G463&lt;20,'BO GBPUSD Par'!$B$8,IF(AND(G463&gt;=20,G463&lt;25),'BO GBPUSD Par'!$B$9,IF(AND(G463&gt;=25,G463&lt;30),'BO GBPUSD Par'!$B$10,IF(AND(G463&gt;=30,G463&lt;35),'BO GBPUSD Par'!$B$11,IF(AND(G463&gt;=35,G463&lt;40),'BO GBPUSD Par'!$B$12,IF(AND(G463&gt;=40,G463&lt;45),'BO GBPUSD Par'!$B$13,IF(AND(G463&gt;=45,G463&lt;50),'BO GBPUSD Par'!$B$14,IF(AND(G463&gt;=50,G463&lt;55),'BO GBPUSD Par'!$B$15,IF(AND(G463&gt;=55,G463&lt;60),'BO GBPUSD Par'!$B$16,IF(AND(G463&gt;=60,G463&lt;65),'BO GBPUSD Par'!$B$17,IF(AND(G463&gt;=65,G463&lt;70),'BO GBPUSD Par'!$B$18,IF(AND(G463&gt;=70,G463&lt;75),'BO GBPUSD Par'!$B$19,IF(AND(G463&gt;=75,G463&lt;80),'BO GBPUSD Par'!$B$20,IF(AND(G463&gt;=80,G463&lt;85),'BO GBPUSD Par'!$B$21,IF(AND(G463&gt;=85,G463&lt;90),'BO GBPUSD Par'!$B$22,IF(AND(G463&gt;=90,G463&lt;95),'BO GBPUSD Par'!$B$23,IF(AND(G463&gt;=95,G463&lt;100),'BO GBPUSD Par'!$B$24,IF(AND(G463&gt;=100,G463&lt;120),'BO GBPUSD Par'!$B$25,IF(AND(G463&gt;=120,G463&lt;500),'BO GBPUSD Par'!$B$26,))))))))))))))))))))</f>
        <v>0.85</v>
      </c>
      <c r="R463" s="52">
        <f>IF(F463="","",IF(G463&lt;20,'BO GBPUSD Par'!$C$8,IF(AND(G463&gt;=20,G463&lt;25),'BO GBPUSD Par'!$C$9,IF(AND(G463&gt;=25,G463&lt;30),'BO GBPUSD Par'!$C$10,IF(AND(G463&gt;=30,G463&lt;35),'BO GBPUSD Par'!$C$11,IF(AND(G463&gt;=35,G463&lt;40),'BO GBPUSD Par'!$C$12,IF(AND(G463&gt;=40,G463&lt;45),'BO GBPUSD Par'!$C$13,IF(AND(G463&gt;=45,G463&lt;50),'BO GBPUSD Par'!$C$14,IF(AND(G463&gt;=50,G463&lt;55),'BO GBPUSD Par'!$C$15,IF(AND(G463&gt;=55,G463&lt;60),'BO GBPUSD Par'!$C$16,IF(AND(G463&gt;=60,G463&lt;65),'BO GBPUSD Par'!$C$17,IF(AND(G463&gt;=65,G463&lt;70),'BO GBPUSD Par'!$C$18,IF(AND(G463&gt;=70,G463&lt;75),'BO GBPUSD Par'!$C$19,IF(AND(G463&gt;=75,G463&lt;80),'BO GBPUSD Par'!$C$20,IF(AND(G463&gt;=80,G463&lt;85),'BO GBPUSD Par'!$C$21,IF(AND(G463&gt;=85,G463&lt;90),'BO GBPUSD Par'!$C$22,IF(AND(G463&gt;=90,G463&lt;95),'BO GBPUSD Par'!$C$23,IF(AND(G463&gt;=95,G463&lt;100),'BO GBPUSD Par'!$C$24,IF(AND(G463&gt;=100,G463&lt;120),'BO GBPUSD Par'!$C$25,IF(AND(G463&gt;=120,G463&lt;500),'BO GBPUSD Par'!$C$26,))))))))))))))))))))</f>
        <v>0.8</v>
      </c>
      <c r="S463" s="51">
        <f t="shared" si="132"/>
        <v>9.7800000000014542</v>
      </c>
      <c r="T463" s="51">
        <f t="shared" si="133"/>
        <v>-25.860000000001993</v>
      </c>
      <c r="U463" s="50">
        <f t="shared" si="134"/>
        <v>2.6441717791409149</v>
      </c>
      <c r="V463" s="42">
        <v>1.5338000000000001</v>
      </c>
      <c r="W463" s="60">
        <v>1.54281</v>
      </c>
      <c r="X463" s="59">
        <v>1.5372399999999999</v>
      </c>
      <c r="Y463" s="49">
        <f t="shared" si="135"/>
        <v>74.399999999998911</v>
      </c>
      <c r="Z463" s="47" t="str">
        <f t="shared" si="136"/>
        <v>bear</v>
      </c>
      <c r="AA463" s="48">
        <f t="shared" si="137"/>
        <v>0.72685185185183043</v>
      </c>
      <c r="AB463" s="48">
        <f t="shared" si="138"/>
        <v>1.8518518518517149</v>
      </c>
      <c r="AC463" s="47" t="str">
        <f t="shared" si="139"/>
        <v>win</v>
      </c>
      <c r="AD463" s="47" t="str">
        <f t="shared" si="140"/>
        <v>win</v>
      </c>
      <c r="AE463" s="46" t="str">
        <f t="shared" si="141"/>
        <v>win</v>
      </c>
      <c r="AF463" s="45">
        <f t="shared" si="142"/>
        <v>9.7800000000014542</v>
      </c>
      <c r="AG463" s="26"/>
    </row>
    <row r="464" spans="1:33" ht="11.25" customHeight="1">
      <c r="A464" s="43" t="s">
        <v>271</v>
      </c>
      <c r="B464" s="57">
        <v>2010</v>
      </c>
      <c r="C464" s="33" t="s">
        <v>54</v>
      </c>
      <c r="D464" s="33" t="s">
        <v>235</v>
      </c>
      <c r="E464" s="42">
        <v>1.5471600000000001</v>
      </c>
      <c r="F464" s="44">
        <v>1.5423</v>
      </c>
      <c r="G464" s="58">
        <f t="shared" si="126"/>
        <v>48.600000000000861</v>
      </c>
      <c r="H464" s="58" t="str">
        <f t="shared" si="127"/>
        <v>45-49.99</v>
      </c>
      <c r="I464" s="56" t="str">
        <f t="shared" si="143"/>
        <v>NT</v>
      </c>
      <c r="J464" s="55">
        <f t="shared" si="128"/>
        <v>1.542543</v>
      </c>
      <c r="K464" s="55">
        <f t="shared" si="129"/>
        <v>1.5522630000000002</v>
      </c>
      <c r="L464" s="54">
        <f>IF(NOT(H464=""),E464+('BO GBPUSD Par'!$B$1/10000)+0.00025,"")</f>
        <v>1.5479100000000001</v>
      </c>
      <c r="M464" s="55">
        <f t="shared" si="130"/>
        <v>1.5471670000000002</v>
      </c>
      <c r="N464" s="55">
        <f t="shared" si="131"/>
        <v>1.537447</v>
      </c>
      <c r="O464" s="54">
        <f>IF(NOT(H464=""),F464-('BO GBPUSD Par'!$B$1/10000),"")</f>
        <v>1.5418000000000001</v>
      </c>
      <c r="P464" s="53">
        <f>IF(O464="","",ABS('BO GBPUSD Par'!$B$4/T464/10))</f>
        <v>9.3161915408978696E-2</v>
      </c>
      <c r="Q464" s="52">
        <f>IF(F464="","",IF(G464&lt;20,'BO GBPUSD Par'!$B$8,IF(AND(G464&gt;=20,G464&lt;25),'BO GBPUSD Par'!$B$9,IF(AND(G464&gt;=25,G464&lt;30),'BO GBPUSD Par'!$B$10,IF(AND(G464&gt;=30,G464&lt;35),'BO GBPUSD Par'!$B$11,IF(AND(G464&gt;=35,G464&lt;40),'BO GBPUSD Par'!$B$12,IF(AND(G464&gt;=40,G464&lt;45),'BO GBPUSD Par'!$B$13,IF(AND(G464&gt;=45,G464&lt;50),'BO GBPUSD Par'!$B$14,IF(AND(G464&gt;=50,G464&lt;55),'BO GBPUSD Par'!$B$15,IF(AND(G464&gt;=55,G464&lt;60),'BO GBPUSD Par'!$B$16,IF(AND(G464&gt;=60,G464&lt;65),'BO GBPUSD Par'!$B$17,IF(AND(G464&gt;=65,G464&lt;70),'BO GBPUSD Par'!$B$18,IF(AND(G464&gt;=70,G464&lt;75),'BO GBPUSD Par'!$B$19,IF(AND(G464&gt;=75,G464&lt;80),'BO GBPUSD Par'!$B$20,IF(AND(G464&gt;=80,G464&lt;85),'BO GBPUSD Par'!$B$21,IF(AND(G464&gt;=85,G464&lt;90),'BO GBPUSD Par'!$B$22,IF(AND(G464&gt;=90,G464&lt;95),'BO GBPUSD Par'!$B$23,IF(AND(G464&gt;=95,G464&lt;100),'BO GBPUSD Par'!$B$24,IF(AND(G464&gt;=100,G464&lt;120),'BO GBPUSD Par'!$B$25,IF(AND(G464&gt;=120,G464&lt;500),'BO GBPUSD Par'!$B$26,))))))))))))))))))))</f>
        <v>0.95</v>
      </c>
      <c r="R464" s="52">
        <f>IF(F464="","",IF(G464&lt;20,'BO GBPUSD Par'!$C$8,IF(AND(G464&gt;=20,G464&lt;25),'BO GBPUSD Par'!$C$9,IF(AND(G464&gt;=25,G464&lt;30),'BO GBPUSD Par'!$C$10,IF(AND(G464&gt;=30,G464&lt;35),'BO GBPUSD Par'!$C$11,IF(AND(G464&gt;=35,G464&lt;40),'BO GBPUSD Par'!$C$12,IF(AND(G464&gt;=40,G464&lt;45),'BO GBPUSD Par'!$C$13,IF(AND(G464&gt;=45,G464&lt;50),'BO GBPUSD Par'!$C$14,IF(AND(G464&gt;=50,G464&lt;55),'BO GBPUSD Par'!$C$15,IF(AND(G464&gt;=55,G464&lt;60),'BO GBPUSD Par'!$C$16,IF(AND(G464&gt;=60,G464&lt;65),'BO GBPUSD Par'!$C$17,IF(AND(G464&gt;=65,G464&lt;70),'BO GBPUSD Par'!$C$18,IF(AND(G464&gt;=70,G464&lt;75),'BO GBPUSD Par'!$C$19,IF(AND(G464&gt;=75,G464&lt;80),'BO GBPUSD Par'!$C$20,IF(AND(G464&gt;=80,G464&lt;85),'BO GBPUSD Par'!$C$21,IF(AND(G464&gt;=85,G464&lt;90),'BO GBPUSD Par'!$C$22,IF(AND(G464&gt;=90,G464&lt;95),'BO GBPUSD Par'!$C$23,IF(AND(G464&gt;=95,G464&lt;100),'BO GBPUSD Par'!$C$24,IF(AND(G464&gt;=100,G464&lt;120),'BO GBPUSD Par'!$C$25,IF(AND(G464&gt;=120,G464&lt;500),'BO GBPUSD Par'!$C$26,))))))))))))))))))))</f>
        <v>1.05</v>
      </c>
      <c r="S464" s="51">
        <f t="shared" si="132"/>
        <v>43.530000000000513</v>
      </c>
      <c r="T464" s="51">
        <f t="shared" si="133"/>
        <v>-53.670000000001217</v>
      </c>
      <c r="U464" s="50">
        <f t="shared" si="134"/>
        <v>1.2329427980703098</v>
      </c>
      <c r="V464" s="42">
        <v>1.54166</v>
      </c>
      <c r="W464" s="60">
        <v>1.54487</v>
      </c>
      <c r="X464" s="59">
        <v>1.53996</v>
      </c>
      <c r="Y464" s="49">
        <f t="shared" si="135"/>
        <v>6.3999999999997392</v>
      </c>
      <c r="Z464" s="47" t="str">
        <f t="shared" si="136"/>
        <v>bear</v>
      </c>
      <c r="AA464" s="48">
        <f t="shared" si="137"/>
        <v>0.52880658436212258</v>
      </c>
      <c r="AB464" s="48">
        <f t="shared" si="138"/>
        <v>0.48148148148147474</v>
      </c>
      <c r="AC464" s="47" t="str">
        <f t="shared" si="139"/>
        <v>win</v>
      </c>
      <c r="AD464" s="47" t="str">
        <f t="shared" si="140"/>
        <v>lose</v>
      </c>
      <c r="AE464" s="46" t="str">
        <f t="shared" si="141"/>
        <v>lose</v>
      </c>
      <c r="AF464" s="45">
        <f t="shared" si="142"/>
        <v>-53.670000000001217</v>
      </c>
      <c r="AG464" s="26"/>
    </row>
    <row r="465" spans="1:33" ht="11.25" customHeight="1">
      <c r="A465" s="43" t="s">
        <v>270</v>
      </c>
      <c r="B465" s="57">
        <v>2010</v>
      </c>
      <c r="C465" s="33" t="s">
        <v>54</v>
      </c>
      <c r="D465" s="33" t="s">
        <v>236</v>
      </c>
      <c r="E465" s="42">
        <v>1.5448900000000001</v>
      </c>
      <c r="F465" s="44">
        <v>1.54081</v>
      </c>
      <c r="G465" s="58">
        <f t="shared" si="126"/>
        <v>40.800000000000836</v>
      </c>
      <c r="H465" s="58" t="str">
        <f t="shared" si="127"/>
        <v>40-44.99</v>
      </c>
      <c r="I465" s="56" t="str">
        <f t="shared" si="143"/>
        <v>NT</v>
      </c>
      <c r="J465" s="55">
        <f t="shared" si="128"/>
        <v>1.541218</v>
      </c>
      <c r="K465" s="55">
        <f t="shared" si="129"/>
        <v>1.5489700000000002</v>
      </c>
      <c r="L465" s="54">
        <f>IF(NOT(H465=""),E465+('BO GBPUSD Par'!$B$1/10000)+0.00025,"")</f>
        <v>1.5456400000000001</v>
      </c>
      <c r="M465" s="55">
        <f t="shared" si="130"/>
        <v>1.5447320000000002</v>
      </c>
      <c r="N465" s="55">
        <f t="shared" si="131"/>
        <v>1.53698</v>
      </c>
      <c r="O465" s="54">
        <f>IF(NOT(H465=""),F465-('BO GBPUSD Par'!$B$1/10000),"")</f>
        <v>1.5403100000000001</v>
      </c>
      <c r="P465" s="53">
        <f>IF(O465="","",ABS('BO GBPUSD Par'!$B$4/T465/10))</f>
        <v>0.11307100859339288</v>
      </c>
      <c r="Q465" s="52">
        <f>IF(F465="","",IF(G465&lt;20,'BO GBPUSD Par'!$B$8,IF(AND(G465&gt;=20,G465&lt;25),'BO GBPUSD Par'!$B$9,IF(AND(G465&gt;=25,G465&lt;30),'BO GBPUSD Par'!$B$10,IF(AND(G465&gt;=30,G465&lt;35),'BO GBPUSD Par'!$B$11,IF(AND(G465&gt;=35,G465&lt;40),'BO GBPUSD Par'!$B$12,IF(AND(G465&gt;=40,G465&lt;45),'BO GBPUSD Par'!$B$13,IF(AND(G465&gt;=45,G465&lt;50),'BO GBPUSD Par'!$B$14,IF(AND(G465&gt;=50,G465&lt;55),'BO GBPUSD Par'!$B$15,IF(AND(G465&gt;=55,G465&lt;60),'BO GBPUSD Par'!$B$16,IF(AND(G465&gt;=60,G465&lt;65),'BO GBPUSD Par'!$B$17,IF(AND(G465&gt;=65,G465&lt;70),'BO GBPUSD Par'!$B$18,IF(AND(G465&gt;=70,G465&lt;75),'BO GBPUSD Par'!$B$19,IF(AND(G465&gt;=75,G465&lt;80),'BO GBPUSD Par'!$B$20,IF(AND(G465&gt;=80,G465&lt;85),'BO GBPUSD Par'!$B$21,IF(AND(G465&gt;=85,G465&lt;90),'BO GBPUSD Par'!$B$22,IF(AND(G465&gt;=90,G465&lt;95),'BO GBPUSD Par'!$B$23,IF(AND(G465&gt;=95,G465&lt;100),'BO GBPUSD Par'!$B$24,IF(AND(G465&gt;=100,G465&lt;120),'BO GBPUSD Par'!$B$25,IF(AND(G465&gt;=120,G465&lt;500),'BO GBPUSD Par'!$B$26,))))))))))))))))))))</f>
        <v>0.9</v>
      </c>
      <c r="R465" s="52">
        <f>IF(F465="","",IF(G465&lt;20,'BO GBPUSD Par'!$C$8,IF(AND(G465&gt;=20,G465&lt;25),'BO GBPUSD Par'!$C$9,IF(AND(G465&gt;=25,G465&lt;30),'BO GBPUSD Par'!$C$10,IF(AND(G465&gt;=30,G465&lt;35),'BO GBPUSD Par'!$C$11,IF(AND(G465&gt;=35,G465&lt;40),'BO GBPUSD Par'!$C$12,IF(AND(G465&gt;=40,G465&lt;45),'BO GBPUSD Par'!$C$13,IF(AND(G465&gt;=45,G465&lt;50),'BO GBPUSD Par'!$C$14,IF(AND(G465&gt;=50,G465&lt;55),'BO GBPUSD Par'!$C$15,IF(AND(G465&gt;=55,G465&lt;60),'BO GBPUSD Par'!$C$16,IF(AND(G465&gt;=60,G465&lt;65),'BO GBPUSD Par'!$C$17,IF(AND(G465&gt;=65,G465&lt;70),'BO GBPUSD Par'!$C$18,IF(AND(G465&gt;=70,G465&lt;75),'BO GBPUSD Par'!$C$19,IF(AND(G465&gt;=75,G465&lt;80),'BO GBPUSD Par'!$C$20,IF(AND(G465&gt;=80,G465&lt;85),'BO GBPUSD Par'!$C$21,IF(AND(G465&gt;=85,G465&lt;90),'BO GBPUSD Par'!$C$22,IF(AND(G465&gt;=90,G465&lt;95),'BO GBPUSD Par'!$C$23,IF(AND(G465&gt;=95,G465&lt;100),'BO GBPUSD Par'!$C$24,IF(AND(G465&gt;=100,G465&lt;120),'BO GBPUSD Par'!$C$25,IF(AND(G465&gt;=120,G465&lt;500),'BO GBPUSD Par'!$C$26,))))))))))))))))))))</f>
        <v>1</v>
      </c>
      <c r="S465" s="51">
        <f t="shared" si="132"/>
        <v>33.300000000000551</v>
      </c>
      <c r="T465" s="51">
        <f t="shared" si="133"/>
        <v>-44.220000000001477</v>
      </c>
      <c r="U465" s="50">
        <f t="shared" si="134"/>
        <v>1.3279279279279503</v>
      </c>
      <c r="V465" s="42">
        <v>1.5455700000000001</v>
      </c>
      <c r="W465" s="60">
        <v>1.5444500000000001</v>
      </c>
      <c r="X465" s="44">
        <v>1.5455700000000001</v>
      </c>
      <c r="Y465" s="49">
        <f t="shared" si="135"/>
        <v>6.8000000000001393</v>
      </c>
      <c r="Z465" s="47" t="str">
        <f t="shared" si="136"/>
        <v>bull</v>
      </c>
      <c r="AA465" s="48">
        <f t="shared" si="137"/>
        <v>0.10784313725489876</v>
      </c>
      <c r="AB465" s="48">
        <f t="shared" si="138"/>
        <v>0.16666666666666674</v>
      </c>
      <c r="AC465" s="47" t="str">
        <f t="shared" si="139"/>
        <v>win</v>
      </c>
      <c r="AD465" s="47" t="str">
        <f t="shared" si="140"/>
        <v>lose</v>
      </c>
      <c r="AE465" s="46" t="str">
        <f t="shared" si="141"/>
        <v>lose</v>
      </c>
      <c r="AF465" s="45">
        <f t="shared" si="142"/>
        <v>-44.220000000001477</v>
      </c>
      <c r="AG465" s="26"/>
    </row>
    <row r="466" spans="1:33" ht="11.25" customHeight="1">
      <c r="A466" s="43" t="s">
        <v>270</v>
      </c>
      <c r="B466" s="57">
        <v>2010</v>
      </c>
      <c r="C466" s="33" t="s">
        <v>54</v>
      </c>
      <c r="D466" s="33" t="s">
        <v>236</v>
      </c>
      <c r="E466" s="42">
        <v>1.5448900000000001</v>
      </c>
      <c r="F466" s="44">
        <v>1.54081</v>
      </c>
      <c r="G466" s="58">
        <f t="shared" si="126"/>
        <v>40.800000000000836</v>
      </c>
      <c r="H466" s="58" t="str">
        <f t="shared" si="127"/>
        <v>40-44.99</v>
      </c>
      <c r="I466" s="56" t="str">
        <f t="shared" si="143"/>
        <v>NT</v>
      </c>
      <c r="J466" s="55">
        <f t="shared" si="128"/>
        <v>1.541218</v>
      </c>
      <c r="K466" s="55">
        <f t="shared" si="129"/>
        <v>1.5489700000000002</v>
      </c>
      <c r="L466" s="54">
        <f>IF(NOT(H466=""),E466+('BO GBPUSD Par'!$B$1/10000)+0.00025,"")</f>
        <v>1.5456400000000001</v>
      </c>
      <c r="M466" s="55">
        <f t="shared" si="130"/>
        <v>1.5447320000000002</v>
      </c>
      <c r="N466" s="55">
        <f t="shared" si="131"/>
        <v>1.53698</v>
      </c>
      <c r="O466" s="54">
        <f>IF(NOT(H466=""),F466-('BO GBPUSD Par'!$B$1/10000),"")</f>
        <v>1.5403100000000001</v>
      </c>
      <c r="P466" s="53">
        <f>IF(O466="","",ABS('BO GBPUSD Par'!$B$4/T466/10))</f>
        <v>0.11307100859339288</v>
      </c>
      <c r="Q466" s="52">
        <f>IF(F466="","",IF(G466&lt;20,'BO GBPUSD Par'!$B$8,IF(AND(G466&gt;=20,G466&lt;25),'BO GBPUSD Par'!$B$9,IF(AND(G466&gt;=25,G466&lt;30),'BO GBPUSD Par'!$B$10,IF(AND(G466&gt;=30,G466&lt;35),'BO GBPUSD Par'!$B$11,IF(AND(G466&gt;=35,G466&lt;40),'BO GBPUSD Par'!$B$12,IF(AND(G466&gt;=40,G466&lt;45),'BO GBPUSD Par'!$B$13,IF(AND(G466&gt;=45,G466&lt;50),'BO GBPUSD Par'!$B$14,IF(AND(G466&gt;=50,G466&lt;55),'BO GBPUSD Par'!$B$15,IF(AND(G466&gt;=55,G466&lt;60),'BO GBPUSD Par'!$B$16,IF(AND(G466&gt;=60,G466&lt;65),'BO GBPUSD Par'!$B$17,IF(AND(G466&gt;=65,G466&lt;70),'BO GBPUSD Par'!$B$18,IF(AND(G466&gt;=70,G466&lt;75),'BO GBPUSD Par'!$B$19,IF(AND(G466&gt;=75,G466&lt;80),'BO GBPUSD Par'!$B$20,IF(AND(G466&gt;=80,G466&lt;85),'BO GBPUSD Par'!$B$21,IF(AND(G466&gt;=85,G466&lt;90),'BO GBPUSD Par'!$B$22,IF(AND(G466&gt;=90,G466&lt;95),'BO GBPUSD Par'!$B$23,IF(AND(G466&gt;=95,G466&lt;100),'BO GBPUSD Par'!$B$24,IF(AND(G466&gt;=100,G466&lt;120),'BO GBPUSD Par'!$B$25,IF(AND(G466&gt;=120,G466&lt;500),'BO GBPUSD Par'!$B$26,))))))))))))))))))))</f>
        <v>0.9</v>
      </c>
      <c r="R466" s="52">
        <f>IF(F466="","",IF(G466&lt;20,'BO GBPUSD Par'!$C$8,IF(AND(G466&gt;=20,G466&lt;25),'BO GBPUSD Par'!$C$9,IF(AND(G466&gt;=25,G466&lt;30),'BO GBPUSD Par'!$C$10,IF(AND(G466&gt;=30,G466&lt;35),'BO GBPUSD Par'!$C$11,IF(AND(G466&gt;=35,G466&lt;40),'BO GBPUSD Par'!$C$12,IF(AND(G466&gt;=40,G466&lt;45),'BO GBPUSD Par'!$C$13,IF(AND(G466&gt;=45,G466&lt;50),'BO GBPUSD Par'!$C$14,IF(AND(G466&gt;=50,G466&lt;55),'BO GBPUSD Par'!$C$15,IF(AND(G466&gt;=55,G466&lt;60),'BO GBPUSD Par'!$C$16,IF(AND(G466&gt;=60,G466&lt;65),'BO GBPUSD Par'!$C$17,IF(AND(G466&gt;=65,G466&lt;70),'BO GBPUSD Par'!$C$18,IF(AND(G466&gt;=70,G466&lt;75),'BO GBPUSD Par'!$C$19,IF(AND(G466&gt;=75,G466&lt;80),'BO GBPUSD Par'!$C$20,IF(AND(G466&gt;=80,G466&lt;85),'BO GBPUSD Par'!$C$21,IF(AND(G466&gt;=85,G466&lt;90),'BO GBPUSD Par'!$C$22,IF(AND(G466&gt;=90,G466&lt;95),'BO GBPUSD Par'!$C$23,IF(AND(G466&gt;=95,G466&lt;100),'BO GBPUSD Par'!$C$24,IF(AND(G466&gt;=100,G466&lt;120),'BO GBPUSD Par'!$C$25,IF(AND(G466&gt;=120,G466&lt;500),'BO GBPUSD Par'!$C$26,))))))))))))))))))))</f>
        <v>1</v>
      </c>
      <c r="S466" s="51">
        <f t="shared" si="132"/>
        <v>33.300000000000551</v>
      </c>
      <c r="T466" s="51">
        <f t="shared" si="133"/>
        <v>-44.220000000001477</v>
      </c>
      <c r="U466" s="50">
        <f t="shared" si="134"/>
        <v>1.3279279279279503</v>
      </c>
      <c r="V466" s="42">
        <v>1.5394099999999999</v>
      </c>
      <c r="W466" s="60">
        <v>1.54196</v>
      </c>
      <c r="X466" s="59">
        <v>1.53695</v>
      </c>
      <c r="Y466" s="49">
        <f t="shared" si="135"/>
        <v>14.000000000000679</v>
      </c>
      <c r="Z466" s="47" t="str">
        <f t="shared" si="136"/>
        <v>bear</v>
      </c>
      <c r="AA466" s="48">
        <f t="shared" si="137"/>
        <v>0.28186274509802961</v>
      </c>
      <c r="AB466" s="48">
        <f t="shared" si="138"/>
        <v>0.94607843137252323</v>
      </c>
      <c r="AC466" s="47" t="str">
        <f t="shared" si="139"/>
        <v>win</v>
      </c>
      <c r="AD466" s="47" t="str">
        <f t="shared" si="140"/>
        <v>lose</v>
      </c>
      <c r="AE466" s="46" t="str">
        <f t="shared" si="141"/>
        <v>lose</v>
      </c>
      <c r="AF466" s="45">
        <f t="shared" si="142"/>
        <v>-44.220000000001477</v>
      </c>
      <c r="AG466" s="26"/>
    </row>
    <row r="467" spans="1:33" ht="11.25" customHeight="1">
      <c r="A467" s="43" t="s">
        <v>269</v>
      </c>
      <c r="B467" s="57">
        <v>2010</v>
      </c>
      <c r="C467" s="33" t="s">
        <v>54</v>
      </c>
      <c r="D467" s="33" t="s">
        <v>237</v>
      </c>
      <c r="E467" s="42">
        <v>1.54878</v>
      </c>
      <c r="F467" s="44">
        <v>1.54582</v>
      </c>
      <c r="G467" s="58">
        <f t="shared" si="126"/>
        <v>29.600000000000737</v>
      </c>
      <c r="H467" s="58" t="str">
        <f t="shared" si="127"/>
        <v>25-29.99</v>
      </c>
      <c r="I467" s="56" t="str">
        <f t="shared" si="143"/>
        <v>NT</v>
      </c>
      <c r="J467" s="55">
        <f t="shared" si="128"/>
        <v>1.5456719999999999</v>
      </c>
      <c r="K467" s="55">
        <f t="shared" si="129"/>
        <v>1.551444</v>
      </c>
      <c r="L467" s="54">
        <f>IF(NOT(H467=""),E467+('BO GBPUSD Par'!$B$1/10000)+0.00025,"")</f>
        <v>1.5495300000000001</v>
      </c>
      <c r="M467" s="55">
        <f t="shared" si="130"/>
        <v>1.5491780000000002</v>
      </c>
      <c r="N467" s="55">
        <f t="shared" si="131"/>
        <v>1.5434060000000001</v>
      </c>
      <c r="O467" s="54">
        <f>IF(NOT(H467=""),F467-('BO GBPUSD Par'!$B$1/10000),"")</f>
        <v>1.54532</v>
      </c>
      <c r="P467" s="53">
        <f>IF(O467="","",ABS('BO GBPUSD Par'!$B$4/T467/10))</f>
        <v>0.12960082944530377</v>
      </c>
      <c r="Q467" s="52">
        <f>IF(F467="","",IF(G467&lt;20,'BO GBPUSD Par'!$B$8,IF(AND(G467&gt;=20,G467&lt;25),'BO GBPUSD Par'!$B$9,IF(AND(G467&gt;=25,G467&lt;30),'BO GBPUSD Par'!$B$10,IF(AND(G467&gt;=30,G467&lt;35),'BO GBPUSD Par'!$B$11,IF(AND(G467&gt;=35,G467&lt;40),'BO GBPUSD Par'!$B$12,IF(AND(G467&gt;=40,G467&lt;45),'BO GBPUSD Par'!$B$13,IF(AND(G467&gt;=45,G467&lt;50),'BO GBPUSD Par'!$B$14,IF(AND(G467&gt;=50,G467&lt;55),'BO GBPUSD Par'!$B$15,IF(AND(G467&gt;=55,G467&lt;60),'BO GBPUSD Par'!$B$16,IF(AND(G467&gt;=60,G467&lt;65),'BO GBPUSD Par'!$B$17,IF(AND(G467&gt;=65,G467&lt;70),'BO GBPUSD Par'!$B$18,IF(AND(G467&gt;=70,G467&lt;75),'BO GBPUSD Par'!$B$19,IF(AND(G467&gt;=75,G467&lt;80),'BO GBPUSD Par'!$B$20,IF(AND(G467&gt;=80,G467&lt;85),'BO GBPUSD Par'!$B$21,IF(AND(G467&gt;=85,G467&lt;90),'BO GBPUSD Par'!$B$22,IF(AND(G467&gt;=90,G467&lt;95),'BO GBPUSD Par'!$B$23,IF(AND(G467&gt;=95,G467&lt;100),'BO GBPUSD Par'!$B$24,IF(AND(G467&gt;=100,G467&lt;120),'BO GBPUSD Par'!$B$25,IF(AND(G467&gt;=120,G467&lt;500),'BO GBPUSD Par'!$B$26,))))))))))))))))))))</f>
        <v>1.05</v>
      </c>
      <c r="R467" s="52">
        <f>IF(F467="","",IF(G467&lt;20,'BO GBPUSD Par'!$C$8,IF(AND(G467&gt;=20,G467&lt;25),'BO GBPUSD Par'!$C$9,IF(AND(G467&gt;=25,G467&lt;30),'BO GBPUSD Par'!$C$10,IF(AND(G467&gt;=30,G467&lt;35),'BO GBPUSD Par'!$C$11,IF(AND(G467&gt;=35,G467&lt;40),'BO GBPUSD Par'!$C$12,IF(AND(G467&gt;=40,G467&lt;45),'BO GBPUSD Par'!$C$13,IF(AND(G467&gt;=45,G467&lt;50),'BO GBPUSD Par'!$C$14,IF(AND(G467&gt;=50,G467&lt;55),'BO GBPUSD Par'!$C$15,IF(AND(G467&gt;=55,G467&lt;60),'BO GBPUSD Par'!$C$16,IF(AND(G467&gt;=60,G467&lt;65),'BO GBPUSD Par'!$C$17,IF(AND(G467&gt;=65,G467&lt;70),'BO GBPUSD Par'!$C$18,IF(AND(G467&gt;=70,G467&lt;75),'BO GBPUSD Par'!$C$19,IF(AND(G467&gt;=75,G467&lt;80),'BO GBPUSD Par'!$C$20,IF(AND(G467&gt;=80,G467&lt;85),'BO GBPUSD Par'!$C$21,IF(AND(G467&gt;=85,G467&lt;90),'BO GBPUSD Par'!$C$22,IF(AND(G467&gt;=90,G467&lt;95),'BO GBPUSD Par'!$C$23,IF(AND(G467&gt;=95,G467&lt;100),'BO GBPUSD Par'!$C$24,IF(AND(G467&gt;=100,G467&lt;120),'BO GBPUSD Par'!$C$25,IF(AND(G467&gt;=120,G467&lt;500),'BO GBPUSD Par'!$C$26,))))))))))))))))))))</f>
        <v>0.9</v>
      </c>
      <c r="S467" s="51">
        <f t="shared" si="132"/>
        <v>19.139999999999713</v>
      </c>
      <c r="T467" s="51">
        <f t="shared" si="133"/>
        <v>-38.580000000001391</v>
      </c>
      <c r="U467" s="50">
        <f t="shared" si="134"/>
        <v>2.0156739811913256</v>
      </c>
      <c r="V467" s="42">
        <v>1.5429900000000001</v>
      </c>
      <c r="W467" s="60">
        <v>1.54606</v>
      </c>
      <c r="X467" s="59">
        <v>1.54114</v>
      </c>
      <c r="Y467" s="49">
        <f t="shared" si="135"/>
        <v>28.299999999998882</v>
      </c>
      <c r="Z467" s="47" t="str">
        <f t="shared" si="136"/>
        <v>bear</v>
      </c>
      <c r="AA467" s="48">
        <f t="shared" si="137"/>
        <v>8.1081081081085138E-2</v>
      </c>
      <c r="AB467" s="48">
        <f t="shared" si="138"/>
        <v>1.5810810810810478</v>
      </c>
      <c r="AC467" s="47" t="str">
        <f t="shared" si="139"/>
        <v>win</v>
      </c>
      <c r="AD467" s="47" t="str">
        <f t="shared" si="140"/>
        <v>win</v>
      </c>
      <c r="AE467" s="46" t="str">
        <f t="shared" si="141"/>
        <v>win</v>
      </c>
      <c r="AF467" s="45">
        <f t="shared" si="142"/>
        <v>19.139999999999713</v>
      </c>
      <c r="AG467" s="26"/>
    </row>
    <row r="468" spans="1:33" ht="11.25" customHeight="1">
      <c r="A468" s="43" t="s">
        <v>269</v>
      </c>
      <c r="B468" s="57">
        <v>2010</v>
      </c>
      <c r="C468" s="33" t="s">
        <v>54</v>
      </c>
      <c r="D468" s="33" t="s">
        <v>237</v>
      </c>
      <c r="E468" s="42">
        <v>1.54878</v>
      </c>
      <c r="F468" s="44">
        <v>1.54582</v>
      </c>
      <c r="G468" s="58">
        <f t="shared" si="126"/>
        <v>29.600000000000737</v>
      </c>
      <c r="H468" s="58" t="str">
        <f t="shared" si="127"/>
        <v>25-29.99</v>
      </c>
      <c r="I468" s="56" t="str">
        <f t="shared" si="143"/>
        <v>NT</v>
      </c>
      <c r="J468" s="55">
        <f t="shared" si="128"/>
        <v>1.5456719999999999</v>
      </c>
      <c r="K468" s="55">
        <f t="shared" si="129"/>
        <v>1.551444</v>
      </c>
      <c r="L468" s="54">
        <f>IF(NOT(H468=""),E468+('BO GBPUSD Par'!$B$1/10000)+0.00025,"")</f>
        <v>1.5495300000000001</v>
      </c>
      <c r="M468" s="55">
        <f t="shared" si="130"/>
        <v>1.5491780000000002</v>
      </c>
      <c r="N468" s="55">
        <f t="shared" si="131"/>
        <v>1.5434060000000001</v>
      </c>
      <c r="O468" s="54">
        <f>IF(NOT(H468=""),F468-('BO GBPUSD Par'!$B$1/10000),"")</f>
        <v>1.54532</v>
      </c>
      <c r="P468" s="53">
        <f>IF(O468="","",ABS('BO GBPUSD Par'!$B$4/T468/10))</f>
        <v>0.12960082944530377</v>
      </c>
      <c r="Q468" s="52">
        <f>IF(F468="","",IF(G468&lt;20,'BO GBPUSD Par'!$B$8,IF(AND(G468&gt;=20,G468&lt;25),'BO GBPUSD Par'!$B$9,IF(AND(G468&gt;=25,G468&lt;30),'BO GBPUSD Par'!$B$10,IF(AND(G468&gt;=30,G468&lt;35),'BO GBPUSD Par'!$B$11,IF(AND(G468&gt;=35,G468&lt;40),'BO GBPUSD Par'!$B$12,IF(AND(G468&gt;=40,G468&lt;45),'BO GBPUSD Par'!$B$13,IF(AND(G468&gt;=45,G468&lt;50),'BO GBPUSD Par'!$B$14,IF(AND(G468&gt;=50,G468&lt;55),'BO GBPUSD Par'!$B$15,IF(AND(G468&gt;=55,G468&lt;60),'BO GBPUSD Par'!$B$16,IF(AND(G468&gt;=60,G468&lt;65),'BO GBPUSD Par'!$B$17,IF(AND(G468&gt;=65,G468&lt;70),'BO GBPUSD Par'!$B$18,IF(AND(G468&gt;=70,G468&lt;75),'BO GBPUSD Par'!$B$19,IF(AND(G468&gt;=75,G468&lt;80),'BO GBPUSD Par'!$B$20,IF(AND(G468&gt;=80,G468&lt;85),'BO GBPUSD Par'!$B$21,IF(AND(G468&gt;=85,G468&lt;90),'BO GBPUSD Par'!$B$22,IF(AND(G468&gt;=90,G468&lt;95),'BO GBPUSD Par'!$B$23,IF(AND(G468&gt;=95,G468&lt;100),'BO GBPUSD Par'!$B$24,IF(AND(G468&gt;=100,G468&lt;120),'BO GBPUSD Par'!$B$25,IF(AND(G468&gt;=120,G468&lt;500),'BO GBPUSD Par'!$B$26,))))))))))))))))))))</f>
        <v>1.05</v>
      </c>
      <c r="R468" s="52">
        <f>IF(F468="","",IF(G468&lt;20,'BO GBPUSD Par'!$C$8,IF(AND(G468&gt;=20,G468&lt;25),'BO GBPUSD Par'!$C$9,IF(AND(G468&gt;=25,G468&lt;30),'BO GBPUSD Par'!$C$10,IF(AND(G468&gt;=30,G468&lt;35),'BO GBPUSD Par'!$C$11,IF(AND(G468&gt;=35,G468&lt;40),'BO GBPUSD Par'!$C$12,IF(AND(G468&gt;=40,G468&lt;45),'BO GBPUSD Par'!$C$13,IF(AND(G468&gt;=45,G468&lt;50),'BO GBPUSD Par'!$C$14,IF(AND(G468&gt;=50,G468&lt;55),'BO GBPUSD Par'!$C$15,IF(AND(G468&gt;=55,G468&lt;60),'BO GBPUSD Par'!$C$16,IF(AND(G468&gt;=60,G468&lt;65),'BO GBPUSD Par'!$C$17,IF(AND(G468&gt;=65,G468&lt;70),'BO GBPUSD Par'!$C$18,IF(AND(G468&gt;=70,G468&lt;75),'BO GBPUSD Par'!$C$19,IF(AND(G468&gt;=75,G468&lt;80),'BO GBPUSD Par'!$C$20,IF(AND(G468&gt;=80,G468&lt;85),'BO GBPUSD Par'!$C$21,IF(AND(G468&gt;=85,G468&lt;90),'BO GBPUSD Par'!$C$22,IF(AND(G468&gt;=90,G468&lt;95),'BO GBPUSD Par'!$C$23,IF(AND(G468&gt;=95,G468&lt;100),'BO GBPUSD Par'!$C$24,IF(AND(G468&gt;=100,G468&lt;120),'BO GBPUSD Par'!$C$25,IF(AND(G468&gt;=120,G468&lt;500),'BO GBPUSD Par'!$C$26,))))))))))))))))))))</f>
        <v>0.9</v>
      </c>
      <c r="S468" s="51">
        <f t="shared" si="132"/>
        <v>19.139999999999713</v>
      </c>
      <c r="T468" s="51">
        <f t="shared" si="133"/>
        <v>-38.580000000001391</v>
      </c>
      <c r="U468" s="50">
        <f t="shared" si="134"/>
        <v>2.0156739811913256</v>
      </c>
      <c r="V468" s="42">
        <v>1.55104</v>
      </c>
      <c r="W468" s="60">
        <v>1.5477000000000001</v>
      </c>
      <c r="X468" s="44">
        <v>1.55104</v>
      </c>
      <c r="Y468" s="49">
        <f t="shared" si="135"/>
        <v>22.599999999999287</v>
      </c>
      <c r="Z468" s="47" t="str">
        <f t="shared" si="136"/>
        <v>bull</v>
      </c>
      <c r="AA468" s="48">
        <f t="shared" si="137"/>
        <v>0.36486486486484559</v>
      </c>
      <c r="AB468" s="48">
        <f t="shared" si="138"/>
        <v>0.76351351351347052</v>
      </c>
      <c r="AC468" s="47" t="str">
        <f t="shared" si="139"/>
        <v>win</v>
      </c>
      <c r="AD468" s="47" t="str">
        <f t="shared" si="140"/>
        <v>lose</v>
      </c>
      <c r="AE468" s="46" t="str">
        <f t="shared" si="141"/>
        <v>lose</v>
      </c>
      <c r="AF468" s="45">
        <f t="shared" si="142"/>
        <v>-38.580000000001391</v>
      </c>
      <c r="AG468" s="26"/>
    </row>
    <row r="469" spans="1:33" ht="11.25" customHeight="1">
      <c r="A469" s="43" t="s">
        <v>268</v>
      </c>
      <c r="B469" s="57">
        <v>2010</v>
      </c>
      <c r="C469" s="33" t="s">
        <v>54</v>
      </c>
      <c r="D469" s="33" t="s">
        <v>238</v>
      </c>
      <c r="E469" s="42">
        <v>1.54061</v>
      </c>
      <c r="F469" s="44">
        <v>1.53803</v>
      </c>
      <c r="G469" s="58">
        <f t="shared" si="126"/>
        <v>25.800000000000267</v>
      </c>
      <c r="H469" s="58" t="str">
        <f t="shared" si="127"/>
        <v>25-29.99</v>
      </c>
      <c r="I469" s="56" t="str">
        <f t="shared" si="143"/>
        <v>NT</v>
      </c>
      <c r="J469" s="55">
        <f t="shared" si="128"/>
        <v>1.537901</v>
      </c>
      <c r="K469" s="55">
        <f t="shared" si="129"/>
        <v>1.542932</v>
      </c>
      <c r="L469" s="54">
        <f>IF(NOT(H469=""),E469+('BO GBPUSD Par'!$B$1/10000)+0.00025,"")</f>
        <v>1.5413600000000001</v>
      </c>
      <c r="M469" s="55">
        <f t="shared" si="130"/>
        <v>1.5409890000000002</v>
      </c>
      <c r="N469" s="55">
        <f t="shared" si="131"/>
        <v>1.5359580000000002</v>
      </c>
      <c r="O469" s="54">
        <f>IF(NOT(H469=""),F469-('BO GBPUSD Par'!$B$1/10000),"")</f>
        <v>1.5375300000000001</v>
      </c>
      <c r="P469" s="53">
        <f>IF(O469="","",ABS('BO GBPUSD Par'!$B$4/T469/10))</f>
        <v>0.1445504481063849</v>
      </c>
      <c r="Q469" s="52">
        <f>IF(F469="","",IF(G469&lt;20,'BO GBPUSD Par'!$B$8,IF(AND(G469&gt;=20,G469&lt;25),'BO GBPUSD Par'!$B$9,IF(AND(G469&gt;=25,G469&lt;30),'BO GBPUSD Par'!$B$10,IF(AND(G469&gt;=30,G469&lt;35),'BO GBPUSD Par'!$B$11,IF(AND(G469&gt;=35,G469&lt;40),'BO GBPUSD Par'!$B$12,IF(AND(G469&gt;=40,G469&lt;45),'BO GBPUSD Par'!$B$13,IF(AND(G469&gt;=45,G469&lt;50),'BO GBPUSD Par'!$B$14,IF(AND(G469&gt;=50,G469&lt;55),'BO GBPUSD Par'!$B$15,IF(AND(G469&gt;=55,G469&lt;60),'BO GBPUSD Par'!$B$16,IF(AND(G469&gt;=60,G469&lt;65),'BO GBPUSD Par'!$B$17,IF(AND(G469&gt;=65,G469&lt;70),'BO GBPUSD Par'!$B$18,IF(AND(G469&gt;=70,G469&lt;75),'BO GBPUSD Par'!$B$19,IF(AND(G469&gt;=75,G469&lt;80),'BO GBPUSD Par'!$B$20,IF(AND(G469&gt;=80,G469&lt;85),'BO GBPUSD Par'!$B$21,IF(AND(G469&gt;=85,G469&lt;90),'BO GBPUSD Par'!$B$22,IF(AND(G469&gt;=90,G469&lt;95),'BO GBPUSD Par'!$B$23,IF(AND(G469&gt;=95,G469&lt;100),'BO GBPUSD Par'!$B$24,IF(AND(G469&gt;=100,G469&lt;120),'BO GBPUSD Par'!$B$25,IF(AND(G469&gt;=120,G469&lt;500),'BO GBPUSD Par'!$B$26,))))))))))))))))))))</f>
        <v>1.05</v>
      </c>
      <c r="R469" s="52">
        <f>IF(F469="","",IF(G469&lt;20,'BO GBPUSD Par'!$C$8,IF(AND(G469&gt;=20,G469&lt;25),'BO GBPUSD Par'!$C$9,IF(AND(G469&gt;=25,G469&lt;30),'BO GBPUSD Par'!$C$10,IF(AND(G469&gt;=30,G469&lt;35),'BO GBPUSD Par'!$C$11,IF(AND(G469&gt;=35,G469&lt;40),'BO GBPUSD Par'!$C$12,IF(AND(G469&gt;=40,G469&lt;45),'BO GBPUSD Par'!$C$13,IF(AND(G469&gt;=45,G469&lt;50),'BO GBPUSD Par'!$C$14,IF(AND(G469&gt;=50,G469&lt;55),'BO GBPUSD Par'!$C$15,IF(AND(G469&gt;=55,G469&lt;60),'BO GBPUSD Par'!$C$16,IF(AND(G469&gt;=60,G469&lt;65),'BO GBPUSD Par'!$C$17,IF(AND(G469&gt;=65,G469&lt;70),'BO GBPUSD Par'!$C$18,IF(AND(G469&gt;=70,G469&lt;75),'BO GBPUSD Par'!$C$19,IF(AND(G469&gt;=75,G469&lt;80),'BO GBPUSD Par'!$C$20,IF(AND(G469&gt;=80,G469&lt;85),'BO GBPUSD Par'!$C$21,IF(AND(G469&gt;=85,G469&lt;90),'BO GBPUSD Par'!$C$22,IF(AND(G469&gt;=90,G469&lt;95),'BO GBPUSD Par'!$C$23,IF(AND(G469&gt;=95,G469&lt;100),'BO GBPUSD Par'!$C$24,IF(AND(G469&gt;=100,G469&lt;120),'BO GBPUSD Par'!$C$25,IF(AND(G469&gt;=120,G469&lt;500),'BO GBPUSD Par'!$C$26,))))))))))))))))))))</f>
        <v>0.9</v>
      </c>
      <c r="S469" s="51">
        <f t="shared" si="132"/>
        <v>15.719999999999068</v>
      </c>
      <c r="T469" s="51">
        <f t="shared" si="133"/>
        <v>-34.590000000001012</v>
      </c>
      <c r="U469" s="50">
        <f t="shared" si="134"/>
        <v>2.2003816793895079</v>
      </c>
      <c r="V469" s="42">
        <v>1.53613</v>
      </c>
      <c r="W469" s="60">
        <v>1.5385899999999999</v>
      </c>
      <c r="X469" s="44">
        <v>1.53613</v>
      </c>
      <c r="Y469" s="49">
        <f t="shared" si="135"/>
        <v>19.000000000000128</v>
      </c>
      <c r="Z469" s="47" t="str">
        <f t="shared" si="136"/>
        <v>bear</v>
      </c>
      <c r="AA469" s="48">
        <f t="shared" si="137"/>
        <v>0.21705426356584812</v>
      </c>
      <c r="AB469" s="48">
        <f t="shared" si="138"/>
        <v>0.73643410852712909</v>
      </c>
      <c r="AC469" s="47" t="str">
        <f t="shared" si="139"/>
        <v>win</v>
      </c>
      <c r="AD469" s="47" t="str">
        <f t="shared" si="140"/>
        <v>lose</v>
      </c>
      <c r="AE469" s="46" t="str">
        <f t="shared" si="141"/>
        <v>lose</v>
      </c>
      <c r="AF469" s="45">
        <f t="shared" si="142"/>
        <v>-34.590000000001012</v>
      </c>
      <c r="AG469" s="26"/>
    </row>
    <row r="470" spans="1:33" ht="11.25" customHeight="1">
      <c r="A470" s="43" t="s">
        <v>268</v>
      </c>
      <c r="B470" s="57">
        <v>2010</v>
      </c>
      <c r="C470" s="33" t="s">
        <v>54</v>
      </c>
      <c r="D470" s="33" t="s">
        <v>238</v>
      </c>
      <c r="E470" s="42">
        <v>1.54061</v>
      </c>
      <c r="F470" s="44">
        <v>1.53803</v>
      </c>
      <c r="G470" s="58">
        <f t="shared" si="126"/>
        <v>25.800000000000267</v>
      </c>
      <c r="H470" s="58" t="str">
        <f t="shared" si="127"/>
        <v>25-29.99</v>
      </c>
      <c r="I470" s="56" t="str">
        <f t="shared" si="143"/>
        <v>NT</v>
      </c>
      <c r="J470" s="55">
        <f t="shared" si="128"/>
        <v>1.537901</v>
      </c>
      <c r="K470" s="55">
        <f t="shared" si="129"/>
        <v>1.542932</v>
      </c>
      <c r="L470" s="54">
        <f>IF(NOT(H470=""),E470+('BO GBPUSD Par'!$B$1/10000)+0.00025,"")</f>
        <v>1.5413600000000001</v>
      </c>
      <c r="M470" s="55">
        <f t="shared" si="130"/>
        <v>1.5409890000000002</v>
      </c>
      <c r="N470" s="55">
        <f t="shared" si="131"/>
        <v>1.5359580000000002</v>
      </c>
      <c r="O470" s="54">
        <f>IF(NOT(H470=""),F470-('BO GBPUSD Par'!$B$1/10000),"")</f>
        <v>1.5375300000000001</v>
      </c>
      <c r="P470" s="53">
        <f>IF(O470="","",ABS('BO GBPUSD Par'!$B$4/T470/10))</f>
        <v>0.1445504481063849</v>
      </c>
      <c r="Q470" s="52">
        <f>IF(F470="","",IF(G470&lt;20,'BO GBPUSD Par'!$B$8,IF(AND(G470&gt;=20,G470&lt;25),'BO GBPUSD Par'!$B$9,IF(AND(G470&gt;=25,G470&lt;30),'BO GBPUSD Par'!$B$10,IF(AND(G470&gt;=30,G470&lt;35),'BO GBPUSD Par'!$B$11,IF(AND(G470&gt;=35,G470&lt;40),'BO GBPUSD Par'!$B$12,IF(AND(G470&gt;=40,G470&lt;45),'BO GBPUSD Par'!$B$13,IF(AND(G470&gt;=45,G470&lt;50),'BO GBPUSD Par'!$B$14,IF(AND(G470&gt;=50,G470&lt;55),'BO GBPUSD Par'!$B$15,IF(AND(G470&gt;=55,G470&lt;60),'BO GBPUSD Par'!$B$16,IF(AND(G470&gt;=60,G470&lt;65),'BO GBPUSD Par'!$B$17,IF(AND(G470&gt;=65,G470&lt;70),'BO GBPUSD Par'!$B$18,IF(AND(G470&gt;=70,G470&lt;75),'BO GBPUSD Par'!$B$19,IF(AND(G470&gt;=75,G470&lt;80),'BO GBPUSD Par'!$B$20,IF(AND(G470&gt;=80,G470&lt;85),'BO GBPUSD Par'!$B$21,IF(AND(G470&gt;=85,G470&lt;90),'BO GBPUSD Par'!$B$22,IF(AND(G470&gt;=90,G470&lt;95),'BO GBPUSD Par'!$B$23,IF(AND(G470&gt;=95,G470&lt;100),'BO GBPUSD Par'!$B$24,IF(AND(G470&gt;=100,G470&lt;120),'BO GBPUSD Par'!$B$25,IF(AND(G470&gt;=120,G470&lt;500),'BO GBPUSD Par'!$B$26,))))))))))))))))))))</f>
        <v>1.05</v>
      </c>
      <c r="R470" s="52">
        <f>IF(F470="","",IF(G470&lt;20,'BO GBPUSD Par'!$C$8,IF(AND(G470&gt;=20,G470&lt;25),'BO GBPUSD Par'!$C$9,IF(AND(G470&gt;=25,G470&lt;30),'BO GBPUSD Par'!$C$10,IF(AND(G470&gt;=30,G470&lt;35),'BO GBPUSD Par'!$C$11,IF(AND(G470&gt;=35,G470&lt;40),'BO GBPUSD Par'!$C$12,IF(AND(G470&gt;=40,G470&lt;45),'BO GBPUSD Par'!$C$13,IF(AND(G470&gt;=45,G470&lt;50),'BO GBPUSD Par'!$C$14,IF(AND(G470&gt;=50,G470&lt;55),'BO GBPUSD Par'!$C$15,IF(AND(G470&gt;=55,G470&lt;60),'BO GBPUSD Par'!$C$16,IF(AND(G470&gt;=60,G470&lt;65),'BO GBPUSD Par'!$C$17,IF(AND(G470&gt;=65,G470&lt;70),'BO GBPUSD Par'!$C$18,IF(AND(G470&gt;=70,G470&lt;75),'BO GBPUSD Par'!$C$19,IF(AND(G470&gt;=75,G470&lt;80),'BO GBPUSD Par'!$C$20,IF(AND(G470&gt;=80,G470&lt;85),'BO GBPUSD Par'!$C$21,IF(AND(G470&gt;=85,G470&lt;90),'BO GBPUSD Par'!$C$22,IF(AND(G470&gt;=90,G470&lt;95),'BO GBPUSD Par'!$C$23,IF(AND(G470&gt;=95,G470&lt;100),'BO GBPUSD Par'!$C$24,IF(AND(G470&gt;=100,G470&lt;120),'BO GBPUSD Par'!$C$25,IF(AND(G470&gt;=120,G470&lt;500),'BO GBPUSD Par'!$C$26,))))))))))))))))))))</f>
        <v>0.9</v>
      </c>
      <c r="S470" s="51">
        <f t="shared" si="132"/>
        <v>15.719999999999068</v>
      </c>
      <c r="T470" s="51">
        <f t="shared" si="133"/>
        <v>-34.590000000001012</v>
      </c>
      <c r="U470" s="50">
        <f t="shared" si="134"/>
        <v>2.2003816793895079</v>
      </c>
      <c r="V470" s="42">
        <v>1.5420499999999999</v>
      </c>
      <c r="W470" s="60">
        <v>1.5397099999999999</v>
      </c>
      <c r="X470" s="59">
        <v>1.55284</v>
      </c>
      <c r="Y470" s="49">
        <f t="shared" si="135"/>
        <v>14.399999999998858</v>
      </c>
      <c r="Z470" s="47" t="str">
        <f t="shared" si="136"/>
        <v>bull</v>
      </c>
      <c r="AA470" s="48">
        <f t="shared" si="137"/>
        <v>0.34883720930236961</v>
      </c>
      <c r="AB470" s="48">
        <f t="shared" si="138"/>
        <v>4.7403100775193172</v>
      </c>
      <c r="AC470" s="47" t="str">
        <f t="shared" si="139"/>
        <v>win</v>
      </c>
      <c r="AD470" s="47" t="str">
        <f t="shared" si="140"/>
        <v>win</v>
      </c>
      <c r="AE470" s="46" t="str">
        <f t="shared" si="141"/>
        <v>win</v>
      </c>
      <c r="AF470" s="45">
        <f t="shared" si="142"/>
        <v>15.719999999999068</v>
      </c>
      <c r="AG470" s="26"/>
    </row>
    <row r="471" spans="1:33" ht="11.25" customHeight="1">
      <c r="A471" s="43" t="s">
        <v>267</v>
      </c>
      <c r="B471" s="57">
        <v>2010</v>
      </c>
      <c r="C471" s="33" t="s">
        <v>54</v>
      </c>
      <c r="D471" s="33" t="s">
        <v>234</v>
      </c>
      <c r="E471" s="42">
        <v>1.5521400000000001</v>
      </c>
      <c r="F471" s="44">
        <v>1.55036</v>
      </c>
      <c r="G471" s="58">
        <f t="shared" si="126"/>
        <v>17.800000000001148</v>
      </c>
      <c r="H471" s="58" t="str">
        <f t="shared" si="127"/>
        <v>20-</v>
      </c>
      <c r="I471" s="56" t="str">
        <f t="shared" si="143"/>
        <v>T</v>
      </c>
      <c r="J471" s="55">
        <f t="shared" si="128"/>
        <v>1.55036</v>
      </c>
      <c r="K471" s="55">
        <f t="shared" si="129"/>
        <v>1.5583700000000005</v>
      </c>
      <c r="L471" s="54">
        <f>IF(NOT(H471=""),E471+('BO GBPUSD Par'!$B$1/10000)+0.00025,"")</f>
        <v>1.5528900000000001</v>
      </c>
      <c r="M471" s="55">
        <f t="shared" si="130"/>
        <v>1.5523900000000002</v>
      </c>
      <c r="N471" s="55">
        <f t="shared" si="131"/>
        <v>1.5443799999999996</v>
      </c>
      <c r="O471" s="54">
        <f>IF(NOT(H471=""),F471-('BO GBPUSD Par'!$B$1/10000),"")</f>
        <v>1.54986</v>
      </c>
      <c r="P471" s="53">
        <f>IF(O471="","",ABS('BO GBPUSD Par'!$B$4/T471/10))</f>
        <v>0.19762845849801253</v>
      </c>
      <c r="Q471" s="52">
        <f>IF(F471="","",IF(G471&lt;20,'BO GBPUSD Par'!$B$8,IF(AND(G471&gt;=20,G471&lt;25),'BO GBPUSD Par'!$B$9,IF(AND(G471&gt;=25,G471&lt;30),'BO GBPUSD Par'!$B$10,IF(AND(G471&gt;=30,G471&lt;35),'BO GBPUSD Par'!$B$11,IF(AND(G471&gt;=35,G471&lt;40),'BO GBPUSD Par'!$B$12,IF(AND(G471&gt;=40,G471&lt;45),'BO GBPUSD Par'!$B$13,IF(AND(G471&gt;=45,G471&lt;50),'BO GBPUSD Par'!$B$14,IF(AND(G471&gt;=50,G471&lt;55),'BO GBPUSD Par'!$B$15,IF(AND(G471&gt;=55,G471&lt;60),'BO GBPUSD Par'!$B$16,IF(AND(G471&gt;=60,G471&lt;65),'BO GBPUSD Par'!$B$17,IF(AND(G471&gt;=65,G471&lt;70),'BO GBPUSD Par'!$B$18,IF(AND(G471&gt;=70,G471&lt;75),'BO GBPUSD Par'!$B$19,IF(AND(G471&gt;=75,G471&lt;80),'BO GBPUSD Par'!$B$20,IF(AND(G471&gt;=80,G471&lt;85),'BO GBPUSD Par'!$B$21,IF(AND(G471&gt;=85,G471&lt;90),'BO GBPUSD Par'!$B$22,IF(AND(G471&gt;=90,G471&lt;95),'BO GBPUSD Par'!$B$23,IF(AND(G471&gt;=95,G471&lt;100),'BO GBPUSD Par'!$B$24,IF(AND(G471&gt;=100,G471&lt;120),'BO GBPUSD Par'!$B$25,IF(AND(G471&gt;=120,G471&lt;500),'BO GBPUSD Par'!$B$26,))))))))))))))))))))</f>
        <v>1</v>
      </c>
      <c r="R471" s="52">
        <f>IF(F471="","",IF(G471&lt;20,'BO GBPUSD Par'!$C$8,IF(AND(G471&gt;=20,G471&lt;25),'BO GBPUSD Par'!$C$9,IF(AND(G471&gt;=25,G471&lt;30),'BO GBPUSD Par'!$C$10,IF(AND(G471&gt;=30,G471&lt;35),'BO GBPUSD Par'!$C$11,IF(AND(G471&gt;=35,G471&lt;40),'BO GBPUSD Par'!$C$12,IF(AND(G471&gt;=40,G471&lt;45),'BO GBPUSD Par'!$C$13,IF(AND(G471&gt;=45,G471&lt;50),'BO GBPUSD Par'!$C$14,IF(AND(G471&gt;=50,G471&lt;55),'BO GBPUSD Par'!$C$15,IF(AND(G471&gt;=55,G471&lt;60),'BO GBPUSD Par'!$C$16,IF(AND(G471&gt;=60,G471&lt;65),'BO GBPUSD Par'!$C$17,IF(AND(G471&gt;=65,G471&lt;70),'BO GBPUSD Par'!$C$18,IF(AND(G471&gt;=70,G471&lt;75),'BO GBPUSD Par'!$C$19,IF(AND(G471&gt;=75,G471&lt;80),'BO GBPUSD Par'!$C$20,IF(AND(G471&gt;=80,G471&lt;85),'BO GBPUSD Par'!$C$21,IF(AND(G471&gt;=85,G471&lt;90),'BO GBPUSD Par'!$C$22,IF(AND(G471&gt;=90,G471&lt;95),'BO GBPUSD Par'!$C$23,IF(AND(G471&gt;=95,G471&lt;100),'BO GBPUSD Par'!$C$24,IF(AND(G471&gt;=100,G471&lt;120),'BO GBPUSD Par'!$C$25,IF(AND(G471&gt;=120,G471&lt;500),'BO GBPUSD Par'!$C$26,))))))))))))))))))))</f>
        <v>3.5</v>
      </c>
      <c r="S471" s="51">
        <f t="shared" si="132"/>
        <v>54.800000000003735</v>
      </c>
      <c r="T471" s="51">
        <f t="shared" si="133"/>
        <v>-25.300000000001432</v>
      </c>
      <c r="U471" s="50">
        <f t="shared" si="134"/>
        <v>0.46167883211678301</v>
      </c>
      <c r="V471" s="42">
        <v>1.55349</v>
      </c>
      <c r="W471" s="60">
        <v>1.5521400000000001</v>
      </c>
      <c r="X471" s="59">
        <v>1.55349</v>
      </c>
      <c r="Y471" s="49">
        <f t="shared" si="135"/>
        <v>13.499999999999623</v>
      </c>
      <c r="Z471" s="47" t="str">
        <f t="shared" si="136"/>
        <v>bull</v>
      </c>
      <c r="AA471" s="48">
        <f t="shared" si="137"/>
        <v>0</v>
      </c>
      <c r="AB471" s="48">
        <f t="shared" si="138"/>
        <v>0.75842696629206485</v>
      </c>
      <c r="AC471" s="47" t="str">
        <f t="shared" si="139"/>
        <v>win</v>
      </c>
      <c r="AD471" s="47" t="str">
        <f t="shared" si="140"/>
        <v>lose</v>
      </c>
      <c r="AE471" s="46" t="str">
        <f t="shared" si="141"/>
        <v>lose</v>
      </c>
      <c r="AF471" s="45">
        <f t="shared" si="142"/>
        <v>-25.300000000001432</v>
      </c>
      <c r="AG471" s="26"/>
    </row>
    <row r="472" spans="1:33" ht="11.25" customHeight="1">
      <c r="A472" s="43" t="s">
        <v>267</v>
      </c>
      <c r="B472" s="57">
        <v>2010</v>
      </c>
      <c r="C472" s="33" t="s">
        <v>54</v>
      </c>
      <c r="D472" s="33" t="s">
        <v>234</v>
      </c>
      <c r="E472" s="42">
        <v>1.5521400000000001</v>
      </c>
      <c r="F472" s="44">
        <v>1.55036</v>
      </c>
      <c r="G472" s="58">
        <f t="shared" si="126"/>
        <v>17.800000000001148</v>
      </c>
      <c r="H472" s="58" t="str">
        <f t="shared" si="127"/>
        <v>20-</v>
      </c>
      <c r="I472" s="56" t="str">
        <f t="shared" si="143"/>
        <v>T</v>
      </c>
      <c r="J472" s="55">
        <f t="shared" si="128"/>
        <v>1.55036</v>
      </c>
      <c r="K472" s="55">
        <f t="shared" si="129"/>
        <v>1.5583700000000005</v>
      </c>
      <c r="L472" s="54">
        <f>IF(NOT(H472=""),E472+('BO GBPUSD Par'!$B$1/10000)+0.00025,"")</f>
        <v>1.5528900000000001</v>
      </c>
      <c r="M472" s="55">
        <f t="shared" si="130"/>
        <v>1.5523900000000002</v>
      </c>
      <c r="N472" s="55">
        <f t="shared" si="131"/>
        <v>1.5443799999999996</v>
      </c>
      <c r="O472" s="54">
        <f>IF(NOT(H472=""),F472-('BO GBPUSD Par'!$B$1/10000),"")</f>
        <v>1.54986</v>
      </c>
      <c r="P472" s="53">
        <f>IF(O472="","",ABS('BO GBPUSD Par'!$B$4/T472/10))</f>
        <v>0.19762845849801253</v>
      </c>
      <c r="Q472" s="52">
        <f>IF(F472="","",IF(G472&lt;20,'BO GBPUSD Par'!$B$8,IF(AND(G472&gt;=20,G472&lt;25),'BO GBPUSD Par'!$B$9,IF(AND(G472&gt;=25,G472&lt;30),'BO GBPUSD Par'!$B$10,IF(AND(G472&gt;=30,G472&lt;35),'BO GBPUSD Par'!$B$11,IF(AND(G472&gt;=35,G472&lt;40),'BO GBPUSD Par'!$B$12,IF(AND(G472&gt;=40,G472&lt;45),'BO GBPUSD Par'!$B$13,IF(AND(G472&gt;=45,G472&lt;50),'BO GBPUSD Par'!$B$14,IF(AND(G472&gt;=50,G472&lt;55),'BO GBPUSD Par'!$B$15,IF(AND(G472&gt;=55,G472&lt;60),'BO GBPUSD Par'!$B$16,IF(AND(G472&gt;=60,G472&lt;65),'BO GBPUSD Par'!$B$17,IF(AND(G472&gt;=65,G472&lt;70),'BO GBPUSD Par'!$B$18,IF(AND(G472&gt;=70,G472&lt;75),'BO GBPUSD Par'!$B$19,IF(AND(G472&gt;=75,G472&lt;80),'BO GBPUSD Par'!$B$20,IF(AND(G472&gt;=80,G472&lt;85),'BO GBPUSD Par'!$B$21,IF(AND(G472&gt;=85,G472&lt;90),'BO GBPUSD Par'!$B$22,IF(AND(G472&gt;=90,G472&lt;95),'BO GBPUSD Par'!$B$23,IF(AND(G472&gt;=95,G472&lt;100),'BO GBPUSD Par'!$B$24,IF(AND(G472&gt;=100,G472&lt;120),'BO GBPUSD Par'!$B$25,IF(AND(G472&gt;=120,G472&lt;500),'BO GBPUSD Par'!$B$26,))))))))))))))))))))</f>
        <v>1</v>
      </c>
      <c r="R472" s="52">
        <f>IF(F472="","",IF(G472&lt;20,'BO GBPUSD Par'!$C$8,IF(AND(G472&gt;=20,G472&lt;25),'BO GBPUSD Par'!$C$9,IF(AND(G472&gt;=25,G472&lt;30),'BO GBPUSD Par'!$C$10,IF(AND(G472&gt;=30,G472&lt;35),'BO GBPUSD Par'!$C$11,IF(AND(G472&gt;=35,G472&lt;40),'BO GBPUSD Par'!$C$12,IF(AND(G472&gt;=40,G472&lt;45),'BO GBPUSD Par'!$C$13,IF(AND(G472&gt;=45,G472&lt;50),'BO GBPUSD Par'!$C$14,IF(AND(G472&gt;=50,G472&lt;55),'BO GBPUSD Par'!$C$15,IF(AND(G472&gt;=55,G472&lt;60),'BO GBPUSD Par'!$C$16,IF(AND(G472&gt;=60,G472&lt;65),'BO GBPUSD Par'!$C$17,IF(AND(G472&gt;=65,G472&lt;70),'BO GBPUSD Par'!$C$18,IF(AND(G472&gt;=70,G472&lt;75),'BO GBPUSD Par'!$C$19,IF(AND(G472&gt;=75,G472&lt;80),'BO GBPUSD Par'!$C$20,IF(AND(G472&gt;=80,G472&lt;85),'BO GBPUSD Par'!$C$21,IF(AND(G472&gt;=85,G472&lt;90),'BO GBPUSD Par'!$C$22,IF(AND(G472&gt;=90,G472&lt;95),'BO GBPUSD Par'!$C$23,IF(AND(G472&gt;=95,G472&lt;100),'BO GBPUSD Par'!$C$24,IF(AND(G472&gt;=100,G472&lt;120),'BO GBPUSD Par'!$C$25,IF(AND(G472&gt;=120,G472&lt;500),'BO GBPUSD Par'!$C$26,))))))))))))))))))))</f>
        <v>3.5</v>
      </c>
      <c r="S472" s="51">
        <f t="shared" si="132"/>
        <v>54.800000000003735</v>
      </c>
      <c r="T472" s="51">
        <f t="shared" si="133"/>
        <v>-25.300000000001432</v>
      </c>
      <c r="U472" s="50">
        <f t="shared" si="134"/>
        <v>0.46167883211678301</v>
      </c>
      <c r="V472" s="42">
        <v>1.5495699999999999</v>
      </c>
      <c r="W472" s="60">
        <v>1.5509900000000001</v>
      </c>
      <c r="X472" s="59">
        <v>1.5366299999999999</v>
      </c>
      <c r="Y472" s="49">
        <f t="shared" si="135"/>
        <v>7.9000000000006843</v>
      </c>
      <c r="Z472" s="47" t="str">
        <f t="shared" si="136"/>
        <v>bear</v>
      </c>
      <c r="AA472" s="48">
        <f t="shared" si="137"/>
        <v>0.35393258426971336</v>
      </c>
      <c r="AB472" s="48">
        <f t="shared" si="138"/>
        <v>7.7134831460669293</v>
      </c>
      <c r="AC472" s="47" t="str">
        <f t="shared" si="139"/>
        <v>win</v>
      </c>
      <c r="AD472" s="47" t="str">
        <f t="shared" si="140"/>
        <v>win</v>
      </c>
      <c r="AE472" s="46" t="str">
        <f t="shared" si="141"/>
        <v>win</v>
      </c>
      <c r="AF472" s="45">
        <f t="shared" si="142"/>
        <v>54.800000000003735</v>
      </c>
      <c r="AG472" s="26"/>
    </row>
    <row r="473" spans="1:33" ht="11.25" customHeight="1">
      <c r="A473" s="43" t="s">
        <v>266</v>
      </c>
      <c r="B473" s="57">
        <v>2010</v>
      </c>
      <c r="C473" s="33" t="s">
        <v>54</v>
      </c>
      <c r="D473" s="33" t="s">
        <v>235</v>
      </c>
      <c r="E473" s="42">
        <v>1.5485599999999999</v>
      </c>
      <c r="F473" s="44">
        <v>1.5431600000000001</v>
      </c>
      <c r="G473" s="58">
        <f t="shared" si="126"/>
        <v>53.999999999998494</v>
      </c>
      <c r="H473" s="58" t="str">
        <f t="shared" si="127"/>
        <v>50-54.99</v>
      </c>
      <c r="I473" s="56" t="str">
        <f t="shared" si="143"/>
        <v>T</v>
      </c>
      <c r="J473" s="55">
        <f t="shared" si="128"/>
        <v>1.5431600000000001</v>
      </c>
      <c r="K473" s="55">
        <f t="shared" si="129"/>
        <v>1.5539599999999998</v>
      </c>
      <c r="L473" s="54">
        <f>IF(NOT(H473=""),E473+('BO GBPUSD Par'!$B$1/10000)+0.00025,"")</f>
        <v>1.54931</v>
      </c>
      <c r="M473" s="55">
        <f t="shared" si="130"/>
        <v>1.54881</v>
      </c>
      <c r="N473" s="55">
        <f t="shared" si="131"/>
        <v>1.5380100000000003</v>
      </c>
      <c r="O473" s="54">
        <f>IF(NOT(H473=""),F473-('BO GBPUSD Par'!$B$1/10000),"")</f>
        <v>1.5426600000000001</v>
      </c>
      <c r="P473" s="53">
        <f>IF(O473="","",ABS('BO GBPUSD Par'!$B$4/T473/10))</f>
        <v>8.1300813008131703E-2</v>
      </c>
      <c r="Q473" s="52">
        <f>IF(F473="","",IF(G473&lt;20,'BO GBPUSD Par'!$B$8,IF(AND(G473&gt;=20,G473&lt;25),'BO GBPUSD Par'!$B$9,IF(AND(G473&gt;=25,G473&lt;30),'BO GBPUSD Par'!$B$10,IF(AND(G473&gt;=30,G473&lt;35),'BO GBPUSD Par'!$B$11,IF(AND(G473&gt;=35,G473&lt;40),'BO GBPUSD Par'!$B$12,IF(AND(G473&gt;=40,G473&lt;45),'BO GBPUSD Par'!$B$13,IF(AND(G473&gt;=45,G473&lt;50),'BO GBPUSD Par'!$B$14,IF(AND(G473&gt;=50,G473&lt;55),'BO GBPUSD Par'!$B$15,IF(AND(G473&gt;=55,G473&lt;60),'BO GBPUSD Par'!$B$16,IF(AND(G473&gt;=60,G473&lt;65),'BO GBPUSD Par'!$B$17,IF(AND(G473&gt;=65,G473&lt;70),'BO GBPUSD Par'!$B$18,IF(AND(G473&gt;=70,G473&lt;75),'BO GBPUSD Par'!$B$19,IF(AND(G473&gt;=75,G473&lt;80),'BO GBPUSD Par'!$B$20,IF(AND(G473&gt;=80,G473&lt;85),'BO GBPUSD Par'!$B$21,IF(AND(G473&gt;=85,G473&lt;90),'BO GBPUSD Par'!$B$22,IF(AND(G473&gt;=90,G473&lt;95),'BO GBPUSD Par'!$B$23,IF(AND(G473&gt;=95,G473&lt;100),'BO GBPUSD Par'!$B$24,IF(AND(G473&gt;=100,G473&lt;120),'BO GBPUSD Par'!$B$25,IF(AND(G473&gt;=120,G473&lt;500),'BO GBPUSD Par'!$B$26,))))))))))))))))))))</f>
        <v>1</v>
      </c>
      <c r="R473" s="52">
        <f>IF(F473="","",IF(G473&lt;20,'BO GBPUSD Par'!$C$8,IF(AND(G473&gt;=20,G473&lt;25),'BO GBPUSD Par'!$C$9,IF(AND(G473&gt;=25,G473&lt;30),'BO GBPUSD Par'!$C$10,IF(AND(G473&gt;=30,G473&lt;35),'BO GBPUSD Par'!$C$11,IF(AND(G473&gt;=35,G473&lt;40),'BO GBPUSD Par'!$C$12,IF(AND(G473&gt;=40,G473&lt;45),'BO GBPUSD Par'!$C$13,IF(AND(G473&gt;=45,G473&lt;50),'BO GBPUSD Par'!$C$14,IF(AND(G473&gt;=50,G473&lt;55),'BO GBPUSD Par'!$C$15,IF(AND(G473&gt;=55,G473&lt;60),'BO GBPUSD Par'!$C$16,IF(AND(G473&gt;=60,G473&lt;65),'BO GBPUSD Par'!$C$17,IF(AND(G473&gt;=65,G473&lt;70),'BO GBPUSD Par'!$C$18,IF(AND(G473&gt;=70,G473&lt;75),'BO GBPUSD Par'!$C$19,IF(AND(G473&gt;=75,G473&lt;80),'BO GBPUSD Par'!$C$20,IF(AND(G473&gt;=80,G473&lt;85),'BO GBPUSD Par'!$C$21,IF(AND(G473&gt;=85,G473&lt;90),'BO GBPUSD Par'!$C$22,IF(AND(G473&gt;=90,G473&lt;95),'BO GBPUSD Par'!$C$23,IF(AND(G473&gt;=95,G473&lt;100),'BO GBPUSD Par'!$C$24,IF(AND(G473&gt;=100,G473&lt;120),'BO GBPUSD Par'!$C$25,IF(AND(G473&gt;=120,G473&lt;500),'BO GBPUSD Par'!$C$26,))))))))))))))))))))</f>
        <v>1</v>
      </c>
      <c r="S473" s="51">
        <f t="shared" si="132"/>
        <v>46.499999999998209</v>
      </c>
      <c r="T473" s="51">
        <f t="shared" si="133"/>
        <v>-61.499999999998778</v>
      </c>
      <c r="U473" s="50">
        <f t="shared" si="134"/>
        <v>1.3225806451613149</v>
      </c>
      <c r="V473" s="42">
        <v>1.54914</v>
      </c>
      <c r="W473" s="60">
        <v>1.54599</v>
      </c>
      <c r="X473" s="59">
        <v>1.56643</v>
      </c>
      <c r="Y473" s="49">
        <f t="shared" si="135"/>
        <v>5.8000000000002494</v>
      </c>
      <c r="Z473" s="47" t="str">
        <f t="shared" si="136"/>
        <v>bull</v>
      </c>
      <c r="AA473" s="48">
        <f t="shared" si="137"/>
        <v>0.47592592592593203</v>
      </c>
      <c r="AB473" s="48">
        <f t="shared" si="138"/>
        <v>3.3092592592593615</v>
      </c>
      <c r="AC473" s="47" t="str">
        <f t="shared" si="139"/>
        <v>win</v>
      </c>
      <c r="AD473" s="47" t="str">
        <f t="shared" si="140"/>
        <v>win</v>
      </c>
      <c r="AE473" s="46" t="str">
        <f t="shared" si="141"/>
        <v>win</v>
      </c>
      <c r="AF473" s="45">
        <f t="shared" si="142"/>
        <v>46.499999999998209</v>
      </c>
      <c r="AG473" s="26"/>
    </row>
    <row r="474" spans="1:33" ht="11.25" customHeight="1">
      <c r="A474" s="43" t="s">
        <v>52</v>
      </c>
      <c r="B474" s="57">
        <v>2011</v>
      </c>
      <c r="C474" s="33" t="s">
        <v>46</v>
      </c>
      <c r="D474" s="33" t="s">
        <v>236</v>
      </c>
      <c r="E474" s="42">
        <v>1.5557000000000001</v>
      </c>
      <c r="F474" s="44">
        <v>1.55386</v>
      </c>
      <c r="G474" s="58">
        <f t="shared" si="126"/>
        <v>18.400000000000638</v>
      </c>
      <c r="H474" s="58" t="str">
        <f t="shared" si="127"/>
        <v>20-</v>
      </c>
      <c r="I474" s="56" t="str">
        <f t="shared" si="143"/>
        <v>T</v>
      </c>
      <c r="J474" s="55">
        <f t="shared" si="128"/>
        <v>1.55386</v>
      </c>
      <c r="K474" s="55">
        <f t="shared" si="129"/>
        <v>1.5621400000000003</v>
      </c>
      <c r="L474" s="54">
        <f>IF(NOT(H474=""),E474+('BO GBPUSD Par'!$B$1/10000)+0.00025,"")</f>
        <v>1.5564500000000001</v>
      </c>
      <c r="M474" s="55">
        <f t="shared" si="130"/>
        <v>1.5559500000000002</v>
      </c>
      <c r="N474" s="55">
        <f t="shared" si="131"/>
        <v>1.5476699999999999</v>
      </c>
      <c r="O474" s="54">
        <f>IF(NOT(H474=""),F474-('BO GBPUSD Par'!$B$1/10000),"")</f>
        <v>1.5533600000000001</v>
      </c>
      <c r="P474" s="53">
        <f>IF(O474="","",ABS('BO GBPUSD Par'!$B$4/T474/10))</f>
        <v>0.19305019305018617</v>
      </c>
      <c r="Q474" s="52">
        <f>IF(F474="","",IF(G474&lt;20,'BO GBPUSD Par'!$B$8,IF(AND(G474&gt;=20,G474&lt;25),'BO GBPUSD Par'!$B$9,IF(AND(G474&gt;=25,G474&lt;30),'BO GBPUSD Par'!$B$10,IF(AND(G474&gt;=30,G474&lt;35),'BO GBPUSD Par'!$B$11,IF(AND(G474&gt;=35,G474&lt;40),'BO GBPUSD Par'!$B$12,IF(AND(G474&gt;=40,G474&lt;45),'BO GBPUSD Par'!$B$13,IF(AND(G474&gt;=45,G474&lt;50),'BO GBPUSD Par'!$B$14,IF(AND(G474&gt;=50,G474&lt;55),'BO GBPUSD Par'!$B$15,IF(AND(G474&gt;=55,G474&lt;60),'BO GBPUSD Par'!$B$16,IF(AND(G474&gt;=60,G474&lt;65),'BO GBPUSD Par'!$B$17,IF(AND(G474&gt;=65,G474&lt;70),'BO GBPUSD Par'!$B$18,IF(AND(G474&gt;=70,G474&lt;75),'BO GBPUSD Par'!$B$19,IF(AND(G474&gt;=75,G474&lt;80),'BO GBPUSD Par'!$B$20,IF(AND(G474&gt;=80,G474&lt;85),'BO GBPUSD Par'!$B$21,IF(AND(G474&gt;=85,G474&lt;90),'BO GBPUSD Par'!$B$22,IF(AND(G474&gt;=90,G474&lt;95),'BO GBPUSD Par'!$B$23,IF(AND(G474&gt;=95,G474&lt;100),'BO GBPUSD Par'!$B$24,IF(AND(G474&gt;=100,G474&lt;120),'BO GBPUSD Par'!$B$25,IF(AND(G474&gt;=120,G474&lt;500),'BO GBPUSD Par'!$B$26,))))))))))))))))))))</f>
        <v>1</v>
      </c>
      <c r="R474" s="52">
        <f>IF(F474="","",IF(G474&lt;20,'BO GBPUSD Par'!$C$8,IF(AND(G474&gt;=20,G474&lt;25),'BO GBPUSD Par'!$C$9,IF(AND(G474&gt;=25,G474&lt;30),'BO GBPUSD Par'!$C$10,IF(AND(G474&gt;=30,G474&lt;35),'BO GBPUSD Par'!$C$11,IF(AND(G474&gt;=35,G474&lt;40),'BO GBPUSD Par'!$C$12,IF(AND(G474&gt;=40,G474&lt;45),'BO GBPUSD Par'!$C$13,IF(AND(G474&gt;=45,G474&lt;50),'BO GBPUSD Par'!$C$14,IF(AND(G474&gt;=50,G474&lt;55),'BO GBPUSD Par'!$C$15,IF(AND(G474&gt;=55,G474&lt;60),'BO GBPUSD Par'!$C$16,IF(AND(G474&gt;=60,G474&lt;65),'BO GBPUSD Par'!$C$17,IF(AND(G474&gt;=65,G474&lt;70),'BO GBPUSD Par'!$C$18,IF(AND(G474&gt;=70,G474&lt;75),'BO GBPUSD Par'!$C$19,IF(AND(G474&gt;=75,G474&lt;80),'BO GBPUSD Par'!$C$20,IF(AND(G474&gt;=80,G474&lt;85),'BO GBPUSD Par'!$C$21,IF(AND(G474&gt;=85,G474&lt;90),'BO GBPUSD Par'!$C$22,IF(AND(G474&gt;=90,G474&lt;95),'BO GBPUSD Par'!$C$23,IF(AND(G474&gt;=95,G474&lt;100),'BO GBPUSD Par'!$C$24,IF(AND(G474&gt;=100,G474&lt;120),'BO GBPUSD Par'!$C$25,IF(AND(G474&gt;=120,G474&lt;500),'BO GBPUSD Par'!$C$26,))))))))))))))))))))</f>
        <v>3.5</v>
      </c>
      <c r="S474" s="51">
        <f t="shared" si="132"/>
        <v>56.900000000001953</v>
      </c>
      <c r="T474" s="51">
        <f t="shared" si="133"/>
        <v>-25.900000000000922</v>
      </c>
      <c r="U474" s="50">
        <f t="shared" si="134"/>
        <v>0.45518453427065086</v>
      </c>
      <c r="V474" s="42">
        <v>1.55176</v>
      </c>
      <c r="W474" s="60">
        <v>1.55488</v>
      </c>
      <c r="X474" s="59">
        <v>1.5432900000000001</v>
      </c>
      <c r="Y474" s="49">
        <f t="shared" si="135"/>
        <v>20.999999999999908</v>
      </c>
      <c r="Z474" s="47" t="str">
        <f t="shared" si="136"/>
        <v>bear</v>
      </c>
      <c r="AA474" s="48">
        <f t="shared" si="137"/>
        <v>0.55434782608694866</v>
      </c>
      <c r="AB474" s="48">
        <f t="shared" si="138"/>
        <v>5.7445652173910879</v>
      </c>
      <c r="AC474" s="47" t="str">
        <f t="shared" si="139"/>
        <v>win</v>
      </c>
      <c r="AD474" s="47" t="str">
        <f t="shared" si="140"/>
        <v>win</v>
      </c>
      <c r="AE474" s="46" t="str">
        <f t="shared" si="141"/>
        <v>win</v>
      </c>
      <c r="AF474" s="45">
        <f t="shared" si="142"/>
        <v>56.900000000001953</v>
      </c>
      <c r="AG474" s="26"/>
    </row>
    <row r="475" spans="1:33" ht="11.25" customHeight="1">
      <c r="A475" s="43" t="s">
        <v>51</v>
      </c>
      <c r="B475" s="57">
        <v>2011</v>
      </c>
      <c r="C475" s="33" t="s">
        <v>46</v>
      </c>
      <c r="D475" s="33" t="s">
        <v>237</v>
      </c>
      <c r="E475" s="42">
        <v>1.54959</v>
      </c>
      <c r="F475" s="44">
        <v>1.54535</v>
      </c>
      <c r="G475" s="58">
        <f t="shared" si="126"/>
        <v>42.400000000000219</v>
      </c>
      <c r="H475" s="58" t="str">
        <f t="shared" si="127"/>
        <v>40-44.99</v>
      </c>
      <c r="I475" s="56" t="str">
        <f t="shared" si="143"/>
        <v>NT</v>
      </c>
      <c r="J475" s="55">
        <f t="shared" si="128"/>
        <v>1.545774</v>
      </c>
      <c r="K475" s="55">
        <f t="shared" si="129"/>
        <v>1.55383</v>
      </c>
      <c r="L475" s="54">
        <f>IF(NOT(H475=""),E475+('BO GBPUSD Par'!$B$1/10000)+0.00025,"")</f>
        <v>1.5503400000000001</v>
      </c>
      <c r="M475" s="55">
        <f t="shared" si="130"/>
        <v>1.5494160000000001</v>
      </c>
      <c r="N475" s="55">
        <f t="shared" si="131"/>
        <v>1.5413600000000001</v>
      </c>
      <c r="O475" s="54">
        <f>IF(NOT(H475=""),F475-('BO GBPUSD Par'!$B$1/10000),"")</f>
        <v>1.5448500000000001</v>
      </c>
      <c r="P475" s="53">
        <f>IF(O475="","",ABS('BO GBPUSD Par'!$B$4/T475/10))</f>
        <v>0.10950503723171098</v>
      </c>
      <c r="Q475" s="52">
        <f>IF(F475="","",IF(G475&lt;20,'BO GBPUSD Par'!$B$8,IF(AND(G475&gt;=20,G475&lt;25),'BO GBPUSD Par'!$B$9,IF(AND(G475&gt;=25,G475&lt;30),'BO GBPUSD Par'!$B$10,IF(AND(G475&gt;=30,G475&lt;35),'BO GBPUSD Par'!$B$11,IF(AND(G475&gt;=35,G475&lt;40),'BO GBPUSD Par'!$B$12,IF(AND(G475&gt;=40,G475&lt;45),'BO GBPUSD Par'!$B$13,IF(AND(G475&gt;=45,G475&lt;50),'BO GBPUSD Par'!$B$14,IF(AND(G475&gt;=50,G475&lt;55),'BO GBPUSD Par'!$B$15,IF(AND(G475&gt;=55,G475&lt;60),'BO GBPUSD Par'!$B$16,IF(AND(G475&gt;=60,G475&lt;65),'BO GBPUSD Par'!$B$17,IF(AND(G475&gt;=65,G475&lt;70),'BO GBPUSD Par'!$B$18,IF(AND(G475&gt;=70,G475&lt;75),'BO GBPUSD Par'!$B$19,IF(AND(G475&gt;=75,G475&lt;80),'BO GBPUSD Par'!$B$20,IF(AND(G475&gt;=80,G475&lt;85),'BO GBPUSD Par'!$B$21,IF(AND(G475&gt;=85,G475&lt;90),'BO GBPUSD Par'!$B$22,IF(AND(G475&gt;=90,G475&lt;95),'BO GBPUSD Par'!$B$23,IF(AND(G475&gt;=95,G475&lt;100),'BO GBPUSD Par'!$B$24,IF(AND(G475&gt;=100,G475&lt;120),'BO GBPUSD Par'!$B$25,IF(AND(G475&gt;=120,G475&lt;500),'BO GBPUSD Par'!$B$26,))))))))))))))))))))</f>
        <v>0.9</v>
      </c>
      <c r="R475" s="52">
        <f>IF(F475="","",IF(G475&lt;20,'BO GBPUSD Par'!$C$8,IF(AND(G475&gt;=20,G475&lt;25),'BO GBPUSD Par'!$C$9,IF(AND(G475&gt;=25,G475&lt;30),'BO GBPUSD Par'!$C$10,IF(AND(G475&gt;=30,G475&lt;35),'BO GBPUSD Par'!$C$11,IF(AND(G475&gt;=35,G475&lt;40),'BO GBPUSD Par'!$C$12,IF(AND(G475&gt;=40,G475&lt;45),'BO GBPUSD Par'!$C$13,IF(AND(G475&gt;=45,G475&lt;50),'BO GBPUSD Par'!$C$14,IF(AND(G475&gt;=50,G475&lt;55),'BO GBPUSD Par'!$C$15,IF(AND(G475&gt;=55,G475&lt;60),'BO GBPUSD Par'!$C$16,IF(AND(G475&gt;=60,G475&lt;65),'BO GBPUSD Par'!$C$17,IF(AND(G475&gt;=65,G475&lt;70),'BO GBPUSD Par'!$C$18,IF(AND(G475&gt;=70,G475&lt;75),'BO GBPUSD Par'!$C$19,IF(AND(G475&gt;=75,G475&lt;80),'BO GBPUSD Par'!$C$20,IF(AND(G475&gt;=80,G475&lt;85),'BO GBPUSD Par'!$C$21,IF(AND(G475&gt;=85,G475&lt;90),'BO GBPUSD Par'!$C$22,IF(AND(G475&gt;=90,G475&lt;95),'BO GBPUSD Par'!$C$23,IF(AND(G475&gt;=95,G475&lt;100),'BO GBPUSD Par'!$C$24,IF(AND(G475&gt;=100,G475&lt;120),'BO GBPUSD Par'!$C$25,IF(AND(G475&gt;=120,G475&lt;500),'BO GBPUSD Par'!$C$26,))))))))))))))))))))</f>
        <v>1</v>
      </c>
      <c r="S475" s="51">
        <f t="shared" si="132"/>
        <v>34.899999999999935</v>
      </c>
      <c r="T475" s="51">
        <f t="shared" si="133"/>
        <v>-45.6600000000007</v>
      </c>
      <c r="U475" s="50">
        <f t="shared" si="134"/>
        <v>1.3083094555874151</v>
      </c>
      <c r="V475" s="42">
        <v>1.55406</v>
      </c>
      <c r="W475" s="60">
        <v>1.54891</v>
      </c>
      <c r="X475" s="59">
        <v>1.56446</v>
      </c>
      <c r="Y475" s="49">
        <f t="shared" si="135"/>
        <v>44.69999999999974</v>
      </c>
      <c r="Z475" s="47" t="str">
        <f t="shared" si="136"/>
        <v>bull</v>
      </c>
      <c r="AA475" s="48">
        <f t="shared" si="137"/>
        <v>0.1603773584905685</v>
      </c>
      <c r="AB475" s="48">
        <f t="shared" si="138"/>
        <v>3.5070754716980801</v>
      </c>
      <c r="AC475" s="47" t="str">
        <f t="shared" si="139"/>
        <v>win</v>
      </c>
      <c r="AD475" s="47" t="str">
        <f t="shared" si="140"/>
        <v>win</v>
      </c>
      <c r="AE475" s="46" t="str">
        <f t="shared" si="141"/>
        <v>win</v>
      </c>
      <c r="AF475" s="45">
        <f t="shared" si="142"/>
        <v>34.899999999999935</v>
      </c>
      <c r="AG475" s="26"/>
    </row>
    <row r="476" spans="1:33" ht="11.25" customHeight="1">
      <c r="A476" s="43" t="s">
        <v>50</v>
      </c>
      <c r="B476" s="57">
        <v>2011</v>
      </c>
      <c r="C476" s="33" t="s">
        <v>46</v>
      </c>
      <c r="D476" s="33" t="s">
        <v>238</v>
      </c>
      <c r="E476" s="42">
        <v>1.55748</v>
      </c>
      <c r="F476" s="44">
        <v>1.5544500000000001</v>
      </c>
      <c r="G476" s="58">
        <f t="shared" si="126"/>
        <v>30.299999999998661</v>
      </c>
      <c r="H476" s="58" t="str">
        <f t="shared" si="127"/>
        <v>30-34.99</v>
      </c>
      <c r="I476" s="56" t="str">
        <f t="shared" si="143"/>
        <v>NT</v>
      </c>
      <c r="J476" s="55">
        <f t="shared" si="128"/>
        <v>1.5546015000000002</v>
      </c>
      <c r="K476" s="55">
        <f t="shared" si="129"/>
        <v>1.5606614999999999</v>
      </c>
      <c r="L476" s="54">
        <f>IF(NOT(H476=""),E476+('BO GBPUSD Par'!$B$1/10000)+0.00025,"")</f>
        <v>1.55823</v>
      </c>
      <c r="M476" s="55">
        <f t="shared" si="130"/>
        <v>1.5575785</v>
      </c>
      <c r="N476" s="55">
        <f t="shared" si="131"/>
        <v>1.5515185000000002</v>
      </c>
      <c r="O476" s="54">
        <f>IF(NOT(H476=""),F476-('BO GBPUSD Par'!$B$1/10000),"")</f>
        <v>1.5539500000000002</v>
      </c>
      <c r="P476" s="53">
        <f>IF(O476="","",ABS('BO GBPUSD Par'!$B$4/T476/10))</f>
        <v>0.13779798814938016</v>
      </c>
      <c r="Q476" s="52">
        <f>IF(F476="","",IF(G476&lt;20,'BO GBPUSD Par'!$B$8,IF(AND(G476&gt;=20,G476&lt;25),'BO GBPUSD Par'!$B$9,IF(AND(G476&gt;=25,G476&lt;30),'BO GBPUSD Par'!$B$10,IF(AND(G476&gt;=30,G476&lt;35),'BO GBPUSD Par'!$B$11,IF(AND(G476&gt;=35,G476&lt;40),'BO GBPUSD Par'!$B$12,IF(AND(G476&gt;=40,G476&lt;45),'BO GBPUSD Par'!$B$13,IF(AND(G476&gt;=45,G476&lt;50),'BO GBPUSD Par'!$B$14,IF(AND(G476&gt;=50,G476&lt;55),'BO GBPUSD Par'!$B$15,IF(AND(G476&gt;=55,G476&lt;60),'BO GBPUSD Par'!$B$16,IF(AND(G476&gt;=60,G476&lt;65),'BO GBPUSD Par'!$B$17,IF(AND(G476&gt;=65,G476&lt;70),'BO GBPUSD Par'!$B$18,IF(AND(G476&gt;=70,G476&lt;75),'BO GBPUSD Par'!$B$19,IF(AND(G476&gt;=75,G476&lt;80),'BO GBPUSD Par'!$B$20,IF(AND(G476&gt;=80,G476&lt;85),'BO GBPUSD Par'!$B$21,IF(AND(G476&gt;=85,G476&lt;90),'BO GBPUSD Par'!$B$22,IF(AND(G476&gt;=90,G476&lt;95),'BO GBPUSD Par'!$B$23,IF(AND(G476&gt;=95,G476&lt;100),'BO GBPUSD Par'!$B$24,IF(AND(G476&gt;=100,G476&lt;120),'BO GBPUSD Par'!$B$25,IF(AND(G476&gt;=120,G476&lt;500),'BO GBPUSD Par'!$B$26,))))))))))))))))))))</f>
        <v>0.95</v>
      </c>
      <c r="R476" s="52">
        <f>IF(F476="","",IF(G476&lt;20,'BO GBPUSD Par'!$C$8,IF(AND(G476&gt;=20,G476&lt;25),'BO GBPUSD Par'!$C$9,IF(AND(G476&gt;=25,G476&lt;30),'BO GBPUSD Par'!$C$10,IF(AND(G476&gt;=30,G476&lt;35),'BO GBPUSD Par'!$C$11,IF(AND(G476&gt;=35,G476&lt;40),'BO GBPUSD Par'!$C$12,IF(AND(G476&gt;=40,G476&lt;45),'BO GBPUSD Par'!$C$13,IF(AND(G476&gt;=45,G476&lt;50),'BO GBPUSD Par'!$C$14,IF(AND(G476&gt;=50,G476&lt;55),'BO GBPUSD Par'!$C$15,IF(AND(G476&gt;=55,G476&lt;60),'BO GBPUSD Par'!$C$16,IF(AND(G476&gt;=60,G476&lt;65),'BO GBPUSD Par'!$C$17,IF(AND(G476&gt;=65,G476&lt;70),'BO GBPUSD Par'!$C$18,IF(AND(G476&gt;=70,G476&lt;75),'BO GBPUSD Par'!$C$19,IF(AND(G476&gt;=75,G476&lt;80),'BO GBPUSD Par'!$C$20,IF(AND(G476&gt;=80,G476&lt;85),'BO GBPUSD Par'!$C$21,IF(AND(G476&gt;=85,G476&lt;90),'BO GBPUSD Par'!$C$22,IF(AND(G476&gt;=90,G476&lt;95),'BO GBPUSD Par'!$C$23,IF(AND(G476&gt;=95,G476&lt;100),'BO GBPUSD Par'!$C$24,IF(AND(G476&gt;=100,G476&lt;120),'BO GBPUSD Par'!$C$25,IF(AND(G476&gt;=120,G476&lt;500),'BO GBPUSD Par'!$C$26,))))))))))))))))))))</f>
        <v>1.05</v>
      </c>
      <c r="S476" s="51">
        <f t="shared" si="132"/>
        <v>24.314999999999198</v>
      </c>
      <c r="T476" s="51">
        <f t="shared" si="133"/>
        <v>-36.284999999998121</v>
      </c>
      <c r="U476" s="50">
        <f t="shared" si="134"/>
        <v>1.4922887106723963</v>
      </c>
      <c r="V476" s="42">
        <v>1.5536000000000001</v>
      </c>
      <c r="W476" s="60">
        <v>1.55491</v>
      </c>
      <c r="X476" s="44">
        <v>1.5536000000000001</v>
      </c>
      <c r="Y476" s="49">
        <f t="shared" si="135"/>
        <v>8.5000000000001741</v>
      </c>
      <c r="Z476" s="47" t="str">
        <f t="shared" si="136"/>
        <v>bear</v>
      </c>
      <c r="AA476" s="48">
        <f t="shared" si="137"/>
        <v>0.15181518151812715</v>
      </c>
      <c r="AB476" s="48">
        <f t="shared" si="138"/>
        <v>0.28052805280529847</v>
      </c>
      <c r="AC476" s="47" t="str">
        <f t="shared" si="139"/>
        <v>win</v>
      </c>
      <c r="AD476" s="47" t="str">
        <f t="shared" si="140"/>
        <v>lose</v>
      </c>
      <c r="AE476" s="46" t="str">
        <f t="shared" si="141"/>
        <v>lose</v>
      </c>
      <c r="AF476" s="45">
        <f t="shared" si="142"/>
        <v>-36.284999999998121</v>
      </c>
      <c r="AG476" s="26"/>
    </row>
    <row r="477" spans="1:33" ht="11.25" customHeight="1">
      <c r="A477" s="43" t="s">
        <v>50</v>
      </c>
      <c r="B477" s="57">
        <v>2011</v>
      </c>
      <c r="C477" s="33" t="s">
        <v>46</v>
      </c>
      <c r="D477" s="33" t="s">
        <v>238</v>
      </c>
      <c r="E477" s="42">
        <v>1.55748</v>
      </c>
      <c r="F477" s="44">
        <v>1.5544500000000001</v>
      </c>
      <c r="G477" s="58">
        <f t="shared" si="126"/>
        <v>30.299999999998661</v>
      </c>
      <c r="H477" s="58" t="str">
        <f t="shared" si="127"/>
        <v>30-34.99</v>
      </c>
      <c r="I477" s="56" t="str">
        <f t="shared" si="143"/>
        <v>NT</v>
      </c>
      <c r="J477" s="55">
        <f t="shared" si="128"/>
        <v>1.5546015000000002</v>
      </c>
      <c r="K477" s="55">
        <f t="shared" si="129"/>
        <v>1.5606614999999999</v>
      </c>
      <c r="L477" s="54">
        <f>IF(NOT(H477=""),E477+('BO GBPUSD Par'!$B$1/10000)+0.00025,"")</f>
        <v>1.55823</v>
      </c>
      <c r="M477" s="55">
        <f t="shared" si="130"/>
        <v>1.5575785</v>
      </c>
      <c r="N477" s="55">
        <f t="shared" si="131"/>
        <v>1.5515185000000002</v>
      </c>
      <c r="O477" s="54">
        <f>IF(NOT(H477=""),F477-('BO GBPUSD Par'!$B$1/10000),"")</f>
        <v>1.5539500000000002</v>
      </c>
      <c r="P477" s="53">
        <f>IF(O477="","",ABS('BO GBPUSD Par'!$B$4/T477/10))</f>
        <v>0.13779798814938016</v>
      </c>
      <c r="Q477" s="52">
        <f>IF(F477="","",IF(G477&lt;20,'BO GBPUSD Par'!$B$8,IF(AND(G477&gt;=20,G477&lt;25),'BO GBPUSD Par'!$B$9,IF(AND(G477&gt;=25,G477&lt;30),'BO GBPUSD Par'!$B$10,IF(AND(G477&gt;=30,G477&lt;35),'BO GBPUSD Par'!$B$11,IF(AND(G477&gt;=35,G477&lt;40),'BO GBPUSD Par'!$B$12,IF(AND(G477&gt;=40,G477&lt;45),'BO GBPUSD Par'!$B$13,IF(AND(G477&gt;=45,G477&lt;50),'BO GBPUSD Par'!$B$14,IF(AND(G477&gt;=50,G477&lt;55),'BO GBPUSD Par'!$B$15,IF(AND(G477&gt;=55,G477&lt;60),'BO GBPUSD Par'!$B$16,IF(AND(G477&gt;=60,G477&lt;65),'BO GBPUSD Par'!$B$17,IF(AND(G477&gt;=65,G477&lt;70),'BO GBPUSD Par'!$B$18,IF(AND(G477&gt;=70,G477&lt;75),'BO GBPUSD Par'!$B$19,IF(AND(G477&gt;=75,G477&lt;80),'BO GBPUSD Par'!$B$20,IF(AND(G477&gt;=80,G477&lt;85),'BO GBPUSD Par'!$B$21,IF(AND(G477&gt;=85,G477&lt;90),'BO GBPUSD Par'!$B$22,IF(AND(G477&gt;=90,G477&lt;95),'BO GBPUSD Par'!$B$23,IF(AND(G477&gt;=95,G477&lt;100),'BO GBPUSD Par'!$B$24,IF(AND(G477&gt;=100,G477&lt;120),'BO GBPUSD Par'!$B$25,IF(AND(G477&gt;=120,G477&lt;500),'BO GBPUSD Par'!$B$26,))))))))))))))))))))</f>
        <v>0.95</v>
      </c>
      <c r="R477" s="52">
        <f>IF(F477="","",IF(G477&lt;20,'BO GBPUSD Par'!$C$8,IF(AND(G477&gt;=20,G477&lt;25),'BO GBPUSD Par'!$C$9,IF(AND(G477&gt;=25,G477&lt;30),'BO GBPUSD Par'!$C$10,IF(AND(G477&gt;=30,G477&lt;35),'BO GBPUSD Par'!$C$11,IF(AND(G477&gt;=35,G477&lt;40),'BO GBPUSD Par'!$C$12,IF(AND(G477&gt;=40,G477&lt;45),'BO GBPUSD Par'!$C$13,IF(AND(G477&gt;=45,G477&lt;50),'BO GBPUSD Par'!$C$14,IF(AND(G477&gt;=50,G477&lt;55),'BO GBPUSD Par'!$C$15,IF(AND(G477&gt;=55,G477&lt;60),'BO GBPUSD Par'!$C$16,IF(AND(G477&gt;=60,G477&lt;65),'BO GBPUSD Par'!$C$17,IF(AND(G477&gt;=65,G477&lt;70),'BO GBPUSD Par'!$C$18,IF(AND(G477&gt;=70,G477&lt;75),'BO GBPUSD Par'!$C$19,IF(AND(G477&gt;=75,G477&lt;80),'BO GBPUSD Par'!$C$20,IF(AND(G477&gt;=80,G477&lt;85),'BO GBPUSD Par'!$C$21,IF(AND(G477&gt;=85,G477&lt;90),'BO GBPUSD Par'!$C$22,IF(AND(G477&gt;=90,G477&lt;95),'BO GBPUSD Par'!$C$23,IF(AND(G477&gt;=95,G477&lt;100),'BO GBPUSD Par'!$C$24,IF(AND(G477&gt;=100,G477&lt;120),'BO GBPUSD Par'!$C$25,IF(AND(G477&gt;=120,G477&lt;500),'BO GBPUSD Par'!$C$26,))))))))))))))))))))</f>
        <v>1.05</v>
      </c>
      <c r="S477" s="51">
        <f t="shared" si="132"/>
        <v>24.314999999999198</v>
      </c>
      <c r="T477" s="51">
        <f t="shared" si="133"/>
        <v>-36.284999999998121</v>
      </c>
      <c r="U477" s="50">
        <f t="shared" si="134"/>
        <v>1.4922887106723963</v>
      </c>
      <c r="V477" s="42">
        <v>1.5619000000000001</v>
      </c>
      <c r="W477" s="60">
        <v>1.55769</v>
      </c>
      <c r="X477" s="59">
        <v>1.56264</v>
      </c>
      <c r="Y477" s="49">
        <f t="shared" si="135"/>
        <v>44.200000000000905</v>
      </c>
      <c r="Z477" s="47" t="str">
        <f t="shared" si="136"/>
        <v>bull</v>
      </c>
      <c r="AA477" s="48">
        <f t="shared" si="137"/>
        <v>-6.9306930693086716E-2</v>
      </c>
      <c r="AB477" s="48">
        <f t="shared" si="138"/>
        <v>1.702970297029796</v>
      </c>
      <c r="AC477" s="47" t="str">
        <f t="shared" si="139"/>
        <v>win</v>
      </c>
      <c r="AD477" s="47" t="str">
        <f t="shared" si="140"/>
        <v>win</v>
      </c>
      <c r="AE477" s="46" t="str">
        <f t="shared" si="141"/>
        <v>win</v>
      </c>
      <c r="AF477" s="45">
        <f t="shared" si="142"/>
        <v>24.314999999999198</v>
      </c>
      <c r="AG477" s="26"/>
    </row>
    <row r="478" spans="1:33" ht="11.25" customHeight="1">
      <c r="A478" s="43" t="s">
        <v>49</v>
      </c>
      <c r="B478" s="57">
        <v>2011</v>
      </c>
      <c r="C478" s="33" t="s">
        <v>46</v>
      </c>
      <c r="D478" s="33" t="s">
        <v>234</v>
      </c>
      <c r="E478" s="42">
        <v>1.55246</v>
      </c>
      <c r="F478" s="44">
        <v>1.55002</v>
      </c>
      <c r="G478" s="58">
        <f t="shared" si="126"/>
        <v>24.399999999999977</v>
      </c>
      <c r="H478" s="58" t="str">
        <f t="shared" si="127"/>
        <v>20-24.99</v>
      </c>
      <c r="I478" s="56" t="str">
        <f t="shared" si="143"/>
        <v>NT</v>
      </c>
      <c r="J478" s="55">
        <f t="shared" si="128"/>
        <v>1.550386</v>
      </c>
      <c r="K478" s="55">
        <f t="shared" si="129"/>
        <v>1.5544119999999999</v>
      </c>
      <c r="L478" s="54">
        <f>IF(NOT(H478=""),E478+('BO GBPUSD Par'!$B$1/10000)+0.00025,"")</f>
        <v>1.55321</v>
      </c>
      <c r="M478" s="55">
        <f t="shared" si="130"/>
        <v>1.5523439999999999</v>
      </c>
      <c r="N478" s="55">
        <f t="shared" si="131"/>
        <v>1.5483180000000001</v>
      </c>
      <c r="O478" s="54">
        <f>IF(NOT(H478=""),F478-('BO GBPUSD Par'!$B$1/10000),"")</f>
        <v>1.54952</v>
      </c>
      <c r="P478" s="53">
        <f>IF(O478="","",ABS('BO GBPUSD Par'!$B$4/T478/10))</f>
        <v>0.17705382436261013</v>
      </c>
      <c r="Q478" s="52">
        <f>IF(F478="","",IF(G478&lt;20,'BO GBPUSD Par'!$B$8,IF(AND(G478&gt;=20,G478&lt;25),'BO GBPUSD Par'!$B$9,IF(AND(G478&gt;=25,G478&lt;30),'BO GBPUSD Par'!$B$10,IF(AND(G478&gt;=30,G478&lt;35),'BO GBPUSD Par'!$B$11,IF(AND(G478&gt;=35,G478&lt;40),'BO GBPUSD Par'!$B$12,IF(AND(G478&gt;=40,G478&lt;45),'BO GBPUSD Par'!$B$13,IF(AND(G478&gt;=45,G478&lt;50),'BO GBPUSD Par'!$B$14,IF(AND(G478&gt;=50,G478&lt;55),'BO GBPUSD Par'!$B$15,IF(AND(G478&gt;=55,G478&lt;60),'BO GBPUSD Par'!$B$16,IF(AND(G478&gt;=60,G478&lt;65),'BO GBPUSD Par'!$B$17,IF(AND(G478&gt;=65,G478&lt;70),'BO GBPUSD Par'!$B$18,IF(AND(G478&gt;=70,G478&lt;75),'BO GBPUSD Par'!$B$19,IF(AND(G478&gt;=75,G478&lt;80),'BO GBPUSD Par'!$B$20,IF(AND(G478&gt;=80,G478&lt;85),'BO GBPUSD Par'!$B$21,IF(AND(G478&gt;=85,G478&lt;90),'BO GBPUSD Par'!$B$22,IF(AND(G478&gt;=90,G478&lt;95),'BO GBPUSD Par'!$B$23,IF(AND(G478&gt;=95,G478&lt;100),'BO GBPUSD Par'!$B$24,IF(AND(G478&gt;=100,G478&lt;120),'BO GBPUSD Par'!$B$25,IF(AND(G478&gt;=120,G478&lt;500),'BO GBPUSD Par'!$B$26,))))))))))))))))))))</f>
        <v>0.85</v>
      </c>
      <c r="R478" s="52">
        <f>IF(F478="","",IF(G478&lt;20,'BO GBPUSD Par'!$C$8,IF(AND(G478&gt;=20,G478&lt;25),'BO GBPUSD Par'!$C$9,IF(AND(G478&gt;=25,G478&lt;30),'BO GBPUSD Par'!$C$10,IF(AND(G478&gt;=30,G478&lt;35),'BO GBPUSD Par'!$C$11,IF(AND(G478&gt;=35,G478&lt;40),'BO GBPUSD Par'!$C$12,IF(AND(G478&gt;=40,G478&lt;45),'BO GBPUSD Par'!$C$13,IF(AND(G478&gt;=45,G478&lt;50),'BO GBPUSD Par'!$C$14,IF(AND(G478&gt;=50,G478&lt;55),'BO GBPUSD Par'!$C$15,IF(AND(G478&gt;=55,G478&lt;60),'BO GBPUSD Par'!$C$16,IF(AND(G478&gt;=60,G478&lt;65),'BO GBPUSD Par'!$C$17,IF(AND(G478&gt;=65,G478&lt;70),'BO GBPUSD Par'!$C$18,IF(AND(G478&gt;=70,G478&lt;75),'BO GBPUSD Par'!$C$19,IF(AND(G478&gt;=75,G478&lt;80),'BO GBPUSD Par'!$C$20,IF(AND(G478&gt;=80,G478&lt;85),'BO GBPUSD Par'!$C$21,IF(AND(G478&gt;=85,G478&lt;90),'BO GBPUSD Par'!$C$22,IF(AND(G478&gt;=90,G478&lt;95),'BO GBPUSD Par'!$C$23,IF(AND(G478&gt;=95,G478&lt;100),'BO GBPUSD Par'!$C$24,IF(AND(G478&gt;=100,G478&lt;120),'BO GBPUSD Par'!$C$25,IF(AND(G478&gt;=120,G478&lt;500),'BO GBPUSD Par'!$C$26,))))))))))))))))))))</f>
        <v>0.8</v>
      </c>
      <c r="S478" s="51">
        <f t="shared" si="132"/>
        <v>12.019999999999254</v>
      </c>
      <c r="T478" s="51">
        <f t="shared" si="133"/>
        <v>-28.239999999999377</v>
      </c>
      <c r="U478" s="50">
        <f t="shared" si="134"/>
        <v>2.3494176372713085</v>
      </c>
      <c r="V478" s="42">
        <v>1.5532699999999999</v>
      </c>
      <c r="W478" s="60">
        <v>1.55017</v>
      </c>
      <c r="X478" s="59">
        <v>1.55623</v>
      </c>
      <c r="Y478" s="49">
        <f t="shared" si="135"/>
        <v>8.099999999999774</v>
      </c>
      <c r="Z478" s="47" t="str">
        <f t="shared" si="136"/>
        <v>bull</v>
      </c>
      <c r="AA478" s="48">
        <f t="shared" si="137"/>
        <v>0.93852459016389567</v>
      </c>
      <c r="AB478" s="48">
        <f t="shared" si="138"/>
        <v>1.5450819672131373</v>
      </c>
      <c r="AC478" s="47" t="str">
        <f t="shared" si="139"/>
        <v>lose</v>
      </c>
      <c r="AD478" s="47" t="str">
        <f t="shared" si="140"/>
        <v>win</v>
      </c>
      <c r="AE478" s="46" t="str">
        <f t="shared" si="141"/>
        <v>lose</v>
      </c>
      <c r="AF478" s="45">
        <f t="shared" si="142"/>
        <v>-28.239999999999377</v>
      </c>
      <c r="AG478" s="26"/>
    </row>
    <row r="479" spans="1:33" ht="11.25" customHeight="1">
      <c r="A479" s="43" t="s">
        <v>49</v>
      </c>
      <c r="B479" s="57">
        <v>2011</v>
      </c>
      <c r="C479" s="33" t="s">
        <v>46</v>
      </c>
      <c r="D479" s="33" t="s">
        <v>234</v>
      </c>
      <c r="E479" s="42">
        <v>1.55246</v>
      </c>
      <c r="F479" s="44">
        <v>1.55002</v>
      </c>
      <c r="G479" s="58">
        <f t="shared" si="126"/>
        <v>24.399999999999977</v>
      </c>
      <c r="H479" s="58" t="str">
        <f t="shared" si="127"/>
        <v>20-24.99</v>
      </c>
      <c r="I479" s="56" t="str">
        <f t="shared" si="143"/>
        <v>NT</v>
      </c>
      <c r="J479" s="55">
        <f t="shared" si="128"/>
        <v>1.550386</v>
      </c>
      <c r="K479" s="55">
        <f t="shared" si="129"/>
        <v>1.5544119999999999</v>
      </c>
      <c r="L479" s="54">
        <f>IF(NOT(H479=""),E479+('BO GBPUSD Par'!$B$1/10000)+0.00025,"")</f>
        <v>1.55321</v>
      </c>
      <c r="M479" s="55">
        <f t="shared" si="130"/>
        <v>1.5523439999999999</v>
      </c>
      <c r="N479" s="55">
        <f t="shared" si="131"/>
        <v>1.5483180000000001</v>
      </c>
      <c r="O479" s="54">
        <f>IF(NOT(H479=""),F479-('BO GBPUSD Par'!$B$1/10000),"")</f>
        <v>1.54952</v>
      </c>
      <c r="P479" s="53">
        <f>IF(O479="","",ABS('BO GBPUSD Par'!$B$4/T479/10))</f>
        <v>0.17705382436261013</v>
      </c>
      <c r="Q479" s="52">
        <f>IF(F479="","",IF(G479&lt;20,'BO GBPUSD Par'!$B$8,IF(AND(G479&gt;=20,G479&lt;25),'BO GBPUSD Par'!$B$9,IF(AND(G479&gt;=25,G479&lt;30),'BO GBPUSD Par'!$B$10,IF(AND(G479&gt;=30,G479&lt;35),'BO GBPUSD Par'!$B$11,IF(AND(G479&gt;=35,G479&lt;40),'BO GBPUSD Par'!$B$12,IF(AND(G479&gt;=40,G479&lt;45),'BO GBPUSD Par'!$B$13,IF(AND(G479&gt;=45,G479&lt;50),'BO GBPUSD Par'!$B$14,IF(AND(G479&gt;=50,G479&lt;55),'BO GBPUSD Par'!$B$15,IF(AND(G479&gt;=55,G479&lt;60),'BO GBPUSD Par'!$B$16,IF(AND(G479&gt;=60,G479&lt;65),'BO GBPUSD Par'!$B$17,IF(AND(G479&gt;=65,G479&lt;70),'BO GBPUSD Par'!$B$18,IF(AND(G479&gt;=70,G479&lt;75),'BO GBPUSD Par'!$B$19,IF(AND(G479&gt;=75,G479&lt;80),'BO GBPUSD Par'!$B$20,IF(AND(G479&gt;=80,G479&lt;85),'BO GBPUSD Par'!$B$21,IF(AND(G479&gt;=85,G479&lt;90),'BO GBPUSD Par'!$B$22,IF(AND(G479&gt;=90,G479&lt;95),'BO GBPUSD Par'!$B$23,IF(AND(G479&gt;=95,G479&lt;100),'BO GBPUSD Par'!$B$24,IF(AND(G479&gt;=100,G479&lt;120),'BO GBPUSD Par'!$B$25,IF(AND(G479&gt;=120,G479&lt;500),'BO GBPUSD Par'!$B$26,))))))))))))))))))))</f>
        <v>0.85</v>
      </c>
      <c r="R479" s="52">
        <f>IF(F479="","",IF(G479&lt;20,'BO GBPUSD Par'!$C$8,IF(AND(G479&gt;=20,G479&lt;25),'BO GBPUSD Par'!$C$9,IF(AND(G479&gt;=25,G479&lt;30),'BO GBPUSD Par'!$C$10,IF(AND(G479&gt;=30,G479&lt;35),'BO GBPUSD Par'!$C$11,IF(AND(G479&gt;=35,G479&lt;40),'BO GBPUSD Par'!$C$12,IF(AND(G479&gt;=40,G479&lt;45),'BO GBPUSD Par'!$C$13,IF(AND(G479&gt;=45,G479&lt;50),'BO GBPUSD Par'!$C$14,IF(AND(G479&gt;=50,G479&lt;55),'BO GBPUSD Par'!$C$15,IF(AND(G479&gt;=55,G479&lt;60),'BO GBPUSD Par'!$C$16,IF(AND(G479&gt;=60,G479&lt;65),'BO GBPUSD Par'!$C$17,IF(AND(G479&gt;=65,G479&lt;70),'BO GBPUSD Par'!$C$18,IF(AND(G479&gt;=70,G479&lt;75),'BO GBPUSD Par'!$C$19,IF(AND(G479&gt;=75,G479&lt;80),'BO GBPUSD Par'!$C$20,IF(AND(G479&gt;=80,G479&lt;85),'BO GBPUSD Par'!$C$21,IF(AND(G479&gt;=85,G479&lt;90),'BO GBPUSD Par'!$C$22,IF(AND(G479&gt;=90,G479&lt;95),'BO GBPUSD Par'!$C$23,IF(AND(G479&gt;=95,G479&lt;100),'BO GBPUSD Par'!$C$24,IF(AND(G479&gt;=100,G479&lt;120),'BO GBPUSD Par'!$C$25,IF(AND(G479&gt;=120,G479&lt;500),'BO GBPUSD Par'!$C$26,))))))))))))))))))))</f>
        <v>0.8</v>
      </c>
      <c r="S479" s="51">
        <f t="shared" si="132"/>
        <v>12.019999999999254</v>
      </c>
      <c r="T479" s="51">
        <f t="shared" si="133"/>
        <v>-28.239999999999377</v>
      </c>
      <c r="U479" s="50">
        <f t="shared" si="134"/>
        <v>2.3494176372713085</v>
      </c>
      <c r="V479" s="42">
        <v>1.5482</v>
      </c>
      <c r="W479" s="60">
        <v>1.55183</v>
      </c>
      <c r="X479" s="59">
        <v>1.54654</v>
      </c>
      <c r="Y479" s="49">
        <f t="shared" si="135"/>
        <v>18.199999999999328</v>
      </c>
      <c r="Z479" s="47" t="str">
        <f t="shared" si="136"/>
        <v>bear</v>
      </c>
      <c r="AA479" s="48">
        <f t="shared" si="137"/>
        <v>0.74180327868856188</v>
      </c>
      <c r="AB479" s="48">
        <f t="shared" si="138"/>
        <v>1.4262295081966929</v>
      </c>
      <c r="AC479" s="47" t="str">
        <f t="shared" si="139"/>
        <v>win</v>
      </c>
      <c r="AD479" s="47" t="str">
        <f t="shared" si="140"/>
        <v>win</v>
      </c>
      <c r="AE479" s="46" t="str">
        <f t="shared" si="141"/>
        <v>win</v>
      </c>
      <c r="AF479" s="45">
        <f t="shared" si="142"/>
        <v>12.019999999999254</v>
      </c>
      <c r="AG479" s="26"/>
    </row>
    <row r="480" spans="1:33" ht="11.25" customHeight="1">
      <c r="A480" s="43" t="s">
        <v>48</v>
      </c>
      <c r="B480" s="57">
        <v>2011</v>
      </c>
      <c r="C480" s="33" t="s">
        <v>46</v>
      </c>
      <c r="D480" s="33" t="s">
        <v>235</v>
      </c>
      <c r="E480" s="42">
        <v>1.5449999999999999</v>
      </c>
      <c r="F480" s="44">
        <v>1.54291</v>
      </c>
      <c r="G480" s="58">
        <f t="shared" si="126"/>
        <v>20.899999999999253</v>
      </c>
      <c r="H480" s="58" t="str">
        <f t="shared" si="127"/>
        <v>20-24.99</v>
      </c>
      <c r="I480" s="56" t="str">
        <f t="shared" si="143"/>
        <v>NT</v>
      </c>
      <c r="J480" s="55">
        <f t="shared" si="128"/>
        <v>1.5432235000000001</v>
      </c>
      <c r="K480" s="55">
        <f t="shared" si="129"/>
        <v>1.5466719999999998</v>
      </c>
      <c r="L480" s="54">
        <f>IF(NOT(H480=""),E480+('BO GBPUSD Par'!$B$1/10000)+0.00025,"")</f>
        <v>1.54575</v>
      </c>
      <c r="M480" s="55">
        <f t="shared" si="130"/>
        <v>1.5449364999999999</v>
      </c>
      <c r="N480" s="55">
        <f t="shared" si="131"/>
        <v>1.5414880000000002</v>
      </c>
      <c r="O480" s="54">
        <f>IF(NOT(H480=""),F480-('BO GBPUSD Par'!$B$1/10000),"")</f>
        <v>1.5424100000000001</v>
      </c>
      <c r="P480" s="53">
        <f>IF(O480="","",ABS('BO GBPUSD Par'!$B$4/T480/10))</f>
        <v>0.19790223629527987</v>
      </c>
      <c r="Q480" s="52">
        <f>IF(F480="","",IF(G480&lt;20,'BO GBPUSD Par'!$B$8,IF(AND(G480&gt;=20,G480&lt;25),'BO GBPUSD Par'!$B$9,IF(AND(G480&gt;=25,G480&lt;30),'BO GBPUSD Par'!$B$10,IF(AND(G480&gt;=30,G480&lt;35),'BO GBPUSD Par'!$B$11,IF(AND(G480&gt;=35,G480&lt;40),'BO GBPUSD Par'!$B$12,IF(AND(G480&gt;=40,G480&lt;45),'BO GBPUSD Par'!$B$13,IF(AND(G480&gt;=45,G480&lt;50),'BO GBPUSD Par'!$B$14,IF(AND(G480&gt;=50,G480&lt;55),'BO GBPUSD Par'!$B$15,IF(AND(G480&gt;=55,G480&lt;60),'BO GBPUSD Par'!$B$16,IF(AND(G480&gt;=60,G480&lt;65),'BO GBPUSD Par'!$B$17,IF(AND(G480&gt;=65,G480&lt;70),'BO GBPUSD Par'!$B$18,IF(AND(G480&gt;=70,G480&lt;75),'BO GBPUSD Par'!$B$19,IF(AND(G480&gt;=75,G480&lt;80),'BO GBPUSD Par'!$B$20,IF(AND(G480&gt;=80,G480&lt;85),'BO GBPUSD Par'!$B$21,IF(AND(G480&gt;=85,G480&lt;90),'BO GBPUSD Par'!$B$22,IF(AND(G480&gt;=90,G480&lt;95),'BO GBPUSD Par'!$B$23,IF(AND(G480&gt;=95,G480&lt;100),'BO GBPUSD Par'!$B$24,IF(AND(G480&gt;=100,G480&lt;120),'BO GBPUSD Par'!$B$25,IF(AND(G480&gt;=120,G480&lt;500),'BO GBPUSD Par'!$B$26,))))))))))))))))))))</f>
        <v>0.85</v>
      </c>
      <c r="R480" s="52">
        <f>IF(F480="","",IF(G480&lt;20,'BO GBPUSD Par'!$C$8,IF(AND(G480&gt;=20,G480&lt;25),'BO GBPUSD Par'!$C$9,IF(AND(G480&gt;=25,G480&lt;30),'BO GBPUSD Par'!$C$10,IF(AND(G480&gt;=30,G480&lt;35),'BO GBPUSD Par'!$C$11,IF(AND(G480&gt;=35,G480&lt;40),'BO GBPUSD Par'!$C$12,IF(AND(G480&gt;=40,G480&lt;45),'BO GBPUSD Par'!$C$13,IF(AND(G480&gt;=45,G480&lt;50),'BO GBPUSD Par'!$C$14,IF(AND(G480&gt;=50,G480&lt;55),'BO GBPUSD Par'!$C$15,IF(AND(G480&gt;=55,G480&lt;60),'BO GBPUSD Par'!$C$16,IF(AND(G480&gt;=60,G480&lt;65),'BO GBPUSD Par'!$C$17,IF(AND(G480&gt;=65,G480&lt;70),'BO GBPUSD Par'!$C$18,IF(AND(G480&gt;=70,G480&lt;75),'BO GBPUSD Par'!$C$19,IF(AND(G480&gt;=75,G480&lt;80),'BO GBPUSD Par'!$C$20,IF(AND(G480&gt;=80,G480&lt;85),'BO GBPUSD Par'!$C$21,IF(AND(G480&gt;=85,G480&lt;90),'BO GBPUSD Par'!$C$22,IF(AND(G480&gt;=90,G480&lt;95),'BO GBPUSD Par'!$C$23,IF(AND(G480&gt;=95,G480&lt;100),'BO GBPUSD Par'!$C$24,IF(AND(G480&gt;=100,G480&lt;120),'BO GBPUSD Par'!$C$25,IF(AND(G480&gt;=120,G480&lt;500),'BO GBPUSD Par'!$C$26,))))))))))))))))))))</f>
        <v>0.8</v>
      </c>
      <c r="S480" s="51">
        <f t="shared" si="132"/>
        <v>9.2199999999986737</v>
      </c>
      <c r="T480" s="51">
        <f t="shared" si="133"/>
        <v>-25.264999999998761</v>
      </c>
      <c r="U480" s="50">
        <f t="shared" si="134"/>
        <v>2.7402386117139259</v>
      </c>
      <c r="V480" s="42">
        <v>1.5421400000000001</v>
      </c>
      <c r="W480" s="60">
        <v>1.5438799999999999</v>
      </c>
      <c r="X480" s="59">
        <v>1.5405899999999999</v>
      </c>
      <c r="Y480" s="49">
        <f t="shared" si="135"/>
        <v>7.699999999999374</v>
      </c>
      <c r="Z480" s="47" t="str">
        <f t="shared" si="136"/>
        <v>bear</v>
      </c>
      <c r="AA480" s="48">
        <f t="shared" si="137"/>
        <v>0.46411483253586128</v>
      </c>
      <c r="AB480" s="48">
        <f t="shared" si="138"/>
        <v>1.1100478468900397</v>
      </c>
      <c r="AC480" s="47" t="str">
        <f t="shared" si="139"/>
        <v>win</v>
      </c>
      <c r="AD480" s="47" t="str">
        <f t="shared" si="140"/>
        <v>win</v>
      </c>
      <c r="AE480" s="46" t="str">
        <f t="shared" si="141"/>
        <v>win</v>
      </c>
      <c r="AF480" s="45">
        <f t="shared" si="142"/>
        <v>9.2199999999986737</v>
      </c>
      <c r="AG480" s="26"/>
    </row>
    <row r="481" spans="1:33" ht="11.25" customHeight="1">
      <c r="A481" s="43" t="s">
        <v>48</v>
      </c>
      <c r="B481" s="57">
        <v>2011</v>
      </c>
      <c r="C481" s="33" t="s">
        <v>46</v>
      </c>
      <c r="D481" s="33" t="s">
        <v>235</v>
      </c>
      <c r="E481" s="42">
        <v>1.5449999999999999</v>
      </c>
      <c r="F481" s="44">
        <v>1.54291</v>
      </c>
      <c r="G481" s="58">
        <f t="shared" si="126"/>
        <v>20.899999999999253</v>
      </c>
      <c r="H481" s="58" t="str">
        <f t="shared" si="127"/>
        <v>20-24.99</v>
      </c>
      <c r="I481" s="56" t="str">
        <f t="shared" si="143"/>
        <v>NT</v>
      </c>
      <c r="J481" s="55">
        <f t="shared" si="128"/>
        <v>1.5432235000000001</v>
      </c>
      <c r="K481" s="55">
        <f t="shared" si="129"/>
        <v>1.5466719999999998</v>
      </c>
      <c r="L481" s="54">
        <f>IF(NOT(H481=""),E481+('BO GBPUSD Par'!$B$1/10000)+0.00025,"")</f>
        <v>1.54575</v>
      </c>
      <c r="M481" s="55">
        <f t="shared" si="130"/>
        <v>1.5449364999999999</v>
      </c>
      <c r="N481" s="55">
        <f t="shared" si="131"/>
        <v>1.5414880000000002</v>
      </c>
      <c r="O481" s="54">
        <f>IF(NOT(H481=""),F481-('BO GBPUSD Par'!$B$1/10000),"")</f>
        <v>1.5424100000000001</v>
      </c>
      <c r="P481" s="53">
        <f>IF(O481="","",ABS('BO GBPUSD Par'!$B$4/T481/10))</f>
        <v>0.19790223629527987</v>
      </c>
      <c r="Q481" s="52">
        <f>IF(F481="","",IF(G481&lt;20,'BO GBPUSD Par'!$B$8,IF(AND(G481&gt;=20,G481&lt;25),'BO GBPUSD Par'!$B$9,IF(AND(G481&gt;=25,G481&lt;30),'BO GBPUSD Par'!$B$10,IF(AND(G481&gt;=30,G481&lt;35),'BO GBPUSD Par'!$B$11,IF(AND(G481&gt;=35,G481&lt;40),'BO GBPUSD Par'!$B$12,IF(AND(G481&gt;=40,G481&lt;45),'BO GBPUSD Par'!$B$13,IF(AND(G481&gt;=45,G481&lt;50),'BO GBPUSD Par'!$B$14,IF(AND(G481&gt;=50,G481&lt;55),'BO GBPUSD Par'!$B$15,IF(AND(G481&gt;=55,G481&lt;60),'BO GBPUSD Par'!$B$16,IF(AND(G481&gt;=60,G481&lt;65),'BO GBPUSD Par'!$B$17,IF(AND(G481&gt;=65,G481&lt;70),'BO GBPUSD Par'!$B$18,IF(AND(G481&gt;=70,G481&lt;75),'BO GBPUSD Par'!$B$19,IF(AND(G481&gt;=75,G481&lt;80),'BO GBPUSD Par'!$B$20,IF(AND(G481&gt;=80,G481&lt;85),'BO GBPUSD Par'!$B$21,IF(AND(G481&gt;=85,G481&lt;90),'BO GBPUSD Par'!$B$22,IF(AND(G481&gt;=90,G481&lt;95),'BO GBPUSD Par'!$B$23,IF(AND(G481&gt;=95,G481&lt;100),'BO GBPUSD Par'!$B$24,IF(AND(G481&gt;=100,G481&lt;120),'BO GBPUSD Par'!$B$25,IF(AND(G481&gt;=120,G481&lt;500),'BO GBPUSD Par'!$B$26,))))))))))))))))))))</f>
        <v>0.85</v>
      </c>
      <c r="R481" s="52">
        <f>IF(F481="","",IF(G481&lt;20,'BO GBPUSD Par'!$C$8,IF(AND(G481&gt;=20,G481&lt;25),'BO GBPUSD Par'!$C$9,IF(AND(G481&gt;=25,G481&lt;30),'BO GBPUSD Par'!$C$10,IF(AND(G481&gt;=30,G481&lt;35),'BO GBPUSD Par'!$C$11,IF(AND(G481&gt;=35,G481&lt;40),'BO GBPUSD Par'!$C$12,IF(AND(G481&gt;=40,G481&lt;45),'BO GBPUSD Par'!$C$13,IF(AND(G481&gt;=45,G481&lt;50),'BO GBPUSD Par'!$C$14,IF(AND(G481&gt;=50,G481&lt;55),'BO GBPUSD Par'!$C$15,IF(AND(G481&gt;=55,G481&lt;60),'BO GBPUSD Par'!$C$16,IF(AND(G481&gt;=60,G481&lt;65),'BO GBPUSD Par'!$C$17,IF(AND(G481&gt;=65,G481&lt;70),'BO GBPUSD Par'!$C$18,IF(AND(G481&gt;=70,G481&lt;75),'BO GBPUSD Par'!$C$19,IF(AND(G481&gt;=75,G481&lt;80),'BO GBPUSD Par'!$C$20,IF(AND(G481&gt;=80,G481&lt;85),'BO GBPUSD Par'!$C$21,IF(AND(G481&gt;=85,G481&lt;90),'BO GBPUSD Par'!$C$22,IF(AND(G481&gt;=90,G481&lt;95),'BO GBPUSD Par'!$C$23,IF(AND(G481&gt;=95,G481&lt;100),'BO GBPUSD Par'!$C$24,IF(AND(G481&gt;=100,G481&lt;120),'BO GBPUSD Par'!$C$25,IF(AND(G481&gt;=120,G481&lt;500),'BO GBPUSD Par'!$C$26,))))))))))))))))))))</f>
        <v>0.8</v>
      </c>
      <c r="S481" s="51">
        <f t="shared" si="132"/>
        <v>9.2199999999986737</v>
      </c>
      <c r="T481" s="51">
        <f t="shared" si="133"/>
        <v>-25.264999999998761</v>
      </c>
      <c r="U481" s="50">
        <f t="shared" si="134"/>
        <v>2.7402386117139259</v>
      </c>
      <c r="V481" s="42">
        <v>1.5458700000000001</v>
      </c>
      <c r="W481" s="60">
        <v>1.54247</v>
      </c>
      <c r="X481" s="59">
        <v>1.5578099999999999</v>
      </c>
      <c r="Y481" s="49">
        <f t="shared" si="135"/>
        <v>8.7000000000014843</v>
      </c>
      <c r="Z481" s="47" t="str">
        <f t="shared" si="136"/>
        <v>bull</v>
      </c>
      <c r="AA481" s="48">
        <f t="shared" si="137"/>
        <v>1.2105263157894792</v>
      </c>
      <c r="AB481" s="48">
        <f t="shared" si="138"/>
        <v>6.1291866028710276</v>
      </c>
      <c r="AC481" s="47" t="str">
        <f t="shared" si="139"/>
        <v>lose</v>
      </c>
      <c r="AD481" s="47" t="str">
        <f t="shared" si="140"/>
        <v>win</v>
      </c>
      <c r="AE481" s="46" t="str">
        <f t="shared" si="141"/>
        <v>lose</v>
      </c>
      <c r="AF481" s="45">
        <f t="shared" si="142"/>
        <v>-25.264999999998761</v>
      </c>
      <c r="AG481" s="26"/>
    </row>
    <row r="482" spans="1:33" ht="11.25" customHeight="1">
      <c r="A482" s="43" t="s">
        <v>43</v>
      </c>
      <c r="B482" s="57">
        <v>2011</v>
      </c>
      <c r="C482" s="33" t="s">
        <v>46</v>
      </c>
      <c r="D482" s="33" t="s">
        <v>236</v>
      </c>
      <c r="E482" s="42">
        <v>1.5547599999999999</v>
      </c>
      <c r="F482" s="44">
        <v>1.5534399999999999</v>
      </c>
      <c r="G482" s="58">
        <f t="shared" si="126"/>
        <v>13.199999999999878</v>
      </c>
      <c r="H482" s="58" t="str">
        <f t="shared" si="127"/>
        <v>20-</v>
      </c>
      <c r="I482" s="56" t="str">
        <f t="shared" si="143"/>
        <v>T</v>
      </c>
      <c r="J482" s="55">
        <f t="shared" si="128"/>
        <v>1.5534399999999999</v>
      </c>
      <c r="K482" s="55">
        <f t="shared" si="129"/>
        <v>1.55938</v>
      </c>
      <c r="L482" s="54">
        <f>IF(NOT(H482=""),E482+('BO GBPUSD Par'!$B$1/10000)+0.00025,"")</f>
        <v>1.5555099999999999</v>
      </c>
      <c r="M482" s="55">
        <f t="shared" si="130"/>
        <v>1.55501</v>
      </c>
      <c r="N482" s="55">
        <f t="shared" si="131"/>
        <v>1.5490700000000002</v>
      </c>
      <c r="O482" s="54">
        <f>IF(NOT(H482=""),F482-('BO GBPUSD Par'!$B$1/10000),"")</f>
        <v>1.55294</v>
      </c>
      <c r="P482" s="53">
        <f>IF(O482="","",ABS('BO GBPUSD Par'!$B$4/T482/10))</f>
        <v>0.24154589371980487</v>
      </c>
      <c r="Q482" s="52">
        <f>IF(F482="","",IF(G482&lt;20,'BO GBPUSD Par'!$B$8,IF(AND(G482&gt;=20,G482&lt;25),'BO GBPUSD Par'!$B$9,IF(AND(G482&gt;=25,G482&lt;30),'BO GBPUSD Par'!$B$10,IF(AND(G482&gt;=30,G482&lt;35),'BO GBPUSD Par'!$B$11,IF(AND(G482&gt;=35,G482&lt;40),'BO GBPUSD Par'!$B$12,IF(AND(G482&gt;=40,G482&lt;45),'BO GBPUSD Par'!$B$13,IF(AND(G482&gt;=45,G482&lt;50),'BO GBPUSD Par'!$B$14,IF(AND(G482&gt;=50,G482&lt;55),'BO GBPUSD Par'!$B$15,IF(AND(G482&gt;=55,G482&lt;60),'BO GBPUSD Par'!$B$16,IF(AND(G482&gt;=60,G482&lt;65),'BO GBPUSD Par'!$B$17,IF(AND(G482&gt;=65,G482&lt;70),'BO GBPUSD Par'!$B$18,IF(AND(G482&gt;=70,G482&lt;75),'BO GBPUSD Par'!$B$19,IF(AND(G482&gt;=75,G482&lt;80),'BO GBPUSD Par'!$B$20,IF(AND(G482&gt;=80,G482&lt;85),'BO GBPUSD Par'!$B$21,IF(AND(G482&gt;=85,G482&lt;90),'BO GBPUSD Par'!$B$22,IF(AND(G482&gt;=90,G482&lt;95),'BO GBPUSD Par'!$B$23,IF(AND(G482&gt;=95,G482&lt;100),'BO GBPUSD Par'!$B$24,IF(AND(G482&gt;=100,G482&lt;120),'BO GBPUSD Par'!$B$25,IF(AND(G482&gt;=120,G482&lt;500),'BO GBPUSD Par'!$B$26,))))))))))))))))))))</f>
        <v>1</v>
      </c>
      <c r="R482" s="52">
        <f>IF(F482="","",IF(G482&lt;20,'BO GBPUSD Par'!$C$8,IF(AND(G482&gt;=20,G482&lt;25),'BO GBPUSD Par'!$C$9,IF(AND(G482&gt;=25,G482&lt;30),'BO GBPUSD Par'!$C$10,IF(AND(G482&gt;=30,G482&lt;35),'BO GBPUSD Par'!$C$11,IF(AND(G482&gt;=35,G482&lt;40),'BO GBPUSD Par'!$C$12,IF(AND(G482&gt;=40,G482&lt;45),'BO GBPUSD Par'!$C$13,IF(AND(G482&gt;=45,G482&lt;50),'BO GBPUSD Par'!$C$14,IF(AND(G482&gt;=50,G482&lt;55),'BO GBPUSD Par'!$C$15,IF(AND(G482&gt;=55,G482&lt;60),'BO GBPUSD Par'!$C$16,IF(AND(G482&gt;=60,G482&lt;65),'BO GBPUSD Par'!$C$17,IF(AND(G482&gt;=65,G482&lt;70),'BO GBPUSD Par'!$C$18,IF(AND(G482&gt;=70,G482&lt;75),'BO GBPUSD Par'!$C$19,IF(AND(G482&gt;=75,G482&lt;80),'BO GBPUSD Par'!$C$20,IF(AND(G482&gt;=80,G482&lt;85),'BO GBPUSD Par'!$C$21,IF(AND(G482&gt;=85,G482&lt;90),'BO GBPUSD Par'!$C$22,IF(AND(G482&gt;=90,G482&lt;95),'BO GBPUSD Par'!$C$23,IF(AND(G482&gt;=95,G482&lt;100),'BO GBPUSD Par'!$C$24,IF(AND(G482&gt;=100,G482&lt;120),'BO GBPUSD Par'!$C$25,IF(AND(G482&gt;=120,G482&lt;500),'BO GBPUSD Par'!$C$26,))))))))))))))))))))</f>
        <v>3.5</v>
      </c>
      <c r="S482" s="51">
        <f t="shared" si="132"/>
        <v>38.699999999998184</v>
      </c>
      <c r="T482" s="51">
        <f t="shared" si="133"/>
        <v>-20.700000000000163</v>
      </c>
      <c r="U482" s="50">
        <f t="shared" si="134"/>
        <v>0.53488372093026182</v>
      </c>
      <c r="V482" s="42">
        <v>1.5525</v>
      </c>
      <c r="W482" s="60">
        <v>1.5536300000000001</v>
      </c>
      <c r="X482" s="44">
        <v>1.5525</v>
      </c>
      <c r="Y482" s="49">
        <f t="shared" si="135"/>
        <v>9.3999999999994088</v>
      </c>
      <c r="Z482" s="47" t="str">
        <f t="shared" si="136"/>
        <v>bear</v>
      </c>
      <c r="AA482" s="48">
        <f t="shared" si="137"/>
        <v>0.14393939393949717</v>
      </c>
      <c r="AB482" s="48">
        <f t="shared" si="138"/>
        <v>0.71212121212117396</v>
      </c>
      <c r="AC482" s="47" t="str">
        <f t="shared" si="139"/>
        <v>win</v>
      </c>
      <c r="AD482" s="47" t="str">
        <f t="shared" si="140"/>
        <v>lose</v>
      </c>
      <c r="AE482" s="46" t="str">
        <f t="shared" si="141"/>
        <v>lose</v>
      </c>
      <c r="AF482" s="45">
        <f t="shared" si="142"/>
        <v>-20.700000000000163</v>
      </c>
      <c r="AG482" s="26"/>
    </row>
    <row r="483" spans="1:33" ht="11.25" customHeight="1">
      <c r="A483" s="43" t="s">
        <v>43</v>
      </c>
      <c r="B483" s="57">
        <v>2011</v>
      </c>
      <c r="C483" s="33" t="s">
        <v>46</v>
      </c>
      <c r="D483" s="33" t="s">
        <v>236</v>
      </c>
      <c r="E483" s="42">
        <v>1.5547599999999999</v>
      </c>
      <c r="F483" s="44">
        <v>1.5534399999999999</v>
      </c>
      <c r="G483" s="58">
        <f t="shared" si="126"/>
        <v>13.199999999999878</v>
      </c>
      <c r="H483" s="58" t="str">
        <f t="shared" si="127"/>
        <v>20-</v>
      </c>
      <c r="I483" s="56" t="str">
        <f t="shared" si="143"/>
        <v>T</v>
      </c>
      <c r="J483" s="55">
        <f t="shared" si="128"/>
        <v>1.5534399999999999</v>
      </c>
      <c r="K483" s="55">
        <f t="shared" si="129"/>
        <v>1.55938</v>
      </c>
      <c r="L483" s="54">
        <f>IF(NOT(H483=""),E483+('BO GBPUSD Par'!$B$1/10000)+0.00025,"")</f>
        <v>1.5555099999999999</v>
      </c>
      <c r="M483" s="55">
        <f t="shared" si="130"/>
        <v>1.55501</v>
      </c>
      <c r="N483" s="55">
        <f t="shared" si="131"/>
        <v>1.5490700000000002</v>
      </c>
      <c r="O483" s="54">
        <f>IF(NOT(H483=""),F483-('BO GBPUSD Par'!$B$1/10000),"")</f>
        <v>1.55294</v>
      </c>
      <c r="P483" s="53">
        <f>IF(O483="","",ABS('BO GBPUSD Par'!$B$4/T483/10))</f>
        <v>0.24154589371980487</v>
      </c>
      <c r="Q483" s="52">
        <f>IF(F483="","",IF(G483&lt;20,'BO GBPUSD Par'!$B$8,IF(AND(G483&gt;=20,G483&lt;25),'BO GBPUSD Par'!$B$9,IF(AND(G483&gt;=25,G483&lt;30),'BO GBPUSD Par'!$B$10,IF(AND(G483&gt;=30,G483&lt;35),'BO GBPUSD Par'!$B$11,IF(AND(G483&gt;=35,G483&lt;40),'BO GBPUSD Par'!$B$12,IF(AND(G483&gt;=40,G483&lt;45),'BO GBPUSD Par'!$B$13,IF(AND(G483&gt;=45,G483&lt;50),'BO GBPUSD Par'!$B$14,IF(AND(G483&gt;=50,G483&lt;55),'BO GBPUSD Par'!$B$15,IF(AND(G483&gt;=55,G483&lt;60),'BO GBPUSD Par'!$B$16,IF(AND(G483&gt;=60,G483&lt;65),'BO GBPUSD Par'!$B$17,IF(AND(G483&gt;=65,G483&lt;70),'BO GBPUSD Par'!$B$18,IF(AND(G483&gt;=70,G483&lt;75),'BO GBPUSD Par'!$B$19,IF(AND(G483&gt;=75,G483&lt;80),'BO GBPUSD Par'!$B$20,IF(AND(G483&gt;=80,G483&lt;85),'BO GBPUSD Par'!$B$21,IF(AND(G483&gt;=85,G483&lt;90),'BO GBPUSD Par'!$B$22,IF(AND(G483&gt;=90,G483&lt;95),'BO GBPUSD Par'!$B$23,IF(AND(G483&gt;=95,G483&lt;100),'BO GBPUSD Par'!$B$24,IF(AND(G483&gt;=100,G483&lt;120),'BO GBPUSD Par'!$B$25,IF(AND(G483&gt;=120,G483&lt;500),'BO GBPUSD Par'!$B$26,))))))))))))))))))))</f>
        <v>1</v>
      </c>
      <c r="R483" s="52">
        <f>IF(F483="","",IF(G483&lt;20,'BO GBPUSD Par'!$C$8,IF(AND(G483&gt;=20,G483&lt;25),'BO GBPUSD Par'!$C$9,IF(AND(G483&gt;=25,G483&lt;30),'BO GBPUSD Par'!$C$10,IF(AND(G483&gt;=30,G483&lt;35),'BO GBPUSD Par'!$C$11,IF(AND(G483&gt;=35,G483&lt;40),'BO GBPUSD Par'!$C$12,IF(AND(G483&gt;=40,G483&lt;45),'BO GBPUSD Par'!$C$13,IF(AND(G483&gt;=45,G483&lt;50),'BO GBPUSD Par'!$C$14,IF(AND(G483&gt;=50,G483&lt;55),'BO GBPUSD Par'!$C$15,IF(AND(G483&gt;=55,G483&lt;60),'BO GBPUSD Par'!$C$16,IF(AND(G483&gt;=60,G483&lt;65),'BO GBPUSD Par'!$C$17,IF(AND(G483&gt;=65,G483&lt;70),'BO GBPUSD Par'!$C$18,IF(AND(G483&gt;=70,G483&lt;75),'BO GBPUSD Par'!$C$19,IF(AND(G483&gt;=75,G483&lt;80),'BO GBPUSD Par'!$C$20,IF(AND(G483&gt;=80,G483&lt;85),'BO GBPUSD Par'!$C$21,IF(AND(G483&gt;=85,G483&lt;90),'BO GBPUSD Par'!$C$22,IF(AND(G483&gt;=90,G483&lt;95),'BO GBPUSD Par'!$C$23,IF(AND(G483&gt;=95,G483&lt;100),'BO GBPUSD Par'!$C$24,IF(AND(G483&gt;=100,G483&lt;120),'BO GBPUSD Par'!$C$25,IF(AND(G483&gt;=120,G483&lt;500),'BO GBPUSD Par'!$C$26,))))))))))))))))))))</f>
        <v>3.5</v>
      </c>
      <c r="S483" s="51">
        <f t="shared" si="132"/>
        <v>38.699999999998184</v>
      </c>
      <c r="T483" s="51">
        <f t="shared" si="133"/>
        <v>-20.700000000000163</v>
      </c>
      <c r="U483" s="50">
        <f t="shared" si="134"/>
        <v>0.53488372093026182</v>
      </c>
      <c r="V483" s="42">
        <v>1.5556300000000001</v>
      </c>
      <c r="W483" s="60">
        <v>1.55392</v>
      </c>
      <c r="X483" s="44">
        <v>1.5556300000000001</v>
      </c>
      <c r="Y483" s="49">
        <f t="shared" si="135"/>
        <v>8.7000000000014843</v>
      </c>
      <c r="Z483" s="47" t="str">
        <f t="shared" si="136"/>
        <v>bull</v>
      </c>
      <c r="AA483" s="48">
        <f t="shared" si="137"/>
        <v>0.63636363636360582</v>
      </c>
      <c r="AB483" s="48">
        <f t="shared" si="138"/>
        <v>0.65909090909102752</v>
      </c>
      <c r="AC483" s="47" t="str">
        <f t="shared" si="139"/>
        <v>win</v>
      </c>
      <c r="AD483" s="47" t="str">
        <f t="shared" si="140"/>
        <v>lose</v>
      </c>
      <c r="AE483" s="46" t="str">
        <f t="shared" si="141"/>
        <v>lose</v>
      </c>
      <c r="AF483" s="45">
        <f t="shared" si="142"/>
        <v>-20.700000000000163</v>
      </c>
      <c r="AG483" s="26"/>
    </row>
    <row r="484" spans="1:33" ht="11.25" customHeight="1">
      <c r="A484" s="43" t="s">
        <v>40</v>
      </c>
      <c r="B484" s="57">
        <v>2011</v>
      </c>
      <c r="C484" s="33" t="s">
        <v>46</v>
      </c>
      <c r="D484" s="33" t="s">
        <v>237</v>
      </c>
      <c r="E484" s="42">
        <v>1.5575699999999999</v>
      </c>
      <c r="F484" s="44">
        <v>1.5546500000000001</v>
      </c>
      <c r="G484" s="58">
        <f t="shared" si="126"/>
        <v>29.199999999998116</v>
      </c>
      <c r="H484" s="58" t="str">
        <f t="shared" si="127"/>
        <v>25-29.99</v>
      </c>
      <c r="I484" s="56" t="str">
        <f t="shared" si="143"/>
        <v>NT</v>
      </c>
      <c r="J484" s="55">
        <f t="shared" si="128"/>
        <v>1.5545040000000001</v>
      </c>
      <c r="K484" s="55">
        <f t="shared" si="129"/>
        <v>1.5601979999999998</v>
      </c>
      <c r="L484" s="54">
        <f>IF(NOT(H484=""),E484+('BO GBPUSD Par'!$B$1/10000)+0.00025,"")</f>
        <v>1.5583199999999999</v>
      </c>
      <c r="M484" s="55">
        <f t="shared" si="130"/>
        <v>1.557966</v>
      </c>
      <c r="N484" s="55">
        <f t="shared" si="131"/>
        <v>1.5522720000000003</v>
      </c>
      <c r="O484" s="54">
        <f>IF(NOT(H484=""),F484-('BO GBPUSD Par'!$B$1/10000),"")</f>
        <v>1.5541500000000001</v>
      </c>
      <c r="P484" s="53">
        <f>IF(O484="","",ABS('BO GBPUSD Par'!$B$4/T484/10))</f>
        <v>0.1310272536687693</v>
      </c>
      <c r="Q484" s="52">
        <f>IF(F484="","",IF(G484&lt;20,'BO GBPUSD Par'!$B$8,IF(AND(G484&gt;=20,G484&lt;25),'BO GBPUSD Par'!$B$9,IF(AND(G484&gt;=25,G484&lt;30),'BO GBPUSD Par'!$B$10,IF(AND(G484&gt;=30,G484&lt;35),'BO GBPUSD Par'!$B$11,IF(AND(G484&gt;=35,G484&lt;40),'BO GBPUSD Par'!$B$12,IF(AND(G484&gt;=40,G484&lt;45),'BO GBPUSD Par'!$B$13,IF(AND(G484&gt;=45,G484&lt;50),'BO GBPUSD Par'!$B$14,IF(AND(G484&gt;=50,G484&lt;55),'BO GBPUSD Par'!$B$15,IF(AND(G484&gt;=55,G484&lt;60),'BO GBPUSD Par'!$B$16,IF(AND(G484&gt;=60,G484&lt;65),'BO GBPUSD Par'!$B$17,IF(AND(G484&gt;=65,G484&lt;70),'BO GBPUSD Par'!$B$18,IF(AND(G484&gt;=70,G484&lt;75),'BO GBPUSD Par'!$B$19,IF(AND(G484&gt;=75,G484&lt;80),'BO GBPUSD Par'!$B$20,IF(AND(G484&gt;=80,G484&lt;85),'BO GBPUSD Par'!$B$21,IF(AND(G484&gt;=85,G484&lt;90),'BO GBPUSD Par'!$B$22,IF(AND(G484&gt;=90,G484&lt;95),'BO GBPUSD Par'!$B$23,IF(AND(G484&gt;=95,G484&lt;100),'BO GBPUSD Par'!$B$24,IF(AND(G484&gt;=100,G484&lt;120),'BO GBPUSD Par'!$B$25,IF(AND(G484&gt;=120,G484&lt;500),'BO GBPUSD Par'!$B$26,))))))))))))))))))))</f>
        <v>1.05</v>
      </c>
      <c r="R484" s="52">
        <f>IF(F484="","",IF(G484&lt;20,'BO GBPUSD Par'!$C$8,IF(AND(G484&gt;=20,G484&lt;25),'BO GBPUSD Par'!$C$9,IF(AND(G484&gt;=25,G484&lt;30),'BO GBPUSD Par'!$C$10,IF(AND(G484&gt;=30,G484&lt;35),'BO GBPUSD Par'!$C$11,IF(AND(G484&gt;=35,G484&lt;40),'BO GBPUSD Par'!$C$12,IF(AND(G484&gt;=40,G484&lt;45),'BO GBPUSD Par'!$C$13,IF(AND(G484&gt;=45,G484&lt;50),'BO GBPUSD Par'!$C$14,IF(AND(G484&gt;=50,G484&lt;55),'BO GBPUSD Par'!$C$15,IF(AND(G484&gt;=55,G484&lt;60),'BO GBPUSD Par'!$C$16,IF(AND(G484&gt;=60,G484&lt;65),'BO GBPUSD Par'!$C$17,IF(AND(G484&gt;=65,G484&lt;70),'BO GBPUSD Par'!$C$18,IF(AND(G484&gt;=70,G484&lt;75),'BO GBPUSD Par'!$C$19,IF(AND(G484&gt;=75,G484&lt;80),'BO GBPUSD Par'!$C$20,IF(AND(G484&gt;=80,G484&lt;85),'BO GBPUSD Par'!$C$21,IF(AND(G484&gt;=85,G484&lt;90),'BO GBPUSD Par'!$C$22,IF(AND(G484&gt;=90,G484&lt;95),'BO GBPUSD Par'!$C$23,IF(AND(G484&gt;=95,G484&lt;100),'BO GBPUSD Par'!$C$24,IF(AND(G484&gt;=100,G484&lt;120),'BO GBPUSD Par'!$C$25,IF(AND(G484&gt;=120,G484&lt;500),'BO GBPUSD Par'!$C$26,))))))))))))))))))))</f>
        <v>0.9</v>
      </c>
      <c r="S484" s="51">
        <f t="shared" si="132"/>
        <v>18.779999999998243</v>
      </c>
      <c r="T484" s="51">
        <f t="shared" si="133"/>
        <v>-38.159999999998192</v>
      </c>
      <c r="U484" s="50">
        <f t="shared" si="134"/>
        <v>2.0319488817892313</v>
      </c>
      <c r="V484" s="42">
        <v>1.5536799999999999</v>
      </c>
      <c r="W484" s="60">
        <v>1.5570200000000001</v>
      </c>
      <c r="X484" s="59">
        <v>1.55122</v>
      </c>
      <c r="Y484" s="49">
        <f t="shared" si="135"/>
        <v>9.7000000000013742</v>
      </c>
      <c r="Z484" s="47" t="str">
        <f t="shared" si="136"/>
        <v>bear</v>
      </c>
      <c r="AA484" s="48">
        <f t="shared" si="137"/>
        <v>0.81164383561648501</v>
      </c>
      <c r="AB484" s="48">
        <f t="shared" si="138"/>
        <v>1.1746575342466663</v>
      </c>
      <c r="AC484" s="47" t="str">
        <f t="shared" si="139"/>
        <v>win</v>
      </c>
      <c r="AD484" s="47" t="str">
        <f t="shared" si="140"/>
        <v>win</v>
      </c>
      <c r="AE484" s="46" t="str">
        <f t="shared" si="141"/>
        <v>win</v>
      </c>
      <c r="AF484" s="45">
        <f t="shared" si="142"/>
        <v>18.779999999998243</v>
      </c>
      <c r="AG484" s="26"/>
    </row>
    <row r="485" spans="1:33" ht="11.25" customHeight="1">
      <c r="A485" s="43" t="s">
        <v>40</v>
      </c>
      <c r="B485" s="57">
        <v>2011</v>
      </c>
      <c r="C485" s="33" t="s">
        <v>46</v>
      </c>
      <c r="D485" s="33" t="s">
        <v>237</v>
      </c>
      <c r="E485" s="42">
        <v>1.5575699999999999</v>
      </c>
      <c r="F485" s="44">
        <v>1.5546500000000001</v>
      </c>
      <c r="G485" s="58">
        <f t="shared" si="126"/>
        <v>29.199999999998116</v>
      </c>
      <c r="H485" s="58" t="str">
        <f t="shared" si="127"/>
        <v>25-29.99</v>
      </c>
      <c r="I485" s="56" t="str">
        <f t="shared" si="143"/>
        <v>NT</v>
      </c>
      <c r="J485" s="55">
        <f t="shared" si="128"/>
        <v>1.5545040000000001</v>
      </c>
      <c r="K485" s="55">
        <f t="shared" si="129"/>
        <v>1.5601979999999998</v>
      </c>
      <c r="L485" s="54">
        <f>IF(NOT(H485=""),E485+('BO GBPUSD Par'!$B$1/10000)+0.00025,"")</f>
        <v>1.5583199999999999</v>
      </c>
      <c r="M485" s="55">
        <f t="shared" si="130"/>
        <v>1.557966</v>
      </c>
      <c r="N485" s="55">
        <f t="shared" si="131"/>
        <v>1.5522720000000003</v>
      </c>
      <c r="O485" s="54">
        <f>IF(NOT(H485=""),F485-('BO GBPUSD Par'!$B$1/10000),"")</f>
        <v>1.5541500000000001</v>
      </c>
      <c r="P485" s="53">
        <f>IF(O485="","",ABS('BO GBPUSD Par'!$B$4/T485/10))</f>
        <v>0.1310272536687693</v>
      </c>
      <c r="Q485" s="52">
        <f>IF(F485="","",IF(G485&lt;20,'BO GBPUSD Par'!$B$8,IF(AND(G485&gt;=20,G485&lt;25),'BO GBPUSD Par'!$B$9,IF(AND(G485&gt;=25,G485&lt;30),'BO GBPUSD Par'!$B$10,IF(AND(G485&gt;=30,G485&lt;35),'BO GBPUSD Par'!$B$11,IF(AND(G485&gt;=35,G485&lt;40),'BO GBPUSD Par'!$B$12,IF(AND(G485&gt;=40,G485&lt;45),'BO GBPUSD Par'!$B$13,IF(AND(G485&gt;=45,G485&lt;50),'BO GBPUSD Par'!$B$14,IF(AND(G485&gt;=50,G485&lt;55),'BO GBPUSD Par'!$B$15,IF(AND(G485&gt;=55,G485&lt;60),'BO GBPUSD Par'!$B$16,IF(AND(G485&gt;=60,G485&lt;65),'BO GBPUSD Par'!$B$17,IF(AND(G485&gt;=65,G485&lt;70),'BO GBPUSD Par'!$B$18,IF(AND(G485&gt;=70,G485&lt;75),'BO GBPUSD Par'!$B$19,IF(AND(G485&gt;=75,G485&lt;80),'BO GBPUSD Par'!$B$20,IF(AND(G485&gt;=80,G485&lt;85),'BO GBPUSD Par'!$B$21,IF(AND(G485&gt;=85,G485&lt;90),'BO GBPUSD Par'!$B$22,IF(AND(G485&gt;=90,G485&lt;95),'BO GBPUSD Par'!$B$23,IF(AND(G485&gt;=95,G485&lt;100),'BO GBPUSD Par'!$B$24,IF(AND(G485&gt;=100,G485&lt;120),'BO GBPUSD Par'!$B$25,IF(AND(G485&gt;=120,G485&lt;500),'BO GBPUSD Par'!$B$26,))))))))))))))))))))</f>
        <v>1.05</v>
      </c>
      <c r="R485" s="52">
        <f>IF(F485="","",IF(G485&lt;20,'BO GBPUSD Par'!$C$8,IF(AND(G485&gt;=20,G485&lt;25),'BO GBPUSD Par'!$C$9,IF(AND(G485&gt;=25,G485&lt;30),'BO GBPUSD Par'!$C$10,IF(AND(G485&gt;=30,G485&lt;35),'BO GBPUSD Par'!$C$11,IF(AND(G485&gt;=35,G485&lt;40),'BO GBPUSD Par'!$C$12,IF(AND(G485&gt;=40,G485&lt;45),'BO GBPUSD Par'!$C$13,IF(AND(G485&gt;=45,G485&lt;50),'BO GBPUSD Par'!$C$14,IF(AND(G485&gt;=50,G485&lt;55),'BO GBPUSD Par'!$C$15,IF(AND(G485&gt;=55,G485&lt;60),'BO GBPUSD Par'!$C$16,IF(AND(G485&gt;=60,G485&lt;65),'BO GBPUSD Par'!$C$17,IF(AND(G485&gt;=65,G485&lt;70),'BO GBPUSD Par'!$C$18,IF(AND(G485&gt;=70,G485&lt;75),'BO GBPUSD Par'!$C$19,IF(AND(G485&gt;=75,G485&lt;80),'BO GBPUSD Par'!$C$20,IF(AND(G485&gt;=80,G485&lt;85),'BO GBPUSD Par'!$C$21,IF(AND(G485&gt;=85,G485&lt;90),'BO GBPUSD Par'!$C$22,IF(AND(G485&gt;=90,G485&lt;95),'BO GBPUSD Par'!$C$23,IF(AND(G485&gt;=95,G485&lt;100),'BO GBPUSD Par'!$C$24,IF(AND(G485&gt;=100,G485&lt;120),'BO GBPUSD Par'!$C$25,IF(AND(G485&gt;=120,G485&lt;500),'BO GBPUSD Par'!$C$26,))))))))))))))))))))</f>
        <v>0.9</v>
      </c>
      <c r="S485" s="51">
        <f t="shared" si="132"/>
        <v>18.779999999998243</v>
      </c>
      <c r="T485" s="51">
        <f t="shared" si="133"/>
        <v>-38.159999999998192</v>
      </c>
      <c r="U485" s="50">
        <f t="shared" si="134"/>
        <v>2.0319488817892313</v>
      </c>
      <c r="V485" s="42">
        <v>1.5586500000000001</v>
      </c>
      <c r="W485" s="60">
        <v>1.55457</v>
      </c>
      <c r="X485" s="59">
        <v>1.5658000000000001</v>
      </c>
      <c r="Y485" s="49">
        <f t="shared" si="135"/>
        <v>10.800000000001919</v>
      </c>
      <c r="Z485" s="47" t="str">
        <f t="shared" si="136"/>
        <v>bull</v>
      </c>
      <c r="AA485" s="48">
        <f t="shared" si="137"/>
        <v>1.0273972602740018</v>
      </c>
      <c r="AB485" s="48">
        <f t="shared" si="138"/>
        <v>2.8184931506851756</v>
      </c>
      <c r="AC485" s="47" t="str">
        <f t="shared" si="139"/>
        <v>win</v>
      </c>
      <c r="AD485" s="47" t="str">
        <f t="shared" si="140"/>
        <v>win</v>
      </c>
      <c r="AE485" s="46" t="str">
        <f t="shared" si="141"/>
        <v>win</v>
      </c>
      <c r="AF485" s="45">
        <f t="shared" si="142"/>
        <v>18.779999999998243</v>
      </c>
      <c r="AG485" s="26"/>
    </row>
    <row r="486" spans="1:33" ht="11.25" customHeight="1">
      <c r="A486" s="43" t="s">
        <v>42</v>
      </c>
      <c r="B486" s="57">
        <v>2011</v>
      </c>
      <c r="C486" s="33" t="s">
        <v>46</v>
      </c>
      <c r="D486" s="33" t="s">
        <v>238</v>
      </c>
      <c r="E486" s="42">
        <v>1.5649500000000001</v>
      </c>
      <c r="F486" s="44">
        <v>1.5623499999999999</v>
      </c>
      <c r="G486" s="58">
        <f t="shared" si="126"/>
        <v>26.000000000001577</v>
      </c>
      <c r="H486" s="58" t="str">
        <f t="shared" si="127"/>
        <v>25-29.99</v>
      </c>
      <c r="I486" s="56" t="str">
        <f t="shared" si="143"/>
        <v>NT</v>
      </c>
      <c r="J486" s="55">
        <f t="shared" si="128"/>
        <v>1.5622199999999999</v>
      </c>
      <c r="K486" s="55">
        <f t="shared" si="129"/>
        <v>1.5672900000000003</v>
      </c>
      <c r="L486" s="54">
        <f>IF(NOT(H486=""),E486+('BO GBPUSD Par'!$B$1/10000)+0.00025,"")</f>
        <v>1.5657000000000001</v>
      </c>
      <c r="M486" s="55">
        <f t="shared" si="130"/>
        <v>1.5653300000000001</v>
      </c>
      <c r="N486" s="55">
        <f t="shared" si="131"/>
        <v>1.5602599999999998</v>
      </c>
      <c r="O486" s="54">
        <f>IF(NOT(H486=""),F486-('BO GBPUSD Par'!$B$1/10000),"")</f>
        <v>1.56185</v>
      </c>
      <c r="P486" s="53">
        <f>IF(O486="","",ABS('BO GBPUSD Par'!$B$4/T486/10))</f>
        <v>0.14367816091953406</v>
      </c>
      <c r="Q486" s="52">
        <f>IF(F486="","",IF(G486&lt;20,'BO GBPUSD Par'!$B$8,IF(AND(G486&gt;=20,G486&lt;25),'BO GBPUSD Par'!$B$9,IF(AND(G486&gt;=25,G486&lt;30),'BO GBPUSD Par'!$B$10,IF(AND(G486&gt;=30,G486&lt;35),'BO GBPUSD Par'!$B$11,IF(AND(G486&gt;=35,G486&lt;40),'BO GBPUSD Par'!$B$12,IF(AND(G486&gt;=40,G486&lt;45),'BO GBPUSD Par'!$B$13,IF(AND(G486&gt;=45,G486&lt;50),'BO GBPUSD Par'!$B$14,IF(AND(G486&gt;=50,G486&lt;55),'BO GBPUSD Par'!$B$15,IF(AND(G486&gt;=55,G486&lt;60),'BO GBPUSD Par'!$B$16,IF(AND(G486&gt;=60,G486&lt;65),'BO GBPUSD Par'!$B$17,IF(AND(G486&gt;=65,G486&lt;70),'BO GBPUSD Par'!$B$18,IF(AND(G486&gt;=70,G486&lt;75),'BO GBPUSD Par'!$B$19,IF(AND(G486&gt;=75,G486&lt;80),'BO GBPUSD Par'!$B$20,IF(AND(G486&gt;=80,G486&lt;85),'BO GBPUSD Par'!$B$21,IF(AND(G486&gt;=85,G486&lt;90),'BO GBPUSD Par'!$B$22,IF(AND(G486&gt;=90,G486&lt;95),'BO GBPUSD Par'!$B$23,IF(AND(G486&gt;=95,G486&lt;100),'BO GBPUSD Par'!$B$24,IF(AND(G486&gt;=100,G486&lt;120),'BO GBPUSD Par'!$B$25,IF(AND(G486&gt;=120,G486&lt;500),'BO GBPUSD Par'!$B$26,))))))))))))))))))))</f>
        <v>1.05</v>
      </c>
      <c r="R486" s="52">
        <f>IF(F486="","",IF(G486&lt;20,'BO GBPUSD Par'!$C$8,IF(AND(G486&gt;=20,G486&lt;25),'BO GBPUSD Par'!$C$9,IF(AND(G486&gt;=25,G486&lt;30),'BO GBPUSD Par'!$C$10,IF(AND(G486&gt;=30,G486&lt;35),'BO GBPUSD Par'!$C$11,IF(AND(G486&gt;=35,G486&lt;40),'BO GBPUSD Par'!$C$12,IF(AND(G486&gt;=40,G486&lt;45),'BO GBPUSD Par'!$C$13,IF(AND(G486&gt;=45,G486&lt;50),'BO GBPUSD Par'!$C$14,IF(AND(G486&gt;=50,G486&lt;55),'BO GBPUSD Par'!$C$15,IF(AND(G486&gt;=55,G486&lt;60),'BO GBPUSD Par'!$C$16,IF(AND(G486&gt;=60,G486&lt;65),'BO GBPUSD Par'!$C$17,IF(AND(G486&gt;=65,G486&lt;70),'BO GBPUSD Par'!$C$18,IF(AND(G486&gt;=70,G486&lt;75),'BO GBPUSD Par'!$C$19,IF(AND(G486&gt;=75,G486&lt;80),'BO GBPUSD Par'!$C$20,IF(AND(G486&gt;=80,G486&lt;85),'BO GBPUSD Par'!$C$21,IF(AND(G486&gt;=85,G486&lt;90),'BO GBPUSD Par'!$C$22,IF(AND(G486&gt;=90,G486&lt;95),'BO GBPUSD Par'!$C$23,IF(AND(G486&gt;=95,G486&lt;100),'BO GBPUSD Par'!$C$24,IF(AND(G486&gt;=100,G486&lt;120),'BO GBPUSD Par'!$C$25,IF(AND(G486&gt;=120,G486&lt;500),'BO GBPUSD Par'!$C$26,))))))))))))))))))))</f>
        <v>0.9</v>
      </c>
      <c r="S486" s="51">
        <f t="shared" si="132"/>
        <v>15.900000000002024</v>
      </c>
      <c r="T486" s="51">
        <f t="shared" si="133"/>
        <v>-34.800000000001496</v>
      </c>
      <c r="U486" s="50">
        <f t="shared" si="134"/>
        <v>2.1886792452828345</v>
      </c>
      <c r="V486" s="42">
        <v>1.56152</v>
      </c>
      <c r="W486" s="60">
        <v>1.5638399999999999</v>
      </c>
      <c r="X486" s="44">
        <v>1.56152</v>
      </c>
      <c r="Y486" s="49">
        <f t="shared" si="135"/>
        <v>8.2999999999988638</v>
      </c>
      <c r="Z486" s="47" t="str">
        <f t="shared" si="136"/>
        <v>bear</v>
      </c>
      <c r="AA486" s="48">
        <f t="shared" si="137"/>
        <v>0.57307692307688496</v>
      </c>
      <c r="AB486" s="48">
        <f t="shared" si="138"/>
        <v>0.31923076923070592</v>
      </c>
      <c r="AC486" s="47" t="str">
        <f t="shared" si="139"/>
        <v>win</v>
      </c>
      <c r="AD486" s="47" t="str">
        <f t="shared" si="140"/>
        <v>lose</v>
      </c>
      <c r="AE486" s="46" t="str">
        <f t="shared" si="141"/>
        <v>lose</v>
      </c>
      <c r="AF486" s="45">
        <f t="shared" si="142"/>
        <v>-34.800000000001496</v>
      </c>
      <c r="AG486" s="26"/>
    </row>
    <row r="487" spans="1:33" ht="11.25" customHeight="1">
      <c r="A487" s="43" t="s">
        <v>42</v>
      </c>
      <c r="B487" s="57">
        <v>2011</v>
      </c>
      <c r="C487" s="33" t="s">
        <v>46</v>
      </c>
      <c r="D487" s="33" t="s">
        <v>238</v>
      </c>
      <c r="E487" s="42">
        <v>1.5649500000000001</v>
      </c>
      <c r="F487" s="44">
        <v>1.5623499999999999</v>
      </c>
      <c r="G487" s="58">
        <f t="shared" si="126"/>
        <v>26.000000000001577</v>
      </c>
      <c r="H487" s="58" t="str">
        <f t="shared" si="127"/>
        <v>25-29.99</v>
      </c>
      <c r="I487" s="56" t="str">
        <f t="shared" si="143"/>
        <v>NT</v>
      </c>
      <c r="J487" s="55">
        <f t="shared" si="128"/>
        <v>1.5622199999999999</v>
      </c>
      <c r="K487" s="55">
        <f t="shared" si="129"/>
        <v>1.5672900000000003</v>
      </c>
      <c r="L487" s="54">
        <f>IF(NOT(H487=""),E487+('BO GBPUSD Par'!$B$1/10000)+0.00025,"")</f>
        <v>1.5657000000000001</v>
      </c>
      <c r="M487" s="55">
        <f t="shared" si="130"/>
        <v>1.5653300000000001</v>
      </c>
      <c r="N487" s="55">
        <f t="shared" si="131"/>
        <v>1.5602599999999998</v>
      </c>
      <c r="O487" s="54">
        <f>IF(NOT(H487=""),F487-('BO GBPUSD Par'!$B$1/10000),"")</f>
        <v>1.56185</v>
      </c>
      <c r="P487" s="53">
        <f>IF(O487="","",ABS('BO GBPUSD Par'!$B$4/T487/10))</f>
        <v>0.14367816091953406</v>
      </c>
      <c r="Q487" s="52">
        <f>IF(F487="","",IF(G487&lt;20,'BO GBPUSD Par'!$B$8,IF(AND(G487&gt;=20,G487&lt;25),'BO GBPUSD Par'!$B$9,IF(AND(G487&gt;=25,G487&lt;30),'BO GBPUSD Par'!$B$10,IF(AND(G487&gt;=30,G487&lt;35),'BO GBPUSD Par'!$B$11,IF(AND(G487&gt;=35,G487&lt;40),'BO GBPUSD Par'!$B$12,IF(AND(G487&gt;=40,G487&lt;45),'BO GBPUSD Par'!$B$13,IF(AND(G487&gt;=45,G487&lt;50),'BO GBPUSD Par'!$B$14,IF(AND(G487&gt;=50,G487&lt;55),'BO GBPUSD Par'!$B$15,IF(AND(G487&gt;=55,G487&lt;60),'BO GBPUSD Par'!$B$16,IF(AND(G487&gt;=60,G487&lt;65),'BO GBPUSD Par'!$B$17,IF(AND(G487&gt;=65,G487&lt;70),'BO GBPUSD Par'!$B$18,IF(AND(G487&gt;=70,G487&lt;75),'BO GBPUSD Par'!$B$19,IF(AND(G487&gt;=75,G487&lt;80),'BO GBPUSD Par'!$B$20,IF(AND(G487&gt;=80,G487&lt;85),'BO GBPUSD Par'!$B$21,IF(AND(G487&gt;=85,G487&lt;90),'BO GBPUSD Par'!$B$22,IF(AND(G487&gt;=90,G487&lt;95),'BO GBPUSD Par'!$B$23,IF(AND(G487&gt;=95,G487&lt;100),'BO GBPUSD Par'!$B$24,IF(AND(G487&gt;=100,G487&lt;120),'BO GBPUSD Par'!$B$25,IF(AND(G487&gt;=120,G487&lt;500),'BO GBPUSD Par'!$B$26,))))))))))))))))))))</f>
        <v>1.05</v>
      </c>
      <c r="R487" s="52">
        <f>IF(F487="","",IF(G487&lt;20,'BO GBPUSD Par'!$C$8,IF(AND(G487&gt;=20,G487&lt;25),'BO GBPUSD Par'!$C$9,IF(AND(G487&gt;=25,G487&lt;30),'BO GBPUSD Par'!$C$10,IF(AND(G487&gt;=30,G487&lt;35),'BO GBPUSD Par'!$C$11,IF(AND(G487&gt;=35,G487&lt;40),'BO GBPUSD Par'!$C$12,IF(AND(G487&gt;=40,G487&lt;45),'BO GBPUSD Par'!$C$13,IF(AND(G487&gt;=45,G487&lt;50),'BO GBPUSD Par'!$C$14,IF(AND(G487&gt;=50,G487&lt;55),'BO GBPUSD Par'!$C$15,IF(AND(G487&gt;=55,G487&lt;60),'BO GBPUSD Par'!$C$16,IF(AND(G487&gt;=60,G487&lt;65),'BO GBPUSD Par'!$C$17,IF(AND(G487&gt;=65,G487&lt;70),'BO GBPUSD Par'!$C$18,IF(AND(G487&gt;=70,G487&lt;75),'BO GBPUSD Par'!$C$19,IF(AND(G487&gt;=75,G487&lt;80),'BO GBPUSD Par'!$C$20,IF(AND(G487&gt;=80,G487&lt;85),'BO GBPUSD Par'!$C$21,IF(AND(G487&gt;=85,G487&lt;90),'BO GBPUSD Par'!$C$22,IF(AND(G487&gt;=90,G487&lt;95),'BO GBPUSD Par'!$C$23,IF(AND(G487&gt;=95,G487&lt;100),'BO GBPUSD Par'!$C$24,IF(AND(G487&gt;=100,G487&lt;120),'BO GBPUSD Par'!$C$25,IF(AND(G487&gt;=120,G487&lt;500),'BO GBPUSD Par'!$C$26,))))))))))))))))))))</f>
        <v>0.9</v>
      </c>
      <c r="S487" s="51">
        <f t="shared" si="132"/>
        <v>15.900000000002024</v>
      </c>
      <c r="T487" s="51">
        <f t="shared" si="133"/>
        <v>-34.800000000001496</v>
      </c>
      <c r="U487" s="50">
        <f t="shared" si="134"/>
        <v>2.1886792452828345</v>
      </c>
      <c r="V487" s="42">
        <v>1.5654699999999999</v>
      </c>
      <c r="W487" s="60">
        <v>1.5628500000000001</v>
      </c>
      <c r="X487" s="59">
        <v>1.56793</v>
      </c>
      <c r="Y487" s="49">
        <f t="shared" si="135"/>
        <v>5.1999999999985391</v>
      </c>
      <c r="Z487" s="47" t="str">
        <f t="shared" si="136"/>
        <v>bull</v>
      </c>
      <c r="AA487" s="48">
        <f t="shared" si="137"/>
        <v>0.80769230769225508</v>
      </c>
      <c r="AB487" s="48">
        <f t="shared" si="138"/>
        <v>1.1461538461537701</v>
      </c>
      <c r="AC487" s="47" t="str">
        <f t="shared" si="139"/>
        <v>win</v>
      </c>
      <c r="AD487" s="47" t="str">
        <f t="shared" si="140"/>
        <v>win</v>
      </c>
      <c r="AE487" s="46" t="str">
        <f t="shared" si="141"/>
        <v>win</v>
      </c>
      <c r="AF487" s="45">
        <f t="shared" si="142"/>
        <v>15.900000000002024</v>
      </c>
      <c r="AG487" s="26"/>
    </row>
    <row r="488" spans="1:33" ht="11.25" customHeight="1">
      <c r="A488" s="43" t="s">
        <v>41</v>
      </c>
      <c r="B488" s="57">
        <v>2011</v>
      </c>
      <c r="C488" s="33" t="s">
        <v>46</v>
      </c>
      <c r="D488" s="33" t="s">
        <v>234</v>
      </c>
      <c r="E488" s="42">
        <v>1.57517</v>
      </c>
      <c r="F488" s="44">
        <v>1.5740700000000001</v>
      </c>
      <c r="G488" s="58">
        <f t="shared" si="126"/>
        <v>10.999999999998789</v>
      </c>
      <c r="H488" s="58" t="str">
        <f t="shared" si="127"/>
        <v>20-</v>
      </c>
      <c r="I488" s="56" t="str">
        <f t="shared" si="143"/>
        <v>T</v>
      </c>
      <c r="J488" s="55">
        <f t="shared" si="128"/>
        <v>1.5740700000000001</v>
      </c>
      <c r="K488" s="55">
        <f t="shared" si="129"/>
        <v>1.5790199999999994</v>
      </c>
      <c r="L488" s="54">
        <f>IF(NOT(H488=""),E488+('BO GBPUSD Par'!$B$1/10000)+0.00025,"")</f>
        <v>1.57592</v>
      </c>
      <c r="M488" s="55">
        <f t="shared" si="130"/>
        <v>1.57542</v>
      </c>
      <c r="N488" s="55">
        <f t="shared" si="131"/>
        <v>1.5704700000000005</v>
      </c>
      <c r="O488" s="54">
        <f>IF(NOT(H488=""),F488-('BO GBPUSD Par'!$B$1/10000),"")</f>
        <v>1.5735700000000001</v>
      </c>
      <c r="P488" s="53">
        <f>IF(O488="","",ABS('BO GBPUSD Par'!$B$4/T488/10))</f>
        <v>0.27027027027028383</v>
      </c>
      <c r="Q488" s="52">
        <f>IF(F488="","",IF(G488&lt;20,'BO GBPUSD Par'!$B$8,IF(AND(G488&gt;=20,G488&lt;25),'BO GBPUSD Par'!$B$9,IF(AND(G488&gt;=25,G488&lt;30),'BO GBPUSD Par'!$B$10,IF(AND(G488&gt;=30,G488&lt;35),'BO GBPUSD Par'!$B$11,IF(AND(G488&gt;=35,G488&lt;40),'BO GBPUSD Par'!$B$12,IF(AND(G488&gt;=40,G488&lt;45),'BO GBPUSD Par'!$B$13,IF(AND(G488&gt;=45,G488&lt;50),'BO GBPUSD Par'!$B$14,IF(AND(G488&gt;=50,G488&lt;55),'BO GBPUSD Par'!$B$15,IF(AND(G488&gt;=55,G488&lt;60),'BO GBPUSD Par'!$B$16,IF(AND(G488&gt;=60,G488&lt;65),'BO GBPUSD Par'!$B$17,IF(AND(G488&gt;=65,G488&lt;70),'BO GBPUSD Par'!$B$18,IF(AND(G488&gt;=70,G488&lt;75),'BO GBPUSD Par'!$B$19,IF(AND(G488&gt;=75,G488&lt;80),'BO GBPUSD Par'!$B$20,IF(AND(G488&gt;=80,G488&lt;85),'BO GBPUSD Par'!$B$21,IF(AND(G488&gt;=85,G488&lt;90),'BO GBPUSD Par'!$B$22,IF(AND(G488&gt;=90,G488&lt;95),'BO GBPUSD Par'!$B$23,IF(AND(G488&gt;=95,G488&lt;100),'BO GBPUSD Par'!$B$24,IF(AND(G488&gt;=100,G488&lt;120),'BO GBPUSD Par'!$B$25,IF(AND(G488&gt;=120,G488&lt;500),'BO GBPUSD Par'!$B$26,))))))))))))))))))))</f>
        <v>1</v>
      </c>
      <c r="R488" s="52">
        <f>IF(F488="","",IF(G488&lt;20,'BO GBPUSD Par'!$C$8,IF(AND(G488&gt;=20,G488&lt;25),'BO GBPUSD Par'!$C$9,IF(AND(G488&gt;=25,G488&lt;30),'BO GBPUSD Par'!$C$10,IF(AND(G488&gt;=30,G488&lt;35),'BO GBPUSD Par'!$C$11,IF(AND(G488&gt;=35,G488&lt;40),'BO GBPUSD Par'!$C$12,IF(AND(G488&gt;=40,G488&lt;45),'BO GBPUSD Par'!$C$13,IF(AND(G488&gt;=45,G488&lt;50),'BO GBPUSD Par'!$C$14,IF(AND(G488&gt;=50,G488&lt;55),'BO GBPUSD Par'!$C$15,IF(AND(G488&gt;=55,G488&lt;60),'BO GBPUSD Par'!$C$16,IF(AND(G488&gt;=60,G488&lt;65),'BO GBPUSD Par'!$C$17,IF(AND(G488&gt;=65,G488&lt;70),'BO GBPUSD Par'!$C$18,IF(AND(G488&gt;=70,G488&lt;75),'BO GBPUSD Par'!$C$19,IF(AND(G488&gt;=75,G488&lt;80),'BO GBPUSD Par'!$C$20,IF(AND(G488&gt;=80,G488&lt;85),'BO GBPUSD Par'!$C$21,IF(AND(G488&gt;=85,G488&lt;90),'BO GBPUSD Par'!$C$22,IF(AND(G488&gt;=90,G488&lt;95),'BO GBPUSD Par'!$C$23,IF(AND(G488&gt;=95,G488&lt;100),'BO GBPUSD Par'!$C$24,IF(AND(G488&gt;=100,G488&lt;120),'BO GBPUSD Par'!$C$25,IF(AND(G488&gt;=120,G488&lt;500),'BO GBPUSD Par'!$C$26,))))))))))))))))))))</f>
        <v>3.5</v>
      </c>
      <c r="S488" s="51">
        <f t="shared" si="132"/>
        <v>30.999999999996586</v>
      </c>
      <c r="T488" s="51">
        <f t="shared" si="133"/>
        <v>-18.499999999999073</v>
      </c>
      <c r="U488" s="50">
        <f t="shared" si="134"/>
        <v>0.59677419354842287</v>
      </c>
      <c r="V488" s="42">
        <v>1.5765100000000001</v>
      </c>
      <c r="W488" s="60">
        <v>1.5741499999999999</v>
      </c>
      <c r="X488" s="59">
        <v>1.5782400000000001</v>
      </c>
      <c r="Y488" s="49">
        <f t="shared" si="135"/>
        <v>13.400000000001189</v>
      </c>
      <c r="Z488" s="47" t="str">
        <f t="shared" si="136"/>
        <v>bull</v>
      </c>
      <c r="AA488" s="48">
        <f t="shared" si="137"/>
        <v>0.92727272727284837</v>
      </c>
      <c r="AB488" s="48">
        <f t="shared" si="138"/>
        <v>2.7909090909095151</v>
      </c>
      <c r="AC488" s="47" t="str">
        <f t="shared" si="139"/>
        <v>win</v>
      </c>
      <c r="AD488" s="47" t="str">
        <f t="shared" si="140"/>
        <v>lose</v>
      </c>
      <c r="AE488" s="46" t="str">
        <f t="shared" si="141"/>
        <v>lose</v>
      </c>
      <c r="AF488" s="45">
        <f t="shared" si="142"/>
        <v>-18.499999999999073</v>
      </c>
      <c r="AG488" s="26"/>
    </row>
    <row r="489" spans="1:33" ht="11.25" customHeight="1">
      <c r="A489" s="43" t="s">
        <v>41</v>
      </c>
      <c r="B489" s="57">
        <v>2011</v>
      </c>
      <c r="C489" s="33" t="s">
        <v>46</v>
      </c>
      <c r="D489" s="33" t="s">
        <v>234</v>
      </c>
      <c r="E489" s="42">
        <v>1.57517</v>
      </c>
      <c r="F489" s="44">
        <v>1.5740700000000001</v>
      </c>
      <c r="G489" s="58">
        <f t="shared" si="126"/>
        <v>10.999999999998789</v>
      </c>
      <c r="H489" s="58" t="str">
        <f t="shared" si="127"/>
        <v>20-</v>
      </c>
      <c r="I489" s="56" t="str">
        <f t="shared" si="143"/>
        <v>T</v>
      </c>
      <c r="J489" s="55">
        <f t="shared" si="128"/>
        <v>1.5740700000000001</v>
      </c>
      <c r="K489" s="55">
        <f t="shared" si="129"/>
        <v>1.5790199999999994</v>
      </c>
      <c r="L489" s="54">
        <f>IF(NOT(H489=""),E489+('BO GBPUSD Par'!$B$1/10000)+0.00025,"")</f>
        <v>1.57592</v>
      </c>
      <c r="M489" s="55">
        <f t="shared" si="130"/>
        <v>1.57542</v>
      </c>
      <c r="N489" s="55">
        <f t="shared" si="131"/>
        <v>1.5704700000000005</v>
      </c>
      <c r="O489" s="54">
        <f>IF(NOT(H489=""),F489-('BO GBPUSD Par'!$B$1/10000),"")</f>
        <v>1.5735700000000001</v>
      </c>
      <c r="P489" s="53">
        <f>IF(O489="","",ABS('BO GBPUSD Par'!$B$4/T489/10))</f>
        <v>0.27027027027028383</v>
      </c>
      <c r="Q489" s="52">
        <f>IF(F489="","",IF(G489&lt;20,'BO GBPUSD Par'!$B$8,IF(AND(G489&gt;=20,G489&lt;25),'BO GBPUSD Par'!$B$9,IF(AND(G489&gt;=25,G489&lt;30),'BO GBPUSD Par'!$B$10,IF(AND(G489&gt;=30,G489&lt;35),'BO GBPUSD Par'!$B$11,IF(AND(G489&gt;=35,G489&lt;40),'BO GBPUSD Par'!$B$12,IF(AND(G489&gt;=40,G489&lt;45),'BO GBPUSD Par'!$B$13,IF(AND(G489&gt;=45,G489&lt;50),'BO GBPUSD Par'!$B$14,IF(AND(G489&gt;=50,G489&lt;55),'BO GBPUSD Par'!$B$15,IF(AND(G489&gt;=55,G489&lt;60),'BO GBPUSD Par'!$B$16,IF(AND(G489&gt;=60,G489&lt;65),'BO GBPUSD Par'!$B$17,IF(AND(G489&gt;=65,G489&lt;70),'BO GBPUSD Par'!$B$18,IF(AND(G489&gt;=70,G489&lt;75),'BO GBPUSD Par'!$B$19,IF(AND(G489&gt;=75,G489&lt;80),'BO GBPUSD Par'!$B$20,IF(AND(G489&gt;=80,G489&lt;85),'BO GBPUSD Par'!$B$21,IF(AND(G489&gt;=85,G489&lt;90),'BO GBPUSD Par'!$B$22,IF(AND(G489&gt;=90,G489&lt;95),'BO GBPUSD Par'!$B$23,IF(AND(G489&gt;=95,G489&lt;100),'BO GBPUSD Par'!$B$24,IF(AND(G489&gt;=100,G489&lt;120),'BO GBPUSD Par'!$B$25,IF(AND(G489&gt;=120,G489&lt;500),'BO GBPUSD Par'!$B$26,))))))))))))))))))))</f>
        <v>1</v>
      </c>
      <c r="R489" s="52">
        <f>IF(F489="","",IF(G489&lt;20,'BO GBPUSD Par'!$C$8,IF(AND(G489&gt;=20,G489&lt;25),'BO GBPUSD Par'!$C$9,IF(AND(G489&gt;=25,G489&lt;30),'BO GBPUSD Par'!$C$10,IF(AND(G489&gt;=30,G489&lt;35),'BO GBPUSD Par'!$C$11,IF(AND(G489&gt;=35,G489&lt;40),'BO GBPUSD Par'!$C$12,IF(AND(G489&gt;=40,G489&lt;45),'BO GBPUSD Par'!$C$13,IF(AND(G489&gt;=45,G489&lt;50),'BO GBPUSD Par'!$C$14,IF(AND(G489&gt;=50,G489&lt;55),'BO GBPUSD Par'!$C$15,IF(AND(G489&gt;=55,G489&lt;60),'BO GBPUSD Par'!$C$16,IF(AND(G489&gt;=60,G489&lt;65),'BO GBPUSD Par'!$C$17,IF(AND(G489&gt;=65,G489&lt;70),'BO GBPUSD Par'!$C$18,IF(AND(G489&gt;=70,G489&lt;75),'BO GBPUSD Par'!$C$19,IF(AND(G489&gt;=75,G489&lt;80),'BO GBPUSD Par'!$C$20,IF(AND(G489&gt;=80,G489&lt;85),'BO GBPUSD Par'!$C$21,IF(AND(G489&gt;=85,G489&lt;90),'BO GBPUSD Par'!$C$22,IF(AND(G489&gt;=90,G489&lt;95),'BO GBPUSD Par'!$C$23,IF(AND(G489&gt;=95,G489&lt;100),'BO GBPUSD Par'!$C$24,IF(AND(G489&gt;=100,G489&lt;120),'BO GBPUSD Par'!$C$25,IF(AND(G489&gt;=120,G489&lt;500),'BO GBPUSD Par'!$C$26,))))))))))))))))))))</f>
        <v>3.5</v>
      </c>
      <c r="S489" s="51">
        <f t="shared" si="132"/>
        <v>30.999999999996586</v>
      </c>
      <c r="T489" s="51">
        <f t="shared" si="133"/>
        <v>-18.499999999999073</v>
      </c>
      <c r="U489" s="50">
        <f t="shared" si="134"/>
        <v>0.59677419354842287</v>
      </c>
      <c r="V489" s="42">
        <v>1.5733699999999999</v>
      </c>
      <c r="W489" s="60">
        <v>1.5766500000000001</v>
      </c>
      <c r="X489" s="44">
        <v>1.5733699999999999</v>
      </c>
      <c r="Y489" s="49">
        <f t="shared" si="135"/>
        <v>7.0000000000014495</v>
      </c>
      <c r="Z489" s="47" t="str">
        <f t="shared" si="136"/>
        <v>bear</v>
      </c>
      <c r="AA489" s="48">
        <f t="shared" si="137"/>
        <v>2.3454545454548281</v>
      </c>
      <c r="AB489" s="48">
        <f t="shared" si="138"/>
        <v>0.6363636363638383</v>
      </c>
      <c r="AC489" s="47" t="str">
        <f t="shared" si="139"/>
        <v>lose</v>
      </c>
      <c r="AD489" s="47" t="str">
        <f t="shared" si="140"/>
        <v>lose</v>
      </c>
      <c r="AE489" s="46" t="str">
        <f t="shared" si="141"/>
        <v>lose</v>
      </c>
      <c r="AF489" s="45">
        <f t="shared" si="142"/>
        <v>-18.499999999999073</v>
      </c>
      <c r="AG489" s="26"/>
    </row>
    <row r="490" spans="1:33" ht="11.25" customHeight="1">
      <c r="A490" s="43" t="s">
        <v>39</v>
      </c>
      <c r="B490" s="57">
        <v>2011</v>
      </c>
      <c r="C490" s="33" t="s">
        <v>46</v>
      </c>
      <c r="D490" s="33" t="s">
        <v>235</v>
      </c>
      <c r="E490" s="42">
        <v>1.5846199999999999</v>
      </c>
      <c r="F490" s="44">
        <v>1.5820799999999999</v>
      </c>
      <c r="G490" s="58">
        <f t="shared" si="126"/>
        <v>25.399999999999867</v>
      </c>
      <c r="H490" s="58" t="str">
        <f t="shared" si="127"/>
        <v>25-29.99</v>
      </c>
      <c r="I490" s="56" t="str">
        <f t="shared" si="143"/>
        <v>NT</v>
      </c>
      <c r="J490" s="55">
        <f t="shared" si="128"/>
        <v>1.5819529999999999</v>
      </c>
      <c r="K490" s="55">
        <f t="shared" si="129"/>
        <v>1.5869059999999999</v>
      </c>
      <c r="L490" s="54">
        <f>IF(NOT(H490=""),E490+('BO GBPUSD Par'!$B$1/10000)+0.00025,"")</f>
        <v>1.5853699999999999</v>
      </c>
      <c r="M490" s="55">
        <f t="shared" si="130"/>
        <v>1.584997</v>
      </c>
      <c r="N490" s="55">
        <f t="shared" si="131"/>
        <v>1.580044</v>
      </c>
      <c r="O490" s="54">
        <f>IF(NOT(H490=""),F490-('BO GBPUSD Par'!$B$1/10000),"")</f>
        <v>1.58158</v>
      </c>
      <c r="P490" s="53">
        <f>IF(O490="","",ABS('BO GBPUSD Par'!$B$4/T490/10))</f>
        <v>0.14632718759145436</v>
      </c>
      <c r="Q490" s="52">
        <f>IF(F490="","",IF(G490&lt;20,'BO GBPUSD Par'!$B$8,IF(AND(G490&gt;=20,G490&lt;25),'BO GBPUSD Par'!$B$9,IF(AND(G490&gt;=25,G490&lt;30),'BO GBPUSD Par'!$B$10,IF(AND(G490&gt;=30,G490&lt;35),'BO GBPUSD Par'!$B$11,IF(AND(G490&gt;=35,G490&lt;40),'BO GBPUSD Par'!$B$12,IF(AND(G490&gt;=40,G490&lt;45),'BO GBPUSD Par'!$B$13,IF(AND(G490&gt;=45,G490&lt;50),'BO GBPUSD Par'!$B$14,IF(AND(G490&gt;=50,G490&lt;55),'BO GBPUSD Par'!$B$15,IF(AND(G490&gt;=55,G490&lt;60),'BO GBPUSD Par'!$B$16,IF(AND(G490&gt;=60,G490&lt;65),'BO GBPUSD Par'!$B$17,IF(AND(G490&gt;=65,G490&lt;70),'BO GBPUSD Par'!$B$18,IF(AND(G490&gt;=70,G490&lt;75),'BO GBPUSD Par'!$B$19,IF(AND(G490&gt;=75,G490&lt;80),'BO GBPUSD Par'!$B$20,IF(AND(G490&gt;=80,G490&lt;85),'BO GBPUSD Par'!$B$21,IF(AND(G490&gt;=85,G490&lt;90),'BO GBPUSD Par'!$B$22,IF(AND(G490&gt;=90,G490&lt;95),'BO GBPUSD Par'!$B$23,IF(AND(G490&gt;=95,G490&lt;100),'BO GBPUSD Par'!$B$24,IF(AND(G490&gt;=100,G490&lt;120),'BO GBPUSD Par'!$B$25,IF(AND(G490&gt;=120,G490&lt;500),'BO GBPUSD Par'!$B$26,))))))))))))))))))))</f>
        <v>1.05</v>
      </c>
      <c r="R490" s="52">
        <f>IF(F490="","",IF(G490&lt;20,'BO GBPUSD Par'!$C$8,IF(AND(G490&gt;=20,G490&lt;25),'BO GBPUSD Par'!$C$9,IF(AND(G490&gt;=25,G490&lt;30),'BO GBPUSD Par'!$C$10,IF(AND(G490&gt;=30,G490&lt;35),'BO GBPUSD Par'!$C$11,IF(AND(G490&gt;=35,G490&lt;40),'BO GBPUSD Par'!$C$12,IF(AND(G490&gt;=40,G490&lt;45),'BO GBPUSD Par'!$C$13,IF(AND(G490&gt;=45,G490&lt;50),'BO GBPUSD Par'!$C$14,IF(AND(G490&gt;=50,G490&lt;55),'BO GBPUSD Par'!$C$15,IF(AND(G490&gt;=55,G490&lt;60),'BO GBPUSD Par'!$C$16,IF(AND(G490&gt;=60,G490&lt;65),'BO GBPUSD Par'!$C$17,IF(AND(G490&gt;=65,G490&lt;70),'BO GBPUSD Par'!$C$18,IF(AND(G490&gt;=70,G490&lt;75),'BO GBPUSD Par'!$C$19,IF(AND(G490&gt;=75,G490&lt;80),'BO GBPUSD Par'!$C$20,IF(AND(G490&gt;=80,G490&lt;85),'BO GBPUSD Par'!$C$21,IF(AND(G490&gt;=85,G490&lt;90),'BO GBPUSD Par'!$C$22,IF(AND(G490&gt;=90,G490&lt;95),'BO GBPUSD Par'!$C$23,IF(AND(G490&gt;=95,G490&lt;100),'BO GBPUSD Par'!$C$24,IF(AND(G490&gt;=100,G490&lt;120),'BO GBPUSD Par'!$C$25,IF(AND(G490&gt;=120,G490&lt;500),'BO GBPUSD Par'!$C$26,))))))))))))))))))))</f>
        <v>0.9</v>
      </c>
      <c r="S490" s="51">
        <f t="shared" si="132"/>
        <v>15.359999999999818</v>
      </c>
      <c r="T490" s="51">
        <f t="shared" si="133"/>
        <v>-34.17000000000003</v>
      </c>
      <c r="U490" s="50">
        <f t="shared" si="134"/>
        <v>2.2246093750000284</v>
      </c>
      <c r="V490" s="42">
        <v>1.58656</v>
      </c>
      <c r="W490" s="60">
        <v>1.5813999999999999</v>
      </c>
      <c r="X490" s="59">
        <v>1.58876</v>
      </c>
      <c r="Y490" s="49">
        <f t="shared" si="135"/>
        <v>19.400000000000528</v>
      </c>
      <c r="Z490" s="47" t="str">
        <f t="shared" si="136"/>
        <v>bull</v>
      </c>
      <c r="AA490" s="48">
        <f t="shared" si="137"/>
        <v>1.2677165354330777</v>
      </c>
      <c r="AB490" s="48">
        <f t="shared" si="138"/>
        <v>1.6299212598425412</v>
      </c>
      <c r="AC490" s="47" t="str">
        <f t="shared" si="139"/>
        <v>lose</v>
      </c>
      <c r="AD490" s="47" t="str">
        <f t="shared" si="140"/>
        <v>win</v>
      </c>
      <c r="AE490" s="46" t="str">
        <f t="shared" si="141"/>
        <v>lose</v>
      </c>
      <c r="AF490" s="45">
        <f t="shared" si="142"/>
        <v>-34.17000000000003</v>
      </c>
      <c r="AG490" s="26"/>
    </row>
    <row r="491" spans="1:33" ht="11.25" customHeight="1">
      <c r="A491" s="43" t="s">
        <v>39</v>
      </c>
      <c r="B491" s="57">
        <v>2011</v>
      </c>
      <c r="C491" s="33" t="s">
        <v>46</v>
      </c>
      <c r="D491" s="33" t="s">
        <v>235</v>
      </c>
      <c r="E491" s="42">
        <v>1.5846199999999999</v>
      </c>
      <c r="F491" s="44">
        <v>1.5820799999999999</v>
      </c>
      <c r="G491" s="58">
        <f t="shared" si="126"/>
        <v>25.399999999999867</v>
      </c>
      <c r="H491" s="58" t="str">
        <f t="shared" si="127"/>
        <v>25-29.99</v>
      </c>
      <c r="I491" s="56" t="str">
        <f t="shared" si="143"/>
        <v>NT</v>
      </c>
      <c r="J491" s="55">
        <f t="shared" si="128"/>
        <v>1.5819529999999999</v>
      </c>
      <c r="K491" s="55">
        <f t="shared" si="129"/>
        <v>1.5869059999999999</v>
      </c>
      <c r="L491" s="54">
        <f>IF(NOT(H491=""),E491+('BO GBPUSD Par'!$B$1/10000)+0.00025,"")</f>
        <v>1.5853699999999999</v>
      </c>
      <c r="M491" s="55">
        <f t="shared" si="130"/>
        <v>1.584997</v>
      </c>
      <c r="N491" s="55">
        <f t="shared" si="131"/>
        <v>1.580044</v>
      </c>
      <c r="O491" s="54">
        <f>IF(NOT(H491=""),F491-('BO GBPUSD Par'!$B$1/10000),"")</f>
        <v>1.58158</v>
      </c>
      <c r="P491" s="53">
        <f>IF(O491="","",ABS('BO GBPUSD Par'!$B$4/T491/10))</f>
        <v>0.14632718759145436</v>
      </c>
      <c r="Q491" s="52">
        <f>IF(F491="","",IF(G491&lt;20,'BO GBPUSD Par'!$B$8,IF(AND(G491&gt;=20,G491&lt;25),'BO GBPUSD Par'!$B$9,IF(AND(G491&gt;=25,G491&lt;30),'BO GBPUSD Par'!$B$10,IF(AND(G491&gt;=30,G491&lt;35),'BO GBPUSD Par'!$B$11,IF(AND(G491&gt;=35,G491&lt;40),'BO GBPUSD Par'!$B$12,IF(AND(G491&gt;=40,G491&lt;45),'BO GBPUSD Par'!$B$13,IF(AND(G491&gt;=45,G491&lt;50),'BO GBPUSD Par'!$B$14,IF(AND(G491&gt;=50,G491&lt;55),'BO GBPUSD Par'!$B$15,IF(AND(G491&gt;=55,G491&lt;60),'BO GBPUSD Par'!$B$16,IF(AND(G491&gt;=60,G491&lt;65),'BO GBPUSD Par'!$B$17,IF(AND(G491&gt;=65,G491&lt;70),'BO GBPUSD Par'!$B$18,IF(AND(G491&gt;=70,G491&lt;75),'BO GBPUSD Par'!$B$19,IF(AND(G491&gt;=75,G491&lt;80),'BO GBPUSD Par'!$B$20,IF(AND(G491&gt;=80,G491&lt;85),'BO GBPUSD Par'!$B$21,IF(AND(G491&gt;=85,G491&lt;90),'BO GBPUSD Par'!$B$22,IF(AND(G491&gt;=90,G491&lt;95),'BO GBPUSD Par'!$B$23,IF(AND(G491&gt;=95,G491&lt;100),'BO GBPUSD Par'!$B$24,IF(AND(G491&gt;=100,G491&lt;120),'BO GBPUSD Par'!$B$25,IF(AND(G491&gt;=120,G491&lt;500),'BO GBPUSD Par'!$B$26,))))))))))))))))))))</f>
        <v>1.05</v>
      </c>
      <c r="R491" s="52">
        <f>IF(F491="","",IF(G491&lt;20,'BO GBPUSD Par'!$C$8,IF(AND(G491&gt;=20,G491&lt;25),'BO GBPUSD Par'!$C$9,IF(AND(G491&gt;=25,G491&lt;30),'BO GBPUSD Par'!$C$10,IF(AND(G491&gt;=30,G491&lt;35),'BO GBPUSD Par'!$C$11,IF(AND(G491&gt;=35,G491&lt;40),'BO GBPUSD Par'!$C$12,IF(AND(G491&gt;=40,G491&lt;45),'BO GBPUSD Par'!$C$13,IF(AND(G491&gt;=45,G491&lt;50),'BO GBPUSD Par'!$C$14,IF(AND(G491&gt;=50,G491&lt;55),'BO GBPUSD Par'!$C$15,IF(AND(G491&gt;=55,G491&lt;60),'BO GBPUSD Par'!$C$16,IF(AND(G491&gt;=60,G491&lt;65),'BO GBPUSD Par'!$C$17,IF(AND(G491&gt;=65,G491&lt;70),'BO GBPUSD Par'!$C$18,IF(AND(G491&gt;=70,G491&lt;75),'BO GBPUSD Par'!$C$19,IF(AND(G491&gt;=75,G491&lt;80),'BO GBPUSD Par'!$C$20,IF(AND(G491&gt;=80,G491&lt;85),'BO GBPUSD Par'!$C$21,IF(AND(G491&gt;=85,G491&lt;90),'BO GBPUSD Par'!$C$22,IF(AND(G491&gt;=90,G491&lt;95),'BO GBPUSD Par'!$C$23,IF(AND(G491&gt;=95,G491&lt;100),'BO GBPUSD Par'!$C$24,IF(AND(G491&gt;=100,G491&lt;120),'BO GBPUSD Par'!$C$25,IF(AND(G491&gt;=120,G491&lt;500),'BO GBPUSD Par'!$C$26,))))))))))))))))))))</f>
        <v>0.9</v>
      </c>
      <c r="S491" s="51">
        <f t="shared" si="132"/>
        <v>15.359999999999818</v>
      </c>
      <c r="T491" s="51">
        <f t="shared" si="133"/>
        <v>-34.17000000000003</v>
      </c>
      <c r="U491" s="50">
        <f t="shared" si="134"/>
        <v>2.2246093750000284</v>
      </c>
      <c r="V491" s="42">
        <v>1.58152</v>
      </c>
      <c r="W491" s="60">
        <v>1.58538</v>
      </c>
      <c r="X491" s="59">
        <v>1.58114</v>
      </c>
      <c r="Y491" s="49">
        <f t="shared" si="135"/>
        <v>5.5999999999989392</v>
      </c>
      <c r="Z491" s="47" t="str">
        <f t="shared" si="136"/>
        <v>bear</v>
      </c>
      <c r="AA491" s="48">
        <f t="shared" si="137"/>
        <v>1.2992125984252356</v>
      </c>
      <c r="AB491" s="48">
        <f t="shared" si="138"/>
        <v>0.37007874015745879</v>
      </c>
      <c r="AC491" s="47" t="str">
        <f t="shared" si="139"/>
        <v>lose</v>
      </c>
      <c r="AD491" s="47" t="str">
        <f t="shared" si="140"/>
        <v>lose</v>
      </c>
      <c r="AE491" s="46" t="str">
        <f t="shared" si="141"/>
        <v>lose</v>
      </c>
      <c r="AF491" s="45">
        <f t="shared" si="142"/>
        <v>-34.17000000000003</v>
      </c>
      <c r="AG491" s="26"/>
    </row>
    <row r="492" spans="1:33" ht="11.25" customHeight="1">
      <c r="A492" s="43" t="s">
        <v>38</v>
      </c>
      <c r="B492" s="57">
        <v>2011</v>
      </c>
      <c r="C492" s="33" t="s">
        <v>46</v>
      </c>
      <c r="D492" s="33" t="s">
        <v>236</v>
      </c>
      <c r="E492" s="42">
        <v>1.58656</v>
      </c>
      <c r="F492" s="44">
        <v>1.5845100000000001</v>
      </c>
      <c r="G492" s="58">
        <f t="shared" si="126"/>
        <v>20.499999999998852</v>
      </c>
      <c r="H492" s="58" t="str">
        <f t="shared" si="127"/>
        <v>20-24.99</v>
      </c>
      <c r="I492" s="56" t="str">
        <f t="shared" si="143"/>
        <v>NT</v>
      </c>
      <c r="J492" s="55">
        <f t="shared" si="128"/>
        <v>1.5848175</v>
      </c>
      <c r="K492" s="55">
        <f t="shared" si="129"/>
        <v>1.5881999999999998</v>
      </c>
      <c r="L492" s="54">
        <f>IF(NOT(H492=""),E492+('BO GBPUSD Par'!$B$1/10000)+0.00025,"")</f>
        <v>1.58731</v>
      </c>
      <c r="M492" s="55">
        <f t="shared" si="130"/>
        <v>1.5865025000000001</v>
      </c>
      <c r="N492" s="55">
        <f t="shared" si="131"/>
        <v>1.5831200000000003</v>
      </c>
      <c r="O492" s="54">
        <f>IF(NOT(H492=""),F492-('BO GBPUSD Par'!$B$1/10000),"")</f>
        <v>1.5840100000000001</v>
      </c>
      <c r="P492" s="53">
        <f>IF(O492="","",ABS('BO GBPUSD Par'!$B$4/T492/10))</f>
        <v>0.20060180541624803</v>
      </c>
      <c r="Q492" s="52">
        <f>IF(F492="","",IF(G492&lt;20,'BO GBPUSD Par'!$B$8,IF(AND(G492&gt;=20,G492&lt;25),'BO GBPUSD Par'!$B$9,IF(AND(G492&gt;=25,G492&lt;30),'BO GBPUSD Par'!$B$10,IF(AND(G492&gt;=30,G492&lt;35),'BO GBPUSD Par'!$B$11,IF(AND(G492&gt;=35,G492&lt;40),'BO GBPUSD Par'!$B$12,IF(AND(G492&gt;=40,G492&lt;45),'BO GBPUSD Par'!$B$13,IF(AND(G492&gt;=45,G492&lt;50),'BO GBPUSD Par'!$B$14,IF(AND(G492&gt;=50,G492&lt;55),'BO GBPUSD Par'!$B$15,IF(AND(G492&gt;=55,G492&lt;60),'BO GBPUSD Par'!$B$16,IF(AND(G492&gt;=60,G492&lt;65),'BO GBPUSD Par'!$B$17,IF(AND(G492&gt;=65,G492&lt;70),'BO GBPUSD Par'!$B$18,IF(AND(G492&gt;=70,G492&lt;75),'BO GBPUSD Par'!$B$19,IF(AND(G492&gt;=75,G492&lt;80),'BO GBPUSD Par'!$B$20,IF(AND(G492&gt;=80,G492&lt;85),'BO GBPUSD Par'!$B$21,IF(AND(G492&gt;=85,G492&lt;90),'BO GBPUSD Par'!$B$22,IF(AND(G492&gt;=90,G492&lt;95),'BO GBPUSD Par'!$B$23,IF(AND(G492&gt;=95,G492&lt;100),'BO GBPUSD Par'!$B$24,IF(AND(G492&gt;=100,G492&lt;120),'BO GBPUSD Par'!$B$25,IF(AND(G492&gt;=120,G492&lt;500),'BO GBPUSD Par'!$B$26,))))))))))))))))))))</f>
        <v>0.85</v>
      </c>
      <c r="R492" s="52">
        <f>IF(F492="","",IF(G492&lt;20,'BO GBPUSD Par'!$C$8,IF(AND(G492&gt;=20,G492&lt;25),'BO GBPUSD Par'!$C$9,IF(AND(G492&gt;=25,G492&lt;30),'BO GBPUSD Par'!$C$10,IF(AND(G492&gt;=30,G492&lt;35),'BO GBPUSD Par'!$C$11,IF(AND(G492&gt;=35,G492&lt;40),'BO GBPUSD Par'!$C$12,IF(AND(G492&gt;=40,G492&lt;45),'BO GBPUSD Par'!$C$13,IF(AND(G492&gt;=45,G492&lt;50),'BO GBPUSD Par'!$C$14,IF(AND(G492&gt;=50,G492&lt;55),'BO GBPUSD Par'!$C$15,IF(AND(G492&gt;=55,G492&lt;60),'BO GBPUSD Par'!$C$16,IF(AND(G492&gt;=60,G492&lt;65),'BO GBPUSD Par'!$C$17,IF(AND(G492&gt;=65,G492&lt;70),'BO GBPUSD Par'!$C$18,IF(AND(G492&gt;=70,G492&lt;75),'BO GBPUSD Par'!$C$19,IF(AND(G492&gt;=75,G492&lt;80),'BO GBPUSD Par'!$C$20,IF(AND(G492&gt;=80,G492&lt;85),'BO GBPUSD Par'!$C$21,IF(AND(G492&gt;=85,G492&lt;90),'BO GBPUSD Par'!$C$22,IF(AND(G492&gt;=90,G492&lt;95),'BO GBPUSD Par'!$C$23,IF(AND(G492&gt;=95,G492&lt;100),'BO GBPUSD Par'!$C$24,IF(AND(G492&gt;=100,G492&lt;120),'BO GBPUSD Par'!$C$25,IF(AND(G492&gt;=120,G492&lt;500),'BO GBPUSD Par'!$C$26,))))))))))))))))))))</f>
        <v>0.8</v>
      </c>
      <c r="S492" s="51">
        <f t="shared" si="132"/>
        <v>8.8999999999983537</v>
      </c>
      <c r="T492" s="51">
        <f t="shared" si="133"/>
        <v>-24.925000000000086</v>
      </c>
      <c r="U492" s="50">
        <f t="shared" si="134"/>
        <v>2.8005617977533368</v>
      </c>
      <c r="V492" s="42">
        <v>1.5834299999999999</v>
      </c>
      <c r="W492" s="60">
        <v>1.5849800000000001</v>
      </c>
      <c r="X492" s="44">
        <v>1.5834299999999999</v>
      </c>
      <c r="Y492" s="49">
        <f t="shared" si="135"/>
        <v>10.800000000001919</v>
      </c>
      <c r="Z492" s="47" t="str">
        <f t="shared" si="136"/>
        <v>bear</v>
      </c>
      <c r="AA492" s="48">
        <f t="shared" si="137"/>
        <v>0.22926829268292526</v>
      </c>
      <c r="AB492" s="48">
        <f t="shared" si="138"/>
        <v>0.52682926829280596</v>
      </c>
      <c r="AC492" s="47" t="str">
        <f t="shared" si="139"/>
        <v>win</v>
      </c>
      <c r="AD492" s="47" t="str">
        <f t="shared" si="140"/>
        <v>lose</v>
      </c>
      <c r="AE492" s="46" t="str">
        <f t="shared" si="141"/>
        <v>lose</v>
      </c>
      <c r="AF492" s="45">
        <f t="shared" si="142"/>
        <v>-24.925000000000086</v>
      </c>
      <c r="AG492" s="26"/>
    </row>
    <row r="493" spans="1:33" ht="11.25" customHeight="1">
      <c r="A493" s="43" t="s">
        <v>38</v>
      </c>
      <c r="B493" s="57">
        <v>2011</v>
      </c>
      <c r="C493" s="33" t="s">
        <v>46</v>
      </c>
      <c r="D493" s="33" t="s">
        <v>236</v>
      </c>
      <c r="E493" s="42">
        <v>1.58656</v>
      </c>
      <c r="F493" s="44">
        <v>1.5845100000000001</v>
      </c>
      <c r="G493" s="58">
        <f t="shared" si="126"/>
        <v>20.499999999998852</v>
      </c>
      <c r="H493" s="58" t="str">
        <f t="shared" si="127"/>
        <v>20-24.99</v>
      </c>
      <c r="I493" s="56" t="str">
        <f t="shared" si="143"/>
        <v>NT</v>
      </c>
      <c r="J493" s="55">
        <f t="shared" si="128"/>
        <v>1.5848175</v>
      </c>
      <c r="K493" s="55">
        <f t="shared" si="129"/>
        <v>1.5881999999999998</v>
      </c>
      <c r="L493" s="54">
        <f>IF(NOT(H493=""),E493+('BO GBPUSD Par'!$B$1/10000)+0.00025,"")</f>
        <v>1.58731</v>
      </c>
      <c r="M493" s="55">
        <f t="shared" si="130"/>
        <v>1.5865025000000001</v>
      </c>
      <c r="N493" s="55">
        <f t="shared" si="131"/>
        <v>1.5831200000000003</v>
      </c>
      <c r="O493" s="54">
        <f>IF(NOT(H493=""),F493-('BO GBPUSD Par'!$B$1/10000),"")</f>
        <v>1.5840100000000001</v>
      </c>
      <c r="P493" s="53">
        <f>IF(O493="","",ABS('BO GBPUSD Par'!$B$4/T493/10))</f>
        <v>0.20060180541624803</v>
      </c>
      <c r="Q493" s="52">
        <f>IF(F493="","",IF(G493&lt;20,'BO GBPUSD Par'!$B$8,IF(AND(G493&gt;=20,G493&lt;25),'BO GBPUSD Par'!$B$9,IF(AND(G493&gt;=25,G493&lt;30),'BO GBPUSD Par'!$B$10,IF(AND(G493&gt;=30,G493&lt;35),'BO GBPUSD Par'!$B$11,IF(AND(G493&gt;=35,G493&lt;40),'BO GBPUSD Par'!$B$12,IF(AND(G493&gt;=40,G493&lt;45),'BO GBPUSD Par'!$B$13,IF(AND(G493&gt;=45,G493&lt;50),'BO GBPUSD Par'!$B$14,IF(AND(G493&gt;=50,G493&lt;55),'BO GBPUSD Par'!$B$15,IF(AND(G493&gt;=55,G493&lt;60),'BO GBPUSD Par'!$B$16,IF(AND(G493&gt;=60,G493&lt;65),'BO GBPUSD Par'!$B$17,IF(AND(G493&gt;=65,G493&lt;70),'BO GBPUSD Par'!$B$18,IF(AND(G493&gt;=70,G493&lt;75),'BO GBPUSD Par'!$B$19,IF(AND(G493&gt;=75,G493&lt;80),'BO GBPUSD Par'!$B$20,IF(AND(G493&gt;=80,G493&lt;85),'BO GBPUSD Par'!$B$21,IF(AND(G493&gt;=85,G493&lt;90),'BO GBPUSD Par'!$B$22,IF(AND(G493&gt;=90,G493&lt;95),'BO GBPUSD Par'!$B$23,IF(AND(G493&gt;=95,G493&lt;100),'BO GBPUSD Par'!$B$24,IF(AND(G493&gt;=100,G493&lt;120),'BO GBPUSD Par'!$B$25,IF(AND(G493&gt;=120,G493&lt;500),'BO GBPUSD Par'!$B$26,))))))))))))))))))))</f>
        <v>0.85</v>
      </c>
      <c r="R493" s="52">
        <f>IF(F493="","",IF(G493&lt;20,'BO GBPUSD Par'!$C$8,IF(AND(G493&gt;=20,G493&lt;25),'BO GBPUSD Par'!$C$9,IF(AND(G493&gt;=25,G493&lt;30),'BO GBPUSD Par'!$C$10,IF(AND(G493&gt;=30,G493&lt;35),'BO GBPUSD Par'!$C$11,IF(AND(G493&gt;=35,G493&lt;40),'BO GBPUSD Par'!$C$12,IF(AND(G493&gt;=40,G493&lt;45),'BO GBPUSD Par'!$C$13,IF(AND(G493&gt;=45,G493&lt;50),'BO GBPUSD Par'!$C$14,IF(AND(G493&gt;=50,G493&lt;55),'BO GBPUSD Par'!$C$15,IF(AND(G493&gt;=55,G493&lt;60),'BO GBPUSD Par'!$C$16,IF(AND(G493&gt;=60,G493&lt;65),'BO GBPUSD Par'!$C$17,IF(AND(G493&gt;=65,G493&lt;70),'BO GBPUSD Par'!$C$18,IF(AND(G493&gt;=70,G493&lt;75),'BO GBPUSD Par'!$C$19,IF(AND(G493&gt;=75,G493&lt;80),'BO GBPUSD Par'!$C$20,IF(AND(G493&gt;=80,G493&lt;85),'BO GBPUSD Par'!$C$21,IF(AND(G493&gt;=85,G493&lt;90),'BO GBPUSD Par'!$C$22,IF(AND(G493&gt;=90,G493&lt;95),'BO GBPUSD Par'!$C$23,IF(AND(G493&gt;=95,G493&lt;100),'BO GBPUSD Par'!$C$24,IF(AND(G493&gt;=100,G493&lt;120),'BO GBPUSD Par'!$C$25,IF(AND(G493&gt;=120,G493&lt;500),'BO GBPUSD Par'!$C$26,))))))))))))))))))))</f>
        <v>0.8</v>
      </c>
      <c r="S493" s="51">
        <f t="shared" si="132"/>
        <v>8.8999999999983537</v>
      </c>
      <c r="T493" s="51">
        <f t="shared" si="133"/>
        <v>-24.925000000000086</v>
      </c>
      <c r="U493" s="50">
        <f t="shared" si="134"/>
        <v>2.8005617977533368</v>
      </c>
      <c r="V493" s="42">
        <v>1.5872299999999999</v>
      </c>
      <c r="W493" s="60">
        <v>1.5834999999999999</v>
      </c>
      <c r="X493" s="59">
        <v>1.59531</v>
      </c>
      <c r="Y493" s="49">
        <f t="shared" si="135"/>
        <v>6.6999999999994841</v>
      </c>
      <c r="Z493" s="47" t="str">
        <f t="shared" si="136"/>
        <v>bull</v>
      </c>
      <c r="AA493" s="48">
        <f t="shared" si="137"/>
        <v>1.4926829268293824</v>
      </c>
      <c r="AB493" s="48">
        <f t="shared" si="138"/>
        <v>4.2682926829270853</v>
      </c>
      <c r="AC493" s="47" t="str">
        <f t="shared" si="139"/>
        <v>lose</v>
      </c>
      <c r="AD493" s="47" t="str">
        <f t="shared" si="140"/>
        <v>win</v>
      </c>
      <c r="AE493" s="46" t="str">
        <f t="shared" si="141"/>
        <v>lose</v>
      </c>
      <c r="AF493" s="45">
        <f t="shared" si="142"/>
        <v>-24.925000000000086</v>
      </c>
      <c r="AG493" s="26"/>
    </row>
    <row r="494" spans="1:33" ht="11.25" customHeight="1">
      <c r="A494" s="43" t="s">
        <v>37</v>
      </c>
      <c r="B494" s="57">
        <v>2011</v>
      </c>
      <c r="C494" s="33" t="s">
        <v>46</v>
      </c>
      <c r="D494" s="33" t="s">
        <v>237</v>
      </c>
      <c r="E494" s="42">
        <v>1.5954600000000001</v>
      </c>
      <c r="F494" s="44">
        <v>1.5920300000000001</v>
      </c>
      <c r="G494" s="58">
        <f t="shared" si="126"/>
        <v>34.300000000000438</v>
      </c>
      <c r="H494" s="58" t="str">
        <f t="shared" si="127"/>
        <v>30-34.99</v>
      </c>
      <c r="I494" s="56" t="str">
        <f t="shared" si="143"/>
        <v>NT</v>
      </c>
      <c r="J494" s="55">
        <f t="shared" si="128"/>
        <v>1.5922015</v>
      </c>
      <c r="K494" s="55">
        <f t="shared" si="129"/>
        <v>1.5990615000000001</v>
      </c>
      <c r="L494" s="54">
        <f>IF(NOT(H494=""),E494+('BO GBPUSD Par'!$B$1/10000)+0.00025,"")</f>
        <v>1.5962100000000001</v>
      </c>
      <c r="M494" s="55">
        <f t="shared" si="130"/>
        <v>1.5955385000000002</v>
      </c>
      <c r="N494" s="55">
        <f t="shared" si="131"/>
        <v>1.5886785000000001</v>
      </c>
      <c r="O494" s="54">
        <f>IF(NOT(H494=""),F494-('BO GBPUSD Par'!$B$1/10000),"")</f>
        <v>1.5915300000000001</v>
      </c>
      <c r="P494" s="53">
        <f>IF(O494="","",ABS('BO GBPUSD Par'!$B$4/T494/10))</f>
        <v>0.12473493825620301</v>
      </c>
      <c r="Q494" s="52">
        <f>IF(F494="","",IF(G494&lt;20,'BO GBPUSD Par'!$B$8,IF(AND(G494&gt;=20,G494&lt;25),'BO GBPUSD Par'!$B$9,IF(AND(G494&gt;=25,G494&lt;30),'BO GBPUSD Par'!$B$10,IF(AND(G494&gt;=30,G494&lt;35),'BO GBPUSD Par'!$B$11,IF(AND(G494&gt;=35,G494&lt;40),'BO GBPUSD Par'!$B$12,IF(AND(G494&gt;=40,G494&lt;45),'BO GBPUSD Par'!$B$13,IF(AND(G494&gt;=45,G494&lt;50),'BO GBPUSD Par'!$B$14,IF(AND(G494&gt;=50,G494&lt;55),'BO GBPUSD Par'!$B$15,IF(AND(G494&gt;=55,G494&lt;60),'BO GBPUSD Par'!$B$16,IF(AND(G494&gt;=60,G494&lt;65),'BO GBPUSD Par'!$B$17,IF(AND(G494&gt;=65,G494&lt;70),'BO GBPUSD Par'!$B$18,IF(AND(G494&gt;=70,G494&lt;75),'BO GBPUSD Par'!$B$19,IF(AND(G494&gt;=75,G494&lt;80),'BO GBPUSD Par'!$B$20,IF(AND(G494&gt;=80,G494&lt;85),'BO GBPUSD Par'!$B$21,IF(AND(G494&gt;=85,G494&lt;90),'BO GBPUSD Par'!$B$22,IF(AND(G494&gt;=90,G494&lt;95),'BO GBPUSD Par'!$B$23,IF(AND(G494&gt;=95,G494&lt;100),'BO GBPUSD Par'!$B$24,IF(AND(G494&gt;=100,G494&lt;120),'BO GBPUSD Par'!$B$25,IF(AND(G494&gt;=120,G494&lt;500),'BO GBPUSD Par'!$B$26,))))))))))))))))))))</f>
        <v>0.95</v>
      </c>
      <c r="R494" s="52">
        <f>IF(F494="","",IF(G494&lt;20,'BO GBPUSD Par'!$C$8,IF(AND(G494&gt;=20,G494&lt;25),'BO GBPUSD Par'!$C$9,IF(AND(G494&gt;=25,G494&lt;30),'BO GBPUSD Par'!$C$10,IF(AND(G494&gt;=30,G494&lt;35),'BO GBPUSD Par'!$C$11,IF(AND(G494&gt;=35,G494&lt;40),'BO GBPUSD Par'!$C$12,IF(AND(G494&gt;=40,G494&lt;45),'BO GBPUSD Par'!$C$13,IF(AND(G494&gt;=45,G494&lt;50),'BO GBPUSD Par'!$C$14,IF(AND(G494&gt;=50,G494&lt;55),'BO GBPUSD Par'!$C$15,IF(AND(G494&gt;=55,G494&lt;60),'BO GBPUSD Par'!$C$16,IF(AND(G494&gt;=60,G494&lt;65),'BO GBPUSD Par'!$C$17,IF(AND(G494&gt;=65,G494&lt;70),'BO GBPUSD Par'!$C$18,IF(AND(G494&gt;=70,G494&lt;75),'BO GBPUSD Par'!$C$19,IF(AND(G494&gt;=75,G494&lt;80),'BO GBPUSD Par'!$C$20,IF(AND(G494&gt;=80,G494&lt;85),'BO GBPUSD Par'!$C$21,IF(AND(G494&gt;=85,G494&lt;90),'BO GBPUSD Par'!$C$22,IF(AND(G494&gt;=90,G494&lt;95),'BO GBPUSD Par'!$C$23,IF(AND(G494&gt;=95,G494&lt;100),'BO GBPUSD Par'!$C$24,IF(AND(G494&gt;=100,G494&lt;120),'BO GBPUSD Par'!$C$25,IF(AND(G494&gt;=120,G494&lt;500),'BO GBPUSD Par'!$C$26,))))))))))))))))))))</f>
        <v>1.05</v>
      </c>
      <c r="S494" s="51">
        <f t="shared" si="132"/>
        <v>28.515000000000068</v>
      </c>
      <c r="T494" s="51">
        <f t="shared" si="133"/>
        <v>-40.085000000000818</v>
      </c>
      <c r="U494" s="50">
        <f t="shared" si="134"/>
        <v>1.4057513589339197</v>
      </c>
      <c r="V494" s="42">
        <v>1.59623</v>
      </c>
      <c r="W494" s="60">
        <v>1.5947800000000001</v>
      </c>
      <c r="X494" s="59">
        <v>1.6057699999999999</v>
      </c>
      <c r="Y494" s="49">
        <f t="shared" si="135"/>
        <v>7.699999999999374</v>
      </c>
      <c r="Z494" s="47" t="str">
        <f t="shared" si="136"/>
        <v>bull</v>
      </c>
      <c r="AA494" s="48">
        <f t="shared" si="137"/>
        <v>0.19825072886297529</v>
      </c>
      <c r="AB494" s="48">
        <f t="shared" si="138"/>
        <v>3.0058309037899971</v>
      </c>
      <c r="AC494" s="47" t="str">
        <f t="shared" si="139"/>
        <v>win</v>
      </c>
      <c r="AD494" s="47" t="str">
        <f t="shared" si="140"/>
        <v>win</v>
      </c>
      <c r="AE494" s="46" t="str">
        <f t="shared" si="141"/>
        <v>win</v>
      </c>
      <c r="AF494" s="45">
        <f t="shared" si="142"/>
        <v>28.515000000000068</v>
      </c>
      <c r="AG494" s="26"/>
    </row>
    <row r="495" spans="1:33" ht="11.25" customHeight="1">
      <c r="A495" s="43" t="s">
        <v>36</v>
      </c>
      <c r="B495" s="57">
        <v>2011</v>
      </c>
      <c r="C495" s="33" t="s">
        <v>46</v>
      </c>
      <c r="D495" s="33" t="s">
        <v>238</v>
      </c>
      <c r="E495" s="42">
        <v>1.6036300000000001</v>
      </c>
      <c r="F495" s="44">
        <v>1.6001700000000001</v>
      </c>
      <c r="G495" s="58">
        <f t="shared" si="126"/>
        <v>34.600000000000186</v>
      </c>
      <c r="H495" s="58" t="str">
        <f t="shared" si="127"/>
        <v>30-34.99</v>
      </c>
      <c r="I495" s="56" t="str">
        <f t="shared" si="143"/>
        <v>NT</v>
      </c>
      <c r="J495" s="55">
        <f t="shared" si="128"/>
        <v>1.6003430000000001</v>
      </c>
      <c r="K495" s="55">
        <f t="shared" si="129"/>
        <v>1.6072630000000001</v>
      </c>
      <c r="L495" s="54">
        <f>IF(NOT(H495=""),E495+('BO GBPUSD Par'!$B$1/10000)+0.00025,"")</f>
        <v>1.6043800000000001</v>
      </c>
      <c r="M495" s="55">
        <f t="shared" si="130"/>
        <v>1.6037070000000002</v>
      </c>
      <c r="N495" s="55">
        <f t="shared" si="131"/>
        <v>1.5967870000000002</v>
      </c>
      <c r="O495" s="54">
        <f>IF(NOT(H495=""),F495-('BO GBPUSD Par'!$B$1/10000),"")</f>
        <v>1.5996700000000001</v>
      </c>
      <c r="P495" s="53">
        <f>IF(O495="","",ABS('BO GBPUSD Par'!$B$4/T495/10))</f>
        <v>0.12385434728758768</v>
      </c>
      <c r="Q495" s="52">
        <f>IF(F495="","",IF(G495&lt;20,'BO GBPUSD Par'!$B$8,IF(AND(G495&gt;=20,G495&lt;25),'BO GBPUSD Par'!$B$9,IF(AND(G495&gt;=25,G495&lt;30),'BO GBPUSD Par'!$B$10,IF(AND(G495&gt;=30,G495&lt;35),'BO GBPUSD Par'!$B$11,IF(AND(G495&gt;=35,G495&lt;40),'BO GBPUSD Par'!$B$12,IF(AND(G495&gt;=40,G495&lt;45),'BO GBPUSD Par'!$B$13,IF(AND(G495&gt;=45,G495&lt;50),'BO GBPUSD Par'!$B$14,IF(AND(G495&gt;=50,G495&lt;55),'BO GBPUSD Par'!$B$15,IF(AND(G495&gt;=55,G495&lt;60),'BO GBPUSD Par'!$B$16,IF(AND(G495&gt;=60,G495&lt;65),'BO GBPUSD Par'!$B$17,IF(AND(G495&gt;=65,G495&lt;70),'BO GBPUSD Par'!$B$18,IF(AND(G495&gt;=70,G495&lt;75),'BO GBPUSD Par'!$B$19,IF(AND(G495&gt;=75,G495&lt;80),'BO GBPUSD Par'!$B$20,IF(AND(G495&gt;=80,G495&lt;85),'BO GBPUSD Par'!$B$21,IF(AND(G495&gt;=85,G495&lt;90),'BO GBPUSD Par'!$B$22,IF(AND(G495&gt;=90,G495&lt;95),'BO GBPUSD Par'!$B$23,IF(AND(G495&gt;=95,G495&lt;100),'BO GBPUSD Par'!$B$24,IF(AND(G495&gt;=100,G495&lt;120),'BO GBPUSD Par'!$B$25,IF(AND(G495&gt;=120,G495&lt;500),'BO GBPUSD Par'!$B$26,))))))))))))))))))))</f>
        <v>0.95</v>
      </c>
      <c r="R495" s="52">
        <f>IF(F495="","",IF(G495&lt;20,'BO GBPUSD Par'!$C$8,IF(AND(G495&gt;=20,G495&lt;25),'BO GBPUSD Par'!$C$9,IF(AND(G495&gt;=25,G495&lt;30),'BO GBPUSD Par'!$C$10,IF(AND(G495&gt;=30,G495&lt;35),'BO GBPUSD Par'!$C$11,IF(AND(G495&gt;=35,G495&lt;40),'BO GBPUSD Par'!$C$12,IF(AND(G495&gt;=40,G495&lt;45),'BO GBPUSD Par'!$C$13,IF(AND(G495&gt;=45,G495&lt;50),'BO GBPUSD Par'!$C$14,IF(AND(G495&gt;=50,G495&lt;55),'BO GBPUSD Par'!$C$15,IF(AND(G495&gt;=55,G495&lt;60),'BO GBPUSD Par'!$C$16,IF(AND(G495&gt;=60,G495&lt;65),'BO GBPUSD Par'!$C$17,IF(AND(G495&gt;=65,G495&lt;70),'BO GBPUSD Par'!$C$18,IF(AND(G495&gt;=70,G495&lt;75),'BO GBPUSD Par'!$C$19,IF(AND(G495&gt;=75,G495&lt;80),'BO GBPUSD Par'!$C$20,IF(AND(G495&gt;=80,G495&lt;85),'BO GBPUSD Par'!$C$21,IF(AND(G495&gt;=85,G495&lt;90),'BO GBPUSD Par'!$C$22,IF(AND(G495&gt;=90,G495&lt;95),'BO GBPUSD Par'!$C$23,IF(AND(G495&gt;=95,G495&lt;100),'BO GBPUSD Par'!$C$24,IF(AND(G495&gt;=100,G495&lt;120),'BO GBPUSD Par'!$C$25,IF(AND(G495&gt;=120,G495&lt;500),'BO GBPUSD Par'!$C$26,))))))))))))))))))))</f>
        <v>1.05</v>
      </c>
      <c r="S495" s="51">
        <f t="shared" si="132"/>
        <v>28.829999999999689</v>
      </c>
      <c r="T495" s="51">
        <f t="shared" si="133"/>
        <v>-40.370000000000687</v>
      </c>
      <c r="U495" s="50">
        <f t="shared" si="134"/>
        <v>1.4002774887270595</v>
      </c>
      <c r="V495" s="42">
        <v>1.5969199999999999</v>
      </c>
      <c r="W495" s="60">
        <v>1.6010200000000001</v>
      </c>
      <c r="X495" s="59">
        <v>1.5945</v>
      </c>
      <c r="Y495" s="49">
        <f t="shared" si="135"/>
        <v>32.500000000001975</v>
      </c>
      <c r="Z495" s="47" t="str">
        <f t="shared" si="136"/>
        <v>bear</v>
      </c>
      <c r="AA495" s="48">
        <f t="shared" si="137"/>
        <v>0.24566473988439677</v>
      </c>
      <c r="AB495" s="48">
        <f t="shared" si="138"/>
        <v>1.6387283236994317</v>
      </c>
      <c r="AC495" s="47" t="str">
        <f t="shared" si="139"/>
        <v>win</v>
      </c>
      <c r="AD495" s="47" t="str">
        <f t="shared" si="140"/>
        <v>win</v>
      </c>
      <c r="AE495" s="46" t="str">
        <f t="shared" si="141"/>
        <v>win</v>
      </c>
      <c r="AF495" s="45">
        <f t="shared" si="142"/>
        <v>28.829999999999689</v>
      </c>
      <c r="AG495" s="26"/>
    </row>
    <row r="496" spans="1:33" ht="11.25" customHeight="1">
      <c r="A496" s="43" t="s">
        <v>35</v>
      </c>
      <c r="B496" s="57">
        <v>2011</v>
      </c>
      <c r="C496" s="33" t="s">
        <v>46</v>
      </c>
      <c r="D496" s="33" t="s">
        <v>234</v>
      </c>
      <c r="E496" s="42">
        <v>1.5956999999999999</v>
      </c>
      <c r="F496" s="44">
        <v>1.5923799999999999</v>
      </c>
      <c r="G496" s="58">
        <f t="shared" si="126"/>
        <v>33.199999999999896</v>
      </c>
      <c r="H496" s="58" t="str">
        <f t="shared" si="127"/>
        <v>30-34.99</v>
      </c>
      <c r="I496" s="56" t="str">
        <f t="shared" si="143"/>
        <v>NT</v>
      </c>
      <c r="J496" s="55">
        <f t="shared" si="128"/>
        <v>1.592546</v>
      </c>
      <c r="K496" s="55">
        <f t="shared" si="129"/>
        <v>1.599186</v>
      </c>
      <c r="L496" s="54">
        <f>IF(NOT(H496=""),E496+('BO GBPUSD Par'!$B$1/10000)+0.00025,"")</f>
        <v>1.5964499999999999</v>
      </c>
      <c r="M496" s="55">
        <f t="shared" si="130"/>
        <v>1.5957839999999999</v>
      </c>
      <c r="N496" s="55">
        <f t="shared" si="131"/>
        <v>1.5891439999999999</v>
      </c>
      <c r="O496" s="54">
        <f>IF(NOT(H496=""),F496-('BO GBPUSD Par'!$B$1/10000),"")</f>
        <v>1.59188</v>
      </c>
      <c r="P496" s="53">
        <f>IF(O496="","",ABS('BO GBPUSD Par'!$B$4/T496/10))</f>
        <v>0.12807377049180629</v>
      </c>
      <c r="Q496" s="52">
        <f>IF(F496="","",IF(G496&lt;20,'BO GBPUSD Par'!$B$8,IF(AND(G496&gt;=20,G496&lt;25),'BO GBPUSD Par'!$B$9,IF(AND(G496&gt;=25,G496&lt;30),'BO GBPUSD Par'!$B$10,IF(AND(G496&gt;=30,G496&lt;35),'BO GBPUSD Par'!$B$11,IF(AND(G496&gt;=35,G496&lt;40),'BO GBPUSD Par'!$B$12,IF(AND(G496&gt;=40,G496&lt;45),'BO GBPUSD Par'!$B$13,IF(AND(G496&gt;=45,G496&lt;50),'BO GBPUSD Par'!$B$14,IF(AND(G496&gt;=50,G496&lt;55),'BO GBPUSD Par'!$B$15,IF(AND(G496&gt;=55,G496&lt;60),'BO GBPUSD Par'!$B$16,IF(AND(G496&gt;=60,G496&lt;65),'BO GBPUSD Par'!$B$17,IF(AND(G496&gt;=65,G496&lt;70),'BO GBPUSD Par'!$B$18,IF(AND(G496&gt;=70,G496&lt;75),'BO GBPUSD Par'!$B$19,IF(AND(G496&gt;=75,G496&lt;80),'BO GBPUSD Par'!$B$20,IF(AND(G496&gt;=80,G496&lt;85),'BO GBPUSD Par'!$B$21,IF(AND(G496&gt;=85,G496&lt;90),'BO GBPUSD Par'!$B$22,IF(AND(G496&gt;=90,G496&lt;95),'BO GBPUSD Par'!$B$23,IF(AND(G496&gt;=95,G496&lt;100),'BO GBPUSD Par'!$B$24,IF(AND(G496&gt;=100,G496&lt;120),'BO GBPUSD Par'!$B$25,IF(AND(G496&gt;=120,G496&lt;500),'BO GBPUSD Par'!$B$26,))))))))))))))))))))</f>
        <v>0.95</v>
      </c>
      <c r="R496" s="52">
        <f>IF(F496="","",IF(G496&lt;20,'BO GBPUSD Par'!$C$8,IF(AND(G496&gt;=20,G496&lt;25),'BO GBPUSD Par'!$C$9,IF(AND(G496&gt;=25,G496&lt;30),'BO GBPUSD Par'!$C$10,IF(AND(G496&gt;=30,G496&lt;35),'BO GBPUSD Par'!$C$11,IF(AND(G496&gt;=35,G496&lt;40),'BO GBPUSD Par'!$C$12,IF(AND(G496&gt;=40,G496&lt;45),'BO GBPUSD Par'!$C$13,IF(AND(G496&gt;=45,G496&lt;50),'BO GBPUSD Par'!$C$14,IF(AND(G496&gt;=50,G496&lt;55),'BO GBPUSD Par'!$C$15,IF(AND(G496&gt;=55,G496&lt;60),'BO GBPUSD Par'!$C$16,IF(AND(G496&gt;=60,G496&lt;65),'BO GBPUSD Par'!$C$17,IF(AND(G496&gt;=65,G496&lt;70),'BO GBPUSD Par'!$C$18,IF(AND(G496&gt;=70,G496&lt;75),'BO GBPUSD Par'!$C$19,IF(AND(G496&gt;=75,G496&lt;80),'BO GBPUSD Par'!$C$20,IF(AND(G496&gt;=80,G496&lt;85),'BO GBPUSD Par'!$C$21,IF(AND(G496&gt;=85,G496&lt;90),'BO GBPUSD Par'!$C$22,IF(AND(G496&gt;=90,G496&lt;95),'BO GBPUSD Par'!$C$23,IF(AND(G496&gt;=95,G496&lt;100),'BO GBPUSD Par'!$C$24,IF(AND(G496&gt;=100,G496&lt;120),'BO GBPUSD Par'!$C$25,IF(AND(G496&gt;=120,G496&lt;500),'BO GBPUSD Par'!$C$26,))))))))))))))))))))</f>
        <v>1.05</v>
      </c>
      <c r="S496" s="51">
        <f t="shared" si="132"/>
        <v>27.360000000000717</v>
      </c>
      <c r="T496" s="51">
        <f t="shared" si="133"/>
        <v>-39.039999999999075</v>
      </c>
      <c r="U496" s="50">
        <f t="shared" si="134"/>
        <v>1.4269005847952505</v>
      </c>
      <c r="V496" s="42">
        <v>1.5914999999999999</v>
      </c>
      <c r="W496" s="60">
        <v>1.5936399999999999</v>
      </c>
      <c r="X496" s="59">
        <v>1.59083</v>
      </c>
      <c r="Y496" s="49">
        <f t="shared" si="135"/>
        <v>8.799999999999919</v>
      </c>
      <c r="Z496" s="47" t="str">
        <f t="shared" si="136"/>
        <v>bear</v>
      </c>
      <c r="AA496" s="48">
        <f t="shared" si="137"/>
        <v>0.37951807228916951</v>
      </c>
      <c r="AB496" s="48">
        <f t="shared" si="138"/>
        <v>0.46686746987950145</v>
      </c>
      <c r="AC496" s="47" t="str">
        <f t="shared" si="139"/>
        <v>win</v>
      </c>
      <c r="AD496" s="47" t="str">
        <f t="shared" si="140"/>
        <v>lose</v>
      </c>
      <c r="AE496" s="46" t="str">
        <f t="shared" si="141"/>
        <v>lose</v>
      </c>
      <c r="AF496" s="45">
        <f t="shared" si="142"/>
        <v>-39.039999999999075</v>
      </c>
      <c r="AG496" s="26"/>
    </row>
    <row r="497" spans="1:33" ht="11.25" customHeight="1">
      <c r="A497" s="43" t="s">
        <v>35</v>
      </c>
      <c r="B497" s="57">
        <v>2011</v>
      </c>
      <c r="C497" s="33" t="s">
        <v>46</v>
      </c>
      <c r="D497" s="33" t="s">
        <v>234</v>
      </c>
      <c r="E497" s="42">
        <v>1.5956999999999999</v>
      </c>
      <c r="F497" s="44">
        <v>1.5923799999999999</v>
      </c>
      <c r="G497" s="58">
        <f t="shared" si="126"/>
        <v>33.199999999999896</v>
      </c>
      <c r="H497" s="58" t="str">
        <f t="shared" si="127"/>
        <v>30-34.99</v>
      </c>
      <c r="I497" s="56" t="str">
        <f t="shared" si="143"/>
        <v>NT</v>
      </c>
      <c r="J497" s="55">
        <f t="shared" si="128"/>
        <v>1.592546</v>
      </c>
      <c r="K497" s="55">
        <f t="shared" si="129"/>
        <v>1.599186</v>
      </c>
      <c r="L497" s="54">
        <f>IF(NOT(H497=""),E497+('BO GBPUSD Par'!$B$1/10000)+0.00025,"")</f>
        <v>1.5964499999999999</v>
      </c>
      <c r="M497" s="55">
        <f t="shared" si="130"/>
        <v>1.5957839999999999</v>
      </c>
      <c r="N497" s="55">
        <f t="shared" si="131"/>
        <v>1.5891439999999999</v>
      </c>
      <c r="O497" s="54">
        <f>IF(NOT(H497=""),F497-('BO GBPUSD Par'!$B$1/10000),"")</f>
        <v>1.59188</v>
      </c>
      <c r="P497" s="53">
        <f>IF(O497="","",ABS('BO GBPUSD Par'!$B$4/T497/10))</f>
        <v>0.12807377049180629</v>
      </c>
      <c r="Q497" s="52">
        <f>IF(F497="","",IF(G497&lt;20,'BO GBPUSD Par'!$B$8,IF(AND(G497&gt;=20,G497&lt;25),'BO GBPUSD Par'!$B$9,IF(AND(G497&gt;=25,G497&lt;30),'BO GBPUSD Par'!$B$10,IF(AND(G497&gt;=30,G497&lt;35),'BO GBPUSD Par'!$B$11,IF(AND(G497&gt;=35,G497&lt;40),'BO GBPUSD Par'!$B$12,IF(AND(G497&gt;=40,G497&lt;45),'BO GBPUSD Par'!$B$13,IF(AND(G497&gt;=45,G497&lt;50),'BO GBPUSD Par'!$B$14,IF(AND(G497&gt;=50,G497&lt;55),'BO GBPUSD Par'!$B$15,IF(AND(G497&gt;=55,G497&lt;60),'BO GBPUSD Par'!$B$16,IF(AND(G497&gt;=60,G497&lt;65),'BO GBPUSD Par'!$B$17,IF(AND(G497&gt;=65,G497&lt;70),'BO GBPUSD Par'!$B$18,IF(AND(G497&gt;=70,G497&lt;75),'BO GBPUSD Par'!$B$19,IF(AND(G497&gt;=75,G497&lt;80),'BO GBPUSD Par'!$B$20,IF(AND(G497&gt;=80,G497&lt;85),'BO GBPUSD Par'!$B$21,IF(AND(G497&gt;=85,G497&lt;90),'BO GBPUSD Par'!$B$22,IF(AND(G497&gt;=90,G497&lt;95),'BO GBPUSD Par'!$B$23,IF(AND(G497&gt;=95,G497&lt;100),'BO GBPUSD Par'!$B$24,IF(AND(G497&gt;=100,G497&lt;120),'BO GBPUSD Par'!$B$25,IF(AND(G497&gt;=120,G497&lt;500),'BO GBPUSD Par'!$B$26,))))))))))))))))))))</f>
        <v>0.95</v>
      </c>
      <c r="R497" s="52">
        <f>IF(F497="","",IF(G497&lt;20,'BO GBPUSD Par'!$C$8,IF(AND(G497&gt;=20,G497&lt;25),'BO GBPUSD Par'!$C$9,IF(AND(G497&gt;=25,G497&lt;30),'BO GBPUSD Par'!$C$10,IF(AND(G497&gt;=30,G497&lt;35),'BO GBPUSD Par'!$C$11,IF(AND(G497&gt;=35,G497&lt;40),'BO GBPUSD Par'!$C$12,IF(AND(G497&gt;=40,G497&lt;45),'BO GBPUSD Par'!$C$13,IF(AND(G497&gt;=45,G497&lt;50),'BO GBPUSD Par'!$C$14,IF(AND(G497&gt;=50,G497&lt;55),'BO GBPUSD Par'!$C$15,IF(AND(G497&gt;=55,G497&lt;60),'BO GBPUSD Par'!$C$16,IF(AND(G497&gt;=60,G497&lt;65),'BO GBPUSD Par'!$C$17,IF(AND(G497&gt;=65,G497&lt;70),'BO GBPUSD Par'!$C$18,IF(AND(G497&gt;=70,G497&lt;75),'BO GBPUSD Par'!$C$19,IF(AND(G497&gt;=75,G497&lt;80),'BO GBPUSD Par'!$C$20,IF(AND(G497&gt;=80,G497&lt;85),'BO GBPUSD Par'!$C$21,IF(AND(G497&gt;=85,G497&lt;90),'BO GBPUSD Par'!$C$22,IF(AND(G497&gt;=90,G497&lt;95),'BO GBPUSD Par'!$C$23,IF(AND(G497&gt;=95,G497&lt;100),'BO GBPUSD Par'!$C$24,IF(AND(G497&gt;=100,G497&lt;120),'BO GBPUSD Par'!$C$25,IF(AND(G497&gt;=120,G497&lt;500),'BO GBPUSD Par'!$C$26,))))))))))))))))))))</f>
        <v>1.05</v>
      </c>
      <c r="S497" s="51">
        <f t="shared" si="132"/>
        <v>27.360000000000717</v>
      </c>
      <c r="T497" s="51">
        <f t="shared" si="133"/>
        <v>-39.039999999999075</v>
      </c>
      <c r="U497" s="50">
        <f t="shared" si="134"/>
        <v>1.4269005847952505</v>
      </c>
      <c r="V497" s="42">
        <v>1.59666</v>
      </c>
      <c r="W497" s="60">
        <v>1.5950200000000001</v>
      </c>
      <c r="X497" s="59">
        <v>1.6008599999999999</v>
      </c>
      <c r="Y497" s="49">
        <f t="shared" si="135"/>
        <v>9.6000000000007191</v>
      </c>
      <c r="Z497" s="47" t="str">
        <f t="shared" si="136"/>
        <v>bull</v>
      </c>
      <c r="AA497" s="48">
        <f t="shared" si="137"/>
        <v>0.20481927710837169</v>
      </c>
      <c r="AB497" s="48">
        <f t="shared" si="138"/>
        <v>1.5542168674699006</v>
      </c>
      <c r="AC497" s="47" t="str">
        <f t="shared" si="139"/>
        <v>win</v>
      </c>
      <c r="AD497" s="47" t="str">
        <f t="shared" si="140"/>
        <v>win</v>
      </c>
      <c r="AE497" s="46" t="str">
        <f t="shared" si="141"/>
        <v>win</v>
      </c>
      <c r="AF497" s="45">
        <f t="shared" si="142"/>
        <v>27.360000000000717</v>
      </c>
      <c r="AG497" s="26"/>
    </row>
    <row r="498" spans="1:33" ht="11.25" customHeight="1">
      <c r="A498" s="43" t="s">
        <v>34</v>
      </c>
      <c r="B498" s="57">
        <v>2011</v>
      </c>
      <c r="C498" s="33" t="s">
        <v>46</v>
      </c>
      <c r="D498" s="33" t="s">
        <v>235</v>
      </c>
      <c r="E498" s="42">
        <v>1.5940399999999999</v>
      </c>
      <c r="F498" s="44">
        <v>1.5888599999999999</v>
      </c>
      <c r="G498" s="58">
        <f t="shared" si="126"/>
        <v>51.799999999999628</v>
      </c>
      <c r="H498" s="58" t="str">
        <f t="shared" si="127"/>
        <v>50-54.99</v>
      </c>
      <c r="I498" s="56" t="str">
        <f t="shared" si="143"/>
        <v>T</v>
      </c>
      <c r="J498" s="55">
        <f t="shared" si="128"/>
        <v>1.5888599999999999</v>
      </c>
      <c r="K498" s="55">
        <f t="shared" si="129"/>
        <v>1.5992199999999999</v>
      </c>
      <c r="L498" s="54">
        <f>IF(NOT(H498=""),E498+('BO GBPUSD Par'!$B$1/10000)+0.00025,"")</f>
        <v>1.5947899999999999</v>
      </c>
      <c r="M498" s="55">
        <f t="shared" si="130"/>
        <v>1.59429</v>
      </c>
      <c r="N498" s="55">
        <f t="shared" si="131"/>
        <v>1.5839300000000001</v>
      </c>
      <c r="O498" s="54">
        <f>IF(NOT(H498=""),F498-('BO GBPUSD Par'!$B$1/10000),"")</f>
        <v>1.58836</v>
      </c>
      <c r="P498" s="53">
        <f>IF(O498="","",ABS('BO GBPUSD Par'!$B$4/T498/10))</f>
        <v>8.4317032040472306E-2</v>
      </c>
      <c r="Q498" s="52">
        <f>IF(F498="","",IF(G498&lt;20,'BO GBPUSD Par'!$B$8,IF(AND(G498&gt;=20,G498&lt;25),'BO GBPUSD Par'!$B$9,IF(AND(G498&gt;=25,G498&lt;30),'BO GBPUSD Par'!$B$10,IF(AND(G498&gt;=30,G498&lt;35),'BO GBPUSD Par'!$B$11,IF(AND(G498&gt;=35,G498&lt;40),'BO GBPUSD Par'!$B$12,IF(AND(G498&gt;=40,G498&lt;45),'BO GBPUSD Par'!$B$13,IF(AND(G498&gt;=45,G498&lt;50),'BO GBPUSD Par'!$B$14,IF(AND(G498&gt;=50,G498&lt;55),'BO GBPUSD Par'!$B$15,IF(AND(G498&gt;=55,G498&lt;60),'BO GBPUSD Par'!$B$16,IF(AND(G498&gt;=60,G498&lt;65),'BO GBPUSD Par'!$B$17,IF(AND(G498&gt;=65,G498&lt;70),'BO GBPUSD Par'!$B$18,IF(AND(G498&gt;=70,G498&lt;75),'BO GBPUSD Par'!$B$19,IF(AND(G498&gt;=75,G498&lt;80),'BO GBPUSD Par'!$B$20,IF(AND(G498&gt;=80,G498&lt;85),'BO GBPUSD Par'!$B$21,IF(AND(G498&gt;=85,G498&lt;90),'BO GBPUSD Par'!$B$22,IF(AND(G498&gt;=90,G498&lt;95),'BO GBPUSD Par'!$B$23,IF(AND(G498&gt;=95,G498&lt;100),'BO GBPUSD Par'!$B$24,IF(AND(G498&gt;=100,G498&lt;120),'BO GBPUSD Par'!$B$25,IF(AND(G498&gt;=120,G498&lt;500),'BO GBPUSD Par'!$B$26,))))))))))))))))))))</f>
        <v>1</v>
      </c>
      <c r="R498" s="52">
        <f>IF(F498="","",IF(G498&lt;20,'BO GBPUSD Par'!$C$8,IF(AND(G498&gt;=20,G498&lt;25),'BO GBPUSD Par'!$C$9,IF(AND(G498&gt;=25,G498&lt;30),'BO GBPUSD Par'!$C$10,IF(AND(G498&gt;=30,G498&lt;35),'BO GBPUSD Par'!$C$11,IF(AND(G498&gt;=35,G498&lt;40),'BO GBPUSD Par'!$C$12,IF(AND(G498&gt;=40,G498&lt;45),'BO GBPUSD Par'!$C$13,IF(AND(G498&gt;=45,G498&lt;50),'BO GBPUSD Par'!$C$14,IF(AND(G498&gt;=50,G498&lt;55),'BO GBPUSD Par'!$C$15,IF(AND(G498&gt;=55,G498&lt;60),'BO GBPUSD Par'!$C$16,IF(AND(G498&gt;=60,G498&lt;65),'BO GBPUSD Par'!$C$17,IF(AND(G498&gt;=65,G498&lt;70),'BO GBPUSD Par'!$C$18,IF(AND(G498&gt;=70,G498&lt;75),'BO GBPUSD Par'!$C$19,IF(AND(G498&gt;=75,G498&lt;80),'BO GBPUSD Par'!$C$20,IF(AND(G498&gt;=80,G498&lt;85),'BO GBPUSD Par'!$C$21,IF(AND(G498&gt;=85,G498&lt;90),'BO GBPUSD Par'!$C$22,IF(AND(G498&gt;=90,G498&lt;95),'BO GBPUSD Par'!$C$23,IF(AND(G498&gt;=95,G498&lt;100),'BO GBPUSD Par'!$C$24,IF(AND(G498&gt;=100,G498&lt;120),'BO GBPUSD Par'!$C$25,IF(AND(G498&gt;=120,G498&lt;500),'BO GBPUSD Par'!$C$26,))))))))))))))))))))</f>
        <v>1</v>
      </c>
      <c r="S498" s="51">
        <f t="shared" si="132"/>
        <v>44.299999999999343</v>
      </c>
      <c r="T498" s="51">
        <f t="shared" si="133"/>
        <v>-59.299999999999912</v>
      </c>
      <c r="U498" s="50">
        <f t="shared" si="134"/>
        <v>1.3386004514672865</v>
      </c>
      <c r="V498" s="42">
        <v>1.58778</v>
      </c>
      <c r="W498" s="60">
        <v>1.59087</v>
      </c>
      <c r="X498" s="59">
        <v>1.5866899999999999</v>
      </c>
      <c r="Y498" s="49">
        <f t="shared" si="135"/>
        <v>10.799999999999699</v>
      </c>
      <c r="Z498" s="47" t="str">
        <f t="shared" si="136"/>
        <v>bear</v>
      </c>
      <c r="AA498" s="48">
        <f t="shared" si="137"/>
        <v>0.3880308880309038</v>
      </c>
      <c r="AB498" s="48">
        <f t="shared" si="138"/>
        <v>0.41891891891892286</v>
      </c>
      <c r="AC498" s="47" t="str">
        <f t="shared" si="139"/>
        <v>win</v>
      </c>
      <c r="AD498" s="47" t="str">
        <f t="shared" si="140"/>
        <v>lose</v>
      </c>
      <c r="AE498" s="46" t="str">
        <f t="shared" si="141"/>
        <v>lose</v>
      </c>
      <c r="AF498" s="45">
        <f t="shared" si="142"/>
        <v>-59.299999999999912</v>
      </c>
      <c r="AG498" s="26"/>
    </row>
    <row r="499" spans="1:33" ht="11.25" customHeight="1">
      <c r="A499" s="43" t="s">
        <v>34</v>
      </c>
      <c r="B499" s="57">
        <v>2011</v>
      </c>
      <c r="C499" s="33" t="s">
        <v>46</v>
      </c>
      <c r="D499" s="33" t="s">
        <v>235</v>
      </c>
      <c r="E499" s="42">
        <v>1.5940399999999999</v>
      </c>
      <c r="F499" s="44">
        <v>1.5888599999999999</v>
      </c>
      <c r="G499" s="58">
        <f t="shared" si="126"/>
        <v>51.799999999999628</v>
      </c>
      <c r="H499" s="58" t="str">
        <f t="shared" si="127"/>
        <v>50-54.99</v>
      </c>
      <c r="I499" s="56" t="str">
        <f t="shared" si="143"/>
        <v>T</v>
      </c>
      <c r="J499" s="55">
        <f t="shared" si="128"/>
        <v>1.5888599999999999</v>
      </c>
      <c r="K499" s="55">
        <f t="shared" si="129"/>
        <v>1.5992199999999999</v>
      </c>
      <c r="L499" s="54">
        <f>IF(NOT(H499=""),E499+('BO GBPUSD Par'!$B$1/10000)+0.00025,"")</f>
        <v>1.5947899999999999</v>
      </c>
      <c r="M499" s="55">
        <f t="shared" si="130"/>
        <v>1.59429</v>
      </c>
      <c r="N499" s="55">
        <f t="shared" si="131"/>
        <v>1.5839300000000001</v>
      </c>
      <c r="O499" s="54">
        <f>IF(NOT(H499=""),F499-('BO GBPUSD Par'!$B$1/10000),"")</f>
        <v>1.58836</v>
      </c>
      <c r="P499" s="53">
        <f>IF(O499="","",ABS('BO GBPUSD Par'!$B$4/T499/10))</f>
        <v>8.4317032040472306E-2</v>
      </c>
      <c r="Q499" s="52">
        <f>IF(F499="","",IF(G499&lt;20,'BO GBPUSD Par'!$B$8,IF(AND(G499&gt;=20,G499&lt;25),'BO GBPUSD Par'!$B$9,IF(AND(G499&gt;=25,G499&lt;30),'BO GBPUSD Par'!$B$10,IF(AND(G499&gt;=30,G499&lt;35),'BO GBPUSD Par'!$B$11,IF(AND(G499&gt;=35,G499&lt;40),'BO GBPUSD Par'!$B$12,IF(AND(G499&gt;=40,G499&lt;45),'BO GBPUSD Par'!$B$13,IF(AND(G499&gt;=45,G499&lt;50),'BO GBPUSD Par'!$B$14,IF(AND(G499&gt;=50,G499&lt;55),'BO GBPUSD Par'!$B$15,IF(AND(G499&gt;=55,G499&lt;60),'BO GBPUSD Par'!$B$16,IF(AND(G499&gt;=60,G499&lt;65),'BO GBPUSD Par'!$B$17,IF(AND(G499&gt;=65,G499&lt;70),'BO GBPUSD Par'!$B$18,IF(AND(G499&gt;=70,G499&lt;75),'BO GBPUSD Par'!$B$19,IF(AND(G499&gt;=75,G499&lt;80),'BO GBPUSD Par'!$B$20,IF(AND(G499&gt;=80,G499&lt;85),'BO GBPUSD Par'!$B$21,IF(AND(G499&gt;=85,G499&lt;90),'BO GBPUSD Par'!$B$22,IF(AND(G499&gt;=90,G499&lt;95),'BO GBPUSD Par'!$B$23,IF(AND(G499&gt;=95,G499&lt;100),'BO GBPUSD Par'!$B$24,IF(AND(G499&gt;=100,G499&lt;120),'BO GBPUSD Par'!$B$25,IF(AND(G499&gt;=120,G499&lt;500),'BO GBPUSD Par'!$B$26,))))))))))))))))))))</f>
        <v>1</v>
      </c>
      <c r="R499" s="52">
        <f>IF(F499="","",IF(G499&lt;20,'BO GBPUSD Par'!$C$8,IF(AND(G499&gt;=20,G499&lt;25),'BO GBPUSD Par'!$C$9,IF(AND(G499&gt;=25,G499&lt;30),'BO GBPUSD Par'!$C$10,IF(AND(G499&gt;=30,G499&lt;35),'BO GBPUSD Par'!$C$11,IF(AND(G499&gt;=35,G499&lt;40),'BO GBPUSD Par'!$C$12,IF(AND(G499&gt;=40,G499&lt;45),'BO GBPUSD Par'!$C$13,IF(AND(G499&gt;=45,G499&lt;50),'BO GBPUSD Par'!$C$14,IF(AND(G499&gt;=50,G499&lt;55),'BO GBPUSD Par'!$C$15,IF(AND(G499&gt;=55,G499&lt;60),'BO GBPUSD Par'!$C$16,IF(AND(G499&gt;=60,G499&lt;65),'BO GBPUSD Par'!$C$17,IF(AND(G499&gt;=65,G499&lt;70),'BO GBPUSD Par'!$C$18,IF(AND(G499&gt;=70,G499&lt;75),'BO GBPUSD Par'!$C$19,IF(AND(G499&gt;=75,G499&lt;80),'BO GBPUSD Par'!$C$20,IF(AND(G499&gt;=80,G499&lt;85),'BO GBPUSD Par'!$C$21,IF(AND(G499&gt;=85,G499&lt;90),'BO GBPUSD Par'!$C$22,IF(AND(G499&gt;=90,G499&lt;95),'BO GBPUSD Par'!$C$23,IF(AND(G499&gt;=95,G499&lt;100),'BO GBPUSD Par'!$C$24,IF(AND(G499&gt;=100,G499&lt;120),'BO GBPUSD Par'!$C$25,IF(AND(G499&gt;=120,G499&lt;500),'BO GBPUSD Par'!$C$26,))))))))))))))))))))</f>
        <v>1</v>
      </c>
      <c r="S499" s="51">
        <f t="shared" si="132"/>
        <v>44.299999999999343</v>
      </c>
      <c r="T499" s="51">
        <f t="shared" si="133"/>
        <v>-59.299999999999912</v>
      </c>
      <c r="U499" s="50">
        <f t="shared" si="134"/>
        <v>1.3386004514672865</v>
      </c>
      <c r="V499" s="42">
        <v>1.59605</v>
      </c>
      <c r="W499" s="60">
        <v>1.5935299999999999</v>
      </c>
      <c r="X499" s="59">
        <v>1.6014900000000001</v>
      </c>
      <c r="Y499" s="49">
        <f t="shared" si="135"/>
        <v>20.100000000000673</v>
      </c>
      <c r="Z499" s="47" t="str">
        <f t="shared" si="136"/>
        <v>bull</v>
      </c>
      <c r="AA499" s="48">
        <f t="shared" si="137"/>
        <v>9.8455598455601173E-2</v>
      </c>
      <c r="AB499" s="48">
        <f t="shared" si="138"/>
        <v>1.4382239382239828</v>
      </c>
      <c r="AC499" s="47" t="str">
        <f t="shared" si="139"/>
        <v>win</v>
      </c>
      <c r="AD499" s="47" t="str">
        <f t="shared" si="140"/>
        <v>win</v>
      </c>
      <c r="AE499" s="46" t="str">
        <f t="shared" si="141"/>
        <v>win</v>
      </c>
      <c r="AF499" s="45">
        <f t="shared" si="142"/>
        <v>44.299999999999343</v>
      </c>
      <c r="AG499" s="26"/>
    </row>
    <row r="500" spans="1:33" ht="11.25" customHeight="1">
      <c r="A500" s="43" t="s">
        <v>33</v>
      </c>
      <c r="B500" s="57">
        <v>2011</v>
      </c>
      <c r="C500" s="33" t="s">
        <v>46</v>
      </c>
      <c r="D500" s="33" t="s">
        <v>236</v>
      </c>
      <c r="E500" s="42">
        <v>1.5983099999999999</v>
      </c>
      <c r="F500" s="44">
        <v>1.5955999999999999</v>
      </c>
      <c r="G500" s="58">
        <f t="shared" si="126"/>
        <v>27.099999999999902</v>
      </c>
      <c r="H500" s="58" t="str">
        <f t="shared" si="127"/>
        <v>25-29.99</v>
      </c>
      <c r="I500" s="56" t="str">
        <f t="shared" si="143"/>
        <v>NT</v>
      </c>
      <c r="J500" s="55">
        <f t="shared" si="128"/>
        <v>1.5954644999999998</v>
      </c>
      <c r="K500" s="55">
        <f t="shared" si="129"/>
        <v>1.600749</v>
      </c>
      <c r="L500" s="54">
        <f>IF(NOT(H500=""),E500+('BO GBPUSD Par'!$B$1/10000)+0.00025,"")</f>
        <v>1.5990599999999999</v>
      </c>
      <c r="M500" s="55">
        <f t="shared" si="130"/>
        <v>1.5986955</v>
      </c>
      <c r="N500" s="55">
        <f t="shared" si="131"/>
        <v>1.5934109999999999</v>
      </c>
      <c r="O500" s="54">
        <f>IF(NOT(H500=""),F500-('BO GBPUSD Par'!$B$1/10000),"")</f>
        <v>1.5951</v>
      </c>
      <c r="P500" s="53">
        <f>IF(O500="","",ABS('BO GBPUSD Par'!$B$4/T500/10))</f>
        <v>0.13906271728549247</v>
      </c>
      <c r="Q500" s="52">
        <f>IF(F500="","",IF(G500&lt;20,'BO GBPUSD Par'!$B$8,IF(AND(G500&gt;=20,G500&lt;25),'BO GBPUSD Par'!$B$9,IF(AND(G500&gt;=25,G500&lt;30),'BO GBPUSD Par'!$B$10,IF(AND(G500&gt;=30,G500&lt;35),'BO GBPUSD Par'!$B$11,IF(AND(G500&gt;=35,G500&lt;40),'BO GBPUSD Par'!$B$12,IF(AND(G500&gt;=40,G500&lt;45),'BO GBPUSD Par'!$B$13,IF(AND(G500&gt;=45,G500&lt;50),'BO GBPUSD Par'!$B$14,IF(AND(G500&gt;=50,G500&lt;55),'BO GBPUSD Par'!$B$15,IF(AND(G500&gt;=55,G500&lt;60),'BO GBPUSD Par'!$B$16,IF(AND(G500&gt;=60,G500&lt;65),'BO GBPUSD Par'!$B$17,IF(AND(G500&gt;=65,G500&lt;70),'BO GBPUSD Par'!$B$18,IF(AND(G500&gt;=70,G500&lt;75),'BO GBPUSD Par'!$B$19,IF(AND(G500&gt;=75,G500&lt;80),'BO GBPUSD Par'!$B$20,IF(AND(G500&gt;=80,G500&lt;85),'BO GBPUSD Par'!$B$21,IF(AND(G500&gt;=85,G500&lt;90),'BO GBPUSD Par'!$B$22,IF(AND(G500&gt;=90,G500&lt;95),'BO GBPUSD Par'!$B$23,IF(AND(G500&gt;=95,G500&lt;100),'BO GBPUSD Par'!$B$24,IF(AND(G500&gt;=100,G500&lt;120),'BO GBPUSD Par'!$B$25,IF(AND(G500&gt;=120,G500&lt;500),'BO GBPUSD Par'!$B$26,))))))))))))))))))))</f>
        <v>1.05</v>
      </c>
      <c r="R500" s="52">
        <f>IF(F500="","",IF(G500&lt;20,'BO GBPUSD Par'!$C$8,IF(AND(G500&gt;=20,G500&lt;25),'BO GBPUSD Par'!$C$9,IF(AND(G500&gt;=25,G500&lt;30),'BO GBPUSD Par'!$C$10,IF(AND(G500&gt;=30,G500&lt;35),'BO GBPUSD Par'!$C$11,IF(AND(G500&gt;=35,G500&lt;40),'BO GBPUSD Par'!$C$12,IF(AND(G500&gt;=40,G500&lt;45),'BO GBPUSD Par'!$C$13,IF(AND(G500&gt;=45,G500&lt;50),'BO GBPUSD Par'!$C$14,IF(AND(G500&gt;=50,G500&lt;55),'BO GBPUSD Par'!$C$15,IF(AND(G500&gt;=55,G500&lt;60),'BO GBPUSD Par'!$C$16,IF(AND(G500&gt;=60,G500&lt;65),'BO GBPUSD Par'!$C$17,IF(AND(G500&gt;=65,G500&lt;70),'BO GBPUSD Par'!$C$18,IF(AND(G500&gt;=70,G500&lt;75),'BO GBPUSD Par'!$C$19,IF(AND(G500&gt;=75,G500&lt;80),'BO GBPUSD Par'!$C$20,IF(AND(G500&gt;=80,G500&lt;85),'BO GBPUSD Par'!$C$21,IF(AND(G500&gt;=85,G500&lt;90),'BO GBPUSD Par'!$C$22,IF(AND(G500&gt;=90,G500&lt;95),'BO GBPUSD Par'!$C$23,IF(AND(G500&gt;=95,G500&lt;100),'BO GBPUSD Par'!$C$24,IF(AND(G500&gt;=100,G500&lt;120),'BO GBPUSD Par'!$C$25,IF(AND(G500&gt;=120,G500&lt;500),'BO GBPUSD Par'!$C$26,))))))))))))))))))))</f>
        <v>0.9</v>
      </c>
      <c r="S500" s="51">
        <f t="shared" si="132"/>
        <v>16.890000000000516</v>
      </c>
      <c r="T500" s="51">
        <f t="shared" si="133"/>
        <v>-35.955000000000851</v>
      </c>
      <c r="U500" s="50">
        <f t="shared" si="134"/>
        <v>2.1287744227353316</v>
      </c>
      <c r="V500" s="42">
        <v>1.59484</v>
      </c>
      <c r="W500" s="60">
        <v>1.5978000000000001</v>
      </c>
      <c r="X500" s="59">
        <v>1.5920300000000001</v>
      </c>
      <c r="Y500" s="49">
        <f t="shared" si="135"/>
        <v>7.5999999999987189</v>
      </c>
      <c r="Z500" s="47" t="str">
        <f t="shared" si="136"/>
        <v>bear</v>
      </c>
      <c r="AA500" s="48">
        <f t="shared" si="137"/>
        <v>0.81180811808125819</v>
      </c>
      <c r="AB500" s="48">
        <f t="shared" si="138"/>
        <v>1.3173431734316843</v>
      </c>
      <c r="AC500" s="47" t="str">
        <f t="shared" si="139"/>
        <v>win</v>
      </c>
      <c r="AD500" s="47" t="str">
        <f t="shared" si="140"/>
        <v>win</v>
      </c>
      <c r="AE500" s="46" t="str">
        <f t="shared" si="141"/>
        <v>win</v>
      </c>
      <c r="AF500" s="45">
        <f t="shared" si="142"/>
        <v>16.890000000000516</v>
      </c>
      <c r="AG500" s="26"/>
    </row>
    <row r="501" spans="1:33" ht="11.25" customHeight="1">
      <c r="A501" s="43" t="s">
        <v>33</v>
      </c>
      <c r="B501" s="57">
        <v>2011</v>
      </c>
      <c r="C501" s="33" t="s">
        <v>46</v>
      </c>
      <c r="D501" s="33" t="s">
        <v>236</v>
      </c>
      <c r="E501" s="42">
        <v>1.5983099999999999</v>
      </c>
      <c r="F501" s="44">
        <v>1.5955999999999999</v>
      </c>
      <c r="G501" s="58">
        <f t="shared" si="126"/>
        <v>27.099999999999902</v>
      </c>
      <c r="H501" s="58" t="str">
        <f t="shared" si="127"/>
        <v>25-29.99</v>
      </c>
      <c r="I501" s="56" t="str">
        <f t="shared" si="143"/>
        <v>NT</v>
      </c>
      <c r="J501" s="55">
        <f t="shared" si="128"/>
        <v>1.5954644999999998</v>
      </c>
      <c r="K501" s="55">
        <f t="shared" si="129"/>
        <v>1.600749</v>
      </c>
      <c r="L501" s="54">
        <f>IF(NOT(H501=""),E501+('BO GBPUSD Par'!$B$1/10000)+0.00025,"")</f>
        <v>1.5990599999999999</v>
      </c>
      <c r="M501" s="55">
        <f t="shared" si="130"/>
        <v>1.5986955</v>
      </c>
      <c r="N501" s="55">
        <f t="shared" si="131"/>
        <v>1.5934109999999999</v>
      </c>
      <c r="O501" s="54">
        <f>IF(NOT(H501=""),F501-('BO GBPUSD Par'!$B$1/10000),"")</f>
        <v>1.5951</v>
      </c>
      <c r="P501" s="53">
        <f>IF(O501="","",ABS('BO GBPUSD Par'!$B$4/T501/10))</f>
        <v>0.13906271728549247</v>
      </c>
      <c r="Q501" s="52">
        <f>IF(F501="","",IF(G501&lt;20,'BO GBPUSD Par'!$B$8,IF(AND(G501&gt;=20,G501&lt;25),'BO GBPUSD Par'!$B$9,IF(AND(G501&gt;=25,G501&lt;30),'BO GBPUSD Par'!$B$10,IF(AND(G501&gt;=30,G501&lt;35),'BO GBPUSD Par'!$B$11,IF(AND(G501&gt;=35,G501&lt;40),'BO GBPUSD Par'!$B$12,IF(AND(G501&gt;=40,G501&lt;45),'BO GBPUSD Par'!$B$13,IF(AND(G501&gt;=45,G501&lt;50),'BO GBPUSD Par'!$B$14,IF(AND(G501&gt;=50,G501&lt;55),'BO GBPUSD Par'!$B$15,IF(AND(G501&gt;=55,G501&lt;60),'BO GBPUSD Par'!$B$16,IF(AND(G501&gt;=60,G501&lt;65),'BO GBPUSD Par'!$B$17,IF(AND(G501&gt;=65,G501&lt;70),'BO GBPUSD Par'!$B$18,IF(AND(G501&gt;=70,G501&lt;75),'BO GBPUSD Par'!$B$19,IF(AND(G501&gt;=75,G501&lt;80),'BO GBPUSD Par'!$B$20,IF(AND(G501&gt;=80,G501&lt;85),'BO GBPUSD Par'!$B$21,IF(AND(G501&gt;=85,G501&lt;90),'BO GBPUSD Par'!$B$22,IF(AND(G501&gt;=90,G501&lt;95),'BO GBPUSD Par'!$B$23,IF(AND(G501&gt;=95,G501&lt;100),'BO GBPUSD Par'!$B$24,IF(AND(G501&gt;=100,G501&lt;120),'BO GBPUSD Par'!$B$25,IF(AND(G501&gt;=120,G501&lt;500),'BO GBPUSD Par'!$B$26,))))))))))))))))))))</f>
        <v>1.05</v>
      </c>
      <c r="R501" s="52">
        <f>IF(F501="","",IF(G501&lt;20,'BO GBPUSD Par'!$C$8,IF(AND(G501&gt;=20,G501&lt;25),'BO GBPUSD Par'!$C$9,IF(AND(G501&gt;=25,G501&lt;30),'BO GBPUSD Par'!$C$10,IF(AND(G501&gt;=30,G501&lt;35),'BO GBPUSD Par'!$C$11,IF(AND(G501&gt;=35,G501&lt;40),'BO GBPUSD Par'!$C$12,IF(AND(G501&gt;=40,G501&lt;45),'BO GBPUSD Par'!$C$13,IF(AND(G501&gt;=45,G501&lt;50),'BO GBPUSD Par'!$C$14,IF(AND(G501&gt;=50,G501&lt;55),'BO GBPUSD Par'!$C$15,IF(AND(G501&gt;=55,G501&lt;60),'BO GBPUSD Par'!$C$16,IF(AND(G501&gt;=60,G501&lt;65),'BO GBPUSD Par'!$C$17,IF(AND(G501&gt;=65,G501&lt;70),'BO GBPUSD Par'!$C$18,IF(AND(G501&gt;=70,G501&lt;75),'BO GBPUSD Par'!$C$19,IF(AND(G501&gt;=75,G501&lt;80),'BO GBPUSD Par'!$C$20,IF(AND(G501&gt;=80,G501&lt;85),'BO GBPUSD Par'!$C$21,IF(AND(G501&gt;=85,G501&lt;90),'BO GBPUSD Par'!$C$22,IF(AND(G501&gt;=90,G501&lt;95),'BO GBPUSD Par'!$C$23,IF(AND(G501&gt;=95,G501&lt;100),'BO GBPUSD Par'!$C$24,IF(AND(G501&gt;=100,G501&lt;120),'BO GBPUSD Par'!$C$25,IF(AND(G501&gt;=120,G501&lt;500),'BO GBPUSD Par'!$C$26,))))))))))))))))))))</f>
        <v>0.9</v>
      </c>
      <c r="S501" s="51">
        <f t="shared" si="132"/>
        <v>16.890000000000516</v>
      </c>
      <c r="T501" s="51">
        <f t="shared" si="133"/>
        <v>-35.955000000000851</v>
      </c>
      <c r="U501" s="50">
        <f t="shared" si="134"/>
        <v>2.1287744227353316</v>
      </c>
      <c r="V501" s="42">
        <v>1.59883</v>
      </c>
      <c r="W501" s="60">
        <v>1.59646</v>
      </c>
      <c r="X501" s="59">
        <v>1.6015200000000001</v>
      </c>
      <c r="Y501" s="49">
        <f t="shared" si="135"/>
        <v>5.2000000000007596</v>
      </c>
      <c r="Z501" s="47" t="str">
        <f t="shared" si="136"/>
        <v>bull</v>
      </c>
      <c r="AA501" s="48">
        <f t="shared" si="137"/>
        <v>0.6826568265682339</v>
      </c>
      <c r="AB501" s="48">
        <f t="shared" si="138"/>
        <v>1.1845018450185125</v>
      </c>
      <c r="AC501" s="47" t="str">
        <f t="shared" si="139"/>
        <v>win</v>
      </c>
      <c r="AD501" s="47" t="str">
        <f t="shared" si="140"/>
        <v>win</v>
      </c>
      <c r="AE501" s="46" t="str">
        <f t="shared" si="141"/>
        <v>win</v>
      </c>
      <c r="AF501" s="45">
        <f t="shared" si="142"/>
        <v>16.890000000000516</v>
      </c>
      <c r="AG501" s="26"/>
    </row>
    <row r="502" spans="1:33" ht="11.25" customHeight="1">
      <c r="A502" s="43" t="s">
        <v>32</v>
      </c>
      <c r="B502" s="57">
        <v>2011</v>
      </c>
      <c r="C502" s="33" t="s">
        <v>46</v>
      </c>
      <c r="D502" s="33" t="s">
        <v>237</v>
      </c>
      <c r="E502" s="42">
        <v>1.6008599999999999</v>
      </c>
      <c r="F502" s="44">
        <v>1.5975699999999999</v>
      </c>
      <c r="G502" s="58">
        <f t="shared" si="126"/>
        <v>32.900000000000148</v>
      </c>
      <c r="H502" s="58" t="str">
        <f t="shared" si="127"/>
        <v>30-34.99</v>
      </c>
      <c r="I502" s="56" t="str">
        <f t="shared" si="143"/>
        <v>NT</v>
      </c>
      <c r="J502" s="55">
        <f t="shared" si="128"/>
        <v>1.5977344999999998</v>
      </c>
      <c r="K502" s="55">
        <f t="shared" si="129"/>
        <v>1.6043144999999999</v>
      </c>
      <c r="L502" s="54">
        <f>IF(NOT(H502=""),E502+('BO GBPUSD Par'!$B$1/10000)+0.00025,"")</f>
        <v>1.60161</v>
      </c>
      <c r="M502" s="55">
        <f t="shared" si="130"/>
        <v>1.6009455000000001</v>
      </c>
      <c r="N502" s="55">
        <f t="shared" si="131"/>
        <v>1.5943655000000001</v>
      </c>
      <c r="O502" s="54">
        <f>IF(NOT(H502=""),F502-('BO GBPUSD Par'!$B$1/10000),"")</f>
        <v>1.59707</v>
      </c>
      <c r="P502" s="53">
        <f>IF(O502="","",ABS('BO GBPUSD Par'!$B$4/T502/10))</f>
        <v>0.12901561088891281</v>
      </c>
      <c r="Q502" s="52">
        <f>IF(F502="","",IF(G502&lt;20,'BO GBPUSD Par'!$B$8,IF(AND(G502&gt;=20,G502&lt;25),'BO GBPUSD Par'!$B$9,IF(AND(G502&gt;=25,G502&lt;30),'BO GBPUSD Par'!$B$10,IF(AND(G502&gt;=30,G502&lt;35),'BO GBPUSD Par'!$B$11,IF(AND(G502&gt;=35,G502&lt;40),'BO GBPUSD Par'!$B$12,IF(AND(G502&gt;=40,G502&lt;45),'BO GBPUSD Par'!$B$13,IF(AND(G502&gt;=45,G502&lt;50),'BO GBPUSD Par'!$B$14,IF(AND(G502&gt;=50,G502&lt;55),'BO GBPUSD Par'!$B$15,IF(AND(G502&gt;=55,G502&lt;60),'BO GBPUSD Par'!$B$16,IF(AND(G502&gt;=60,G502&lt;65),'BO GBPUSD Par'!$B$17,IF(AND(G502&gt;=65,G502&lt;70),'BO GBPUSD Par'!$B$18,IF(AND(G502&gt;=70,G502&lt;75),'BO GBPUSD Par'!$B$19,IF(AND(G502&gt;=75,G502&lt;80),'BO GBPUSD Par'!$B$20,IF(AND(G502&gt;=80,G502&lt;85),'BO GBPUSD Par'!$B$21,IF(AND(G502&gt;=85,G502&lt;90),'BO GBPUSD Par'!$B$22,IF(AND(G502&gt;=90,G502&lt;95),'BO GBPUSD Par'!$B$23,IF(AND(G502&gt;=95,G502&lt;100),'BO GBPUSD Par'!$B$24,IF(AND(G502&gt;=100,G502&lt;120),'BO GBPUSD Par'!$B$25,IF(AND(G502&gt;=120,G502&lt;500),'BO GBPUSD Par'!$B$26,))))))))))))))))))))</f>
        <v>0.95</v>
      </c>
      <c r="R502" s="52">
        <f>IF(F502="","",IF(G502&lt;20,'BO GBPUSD Par'!$C$8,IF(AND(G502&gt;=20,G502&lt;25),'BO GBPUSD Par'!$C$9,IF(AND(G502&gt;=25,G502&lt;30),'BO GBPUSD Par'!$C$10,IF(AND(G502&gt;=30,G502&lt;35),'BO GBPUSD Par'!$C$11,IF(AND(G502&gt;=35,G502&lt;40),'BO GBPUSD Par'!$C$12,IF(AND(G502&gt;=40,G502&lt;45),'BO GBPUSD Par'!$C$13,IF(AND(G502&gt;=45,G502&lt;50),'BO GBPUSD Par'!$C$14,IF(AND(G502&gt;=50,G502&lt;55),'BO GBPUSD Par'!$C$15,IF(AND(G502&gt;=55,G502&lt;60),'BO GBPUSD Par'!$C$16,IF(AND(G502&gt;=60,G502&lt;65),'BO GBPUSD Par'!$C$17,IF(AND(G502&gt;=65,G502&lt;70),'BO GBPUSD Par'!$C$18,IF(AND(G502&gt;=70,G502&lt;75),'BO GBPUSD Par'!$C$19,IF(AND(G502&gt;=75,G502&lt;80),'BO GBPUSD Par'!$C$20,IF(AND(G502&gt;=80,G502&lt;85),'BO GBPUSD Par'!$C$21,IF(AND(G502&gt;=85,G502&lt;90),'BO GBPUSD Par'!$C$22,IF(AND(G502&gt;=90,G502&lt;95),'BO GBPUSD Par'!$C$23,IF(AND(G502&gt;=95,G502&lt;100),'BO GBPUSD Par'!$C$24,IF(AND(G502&gt;=100,G502&lt;120),'BO GBPUSD Par'!$C$25,IF(AND(G502&gt;=120,G502&lt;500),'BO GBPUSD Par'!$C$26,))))))))))))))))))))</f>
        <v>1.05</v>
      </c>
      <c r="S502" s="51">
        <f t="shared" si="132"/>
        <v>27.044999999998875</v>
      </c>
      <c r="T502" s="51">
        <f t="shared" si="133"/>
        <v>-38.755000000001431</v>
      </c>
      <c r="U502" s="50">
        <f t="shared" si="134"/>
        <v>1.432982066925607</v>
      </c>
      <c r="V502" s="42">
        <v>1.5956300000000001</v>
      </c>
      <c r="W502" s="60">
        <v>1.59779</v>
      </c>
      <c r="X502" s="59">
        <v>1.5750900000000001</v>
      </c>
      <c r="Y502" s="49">
        <f t="shared" si="135"/>
        <v>19.399999999998307</v>
      </c>
      <c r="Z502" s="47" t="str">
        <f t="shared" si="136"/>
        <v>bear</v>
      </c>
      <c r="AA502" s="48">
        <f t="shared" si="137"/>
        <v>6.6869300911886934E-2</v>
      </c>
      <c r="AB502" s="48">
        <f t="shared" si="138"/>
        <v>6.8328267477202846</v>
      </c>
      <c r="AC502" s="47" t="str">
        <f t="shared" si="139"/>
        <v>win</v>
      </c>
      <c r="AD502" s="47" t="str">
        <f t="shared" si="140"/>
        <v>win</v>
      </c>
      <c r="AE502" s="46" t="str">
        <f t="shared" si="141"/>
        <v>win</v>
      </c>
      <c r="AF502" s="45">
        <f t="shared" si="142"/>
        <v>27.044999999998875</v>
      </c>
      <c r="AG502" s="26"/>
    </row>
    <row r="503" spans="1:33" ht="11.25" customHeight="1">
      <c r="A503" s="43" t="s">
        <v>31</v>
      </c>
      <c r="B503" s="57">
        <v>2011</v>
      </c>
      <c r="C503" s="33" t="s">
        <v>46</v>
      </c>
      <c r="D503" s="33" t="s">
        <v>238</v>
      </c>
      <c r="E503" s="42">
        <v>1.58371</v>
      </c>
      <c r="F503" s="44">
        <v>1.58046</v>
      </c>
      <c r="G503" s="58">
        <f t="shared" si="126"/>
        <v>32.499999999999751</v>
      </c>
      <c r="H503" s="58" t="str">
        <f t="shared" si="127"/>
        <v>30-34.99</v>
      </c>
      <c r="I503" s="56" t="str">
        <f t="shared" si="143"/>
        <v>NT</v>
      </c>
      <c r="J503" s="55">
        <f t="shared" si="128"/>
        <v>1.5806225</v>
      </c>
      <c r="K503" s="55">
        <f t="shared" si="129"/>
        <v>1.5871225</v>
      </c>
      <c r="L503" s="54">
        <f>IF(NOT(H503=""),E503+('BO GBPUSD Par'!$B$1/10000)+0.00025,"")</f>
        <v>1.58446</v>
      </c>
      <c r="M503" s="55">
        <f t="shared" si="130"/>
        <v>1.5837975</v>
      </c>
      <c r="N503" s="55">
        <f t="shared" si="131"/>
        <v>1.5772975</v>
      </c>
      <c r="O503" s="54">
        <f>IF(NOT(H503=""),F503-('BO GBPUSD Par'!$B$1/10000),"")</f>
        <v>1.57996</v>
      </c>
      <c r="P503" s="53">
        <f>IF(O503="","",ABS('BO GBPUSD Par'!$B$4/T503/10))</f>
        <v>0.13029315960912263</v>
      </c>
      <c r="Q503" s="52">
        <f>IF(F503="","",IF(G503&lt;20,'BO GBPUSD Par'!$B$8,IF(AND(G503&gt;=20,G503&lt;25),'BO GBPUSD Par'!$B$9,IF(AND(G503&gt;=25,G503&lt;30),'BO GBPUSD Par'!$B$10,IF(AND(G503&gt;=30,G503&lt;35),'BO GBPUSD Par'!$B$11,IF(AND(G503&gt;=35,G503&lt;40),'BO GBPUSD Par'!$B$12,IF(AND(G503&gt;=40,G503&lt;45),'BO GBPUSD Par'!$B$13,IF(AND(G503&gt;=45,G503&lt;50),'BO GBPUSD Par'!$B$14,IF(AND(G503&gt;=50,G503&lt;55),'BO GBPUSD Par'!$B$15,IF(AND(G503&gt;=55,G503&lt;60),'BO GBPUSD Par'!$B$16,IF(AND(G503&gt;=60,G503&lt;65),'BO GBPUSD Par'!$B$17,IF(AND(G503&gt;=65,G503&lt;70),'BO GBPUSD Par'!$B$18,IF(AND(G503&gt;=70,G503&lt;75),'BO GBPUSD Par'!$B$19,IF(AND(G503&gt;=75,G503&lt;80),'BO GBPUSD Par'!$B$20,IF(AND(G503&gt;=80,G503&lt;85),'BO GBPUSD Par'!$B$21,IF(AND(G503&gt;=85,G503&lt;90),'BO GBPUSD Par'!$B$22,IF(AND(G503&gt;=90,G503&lt;95),'BO GBPUSD Par'!$B$23,IF(AND(G503&gt;=95,G503&lt;100),'BO GBPUSD Par'!$B$24,IF(AND(G503&gt;=100,G503&lt;120),'BO GBPUSD Par'!$B$25,IF(AND(G503&gt;=120,G503&lt;500),'BO GBPUSD Par'!$B$26,))))))))))))))))))))</f>
        <v>0.95</v>
      </c>
      <c r="R503" s="52">
        <f>IF(F503="","",IF(G503&lt;20,'BO GBPUSD Par'!$C$8,IF(AND(G503&gt;=20,G503&lt;25),'BO GBPUSD Par'!$C$9,IF(AND(G503&gt;=25,G503&lt;30),'BO GBPUSD Par'!$C$10,IF(AND(G503&gt;=30,G503&lt;35),'BO GBPUSD Par'!$C$11,IF(AND(G503&gt;=35,G503&lt;40),'BO GBPUSD Par'!$C$12,IF(AND(G503&gt;=40,G503&lt;45),'BO GBPUSD Par'!$C$13,IF(AND(G503&gt;=45,G503&lt;50),'BO GBPUSD Par'!$C$14,IF(AND(G503&gt;=50,G503&lt;55),'BO GBPUSD Par'!$C$15,IF(AND(G503&gt;=55,G503&lt;60),'BO GBPUSD Par'!$C$16,IF(AND(G503&gt;=60,G503&lt;65),'BO GBPUSD Par'!$C$17,IF(AND(G503&gt;=65,G503&lt;70),'BO GBPUSD Par'!$C$18,IF(AND(G503&gt;=70,G503&lt;75),'BO GBPUSD Par'!$C$19,IF(AND(G503&gt;=75,G503&lt;80),'BO GBPUSD Par'!$C$20,IF(AND(G503&gt;=80,G503&lt;85),'BO GBPUSD Par'!$C$21,IF(AND(G503&gt;=85,G503&lt;90),'BO GBPUSD Par'!$C$22,IF(AND(G503&gt;=90,G503&lt;95),'BO GBPUSD Par'!$C$23,IF(AND(G503&gt;=95,G503&lt;100),'BO GBPUSD Par'!$C$24,IF(AND(G503&gt;=100,G503&lt;120),'BO GBPUSD Par'!$C$25,IF(AND(G503&gt;=120,G503&lt;500),'BO GBPUSD Par'!$C$26,))))))))))))))))))))</f>
        <v>1.05</v>
      </c>
      <c r="S503" s="51">
        <f t="shared" si="132"/>
        <v>26.625000000000121</v>
      </c>
      <c r="T503" s="51">
        <f t="shared" si="133"/>
        <v>-38.374999999999382</v>
      </c>
      <c r="U503" s="50">
        <f t="shared" si="134"/>
        <v>1.4413145539905805</v>
      </c>
      <c r="V503" s="42">
        <v>1.57883</v>
      </c>
      <c r="W503" s="60">
        <v>1.5809500000000001</v>
      </c>
      <c r="X503" s="59">
        <v>1.57691</v>
      </c>
      <c r="Y503" s="49">
        <f t="shared" si="135"/>
        <v>16.300000000000203</v>
      </c>
      <c r="Z503" s="47" t="str">
        <f t="shared" si="136"/>
        <v>bear</v>
      </c>
      <c r="AA503" s="48">
        <f t="shared" si="137"/>
        <v>0.15076923076926313</v>
      </c>
      <c r="AB503" s="48">
        <f t="shared" si="138"/>
        <v>1.0923076923076831</v>
      </c>
      <c r="AC503" s="47" t="str">
        <f t="shared" si="139"/>
        <v>win</v>
      </c>
      <c r="AD503" s="47" t="str">
        <f t="shared" si="140"/>
        <v>win</v>
      </c>
      <c r="AE503" s="46" t="str">
        <f t="shared" si="141"/>
        <v>win</v>
      </c>
      <c r="AF503" s="45">
        <f t="shared" si="142"/>
        <v>26.625000000000121</v>
      </c>
      <c r="AG503" s="26"/>
    </row>
    <row r="504" spans="1:33" ht="11.25" customHeight="1">
      <c r="A504" s="43" t="s">
        <v>31</v>
      </c>
      <c r="B504" s="57">
        <v>2011</v>
      </c>
      <c r="C504" s="33" t="s">
        <v>46</v>
      </c>
      <c r="D504" s="33" t="s">
        <v>238</v>
      </c>
      <c r="E504" s="42">
        <v>1.58371</v>
      </c>
      <c r="F504" s="44">
        <v>1.58046</v>
      </c>
      <c r="G504" s="58">
        <f t="shared" si="126"/>
        <v>32.499999999999751</v>
      </c>
      <c r="H504" s="58" t="str">
        <f t="shared" si="127"/>
        <v>30-34.99</v>
      </c>
      <c r="I504" s="56" t="str">
        <f t="shared" si="143"/>
        <v>NT</v>
      </c>
      <c r="J504" s="55">
        <f t="shared" si="128"/>
        <v>1.5806225</v>
      </c>
      <c r="K504" s="55">
        <f t="shared" si="129"/>
        <v>1.5871225</v>
      </c>
      <c r="L504" s="54">
        <f>IF(NOT(H504=""),E504+('BO GBPUSD Par'!$B$1/10000)+0.00025,"")</f>
        <v>1.58446</v>
      </c>
      <c r="M504" s="55">
        <f t="shared" si="130"/>
        <v>1.5837975</v>
      </c>
      <c r="N504" s="55">
        <f t="shared" si="131"/>
        <v>1.5772975</v>
      </c>
      <c r="O504" s="54">
        <f>IF(NOT(H504=""),F504-('BO GBPUSD Par'!$B$1/10000),"")</f>
        <v>1.57996</v>
      </c>
      <c r="P504" s="53">
        <f>IF(O504="","",ABS('BO GBPUSD Par'!$B$4/T504/10))</f>
        <v>0.13029315960912263</v>
      </c>
      <c r="Q504" s="52">
        <f>IF(F504="","",IF(G504&lt;20,'BO GBPUSD Par'!$B$8,IF(AND(G504&gt;=20,G504&lt;25),'BO GBPUSD Par'!$B$9,IF(AND(G504&gt;=25,G504&lt;30),'BO GBPUSD Par'!$B$10,IF(AND(G504&gt;=30,G504&lt;35),'BO GBPUSD Par'!$B$11,IF(AND(G504&gt;=35,G504&lt;40),'BO GBPUSD Par'!$B$12,IF(AND(G504&gt;=40,G504&lt;45),'BO GBPUSD Par'!$B$13,IF(AND(G504&gt;=45,G504&lt;50),'BO GBPUSD Par'!$B$14,IF(AND(G504&gt;=50,G504&lt;55),'BO GBPUSD Par'!$B$15,IF(AND(G504&gt;=55,G504&lt;60),'BO GBPUSD Par'!$B$16,IF(AND(G504&gt;=60,G504&lt;65),'BO GBPUSD Par'!$B$17,IF(AND(G504&gt;=65,G504&lt;70),'BO GBPUSD Par'!$B$18,IF(AND(G504&gt;=70,G504&lt;75),'BO GBPUSD Par'!$B$19,IF(AND(G504&gt;=75,G504&lt;80),'BO GBPUSD Par'!$B$20,IF(AND(G504&gt;=80,G504&lt;85),'BO GBPUSD Par'!$B$21,IF(AND(G504&gt;=85,G504&lt;90),'BO GBPUSD Par'!$B$22,IF(AND(G504&gt;=90,G504&lt;95),'BO GBPUSD Par'!$B$23,IF(AND(G504&gt;=95,G504&lt;100),'BO GBPUSD Par'!$B$24,IF(AND(G504&gt;=100,G504&lt;120),'BO GBPUSD Par'!$B$25,IF(AND(G504&gt;=120,G504&lt;500),'BO GBPUSD Par'!$B$26,))))))))))))))))))))</f>
        <v>0.95</v>
      </c>
      <c r="R504" s="52">
        <f>IF(F504="","",IF(G504&lt;20,'BO GBPUSD Par'!$C$8,IF(AND(G504&gt;=20,G504&lt;25),'BO GBPUSD Par'!$C$9,IF(AND(G504&gt;=25,G504&lt;30),'BO GBPUSD Par'!$C$10,IF(AND(G504&gt;=30,G504&lt;35),'BO GBPUSD Par'!$C$11,IF(AND(G504&gt;=35,G504&lt;40),'BO GBPUSD Par'!$C$12,IF(AND(G504&gt;=40,G504&lt;45),'BO GBPUSD Par'!$C$13,IF(AND(G504&gt;=45,G504&lt;50),'BO GBPUSD Par'!$C$14,IF(AND(G504&gt;=50,G504&lt;55),'BO GBPUSD Par'!$C$15,IF(AND(G504&gt;=55,G504&lt;60),'BO GBPUSD Par'!$C$16,IF(AND(G504&gt;=60,G504&lt;65),'BO GBPUSD Par'!$C$17,IF(AND(G504&gt;=65,G504&lt;70),'BO GBPUSD Par'!$C$18,IF(AND(G504&gt;=70,G504&lt;75),'BO GBPUSD Par'!$C$19,IF(AND(G504&gt;=75,G504&lt;80),'BO GBPUSD Par'!$C$20,IF(AND(G504&gt;=80,G504&lt;85),'BO GBPUSD Par'!$C$21,IF(AND(G504&gt;=85,G504&lt;90),'BO GBPUSD Par'!$C$22,IF(AND(G504&gt;=90,G504&lt;95),'BO GBPUSD Par'!$C$23,IF(AND(G504&gt;=95,G504&lt;100),'BO GBPUSD Par'!$C$24,IF(AND(G504&gt;=100,G504&lt;120),'BO GBPUSD Par'!$C$25,IF(AND(G504&gt;=120,G504&lt;500),'BO GBPUSD Par'!$C$26,))))))))))))))))))))</f>
        <v>1.05</v>
      </c>
      <c r="S504" s="51">
        <f t="shared" si="132"/>
        <v>26.625000000000121</v>
      </c>
      <c r="T504" s="51">
        <f t="shared" si="133"/>
        <v>-38.374999999999382</v>
      </c>
      <c r="U504" s="50">
        <f t="shared" si="134"/>
        <v>1.4413145539905805</v>
      </c>
      <c r="V504" s="42">
        <v>1.58673</v>
      </c>
      <c r="W504" s="60">
        <v>1.5812200000000001</v>
      </c>
      <c r="X504" s="59">
        <v>1.5936600000000001</v>
      </c>
      <c r="Y504" s="49">
        <f t="shared" si="135"/>
        <v>30.200000000000227</v>
      </c>
      <c r="Z504" s="47" t="str">
        <f t="shared" si="136"/>
        <v>bull</v>
      </c>
      <c r="AA504" s="48">
        <f t="shared" si="137"/>
        <v>0.76615384615381543</v>
      </c>
      <c r="AB504" s="48">
        <f t="shared" si="138"/>
        <v>3.0615384615385235</v>
      </c>
      <c r="AC504" s="47" t="str">
        <f t="shared" si="139"/>
        <v>win</v>
      </c>
      <c r="AD504" s="47" t="str">
        <f t="shared" si="140"/>
        <v>win</v>
      </c>
      <c r="AE504" s="46" t="str">
        <f t="shared" si="141"/>
        <v>win</v>
      </c>
      <c r="AF504" s="45">
        <f t="shared" si="142"/>
        <v>26.625000000000121</v>
      </c>
      <c r="AG504" s="26"/>
    </row>
    <row r="505" spans="1:33" ht="11.25" customHeight="1">
      <c r="A505" s="43" t="s">
        <v>30</v>
      </c>
      <c r="B505" s="57">
        <v>2011</v>
      </c>
      <c r="C505" s="33" t="s">
        <v>46</v>
      </c>
      <c r="D505" s="33" t="s">
        <v>234</v>
      </c>
      <c r="E505" s="42">
        <v>1.59259</v>
      </c>
      <c r="F505" s="44">
        <v>1.58952</v>
      </c>
      <c r="G505" s="58">
        <f t="shared" si="126"/>
        <v>30.699999999999061</v>
      </c>
      <c r="H505" s="58" t="str">
        <f t="shared" si="127"/>
        <v>30-34.99</v>
      </c>
      <c r="I505" s="56" t="str">
        <f t="shared" si="143"/>
        <v>NT</v>
      </c>
      <c r="J505" s="55">
        <f t="shared" si="128"/>
        <v>1.5896735</v>
      </c>
      <c r="K505" s="55">
        <f t="shared" si="129"/>
        <v>1.5958134999999998</v>
      </c>
      <c r="L505" s="54">
        <f>IF(NOT(H505=""),E505+('BO GBPUSD Par'!$B$1/10000)+0.00025,"")</f>
        <v>1.59334</v>
      </c>
      <c r="M505" s="55">
        <f t="shared" si="130"/>
        <v>1.5926865000000001</v>
      </c>
      <c r="N505" s="55">
        <f t="shared" si="131"/>
        <v>1.5865465000000003</v>
      </c>
      <c r="O505" s="54">
        <f>IF(NOT(H505=""),F505-('BO GBPUSD Par'!$B$1/10000),"")</f>
        <v>1.5890200000000001</v>
      </c>
      <c r="P505" s="53">
        <f>IF(O505="","",ABS('BO GBPUSD Par'!$B$4/T505/10))</f>
        <v>0.13636983499249902</v>
      </c>
      <c r="Q505" s="52">
        <f>IF(F505="","",IF(G505&lt;20,'BO GBPUSD Par'!$B$8,IF(AND(G505&gt;=20,G505&lt;25),'BO GBPUSD Par'!$B$9,IF(AND(G505&gt;=25,G505&lt;30),'BO GBPUSD Par'!$B$10,IF(AND(G505&gt;=30,G505&lt;35),'BO GBPUSD Par'!$B$11,IF(AND(G505&gt;=35,G505&lt;40),'BO GBPUSD Par'!$B$12,IF(AND(G505&gt;=40,G505&lt;45),'BO GBPUSD Par'!$B$13,IF(AND(G505&gt;=45,G505&lt;50),'BO GBPUSD Par'!$B$14,IF(AND(G505&gt;=50,G505&lt;55),'BO GBPUSD Par'!$B$15,IF(AND(G505&gt;=55,G505&lt;60),'BO GBPUSD Par'!$B$16,IF(AND(G505&gt;=60,G505&lt;65),'BO GBPUSD Par'!$B$17,IF(AND(G505&gt;=65,G505&lt;70),'BO GBPUSD Par'!$B$18,IF(AND(G505&gt;=70,G505&lt;75),'BO GBPUSD Par'!$B$19,IF(AND(G505&gt;=75,G505&lt;80),'BO GBPUSD Par'!$B$20,IF(AND(G505&gt;=80,G505&lt;85),'BO GBPUSD Par'!$B$21,IF(AND(G505&gt;=85,G505&lt;90),'BO GBPUSD Par'!$B$22,IF(AND(G505&gt;=90,G505&lt;95),'BO GBPUSD Par'!$B$23,IF(AND(G505&gt;=95,G505&lt;100),'BO GBPUSD Par'!$B$24,IF(AND(G505&gt;=100,G505&lt;120),'BO GBPUSD Par'!$B$25,IF(AND(G505&gt;=120,G505&lt;500),'BO GBPUSD Par'!$B$26,))))))))))))))))))))</f>
        <v>0.95</v>
      </c>
      <c r="R505" s="52">
        <f>IF(F505="","",IF(G505&lt;20,'BO GBPUSD Par'!$C$8,IF(AND(G505&gt;=20,G505&lt;25),'BO GBPUSD Par'!$C$9,IF(AND(G505&gt;=25,G505&lt;30),'BO GBPUSD Par'!$C$10,IF(AND(G505&gt;=30,G505&lt;35),'BO GBPUSD Par'!$C$11,IF(AND(G505&gt;=35,G505&lt;40),'BO GBPUSD Par'!$C$12,IF(AND(G505&gt;=40,G505&lt;45),'BO GBPUSD Par'!$C$13,IF(AND(G505&gt;=45,G505&lt;50),'BO GBPUSD Par'!$C$14,IF(AND(G505&gt;=50,G505&lt;55),'BO GBPUSD Par'!$C$15,IF(AND(G505&gt;=55,G505&lt;60),'BO GBPUSD Par'!$C$16,IF(AND(G505&gt;=60,G505&lt;65),'BO GBPUSD Par'!$C$17,IF(AND(G505&gt;=65,G505&lt;70),'BO GBPUSD Par'!$C$18,IF(AND(G505&gt;=70,G505&lt;75),'BO GBPUSD Par'!$C$19,IF(AND(G505&gt;=75,G505&lt;80),'BO GBPUSD Par'!$C$20,IF(AND(G505&gt;=80,G505&lt;85),'BO GBPUSD Par'!$C$21,IF(AND(G505&gt;=85,G505&lt;90),'BO GBPUSD Par'!$C$22,IF(AND(G505&gt;=90,G505&lt;95),'BO GBPUSD Par'!$C$23,IF(AND(G505&gt;=95,G505&lt;100),'BO GBPUSD Par'!$C$24,IF(AND(G505&gt;=100,G505&lt;120),'BO GBPUSD Par'!$C$25,IF(AND(G505&gt;=120,G505&lt;500),'BO GBPUSD Par'!$C$26,))))))))))))))))))))</f>
        <v>1.05</v>
      </c>
      <c r="S505" s="51">
        <f t="shared" si="132"/>
        <v>24.734999999997953</v>
      </c>
      <c r="T505" s="51">
        <f t="shared" si="133"/>
        <v>-36.66500000000017</v>
      </c>
      <c r="U505" s="50">
        <f t="shared" si="134"/>
        <v>1.4823125126340491</v>
      </c>
      <c r="V505" s="42">
        <v>1.5934699999999999</v>
      </c>
      <c r="W505" s="60">
        <v>1.5912599999999999</v>
      </c>
      <c r="X505" s="59">
        <v>1.59419</v>
      </c>
      <c r="Y505" s="49">
        <f t="shared" si="135"/>
        <v>8.799999999999919</v>
      </c>
      <c r="Z505" s="47" t="str">
        <f t="shared" si="136"/>
        <v>bull</v>
      </c>
      <c r="AA505" s="48">
        <f t="shared" si="137"/>
        <v>0.43322475570035635</v>
      </c>
      <c r="AB505" s="48">
        <f t="shared" si="138"/>
        <v>0.52117263843651296</v>
      </c>
      <c r="AC505" s="47" t="str">
        <f t="shared" si="139"/>
        <v>win</v>
      </c>
      <c r="AD505" s="47" t="str">
        <f t="shared" si="140"/>
        <v>lose</v>
      </c>
      <c r="AE505" s="46" t="str">
        <f t="shared" si="141"/>
        <v>lose</v>
      </c>
      <c r="AF505" s="45">
        <f t="shared" si="142"/>
        <v>-36.66500000000017</v>
      </c>
      <c r="AG505" s="26"/>
    </row>
    <row r="506" spans="1:33" ht="11.25" customHeight="1">
      <c r="A506" s="43" t="s">
        <v>30</v>
      </c>
      <c r="B506" s="57">
        <v>2011</v>
      </c>
      <c r="C506" s="33" t="s">
        <v>46</v>
      </c>
      <c r="D506" s="33" t="s">
        <v>234</v>
      </c>
      <c r="E506" s="42">
        <v>1.59259</v>
      </c>
      <c r="F506" s="44">
        <v>1.58952</v>
      </c>
      <c r="G506" s="58">
        <f t="shared" si="126"/>
        <v>30.699999999999061</v>
      </c>
      <c r="H506" s="58" t="str">
        <f t="shared" si="127"/>
        <v>30-34.99</v>
      </c>
      <c r="I506" s="56" t="str">
        <f t="shared" si="143"/>
        <v>NT</v>
      </c>
      <c r="J506" s="55">
        <f t="shared" si="128"/>
        <v>1.5896735</v>
      </c>
      <c r="K506" s="55">
        <f t="shared" si="129"/>
        <v>1.5958134999999998</v>
      </c>
      <c r="L506" s="54">
        <f>IF(NOT(H506=""),E506+('BO GBPUSD Par'!$B$1/10000)+0.00025,"")</f>
        <v>1.59334</v>
      </c>
      <c r="M506" s="55">
        <f t="shared" si="130"/>
        <v>1.5926865000000001</v>
      </c>
      <c r="N506" s="55">
        <f t="shared" si="131"/>
        <v>1.5865465000000003</v>
      </c>
      <c r="O506" s="54">
        <f>IF(NOT(H506=""),F506-('BO GBPUSD Par'!$B$1/10000),"")</f>
        <v>1.5890200000000001</v>
      </c>
      <c r="P506" s="53">
        <f>IF(O506="","",ABS('BO GBPUSD Par'!$B$4/T506/10))</f>
        <v>0.13636983499249902</v>
      </c>
      <c r="Q506" s="52">
        <f>IF(F506="","",IF(G506&lt;20,'BO GBPUSD Par'!$B$8,IF(AND(G506&gt;=20,G506&lt;25),'BO GBPUSD Par'!$B$9,IF(AND(G506&gt;=25,G506&lt;30),'BO GBPUSD Par'!$B$10,IF(AND(G506&gt;=30,G506&lt;35),'BO GBPUSD Par'!$B$11,IF(AND(G506&gt;=35,G506&lt;40),'BO GBPUSD Par'!$B$12,IF(AND(G506&gt;=40,G506&lt;45),'BO GBPUSD Par'!$B$13,IF(AND(G506&gt;=45,G506&lt;50),'BO GBPUSD Par'!$B$14,IF(AND(G506&gt;=50,G506&lt;55),'BO GBPUSD Par'!$B$15,IF(AND(G506&gt;=55,G506&lt;60),'BO GBPUSD Par'!$B$16,IF(AND(G506&gt;=60,G506&lt;65),'BO GBPUSD Par'!$B$17,IF(AND(G506&gt;=65,G506&lt;70),'BO GBPUSD Par'!$B$18,IF(AND(G506&gt;=70,G506&lt;75),'BO GBPUSD Par'!$B$19,IF(AND(G506&gt;=75,G506&lt;80),'BO GBPUSD Par'!$B$20,IF(AND(G506&gt;=80,G506&lt;85),'BO GBPUSD Par'!$B$21,IF(AND(G506&gt;=85,G506&lt;90),'BO GBPUSD Par'!$B$22,IF(AND(G506&gt;=90,G506&lt;95),'BO GBPUSD Par'!$B$23,IF(AND(G506&gt;=95,G506&lt;100),'BO GBPUSD Par'!$B$24,IF(AND(G506&gt;=100,G506&lt;120),'BO GBPUSD Par'!$B$25,IF(AND(G506&gt;=120,G506&lt;500),'BO GBPUSD Par'!$B$26,))))))))))))))))))))</f>
        <v>0.95</v>
      </c>
      <c r="R506" s="52">
        <f>IF(F506="","",IF(G506&lt;20,'BO GBPUSD Par'!$C$8,IF(AND(G506&gt;=20,G506&lt;25),'BO GBPUSD Par'!$C$9,IF(AND(G506&gt;=25,G506&lt;30),'BO GBPUSD Par'!$C$10,IF(AND(G506&gt;=30,G506&lt;35),'BO GBPUSD Par'!$C$11,IF(AND(G506&gt;=35,G506&lt;40),'BO GBPUSD Par'!$C$12,IF(AND(G506&gt;=40,G506&lt;45),'BO GBPUSD Par'!$C$13,IF(AND(G506&gt;=45,G506&lt;50),'BO GBPUSD Par'!$C$14,IF(AND(G506&gt;=50,G506&lt;55),'BO GBPUSD Par'!$C$15,IF(AND(G506&gt;=55,G506&lt;60),'BO GBPUSD Par'!$C$16,IF(AND(G506&gt;=60,G506&lt;65),'BO GBPUSD Par'!$C$17,IF(AND(G506&gt;=65,G506&lt;70),'BO GBPUSD Par'!$C$18,IF(AND(G506&gt;=70,G506&lt;75),'BO GBPUSD Par'!$C$19,IF(AND(G506&gt;=75,G506&lt;80),'BO GBPUSD Par'!$C$20,IF(AND(G506&gt;=80,G506&lt;85),'BO GBPUSD Par'!$C$21,IF(AND(G506&gt;=85,G506&lt;90),'BO GBPUSD Par'!$C$22,IF(AND(G506&gt;=90,G506&lt;95),'BO GBPUSD Par'!$C$23,IF(AND(G506&gt;=95,G506&lt;100),'BO GBPUSD Par'!$C$24,IF(AND(G506&gt;=100,G506&lt;120),'BO GBPUSD Par'!$C$25,IF(AND(G506&gt;=120,G506&lt;500),'BO GBPUSD Par'!$C$26,))))))))))))))))))))</f>
        <v>1.05</v>
      </c>
      <c r="S506" s="51">
        <f t="shared" si="132"/>
        <v>24.734999999997953</v>
      </c>
      <c r="T506" s="51">
        <f t="shared" si="133"/>
        <v>-36.66500000000017</v>
      </c>
      <c r="U506" s="50">
        <f t="shared" si="134"/>
        <v>1.4823125126340491</v>
      </c>
      <c r="V506" s="42">
        <v>1.5883700000000001</v>
      </c>
      <c r="W506" s="60">
        <v>1.5911299999999999</v>
      </c>
      <c r="X506" s="59">
        <v>1.5879300000000001</v>
      </c>
      <c r="Y506" s="49">
        <f t="shared" si="135"/>
        <v>11.499999999999844</v>
      </c>
      <c r="Z506" s="47" t="str">
        <f t="shared" si="136"/>
        <v>bear</v>
      </c>
      <c r="AA506" s="48">
        <f t="shared" si="137"/>
        <v>0.52442996742669012</v>
      </c>
      <c r="AB506" s="48">
        <f t="shared" si="138"/>
        <v>0.51791530944626341</v>
      </c>
      <c r="AC506" s="47" t="str">
        <f t="shared" si="139"/>
        <v>win</v>
      </c>
      <c r="AD506" s="47" t="str">
        <f t="shared" si="140"/>
        <v>lose</v>
      </c>
      <c r="AE506" s="46" t="str">
        <f t="shared" si="141"/>
        <v>lose</v>
      </c>
      <c r="AF506" s="45">
        <f t="shared" si="142"/>
        <v>-36.66500000000017</v>
      </c>
      <c r="AG506" s="26"/>
    </row>
    <row r="507" spans="1:33" ht="11.25" customHeight="1">
      <c r="A507" s="43" t="s">
        <v>29</v>
      </c>
      <c r="B507" s="57">
        <v>2011</v>
      </c>
      <c r="C507" s="33" t="s">
        <v>46</v>
      </c>
      <c r="D507" s="33" t="s">
        <v>235</v>
      </c>
      <c r="E507" s="42">
        <v>1.5912200000000001</v>
      </c>
      <c r="F507" s="44">
        <v>1.5883100000000001</v>
      </c>
      <c r="G507" s="58">
        <f t="shared" si="126"/>
        <v>29.099999999999682</v>
      </c>
      <c r="H507" s="58" t="str">
        <f t="shared" si="127"/>
        <v>25-29.99</v>
      </c>
      <c r="I507" s="56" t="str">
        <f t="shared" si="143"/>
        <v>NT</v>
      </c>
      <c r="J507" s="55">
        <f t="shared" si="128"/>
        <v>1.5881645000000002</v>
      </c>
      <c r="K507" s="55">
        <f t="shared" si="129"/>
        <v>1.593839</v>
      </c>
      <c r="L507" s="54">
        <f>IF(NOT(H507=""),E507+('BO GBPUSD Par'!$B$1/10000)+0.00025,"")</f>
        <v>1.5919700000000001</v>
      </c>
      <c r="M507" s="55">
        <f t="shared" si="130"/>
        <v>1.5916155000000001</v>
      </c>
      <c r="N507" s="55">
        <f t="shared" si="131"/>
        <v>1.5859410000000003</v>
      </c>
      <c r="O507" s="54">
        <f>IF(NOT(H507=""),F507-('BO GBPUSD Par'!$B$1/10000),"")</f>
        <v>1.5878100000000002</v>
      </c>
      <c r="P507" s="53">
        <f>IF(O507="","",ABS('BO GBPUSD Par'!$B$4/T507/10))</f>
        <v>0.13138877939824262</v>
      </c>
      <c r="Q507" s="52">
        <f>IF(F507="","",IF(G507&lt;20,'BO GBPUSD Par'!$B$8,IF(AND(G507&gt;=20,G507&lt;25),'BO GBPUSD Par'!$B$9,IF(AND(G507&gt;=25,G507&lt;30),'BO GBPUSD Par'!$B$10,IF(AND(G507&gt;=30,G507&lt;35),'BO GBPUSD Par'!$B$11,IF(AND(G507&gt;=35,G507&lt;40),'BO GBPUSD Par'!$B$12,IF(AND(G507&gt;=40,G507&lt;45),'BO GBPUSD Par'!$B$13,IF(AND(G507&gt;=45,G507&lt;50),'BO GBPUSD Par'!$B$14,IF(AND(G507&gt;=50,G507&lt;55),'BO GBPUSD Par'!$B$15,IF(AND(G507&gt;=55,G507&lt;60),'BO GBPUSD Par'!$B$16,IF(AND(G507&gt;=60,G507&lt;65),'BO GBPUSD Par'!$B$17,IF(AND(G507&gt;=65,G507&lt;70),'BO GBPUSD Par'!$B$18,IF(AND(G507&gt;=70,G507&lt;75),'BO GBPUSD Par'!$B$19,IF(AND(G507&gt;=75,G507&lt;80),'BO GBPUSD Par'!$B$20,IF(AND(G507&gt;=80,G507&lt;85),'BO GBPUSD Par'!$B$21,IF(AND(G507&gt;=85,G507&lt;90),'BO GBPUSD Par'!$B$22,IF(AND(G507&gt;=90,G507&lt;95),'BO GBPUSD Par'!$B$23,IF(AND(G507&gt;=95,G507&lt;100),'BO GBPUSD Par'!$B$24,IF(AND(G507&gt;=100,G507&lt;120),'BO GBPUSD Par'!$B$25,IF(AND(G507&gt;=120,G507&lt;500),'BO GBPUSD Par'!$B$26,))))))))))))))))))))</f>
        <v>1.05</v>
      </c>
      <c r="R507" s="52">
        <f>IF(F507="","",IF(G507&lt;20,'BO GBPUSD Par'!$C$8,IF(AND(G507&gt;=20,G507&lt;25),'BO GBPUSD Par'!$C$9,IF(AND(G507&gt;=25,G507&lt;30),'BO GBPUSD Par'!$C$10,IF(AND(G507&gt;=30,G507&lt;35),'BO GBPUSD Par'!$C$11,IF(AND(G507&gt;=35,G507&lt;40),'BO GBPUSD Par'!$C$12,IF(AND(G507&gt;=40,G507&lt;45),'BO GBPUSD Par'!$C$13,IF(AND(G507&gt;=45,G507&lt;50),'BO GBPUSD Par'!$C$14,IF(AND(G507&gt;=50,G507&lt;55),'BO GBPUSD Par'!$C$15,IF(AND(G507&gt;=55,G507&lt;60),'BO GBPUSD Par'!$C$16,IF(AND(G507&gt;=60,G507&lt;65),'BO GBPUSD Par'!$C$17,IF(AND(G507&gt;=65,G507&lt;70),'BO GBPUSD Par'!$C$18,IF(AND(G507&gt;=70,G507&lt;75),'BO GBPUSD Par'!$C$19,IF(AND(G507&gt;=75,G507&lt;80),'BO GBPUSD Par'!$C$20,IF(AND(G507&gt;=80,G507&lt;85),'BO GBPUSD Par'!$C$21,IF(AND(G507&gt;=85,G507&lt;90),'BO GBPUSD Par'!$C$22,IF(AND(G507&gt;=90,G507&lt;95),'BO GBPUSD Par'!$C$23,IF(AND(G507&gt;=95,G507&lt;100),'BO GBPUSD Par'!$C$24,IF(AND(G507&gt;=100,G507&lt;120),'BO GBPUSD Par'!$C$25,IF(AND(G507&gt;=120,G507&lt;500),'BO GBPUSD Par'!$C$26,))))))))))))))))))))</f>
        <v>0.9</v>
      </c>
      <c r="S507" s="51">
        <f t="shared" si="132"/>
        <v>18.689999999998985</v>
      </c>
      <c r="T507" s="51">
        <f t="shared" si="133"/>
        <v>-38.054999999999062</v>
      </c>
      <c r="U507" s="50">
        <f t="shared" si="134"/>
        <v>2.0361155698234952</v>
      </c>
      <c r="V507" s="42">
        <v>1.58691</v>
      </c>
      <c r="W507" s="60">
        <v>1.5902000000000001</v>
      </c>
      <c r="X507" s="59">
        <v>1.58527</v>
      </c>
      <c r="Y507" s="49">
        <f t="shared" si="135"/>
        <v>14.000000000000679</v>
      </c>
      <c r="Z507" s="47" t="str">
        <f t="shared" si="136"/>
        <v>bear</v>
      </c>
      <c r="AA507" s="48">
        <f t="shared" si="137"/>
        <v>0.64948453608246326</v>
      </c>
      <c r="AB507" s="48">
        <f t="shared" si="138"/>
        <v>1.0446735395189646</v>
      </c>
      <c r="AC507" s="47" t="str">
        <f t="shared" si="139"/>
        <v>win</v>
      </c>
      <c r="AD507" s="47" t="str">
        <f t="shared" si="140"/>
        <v>win</v>
      </c>
      <c r="AE507" s="46" t="str">
        <f t="shared" si="141"/>
        <v>win</v>
      </c>
      <c r="AF507" s="45">
        <f t="shared" si="142"/>
        <v>18.689999999998985</v>
      </c>
      <c r="AG507" s="26"/>
    </row>
    <row r="508" spans="1:33" ht="11.25" customHeight="1">
      <c r="A508" s="43" t="s">
        <v>29</v>
      </c>
      <c r="B508" s="57">
        <v>2011</v>
      </c>
      <c r="C508" s="33" t="s">
        <v>46</v>
      </c>
      <c r="D508" s="33" t="s">
        <v>235</v>
      </c>
      <c r="E508" s="42">
        <v>1.5912200000000001</v>
      </c>
      <c r="F508" s="44">
        <v>1.5883100000000001</v>
      </c>
      <c r="G508" s="58">
        <f t="shared" si="126"/>
        <v>29.099999999999682</v>
      </c>
      <c r="H508" s="58" t="str">
        <f t="shared" si="127"/>
        <v>25-29.99</v>
      </c>
      <c r="I508" s="56" t="str">
        <f t="shared" si="143"/>
        <v>NT</v>
      </c>
      <c r="J508" s="55">
        <f t="shared" si="128"/>
        <v>1.5881645000000002</v>
      </c>
      <c r="K508" s="55">
        <f t="shared" si="129"/>
        <v>1.593839</v>
      </c>
      <c r="L508" s="54">
        <f>IF(NOT(H508=""),E508+('BO GBPUSD Par'!$B$1/10000)+0.00025,"")</f>
        <v>1.5919700000000001</v>
      </c>
      <c r="M508" s="55">
        <f t="shared" si="130"/>
        <v>1.5916155000000001</v>
      </c>
      <c r="N508" s="55">
        <f t="shared" si="131"/>
        <v>1.5859410000000003</v>
      </c>
      <c r="O508" s="54">
        <f>IF(NOT(H508=""),F508-('BO GBPUSD Par'!$B$1/10000),"")</f>
        <v>1.5878100000000002</v>
      </c>
      <c r="P508" s="53">
        <f>IF(O508="","",ABS('BO GBPUSD Par'!$B$4/T508/10))</f>
        <v>0.13138877939824262</v>
      </c>
      <c r="Q508" s="52">
        <f>IF(F508="","",IF(G508&lt;20,'BO GBPUSD Par'!$B$8,IF(AND(G508&gt;=20,G508&lt;25),'BO GBPUSD Par'!$B$9,IF(AND(G508&gt;=25,G508&lt;30),'BO GBPUSD Par'!$B$10,IF(AND(G508&gt;=30,G508&lt;35),'BO GBPUSD Par'!$B$11,IF(AND(G508&gt;=35,G508&lt;40),'BO GBPUSD Par'!$B$12,IF(AND(G508&gt;=40,G508&lt;45),'BO GBPUSD Par'!$B$13,IF(AND(G508&gt;=45,G508&lt;50),'BO GBPUSD Par'!$B$14,IF(AND(G508&gt;=50,G508&lt;55),'BO GBPUSD Par'!$B$15,IF(AND(G508&gt;=55,G508&lt;60),'BO GBPUSD Par'!$B$16,IF(AND(G508&gt;=60,G508&lt;65),'BO GBPUSD Par'!$B$17,IF(AND(G508&gt;=65,G508&lt;70),'BO GBPUSD Par'!$B$18,IF(AND(G508&gt;=70,G508&lt;75),'BO GBPUSD Par'!$B$19,IF(AND(G508&gt;=75,G508&lt;80),'BO GBPUSD Par'!$B$20,IF(AND(G508&gt;=80,G508&lt;85),'BO GBPUSD Par'!$B$21,IF(AND(G508&gt;=85,G508&lt;90),'BO GBPUSD Par'!$B$22,IF(AND(G508&gt;=90,G508&lt;95),'BO GBPUSD Par'!$B$23,IF(AND(G508&gt;=95,G508&lt;100),'BO GBPUSD Par'!$B$24,IF(AND(G508&gt;=100,G508&lt;120),'BO GBPUSD Par'!$B$25,IF(AND(G508&gt;=120,G508&lt;500),'BO GBPUSD Par'!$B$26,))))))))))))))))))))</f>
        <v>1.05</v>
      </c>
      <c r="R508" s="52">
        <f>IF(F508="","",IF(G508&lt;20,'BO GBPUSD Par'!$C$8,IF(AND(G508&gt;=20,G508&lt;25),'BO GBPUSD Par'!$C$9,IF(AND(G508&gt;=25,G508&lt;30),'BO GBPUSD Par'!$C$10,IF(AND(G508&gt;=30,G508&lt;35),'BO GBPUSD Par'!$C$11,IF(AND(G508&gt;=35,G508&lt;40),'BO GBPUSD Par'!$C$12,IF(AND(G508&gt;=40,G508&lt;45),'BO GBPUSD Par'!$C$13,IF(AND(G508&gt;=45,G508&lt;50),'BO GBPUSD Par'!$C$14,IF(AND(G508&gt;=50,G508&lt;55),'BO GBPUSD Par'!$C$15,IF(AND(G508&gt;=55,G508&lt;60),'BO GBPUSD Par'!$C$16,IF(AND(G508&gt;=60,G508&lt;65),'BO GBPUSD Par'!$C$17,IF(AND(G508&gt;=65,G508&lt;70),'BO GBPUSD Par'!$C$18,IF(AND(G508&gt;=70,G508&lt;75),'BO GBPUSD Par'!$C$19,IF(AND(G508&gt;=75,G508&lt;80),'BO GBPUSD Par'!$C$20,IF(AND(G508&gt;=80,G508&lt;85),'BO GBPUSD Par'!$C$21,IF(AND(G508&gt;=85,G508&lt;90),'BO GBPUSD Par'!$C$22,IF(AND(G508&gt;=90,G508&lt;95),'BO GBPUSD Par'!$C$23,IF(AND(G508&gt;=95,G508&lt;100),'BO GBPUSD Par'!$C$24,IF(AND(G508&gt;=100,G508&lt;120),'BO GBPUSD Par'!$C$25,IF(AND(G508&gt;=120,G508&lt;500),'BO GBPUSD Par'!$C$26,))))))))))))))))))))</f>
        <v>0.9</v>
      </c>
      <c r="S508" s="51">
        <f t="shared" si="132"/>
        <v>18.689999999998985</v>
      </c>
      <c r="T508" s="51">
        <f t="shared" si="133"/>
        <v>-38.054999999999062</v>
      </c>
      <c r="U508" s="50">
        <f t="shared" si="134"/>
        <v>2.0361155698234952</v>
      </c>
      <c r="V508" s="42">
        <v>1.5931</v>
      </c>
      <c r="W508" s="60">
        <v>1.59036</v>
      </c>
      <c r="X508" s="59">
        <v>1.5965499999999999</v>
      </c>
      <c r="Y508" s="49">
        <f t="shared" si="135"/>
        <v>18.799999999998818</v>
      </c>
      <c r="Z508" s="47" t="str">
        <f t="shared" si="136"/>
        <v>bull</v>
      </c>
      <c r="AA508" s="48">
        <f t="shared" si="137"/>
        <v>0.29553264604814167</v>
      </c>
      <c r="AB508" s="48">
        <f t="shared" si="138"/>
        <v>1.8316151202748774</v>
      </c>
      <c r="AC508" s="47" t="str">
        <f t="shared" si="139"/>
        <v>win</v>
      </c>
      <c r="AD508" s="47" t="str">
        <f t="shared" si="140"/>
        <v>win</v>
      </c>
      <c r="AE508" s="46" t="str">
        <f t="shared" si="141"/>
        <v>win</v>
      </c>
      <c r="AF508" s="45">
        <f t="shared" si="142"/>
        <v>18.689999999998985</v>
      </c>
      <c r="AG508" s="26"/>
    </row>
    <row r="509" spans="1:33" ht="11.25" customHeight="1">
      <c r="A509" s="43" t="s">
        <v>28</v>
      </c>
      <c r="B509" s="57">
        <v>2011</v>
      </c>
      <c r="C509" s="33" t="s">
        <v>46</v>
      </c>
      <c r="D509" s="33" t="s">
        <v>236</v>
      </c>
      <c r="E509" s="42">
        <v>1.5885</v>
      </c>
      <c r="F509" s="44">
        <v>1.5854299999999999</v>
      </c>
      <c r="G509" s="58">
        <f t="shared" si="126"/>
        <v>30.700000000001282</v>
      </c>
      <c r="H509" s="58" t="str">
        <f t="shared" si="127"/>
        <v>30-34.99</v>
      </c>
      <c r="I509" s="56" t="str">
        <f t="shared" si="143"/>
        <v>NT</v>
      </c>
      <c r="J509" s="55">
        <f t="shared" si="128"/>
        <v>1.5855834999999998</v>
      </c>
      <c r="K509" s="55">
        <f t="shared" si="129"/>
        <v>1.5917235000000001</v>
      </c>
      <c r="L509" s="54">
        <f>IF(NOT(H509=""),E509+('BO GBPUSD Par'!$B$1/10000)+0.00025,"")</f>
        <v>1.5892500000000001</v>
      </c>
      <c r="M509" s="55">
        <f t="shared" si="130"/>
        <v>1.5885965000000002</v>
      </c>
      <c r="N509" s="55">
        <f t="shared" si="131"/>
        <v>1.5824564999999999</v>
      </c>
      <c r="O509" s="54">
        <f>IF(NOT(H509=""),F509-('BO GBPUSD Par'!$B$1/10000),"")</f>
        <v>1.5849299999999999</v>
      </c>
      <c r="P509" s="53">
        <f>IF(O509="","",ABS('BO GBPUSD Par'!$B$4/T509/10))</f>
        <v>0.13636983499249075</v>
      </c>
      <c r="Q509" s="52">
        <f>IF(F509="","",IF(G509&lt;20,'BO GBPUSD Par'!$B$8,IF(AND(G509&gt;=20,G509&lt;25),'BO GBPUSD Par'!$B$9,IF(AND(G509&gt;=25,G509&lt;30),'BO GBPUSD Par'!$B$10,IF(AND(G509&gt;=30,G509&lt;35),'BO GBPUSD Par'!$B$11,IF(AND(G509&gt;=35,G509&lt;40),'BO GBPUSD Par'!$B$12,IF(AND(G509&gt;=40,G509&lt;45),'BO GBPUSD Par'!$B$13,IF(AND(G509&gt;=45,G509&lt;50),'BO GBPUSD Par'!$B$14,IF(AND(G509&gt;=50,G509&lt;55),'BO GBPUSD Par'!$B$15,IF(AND(G509&gt;=55,G509&lt;60),'BO GBPUSD Par'!$B$16,IF(AND(G509&gt;=60,G509&lt;65),'BO GBPUSD Par'!$B$17,IF(AND(G509&gt;=65,G509&lt;70),'BO GBPUSD Par'!$B$18,IF(AND(G509&gt;=70,G509&lt;75),'BO GBPUSD Par'!$B$19,IF(AND(G509&gt;=75,G509&lt;80),'BO GBPUSD Par'!$B$20,IF(AND(G509&gt;=80,G509&lt;85),'BO GBPUSD Par'!$B$21,IF(AND(G509&gt;=85,G509&lt;90),'BO GBPUSD Par'!$B$22,IF(AND(G509&gt;=90,G509&lt;95),'BO GBPUSD Par'!$B$23,IF(AND(G509&gt;=95,G509&lt;100),'BO GBPUSD Par'!$B$24,IF(AND(G509&gt;=100,G509&lt;120),'BO GBPUSD Par'!$B$25,IF(AND(G509&gt;=120,G509&lt;500),'BO GBPUSD Par'!$B$26,))))))))))))))))))))</f>
        <v>0.95</v>
      </c>
      <c r="R509" s="52">
        <f>IF(F509="","",IF(G509&lt;20,'BO GBPUSD Par'!$C$8,IF(AND(G509&gt;=20,G509&lt;25),'BO GBPUSD Par'!$C$9,IF(AND(G509&gt;=25,G509&lt;30),'BO GBPUSD Par'!$C$10,IF(AND(G509&gt;=30,G509&lt;35),'BO GBPUSD Par'!$C$11,IF(AND(G509&gt;=35,G509&lt;40),'BO GBPUSD Par'!$C$12,IF(AND(G509&gt;=40,G509&lt;45),'BO GBPUSD Par'!$C$13,IF(AND(G509&gt;=45,G509&lt;50),'BO GBPUSD Par'!$C$14,IF(AND(G509&gt;=50,G509&lt;55),'BO GBPUSD Par'!$C$15,IF(AND(G509&gt;=55,G509&lt;60),'BO GBPUSD Par'!$C$16,IF(AND(G509&gt;=60,G509&lt;65),'BO GBPUSD Par'!$C$17,IF(AND(G509&gt;=65,G509&lt;70),'BO GBPUSD Par'!$C$18,IF(AND(G509&gt;=70,G509&lt;75),'BO GBPUSD Par'!$C$19,IF(AND(G509&gt;=75,G509&lt;80),'BO GBPUSD Par'!$C$20,IF(AND(G509&gt;=80,G509&lt;85),'BO GBPUSD Par'!$C$21,IF(AND(G509&gt;=85,G509&lt;90),'BO GBPUSD Par'!$C$22,IF(AND(G509&gt;=90,G509&lt;95),'BO GBPUSD Par'!$C$23,IF(AND(G509&gt;=95,G509&lt;100),'BO GBPUSD Par'!$C$24,IF(AND(G509&gt;=100,G509&lt;120),'BO GBPUSD Par'!$C$25,IF(AND(G509&gt;=120,G509&lt;500),'BO GBPUSD Par'!$C$26,))))))))))))))))))))</f>
        <v>1.05</v>
      </c>
      <c r="S509" s="51">
        <f t="shared" si="132"/>
        <v>24.735000000000174</v>
      </c>
      <c r="T509" s="51">
        <f t="shared" si="133"/>
        <v>-36.665000000002394</v>
      </c>
      <c r="U509" s="50">
        <f t="shared" si="134"/>
        <v>1.482312512634006</v>
      </c>
      <c r="V509" s="42">
        <v>1.58378</v>
      </c>
      <c r="W509" s="60">
        <v>1.58609</v>
      </c>
      <c r="X509" s="59">
        <v>1.5830900000000001</v>
      </c>
      <c r="Y509" s="49">
        <f t="shared" si="135"/>
        <v>16.499999999999293</v>
      </c>
      <c r="Z509" s="47" t="str">
        <f t="shared" si="136"/>
        <v>bear</v>
      </c>
      <c r="AA509" s="48">
        <f t="shared" si="137"/>
        <v>0.21498371335507407</v>
      </c>
      <c r="AB509" s="48">
        <f t="shared" si="138"/>
        <v>0.76221498371325369</v>
      </c>
      <c r="AC509" s="47" t="str">
        <f t="shared" si="139"/>
        <v>win</v>
      </c>
      <c r="AD509" s="47" t="str">
        <f t="shared" si="140"/>
        <v>lose</v>
      </c>
      <c r="AE509" s="46" t="str">
        <f t="shared" si="141"/>
        <v>lose</v>
      </c>
      <c r="AF509" s="45">
        <f t="shared" si="142"/>
        <v>-36.665000000002394</v>
      </c>
      <c r="AG509" s="26"/>
    </row>
    <row r="510" spans="1:33" ht="11.25" customHeight="1">
      <c r="A510" s="43" t="s">
        <v>28</v>
      </c>
      <c r="B510" s="57">
        <v>2011</v>
      </c>
      <c r="C510" s="33" t="s">
        <v>46</v>
      </c>
      <c r="D510" s="33" t="s">
        <v>236</v>
      </c>
      <c r="E510" s="42">
        <v>1.5885</v>
      </c>
      <c r="F510" s="44">
        <v>1.5854299999999999</v>
      </c>
      <c r="G510" s="58">
        <f t="shared" si="126"/>
        <v>30.700000000001282</v>
      </c>
      <c r="H510" s="58" t="str">
        <f t="shared" si="127"/>
        <v>30-34.99</v>
      </c>
      <c r="I510" s="56" t="str">
        <f t="shared" si="143"/>
        <v>NT</v>
      </c>
      <c r="J510" s="55">
        <f t="shared" si="128"/>
        <v>1.5855834999999998</v>
      </c>
      <c r="K510" s="55">
        <f t="shared" si="129"/>
        <v>1.5917235000000001</v>
      </c>
      <c r="L510" s="54">
        <f>IF(NOT(H510=""),E510+('BO GBPUSD Par'!$B$1/10000)+0.00025,"")</f>
        <v>1.5892500000000001</v>
      </c>
      <c r="M510" s="55">
        <f t="shared" si="130"/>
        <v>1.5885965000000002</v>
      </c>
      <c r="N510" s="55">
        <f t="shared" si="131"/>
        <v>1.5824564999999999</v>
      </c>
      <c r="O510" s="54">
        <f>IF(NOT(H510=""),F510-('BO GBPUSD Par'!$B$1/10000),"")</f>
        <v>1.5849299999999999</v>
      </c>
      <c r="P510" s="53">
        <f>IF(O510="","",ABS('BO GBPUSD Par'!$B$4/T510/10))</f>
        <v>0.13636983499249075</v>
      </c>
      <c r="Q510" s="52">
        <f>IF(F510="","",IF(G510&lt;20,'BO GBPUSD Par'!$B$8,IF(AND(G510&gt;=20,G510&lt;25),'BO GBPUSD Par'!$B$9,IF(AND(G510&gt;=25,G510&lt;30),'BO GBPUSD Par'!$B$10,IF(AND(G510&gt;=30,G510&lt;35),'BO GBPUSD Par'!$B$11,IF(AND(G510&gt;=35,G510&lt;40),'BO GBPUSD Par'!$B$12,IF(AND(G510&gt;=40,G510&lt;45),'BO GBPUSD Par'!$B$13,IF(AND(G510&gt;=45,G510&lt;50),'BO GBPUSD Par'!$B$14,IF(AND(G510&gt;=50,G510&lt;55),'BO GBPUSD Par'!$B$15,IF(AND(G510&gt;=55,G510&lt;60),'BO GBPUSD Par'!$B$16,IF(AND(G510&gt;=60,G510&lt;65),'BO GBPUSD Par'!$B$17,IF(AND(G510&gt;=65,G510&lt;70),'BO GBPUSD Par'!$B$18,IF(AND(G510&gt;=70,G510&lt;75),'BO GBPUSD Par'!$B$19,IF(AND(G510&gt;=75,G510&lt;80),'BO GBPUSD Par'!$B$20,IF(AND(G510&gt;=80,G510&lt;85),'BO GBPUSD Par'!$B$21,IF(AND(G510&gt;=85,G510&lt;90),'BO GBPUSD Par'!$B$22,IF(AND(G510&gt;=90,G510&lt;95),'BO GBPUSD Par'!$B$23,IF(AND(G510&gt;=95,G510&lt;100),'BO GBPUSD Par'!$B$24,IF(AND(G510&gt;=100,G510&lt;120),'BO GBPUSD Par'!$B$25,IF(AND(G510&gt;=120,G510&lt;500),'BO GBPUSD Par'!$B$26,))))))))))))))))))))</f>
        <v>0.95</v>
      </c>
      <c r="R510" s="52">
        <f>IF(F510="","",IF(G510&lt;20,'BO GBPUSD Par'!$C$8,IF(AND(G510&gt;=20,G510&lt;25),'BO GBPUSD Par'!$C$9,IF(AND(G510&gt;=25,G510&lt;30),'BO GBPUSD Par'!$C$10,IF(AND(G510&gt;=30,G510&lt;35),'BO GBPUSD Par'!$C$11,IF(AND(G510&gt;=35,G510&lt;40),'BO GBPUSD Par'!$C$12,IF(AND(G510&gt;=40,G510&lt;45),'BO GBPUSD Par'!$C$13,IF(AND(G510&gt;=45,G510&lt;50),'BO GBPUSD Par'!$C$14,IF(AND(G510&gt;=50,G510&lt;55),'BO GBPUSD Par'!$C$15,IF(AND(G510&gt;=55,G510&lt;60),'BO GBPUSD Par'!$C$16,IF(AND(G510&gt;=60,G510&lt;65),'BO GBPUSD Par'!$C$17,IF(AND(G510&gt;=65,G510&lt;70),'BO GBPUSD Par'!$C$18,IF(AND(G510&gt;=70,G510&lt;75),'BO GBPUSD Par'!$C$19,IF(AND(G510&gt;=75,G510&lt;80),'BO GBPUSD Par'!$C$20,IF(AND(G510&gt;=80,G510&lt;85),'BO GBPUSD Par'!$C$21,IF(AND(G510&gt;=85,G510&lt;90),'BO GBPUSD Par'!$C$22,IF(AND(G510&gt;=90,G510&lt;95),'BO GBPUSD Par'!$C$23,IF(AND(G510&gt;=95,G510&lt;100),'BO GBPUSD Par'!$C$24,IF(AND(G510&gt;=100,G510&lt;120),'BO GBPUSD Par'!$C$25,IF(AND(G510&gt;=120,G510&lt;500),'BO GBPUSD Par'!$C$26,))))))))))))))))))))</f>
        <v>1.05</v>
      </c>
      <c r="S510" s="51">
        <f t="shared" si="132"/>
        <v>24.735000000000174</v>
      </c>
      <c r="T510" s="51">
        <f t="shared" si="133"/>
        <v>-36.665000000002394</v>
      </c>
      <c r="U510" s="50">
        <f t="shared" si="134"/>
        <v>1.482312512634006</v>
      </c>
      <c r="V510" s="42">
        <v>1.5903</v>
      </c>
      <c r="W510" s="60">
        <v>1.58748</v>
      </c>
      <c r="X510" s="59">
        <v>1.6070500000000001</v>
      </c>
      <c r="Y510" s="49">
        <f t="shared" si="135"/>
        <v>18.000000000000238</v>
      </c>
      <c r="Z510" s="47" t="str">
        <f t="shared" si="136"/>
        <v>bull</v>
      </c>
      <c r="AA510" s="48">
        <f t="shared" si="137"/>
        <v>0.33224755700325026</v>
      </c>
      <c r="AB510" s="48">
        <f t="shared" si="138"/>
        <v>6.0423452768727337</v>
      </c>
      <c r="AC510" s="47" t="str">
        <f t="shared" si="139"/>
        <v>win</v>
      </c>
      <c r="AD510" s="47" t="str">
        <f t="shared" si="140"/>
        <v>win</v>
      </c>
      <c r="AE510" s="46" t="str">
        <f t="shared" si="141"/>
        <v>win</v>
      </c>
      <c r="AF510" s="45">
        <f t="shared" si="142"/>
        <v>24.735000000000174</v>
      </c>
      <c r="AG510" s="26"/>
    </row>
    <row r="511" spans="1:33" ht="11.25" customHeight="1">
      <c r="A511" s="43" t="s">
        <v>27</v>
      </c>
      <c r="B511" s="57">
        <v>2011</v>
      </c>
      <c r="C511" s="33" t="s">
        <v>45</v>
      </c>
      <c r="D511" s="33" t="s">
        <v>237</v>
      </c>
      <c r="E511" s="42">
        <v>1.60772</v>
      </c>
      <c r="F511" s="44">
        <v>1.6044700000000001</v>
      </c>
      <c r="G511" s="58">
        <f t="shared" si="126"/>
        <v>32.499999999999751</v>
      </c>
      <c r="H511" s="58" t="str">
        <f t="shared" si="127"/>
        <v>30-34.99</v>
      </c>
      <c r="I511" s="56" t="str">
        <f t="shared" si="143"/>
        <v>NT</v>
      </c>
      <c r="J511" s="55">
        <f t="shared" si="128"/>
        <v>1.6046325000000001</v>
      </c>
      <c r="K511" s="55">
        <f t="shared" si="129"/>
        <v>1.6111325000000001</v>
      </c>
      <c r="L511" s="54">
        <f>IF(NOT(H511=""),E511+('BO GBPUSD Par'!$B$1/10000)+0.00025,"")</f>
        <v>1.6084700000000001</v>
      </c>
      <c r="M511" s="55">
        <f t="shared" si="130"/>
        <v>1.6078075000000001</v>
      </c>
      <c r="N511" s="55">
        <f t="shared" si="131"/>
        <v>1.6013075000000001</v>
      </c>
      <c r="O511" s="54">
        <f>IF(NOT(H511=""),F511-('BO GBPUSD Par'!$B$1/10000),"")</f>
        <v>1.6039700000000001</v>
      </c>
      <c r="P511" s="53">
        <f>IF(O511="","",ABS('BO GBPUSD Par'!$B$4/T511/10))</f>
        <v>0.13029315960912263</v>
      </c>
      <c r="Q511" s="52">
        <f>IF(F511="","",IF(G511&lt;20,'BO GBPUSD Par'!$B$8,IF(AND(G511&gt;=20,G511&lt;25),'BO GBPUSD Par'!$B$9,IF(AND(G511&gt;=25,G511&lt;30),'BO GBPUSD Par'!$B$10,IF(AND(G511&gt;=30,G511&lt;35),'BO GBPUSD Par'!$B$11,IF(AND(G511&gt;=35,G511&lt;40),'BO GBPUSD Par'!$B$12,IF(AND(G511&gt;=40,G511&lt;45),'BO GBPUSD Par'!$B$13,IF(AND(G511&gt;=45,G511&lt;50),'BO GBPUSD Par'!$B$14,IF(AND(G511&gt;=50,G511&lt;55),'BO GBPUSD Par'!$B$15,IF(AND(G511&gt;=55,G511&lt;60),'BO GBPUSD Par'!$B$16,IF(AND(G511&gt;=60,G511&lt;65),'BO GBPUSD Par'!$B$17,IF(AND(G511&gt;=65,G511&lt;70),'BO GBPUSD Par'!$B$18,IF(AND(G511&gt;=70,G511&lt;75),'BO GBPUSD Par'!$B$19,IF(AND(G511&gt;=75,G511&lt;80),'BO GBPUSD Par'!$B$20,IF(AND(G511&gt;=80,G511&lt;85),'BO GBPUSD Par'!$B$21,IF(AND(G511&gt;=85,G511&lt;90),'BO GBPUSD Par'!$B$22,IF(AND(G511&gt;=90,G511&lt;95),'BO GBPUSD Par'!$B$23,IF(AND(G511&gt;=95,G511&lt;100),'BO GBPUSD Par'!$B$24,IF(AND(G511&gt;=100,G511&lt;120),'BO GBPUSD Par'!$B$25,IF(AND(G511&gt;=120,G511&lt;500),'BO GBPUSD Par'!$B$26,))))))))))))))))))))</f>
        <v>0.95</v>
      </c>
      <c r="R511" s="52">
        <f>IF(F511="","",IF(G511&lt;20,'BO GBPUSD Par'!$C$8,IF(AND(G511&gt;=20,G511&lt;25),'BO GBPUSD Par'!$C$9,IF(AND(G511&gt;=25,G511&lt;30),'BO GBPUSD Par'!$C$10,IF(AND(G511&gt;=30,G511&lt;35),'BO GBPUSD Par'!$C$11,IF(AND(G511&gt;=35,G511&lt;40),'BO GBPUSD Par'!$C$12,IF(AND(G511&gt;=40,G511&lt;45),'BO GBPUSD Par'!$C$13,IF(AND(G511&gt;=45,G511&lt;50),'BO GBPUSD Par'!$C$14,IF(AND(G511&gt;=50,G511&lt;55),'BO GBPUSD Par'!$C$15,IF(AND(G511&gt;=55,G511&lt;60),'BO GBPUSD Par'!$C$16,IF(AND(G511&gt;=60,G511&lt;65),'BO GBPUSD Par'!$C$17,IF(AND(G511&gt;=65,G511&lt;70),'BO GBPUSD Par'!$C$18,IF(AND(G511&gt;=70,G511&lt;75),'BO GBPUSD Par'!$C$19,IF(AND(G511&gt;=75,G511&lt;80),'BO GBPUSD Par'!$C$20,IF(AND(G511&gt;=80,G511&lt;85),'BO GBPUSD Par'!$C$21,IF(AND(G511&gt;=85,G511&lt;90),'BO GBPUSD Par'!$C$22,IF(AND(G511&gt;=90,G511&lt;95),'BO GBPUSD Par'!$C$23,IF(AND(G511&gt;=95,G511&lt;100),'BO GBPUSD Par'!$C$24,IF(AND(G511&gt;=100,G511&lt;120),'BO GBPUSD Par'!$C$25,IF(AND(G511&gt;=120,G511&lt;500),'BO GBPUSD Par'!$C$26,))))))))))))))))))))</f>
        <v>1.05</v>
      </c>
      <c r="S511" s="51">
        <f t="shared" si="132"/>
        <v>26.625000000000121</v>
      </c>
      <c r="T511" s="51">
        <f t="shared" si="133"/>
        <v>-38.374999999999382</v>
      </c>
      <c r="U511" s="50">
        <f t="shared" si="134"/>
        <v>1.4413145539905805</v>
      </c>
      <c r="V511" s="42">
        <v>1.6036699999999999</v>
      </c>
      <c r="W511" s="60">
        <v>1.6057999999999999</v>
      </c>
      <c r="X511" s="44">
        <v>1.6036699999999999</v>
      </c>
      <c r="Y511" s="49">
        <f t="shared" si="135"/>
        <v>8.0000000000013394</v>
      </c>
      <c r="Z511" s="47" t="str">
        <f t="shared" si="136"/>
        <v>bear</v>
      </c>
      <c r="AA511" s="48">
        <f t="shared" si="137"/>
        <v>0.40923076923072044</v>
      </c>
      <c r="AB511" s="48">
        <f t="shared" si="138"/>
        <v>0.24615384615388947</v>
      </c>
      <c r="AC511" s="47" t="str">
        <f t="shared" si="139"/>
        <v>win</v>
      </c>
      <c r="AD511" s="47" t="str">
        <f t="shared" si="140"/>
        <v>lose</v>
      </c>
      <c r="AE511" s="46" t="str">
        <f t="shared" si="141"/>
        <v>lose</v>
      </c>
      <c r="AF511" s="45">
        <f t="shared" si="142"/>
        <v>-38.374999999999382</v>
      </c>
      <c r="AG511" s="26"/>
    </row>
    <row r="512" spans="1:33" ht="11.25" customHeight="1">
      <c r="A512" s="43" t="s">
        <v>27</v>
      </c>
      <c r="B512" s="57">
        <v>2011</v>
      </c>
      <c r="C512" s="33" t="s">
        <v>45</v>
      </c>
      <c r="D512" s="33" t="s">
        <v>237</v>
      </c>
      <c r="E512" s="42">
        <v>1.60772</v>
      </c>
      <c r="F512" s="44">
        <v>1.6044700000000001</v>
      </c>
      <c r="G512" s="58">
        <f t="shared" si="126"/>
        <v>32.499999999999751</v>
      </c>
      <c r="H512" s="58" t="str">
        <f t="shared" si="127"/>
        <v>30-34.99</v>
      </c>
      <c r="I512" s="56" t="str">
        <f t="shared" si="143"/>
        <v>NT</v>
      </c>
      <c r="J512" s="55">
        <f t="shared" si="128"/>
        <v>1.6046325000000001</v>
      </c>
      <c r="K512" s="55">
        <f t="shared" si="129"/>
        <v>1.6111325000000001</v>
      </c>
      <c r="L512" s="54">
        <f>IF(NOT(H512=""),E512+('BO GBPUSD Par'!$B$1/10000)+0.00025,"")</f>
        <v>1.6084700000000001</v>
      </c>
      <c r="M512" s="55">
        <f t="shared" si="130"/>
        <v>1.6078075000000001</v>
      </c>
      <c r="N512" s="55">
        <f t="shared" si="131"/>
        <v>1.6013075000000001</v>
      </c>
      <c r="O512" s="54">
        <f>IF(NOT(H512=""),F512-('BO GBPUSD Par'!$B$1/10000),"")</f>
        <v>1.6039700000000001</v>
      </c>
      <c r="P512" s="53">
        <f>IF(O512="","",ABS('BO GBPUSD Par'!$B$4/T512/10))</f>
        <v>0.13029315960912263</v>
      </c>
      <c r="Q512" s="52">
        <f>IF(F512="","",IF(G512&lt;20,'BO GBPUSD Par'!$B$8,IF(AND(G512&gt;=20,G512&lt;25),'BO GBPUSD Par'!$B$9,IF(AND(G512&gt;=25,G512&lt;30),'BO GBPUSD Par'!$B$10,IF(AND(G512&gt;=30,G512&lt;35),'BO GBPUSD Par'!$B$11,IF(AND(G512&gt;=35,G512&lt;40),'BO GBPUSD Par'!$B$12,IF(AND(G512&gt;=40,G512&lt;45),'BO GBPUSD Par'!$B$13,IF(AND(G512&gt;=45,G512&lt;50),'BO GBPUSD Par'!$B$14,IF(AND(G512&gt;=50,G512&lt;55),'BO GBPUSD Par'!$B$15,IF(AND(G512&gt;=55,G512&lt;60),'BO GBPUSD Par'!$B$16,IF(AND(G512&gt;=60,G512&lt;65),'BO GBPUSD Par'!$B$17,IF(AND(G512&gt;=65,G512&lt;70),'BO GBPUSD Par'!$B$18,IF(AND(G512&gt;=70,G512&lt;75),'BO GBPUSD Par'!$B$19,IF(AND(G512&gt;=75,G512&lt;80),'BO GBPUSD Par'!$B$20,IF(AND(G512&gt;=80,G512&lt;85),'BO GBPUSD Par'!$B$21,IF(AND(G512&gt;=85,G512&lt;90),'BO GBPUSD Par'!$B$22,IF(AND(G512&gt;=90,G512&lt;95),'BO GBPUSD Par'!$B$23,IF(AND(G512&gt;=95,G512&lt;100),'BO GBPUSD Par'!$B$24,IF(AND(G512&gt;=100,G512&lt;120),'BO GBPUSD Par'!$B$25,IF(AND(G512&gt;=120,G512&lt;500),'BO GBPUSD Par'!$B$26,))))))))))))))))))))</f>
        <v>0.95</v>
      </c>
      <c r="R512" s="52">
        <f>IF(F512="","",IF(G512&lt;20,'BO GBPUSD Par'!$C$8,IF(AND(G512&gt;=20,G512&lt;25),'BO GBPUSD Par'!$C$9,IF(AND(G512&gt;=25,G512&lt;30),'BO GBPUSD Par'!$C$10,IF(AND(G512&gt;=30,G512&lt;35),'BO GBPUSD Par'!$C$11,IF(AND(G512&gt;=35,G512&lt;40),'BO GBPUSD Par'!$C$12,IF(AND(G512&gt;=40,G512&lt;45),'BO GBPUSD Par'!$C$13,IF(AND(G512&gt;=45,G512&lt;50),'BO GBPUSD Par'!$C$14,IF(AND(G512&gt;=50,G512&lt;55),'BO GBPUSD Par'!$C$15,IF(AND(G512&gt;=55,G512&lt;60),'BO GBPUSD Par'!$C$16,IF(AND(G512&gt;=60,G512&lt;65),'BO GBPUSD Par'!$C$17,IF(AND(G512&gt;=65,G512&lt;70),'BO GBPUSD Par'!$C$18,IF(AND(G512&gt;=70,G512&lt;75),'BO GBPUSD Par'!$C$19,IF(AND(G512&gt;=75,G512&lt;80),'BO GBPUSD Par'!$C$20,IF(AND(G512&gt;=80,G512&lt;85),'BO GBPUSD Par'!$C$21,IF(AND(G512&gt;=85,G512&lt;90),'BO GBPUSD Par'!$C$22,IF(AND(G512&gt;=90,G512&lt;95),'BO GBPUSD Par'!$C$23,IF(AND(G512&gt;=95,G512&lt;100),'BO GBPUSD Par'!$C$24,IF(AND(G512&gt;=100,G512&lt;120),'BO GBPUSD Par'!$C$25,IF(AND(G512&gt;=120,G512&lt;500),'BO GBPUSD Par'!$C$26,))))))))))))))))))))</f>
        <v>1.05</v>
      </c>
      <c r="S512" s="51">
        <f t="shared" si="132"/>
        <v>26.625000000000121</v>
      </c>
      <c r="T512" s="51">
        <f t="shared" si="133"/>
        <v>-38.374999999999382</v>
      </c>
      <c r="U512" s="50">
        <f t="shared" si="134"/>
        <v>1.4413145539905805</v>
      </c>
      <c r="V512" s="42">
        <v>1.6104400000000001</v>
      </c>
      <c r="W512" s="60">
        <v>1.6049800000000001</v>
      </c>
      <c r="X512" s="59">
        <v>1.6162399999999999</v>
      </c>
      <c r="Y512" s="49">
        <f t="shared" si="135"/>
        <v>27.200000000000557</v>
      </c>
      <c r="Z512" s="47" t="str">
        <f t="shared" si="136"/>
        <v>bull</v>
      </c>
      <c r="AA512" s="48">
        <f t="shared" si="137"/>
        <v>0.84307692307691862</v>
      </c>
      <c r="AB512" s="48">
        <f t="shared" si="138"/>
        <v>2.6215384615384392</v>
      </c>
      <c r="AC512" s="47" t="str">
        <f t="shared" si="139"/>
        <v>win</v>
      </c>
      <c r="AD512" s="47" t="str">
        <f t="shared" si="140"/>
        <v>win</v>
      </c>
      <c r="AE512" s="46" t="str">
        <f t="shared" si="141"/>
        <v>win</v>
      </c>
      <c r="AF512" s="45">
        <f t="shared" si="142"/>
        <v>26.625000000000121</v>
      </c>
      <c r="AG512" s="26"/>
    </row>
    <row r="513" spans="1:33" ht="11.25" customHeight="1">
      <c r="A513" s="43" t="s">
        <v>26</v>
      </c>
      <c r="B513" s="57">
        <v>2011</v>
      </c>
      <c r="C513" s="33" t="s">
        <v>45</v>
      </c>
      <c r="D513" s="33" t="s">
        <v>238</v>
      </c>
      <c r="E513" s="42">
        <v>1.61772</v>
      </c>
      <c r="F513" s="44">
        <v>1.6151800000000001</v>
      </c>
      <c r="G513" s="58">
        <f t="shared" si="126"/>
        <v>25.399999999999867</v>
      </c>
      <c r="H513" s="58" t="str">
        <f t="shared" si="127"/>
        <v>25-29.99</v>
      </c>
      <c r="I513" s="56" t="str">
        <f t="shared" si="143"/>
        <v>NT</v>
      </c>
      <c r="J513" s="55">
        <f t="shared" si="128"/>
        <v>1.6150530000000001</v>
      </c>
      <c r="K513" s="55">
        <f t="shared" si="129"/>
        <v>1.6200060000000001</v>
      </c>
      <c r="L513" s="54">
        <f>IF(NOT(H513=""),E513+('BO GBPUSD Par'!$B$1/10000)+0.00025,"")</f>
        <v>1.6184700000000001</v>
      </c>
      <c r="M513" s="55">
        <f t="shared" si="130"/>
        <v>1.6180970000000001</v>
      </c>
      <c r="N513" s="55">
        <f t="shared" si="131"/>
        <v>1.6131440000000001</v>
      </c>
      <c r="O513" s="54">
        <f>IF(NOT(H513=""),F513-('BO GBPUSD Par'!$B$1/10000),"")</f>
        <v>1.6146800000000001</v>
      </c>
      <c r="P513" s="53">
        <f>IF(O513="","",ABS('BO GBPUSD Par'!$B$4/T513/10))</f>
        <v>0.14632718759145436</v>
      </c>
      <c r="Q513" s="52">
        <f>IF(F513="","",IF(G513&lt;20,'BO GBPUSD Par'!$B$8,IF(AND(G513&gt;=20,G513&lt;25),'BO GBPUSD Par'!$B$9,IF(AND(G513&gt;=25,G513&lt;30),'BO GBPUSD Par'!$B$10,IF(AND(G513&gt;=30,G513&lt;35),'BO GBPUSD Par'!$B$11,IF(AND(G513&gt;=35,G513&lt;40),'BO GBPUSD Par'!$B$12,IF(AND(G513&gt;=40,G513&lt;45),'BO GBPUSD Par'!$B$13,IF(AND(G513&gt;=45,G513&lt;50),'BO GBPUSD Par'!$B$14,IF(AND(G513&gt;=50,G513&lt;55),'BO GBPUSD Par'!$B$15,IF(AND(G513&gt;=55,G513&lt;60),'BO GBPUSD Par'!$B$16,IF(AND(G513&gt;=60,G513&lt;65),'BO GBPUSD Par'!$B$17,IF(AND(G513&gt;=65,G513&lt;70),'BO GBPUSD Par'!$B$18,IF(AND(G513&gt;=70,G513&lt;75),'BO GBPUSD Par'!$B$19,IF(AND(G513&gt;=75,G513&lt;80),'BO GBPUSD Par'!$B$20,IF(AND(G513&gt;=80,G513&lt;85),'BO GBPUSD Par'!$B$21,IF(AND(G513&gt;=85,G513&lt;90),'BO GBPUSD Par'!$B$22,IF(AND(G513&gt;=90,G513&lt;95),'BO GBPUSD Par'!$B$23,IF(AND(G513&gt;=95,G513&lt;100),'BO GBPUSD Par'!$B$24,IF(AND(G513&gt;=100,G513&lt;120),'BO GBPUSD Par'!$B$25,IF(AND(G513&gt;=120,G513&lt;500),'BO GBPUSD Par'!$B$26,))))))))))))))))))))</f>
        <v>1.05</v>
      </c>
      <c r="R513" s="52">
        <f>IF(F513="","",IF(G513&lt;20,'BO GBPUSD Par'!$C$8,IF(AND(G513&gt;=20,G513&lt;25),'BO GBPUSD Par'!$C$9,IF(AND(G513&gt;=25,G513&lt;30),'BO GBPUSD Par'!$C$10,IF(AND(G513&gt;=30,G513&lt;35),'BO GBPUSD Par'!$C$11,IF(AND(G513&gt;=35,G513&lt;40),'BO GBPUSD Par'!$C$12,IF(AND(G513&gt;=40,G513&lt;45),'BO GBPUSD Par'!$C$13,IF(AND(G513&gt;=45,G513&lt;50),'BO GBPUSD Par'!$C$14,IF(AND(G513&gt;=50,G513&lt;55),'BO GBPUSD Par'!$C$15,IF(AND(G513&gt;=55,G513&lt;60),'BO GBPUSD Par'!$C$16,IF(AND(G513&gt;=60,G513&lt;65),'BO GBPUSD Par'!$C$17,IF(AND(G513&gt;=65,G513&lt;70),'BO GBPUSD Par'!$C$18,IF(AND(G513&gt;=70,G513&lt;75),'BO GBPUSD Par'!$C$19,IF(AND(G513&gt;=75,G513&lt;80),'BO GBPUSD Par'!$C$20,IF(AND(G513&gt;=80,G513&lt;85),'BO GBPUSD Par'!$C$21,IF(AND(G513&gt;=85,G513&lt;90),'BO GBPUSD Par'!$C$22,IF(AND(G513&gt;=90,G513&lt;95),'BO GBPUSD Par'!$C$23,IF(AND(G513&gt;=95,G513&lt;100),'BO GBPUSD Par'!$C$24,IF(AND(G513&gt;=100,G513&lt;120),'BO GBPUSD Par'!$C$25,IF(AND(G513&gt;=120,G513&lt;500),'BO GBPUSD Par'!$C$26,))))))))))))))))))))</f>
        <v>0.9</v>
      </c>
      <c r="S513" s="51">
        <f t="shared" si="132"/>
        <v>15.359999999999818</v>
      </c>
      <c r="T513" s="51">
        <f t="shared" si="133"/>
        <v>-34.17000000000003</v>
      </c>
      <c r="U513" s="50">
        <f t="shared" si="134"/>
        <v>2.2246093750000284</v>
      </c>
      <c r="V513" s="42">
        <v>1.6193299999999999</v>
      </c>
      <c r="W513" s="60">
        <v>1.6166700000000001</v>
      </c>
      <c r="X513" s="59">
        <v>1.6229100000000001</v>
      </c>
      <c r="Y513" s="49">
        <f t="shared" si="135"/>
        <v>16.099999999998893</v>
      </c>
      <c r="Z513" s="47" t="str">
        <f t="shared" si="136"/>
        <v>bull</v>
      </c>
      <c r="AA513" s="48">
        <f t="shared" si="137"/>
        <v>0.41338582677165386</v>
      </c>
      <c r="AB513" s="48">
        <f t="shared" si="138"/>
        <v>2.0433070866141954</v>
      </c>
      <c r="AC513" s="47" t="str">
        <f t="shared" si="139"/>
        <v>win</v>
      </c>
      <c r="AD513" s="47" t="str">
        <f t="shared" si="140"/>
        <v>win</v>
      </c>
      <c r="AE513" s="46" t="str">
        <f t="shared" si="141"/>
        <v>win</v>
      </c>
      <c r="AF513" s="45">
        <f t="shared" si="142"/>
        <v>15.359999999999818</v>
      </c>
      <c r="AG513" s="26"/>
    </row>
    <row r="514" spans="1:33" ht="11.25" customHeight="1">
      <c r="A514" s="43" t="s">
        <v>26</v>
      </c>
      <c r="B514" s="57">
        <v>2011</v>
      </c>
      <c r="C514" s="33" t="s">
        <v>45</v>
      </c>
      <c r="D514" s="33" t="s">
        <v>238</v>
      </c>
      <c r="E514" s="42">
        <v>1.61772</v>
      </c>
      <c r="F514" s="44">
        <v>1.6151800000000001</v>
      </c>
      <c r="G514" s="58">
        <f t="shared" si="126"/>
        <v>25.399999999999867</v>
      </c>
      <c r="H514" s="58" t="str">
        <f t="shared" si="127"/>
        <v>25-29.99</v>
      </c>
      <c r="I514" s="56" t="str">
        <f t="shared" si="143"/>
        <v>NT</v>
      </c>
      <c r="J514" s="55">
        <f t="shared" si="128"/>
        <v>1.6150530000000001</v>
      </c>
      <c r="K514" s="55">
        <f t="shared" si="129"/>
        <v>1.6200060000000001</v>
      </c>
      <c r="L514" s="54">
        <f>IF(NOT(H514=""),E514+('BO GBPUSD Par'!$B$1/10000)+0.00025,"")</f>
        <v>1.6184700000000001</v>
      </c>
      <c r="M514" s="55">
        <f t="shared" si="130"/>
        <v>1.6180970000000001</v>
      </c>
      <c r="N514" s="55">
        <f t="shared" si="131"/>
        <v>1.6131440000000001</v>
      </c>
      <c r="O514" s="54">
        <f>IF(NOT(H514=""),F514-('BO GBPUSD Par'!$B$1/10000),"")</f>
        <v>1.6146800000000001</v>
      </c>
      <c r="P514" s="53">
        <f>IF(O514="","",ABS('BO GBPUSD Par'!$B$4/T514/10))</f>
        <v>0.14632718759145436</v>
      </c>
      <c r="Q514" s="52">
        <f>IF(F514="","",IF(G514&lt;20,'BO GBPUSD Par'!$B$8,IF(AND(G514&gt;=20,G514&lt;25),'BO GBPUSD Par'!$B$9,IF(AND(G514&gt;=25,G514&lt;30),'BO GBPUSD Par'!$B$10,IF(AND(G514&gt;=30,G514&lt;35),'BO GBPUSD Par'!$B$11,IF(AND(G514&gt;=35,G514&lt;40),'BO GBPUSD Par'!$B$12,IF(AND(G514&gt;=40,G514&lt;45),'BO GBPUSD Par'!$B$13,IF(AND(G514&gt;=45,G514&lt;50),'BO GBPUSD Par'!$B$14,IF(AND(G514&gt;=50,G514&lt;55),'BO GBPUSD Par'!$B$15,IF(AND(G514&gt;=55,G514&lt;60),'BO GBPUSD Par'!$B$16,IF(AND(G514&gt;=60,G514&lt;65),'BO GBPUSD Par'!$B$17,IF(AND(G514&gt;=65,G514&lt;70),'BO GBPUSD Par'!$B$18,IF(AND(G514&gt;=70,G514&lt;75),'BO GBPUSD Par'!$B$19,IF(AND(G514&gt;=75,G514&lt;80),'BO GBPUSD Par'!$B$20,IF(AND(G514&gt;=80,G514&lt;85),'BO GBPUSD Par'!$B$21,IF(AND(G514&gt;=85,G514&lt;90),'BO GBPUSD Par'!$B$22,IF(AND(G514&gt;=90,G514&lt;95),'BO GBPUSD Par'!$B$23,IF(AND(G514&gt;=95,G514&lt;100),'BO GBPUSD Par'!$B$24,IF(AND(G514&gt;=100,G514&lt;120),'BO GBPUSD Par'!$B$25,IF(AND(G514&gt;=120,G514&lt;500),'BO GBPUSD Par'!$B$26,))))))))))))))))))))</f>
        <v>1.05</v>
      </c>
      <c r="R514" s="52">
        <f>IF(F514="","",IF(G514&lt;20,'BO GBPUSD Par'!$C$8,IF(AND(G514&gt;=20,G514&lt;25),'BO GBPUSD Par'!$C$9,IF(AND(G514&gt;=25,G514&lt;30),'BO GBPUSD Par'!$C$10,IF(AND(G514&gt;=30,G514&lt;35),'BO GBPUSD Par'!$C$11,IF(AND(G514&gt;=35,G514&lt;40),'BO GBPUSD Par'!$C$12,IF(AND(G514&gt;=40,G514&lt;45),'BO GBPUSD Par'!$C$13,IF(AND(G514&gt;=45,G514&lt;50),'BO GBPUSD Par'!$C$14,IF(AND(G514&gt;=50,G514&lt;55),'BO GBPUSD Par'!$C$15,IF(AND(G514&gt;=55,G514&lt;60),'BO GBPUSD Par'!$C$16,IF(AND(G514&gt;=60,G514&lt;65),'BO GBPUSD Par'!$C$17,IF(AND(G514&gt;=65,G514&lt;70),'BO GBPUSD Par'!$C$18,IF(AND(G514&gt;=70,G514&lt;75),'BO GBPUSD Par'!$C$19,IF(AND(G514&gt;=75,G514&lt;80),'BO GBPUSD Par'!$C$20,IF(AND(G514&gt;=80,G514&lt;85),'BO GBPUSD Par'!$C$21,IF(AND(G514&gt;=85,G514&lt;90),'BO GBPUSD Par'!$C$22,IF(AND(G514&gt;=90,G514&lt;95),'BO GBPUSD Par'!$C$23,IF(AND(G514&gt;=95,G514&lt;100),'BO GBPUSD Par'!$C$24,IF(AND(G514&gt;=100,G514&lt;120),'BO GBPUSD Par'!$C$25,IF(AND(G514&gt;=120,G514&lt;500),'BO GBPUSD Par'!$C$26,))))))))))))))))))))</f>
        <v>0.9</v>
      </c>
      <c r="S514" s="51">
        <f t="shared" si="132"/>
        <v>15.359999999999818</v>
      </c>
      <c r="T514" s="51">
        <f t="shared" si="133"/>
        <v>-34.17000000000003</v>
      </c>
      <c r="U514" s="50">
        <f t="shared" si="134"/>
        <v>2.2246093750000284</v>
      </c>
      <c r="V514" s="42">
        <v>1.6146</v>
      </c>
      <c r="W514" s="60">
        <v>1.61697</v>
      </c>
      <c r="X514" s="59">
        <v>1.6139300000000001</v>
      </c>
      <c r="Y514" s="49">
        <f t="shared" si="135"/>
        <v>5.8000000000002494</v>
      </c>
      <c r="Z514" s="47" t="str">
        <f t="shared" si="136"/>
        <v>bear</v>
      </c>
      <c r="AA514" s="48">
        <f t="shared" si="137"/>
        <v>0.70472440944880621</v>
      </c>
      <c r="AB514" s="48">
        <f t="shared" si="138"/>
        <v>0.49212598425196052</v>
      </c>
      <c r="AC514" s="47" t="str">
        <f t="shared" si="139"/>
        <v>win</v>
      </c>
      <c r="AD514" s="47" t="str">
        <f t="shared" si="140"/>
        <v>lose</v>
      </c>
      <c r="AE514" s="46" t="str">
        <f t="shared" si="141"/>
        <v>lose</v>
      </c>
      <c r="AF514" s="45">
        <f t="shared" si="142"/>
        <v>-34.17000000000003</v>
      </c>
      <c r="AG514" s="26"/>
    </row>
    <row r="515" spans="1:33" ht="11.25" customHeight="1">
      <c r="A515" s="43" t="s">
        <v>24</v>
      </c>
      <c r="B515" s="57">
        <v>2011</v>
      </c>
      <c r="C515" s="33" t="s">
        <v>45</v>
      </c>
      <c r="D515" s="33" t="s">
        <v>234</v>
      </c>
      <c r="E515" s="42">
        <v>1.61972</v>
      </c>
      <c r="F515" s="44">
        <v>1.6173999999999999</v>
      </c>
      <c r="G515" s="58">
        <f t="shared" ref="G515:G580" si="144">IF(F515="","",(E515-F515)*10000)</f>
        <v>23.200000000000998</v>
      </c>
      <c r="H515" s="58" t="str">
        <f t="shared" ref="H515:H578" si="145">IF(F515="","",IF(G515&lt;20,"20-",IF(AND(G515&gt;=20,G515&lt;25),"20-24.99",IF(AND(G515&gt;=25,G515&lt;30),"25-29.99",IF(AND(G515&gt;=30,G515&lt;35),"30-34.99",IF(AND(G515&gt;=35,G515&lt;40),"35-39.99",IF(AND(G515&gt;=40,G515&lt;45),"40-44.99",IF(AND(G515&gt;=45,G515&lt;50),"45-49.99",IF(AND(G515&gt;=50,G515&lt;55),"50-54.99",IF(AND(G515&gt;=55,G515&lt;60),"55-59.99",IF(AND(G515&gt;=60,G515&lt;65),"60-64.99",IF(AND(G515&gt;=65,G515&lt;70),"65-69.99",IF(AND(G515&gt;=70,G515&lt;75),"70-74.99",IF(AND(G515&gt;=75,G515&lt;80),"75-79.99",IF(AND(G515&gt;=80,G515&lt;85),"80-84.99",IF(AND(G515&gt;=85,G515&lt;90),"85-89.99",IF(AND(G515&gt;=90,G515&lt;95),"90-94.99",IF(AND(G515&gt;=95,G515&lt;100),"95-99.99",IF(AND(G515&gt;=100,G515&lt;120),"100-119.99",IF(AND(G515&gt;=120,G515&lt;500),"120+",))))))))))))))))))))</f>
        <v>20-24.99</v>
      </c>
      <c r="I515" s="56" t="str">
        <f t="shared" si="143"/>
        <v>NT</v>
      </c>
      <c r="J515" s="55">
        <f t="shared" ref="J515:J580" si="146">IF(NOT(H515=""),E515-(G515/10000*Q515),"")</f>
        <v>1.617748</v>
      </c>
      <c r="K515" s="55">
        <f t="shared" ref="K515:K580" si="147">IF(NOT(H515=""),E515+(G515/10000*R515),"")</f>
        <v>1.6215760000000001</v>
      </c>
      <c r="L515" s="54">
        <f>IF(NOT(H515=""),E515+('BO GBPUSD Par'!$B$1/10000)+0.00025,"")</f>
        <v>1.6204700000000001</v>
      </c>
      <c r="M515" s="55">
        <f t="shared" ref="M515:M580" si="148">IF(NOT(H515=""),F515+(G515/10000*Q515)+0.00025,"")</f>
        <v>1.6196220000000001</v>
      </c>
      <c r="N515" s="55">
        <f t="shared" ref="N515:N580" si="149">IF(NOT(H515=""),F515-(G515/10000*R515)+0.00025,"")</f>
        <v>1.615794</v>
      </c>
      <c r="O515" s="54">
        <f>IF(NOT(H515=""),F515-('BO GBPUSD Par'!$B$1/10000),"")</f>
        <v>1.6169</v>
      </c>
      <c r="P515" s="53">
        <f>IF(O515="","",ABS('BO GBPUSD Par'!$B$4/T515/10))</f>
        <v>0.18368846436443026</v>
      </c>
      <c r="Q515" s="52">
        <f>IF(F515="","",IF(G515&lt;20,'BO GBPUSD Par'!$B$8,IF(AND(G515&gt;=20,G515&lt;25),'BO GBPUSD Par'!$B$9,IF(AND(G515&gt;=25,G515&lt;30),'BO GBPUSD Par'!$B$10,IF(AND(G515&gt;=30,G515&lt;35),'BO GBPUSD Par'!$B$11,IF(AND(G515&gt;=35,G515&lt;40),'BO GBPUSD Par'!$B$12,IF(AND(G515&gt;=40,G515&lt;45),'BO GBPUSD Par'!$B$13,IF(AND(G515&gt;=45,G515&lt;50),'BO GBPUSD Par'!$B$14,IF(AND(G515&gt;=50,G515&lt;55),'BO GBPUSD Par'!$B$15,IF(AND(G515&gt;=55,G515&lt;60),'BO GBPUSD Par'!$B$16,IF(AND(G515&gt;=60,G515&lt;65),'BO GBPUSD Par'!$B$17,IF(AND(G515&gt;=65,G515&lt;70),'BO GBPUSD Par'!$B$18,IF(AND(G515&gt;=70,G515&lt;75),'BO GBPUSD Par'!$B$19,IF(AND(G515&gt;=75,G515&lt;80),'BO GBPUSD Par'!$B$20,IF(AND(G515&gt;=80,G515&lt;85),'BO GBPUSD Par'!$B$21,IF(AND(G515&gt;=85,G515&lt;90),'BO GBPUSD Par'!$B$22,IF(AND(G515&gt;=90,G515&lt;95),'BO GBPUSD Par'!$B$23,IF(AND(G515&gt;=95,G515&lt;100),'BO GBPUSD Par'!$B$24,IF(AND(G515&gt;=100,G515&lt;120),'BO GBPUSD Par'!$B$25,IF(AND(G515&gt;=120,G515&lt;500),'BO GBPUSD Par'!$B$26,))))))))))))))))))))</f>
        <v>0.85</v>
      </c>
      <c r="R515" s="52">
        <f>IF(F515="","",IF(G515&lt;20,'BO GBPUSD Par'!$C$8,IF(AND(G515&gt;=20,G515&lt;25),'BO GBPUSD Par'!$C$9,IF(AND(G515&gt;=25,G515&lt;30),'BO GBPUSD Par'!$C$10,IF(AND(G515&gt;=30,G515&lt;35),'BO GBPUSD Par'!$C$11,IF(AND(G515&gt;=35,G515&lt;40),'BO GBPUSD Par'!$C$12,IF(AND(G515&gt;=40,G515&lt;45),'BO GBPUSD Par'!$C$13,IF(AND(G515&gt;=45,G515&lt;50),'BO GBPUSD Par'!$C$14,IF(AND(G515&gt;=50,G515&lt;55),'BO GBPUSD Par'!$C$15,IF(AND(G515&gt;=55,G515&lt;60),'BO GBPUSD Par'!$C$16,IF(AND(G515&gt;=60,G515&lt;65),'BO GBPUSD Par'!$C$17,IF(AND(G515&gt;=65,G515&lt;70),'BO GBPUSD Par'!$C$18,IF(AND(G515&gt;=70,G515&lt;75),'BO GBPUSD Par'!$C$19,IF(AND(G515&gt;=75,G515&lt;80),'BO GBPUSD Par'!$C$20,IF(AND(G515&gt;=80,G515&lt;85),'BO GBPUSD Par'!$C$21,IF(AND(G515&gt;=85,G515&lt;90),'BO GBPUSD Par'!$C$22,IF(AND(G515&gt;=90,G515&lt;95),'BO GBPUSD Par'!$C$23,IF(AND(G515&gt;=95,G515&lt;100),'BO GBPUSD Par'!$C$24,IF(AND(G515&gt;=100,G515&lt;120),'BO GBPUSD Par'!$C$25,IF(AND(G515&gt;=120,G515&lt;500),'BO GBPUSD Par'!$C$26,))))))))))))))))))))</f>
        <v>0.8</v>
      </c>
      <c r="S515" s="51">
        <f t="shared" ref="S515:S580" si="150">IF(NOT(H515=""),(O515-N515)*10000,"")</f>
        <v>11.060000000000514</v>
      </c>
      <c r="T515" s="51">
        <f t="shared" ref="T515:T580" si="151">IF(NOT(H515=""),(M515-O515)*-10000,"")</f>
        <v>-27.220000000001132</v>
      </c>
      <c r="U515" s="50">
        <f t="shared" ref="U515:U580" si="152">IF(NOT(H515=""),ABS(T515)/S515,"")</f>
        <v>2.4611211573236771</v>
      </c>
      <c r="V515" s="42">
        <v>1.62147</v>
      </c>
      <c r="W515" s="60">
        <v>1.61893</v>
      </c>
      <c r="X515" s="59">
        <v>1.62767</v>
      </c>
      <c r="Y515" s="49">
        <f t="shared" ref="Y515:Y578" si="153">IF(V515="","",IF(Z515="bear",(F515-V515)*10000,IF(Z515="bull",(V515-E515)*10000)))</f>
        <v>17.499999999999183</v>
      </c>
      <c r="Z515" s="47" t="str">
        <f t="shared" ref="Z515:Z580" si="154">IF(V515="","",IF(V515&lt;F515,"bear",IF(V515&gt;E515,"bull")))</f>
        <v>bull</v>
      </c>
      <c r="AA515" s="48">
        <f t="shared" ref="AA515:AA578" si="155">IF(W515="","",IF(Z515="bear",(W515-F515)*10000/G515,IF(Z515="bull",(E515-W515)*10000/G515)))</f>
        <v>0.34051724137932521</v>
      </c>
      <c r="AB515" s="48">
        <f t="shared" ref="AB515:AB578" si="156">IF(Z515="bear",((E515-X515)*10000/G515)-100%,IF(Z515="bull",((X515-F515)*10000/G515)-100%,""))</f>
        <v>3.4267241379308446</v>
      </c>
      <c r="AC515" s="47" t="str">
        <f t="shared" ref="AC515:AC578" si="157">IF(X515="","",IF(AND(Z515="bear",W515&lt;=F515+(G515/10000*Q515)),"win",IF(AND(Z515="bear",W515&gt;F515+(G515/10000*Q515)),"lose",IF(AND(Z515="bull",W515&gt;=E515-(G515/10000*Q515)),"win",IF(AND(Z515="bull",W515&lt;E515-(G515/10000*Q515)),"lose")))))</f>
        <v>win</v>
      </c>
      <c r="AD515" s="47" t="str">
        <f t="shared" ref="AD515:AD578" si="158">IF(X515="","",IF(AND(Z515="bear",X515&lt;=(F515-(G515/10000*R515))),"win",IF(AND(Z515="bear",X515&gt;(F515-(G515/10000*R515))),"lose",IF(AND(Z515="bull",X515&gt;=(E515+(G515/10000*R515))),"win",IF(AND(Z515="bull",X515&lt;(E515+(G515/10000*R515))),"lose")))))</f>
        <v>win</v>
      </c>
      <c r="AE515" s="46" t="str">
        <f t="shared" ref="AE515:AE580" si="159">IF(X515="","",IF(AND(AC515="win",AD515="win"),"win",IF(OR(AC515="lose",AD515="lose"),"lose")))</f>
        <v>win</v>
      </c>
      <c r="AF515" s="45">
        <f t="shared" ref="AF515:AF578" si="160">IF(AE515="","",IF(AE515="NT","",IF(AND(Z515="bear",AE515="win"),((O515-N515)*10000),IF(AND(Z515="bear",AE515="lose"),((M515-O515)*-10000),IF(AND(Z515="bull",AE515="win"),((K515-L515)*10000),IF(AND(Z515="bull",AE515="lose"),((L515-J515)*-10000),""))))))</f>
        <v>11.060000000000514</v>
      </c>
      <c r="AG515" s="26"/>
    </row>
    <row r="516" spans="1:33" ht="11.25" customHeight="1">
      <c r="A516" s="43" t="s">
        <v>24</v>
      </c>
      <c r="B516" s="57">
        <v>2011</v>
      </c>
      <c r="C516" s="33" t="s">
        <v>45</v>
      </c>
      <c r="D516" s="33" t="s">
        <v>234</v>
      </c>
      <c r="E516" s="42">
        <v>1.61972</v>
      </c>
      <c r="F516" s="44">
        <v>1.6173999999999999</v>
      </c>
      <c r="G516" s="58">
        <f t="shared" si="144"/>
        <v>23.200000000000998</v>
      </c>
      <c r="H516" s="58" t="str">
        <f t="shared" si="145"/>
        <v>20-24.99</v>
      </c>
      <c r="I516" s="56" t="str">
        <f t="shared" ref="I516:I579" si="161">IF(H516="","",IF(OR(G516&gt;=120,AND(G516&gt;=20,G516&lt;50),AND(G516&gt;=80,G516&lt;90)),"NT","T"))</f>
        <v>NT</v>
      </c>
      <c r="J516" s="55">
        <f t="shared" si="146"/>
        <v>1.617748</v>
      </c>
      <c r="K516" s="55">
        <f t="shared" si="147"/>
        <v>1.6215760000000001</v>
      </c>
      <c r="L516" s="54">
        <f>IF(NOT(H516=""),E516+('BO GBPUSD Par'!$B$1/10000)+0.00025,"")</f>
        <v>1.6204700000000001</v>
      </c>
      <c r="M516" s="55">
        <f t="shared" si="148"/>
        <v>1.6196220000000001</v>
      </c>
      <c r="N516" s="55">
        <f t="shared" si="149"/>
        <v>1.615794</v>
      </c>
      <c r="O516" s="54">
        <f>IF(NOT(H516=""),F516-('BO GBPUSD Par'!$B$1/10000),"")</f>
        <v>1.6169</v>
      </c>
      <c r="P516" s="53">
        <f>IF(O516="","",ABS('BO GBPUSD Par'!$B$4/T516/10))</f>
        <v>0.18368846436443026</v>
      </c>
      <c r="Q516" s="52">
        <f>IF(F516="","",IF(G516&lt;20,'BO GBPUSD Par'!$B$8,IF(AND(G516&gt;=20,G516&lt;25),'BO GBPUSD Par'!$B$9,IF(AND(G516&gt;=25,G516&lt;30),'BO GBPUSD Par'!$B$10,IF(AND(G516&gt;=30,G516&lt;35),'BO GBPUSD Par'!$B$11,IF(AND(G516&gt;=35,G516&lt;40),'BO GBPUSD Par'!$B$12,IF(AND(G516&gt;=40,G516&lt;45),'BO GBPUSD Par'!$B$13,IF(AND(G516&gt;=45,G516&lt;50),'BO GBPUSD Par'!$B$14,IF(AND(G516&gt;=50,G516&lt;55),'BO GBPUSD Par'!$B$15,IF(AND(G516&gt;=55,G516&lt;60),'BO GBPUSD Par'!$B$16,IF(AND(G516&gt;=60,G516&lt;65),'BO GBPUSD Par'!$B$17,IF(AND(G516&gt;=65,G516&lt;70),'BO GBPUSD Par'!$B$18,IF(AND(G516&gt;=70,G516&lt;75),'BO GBPUSD Par'!$B$19,IF(AND(G516&gt;=75,G516&lt;80),'BO GBPUSD Par'!$B$20,IF(AND(G516&gt;=80,G516&lt;85),'BO GBPUSD Par'!$B$21,IF(AND(G516&gt;=85,G516&lt;90),'BO GBPUSD Par'!$B$22,IF(AND(G516&gt;=90,G516&lt;95),'BO GBPUSD Par'!$B$23,IF(AND(G516&gt;=95,G516&lt;100),'BO GBPUSD Par'!$B$24,IF(AND(G516&gt;=100,G516&lt;120),'BO GBPUSD Par'!$B$25,IF(AND(G516&gt;=120,G516&lt;500),'BO GBPUSD Par'!$B$26,))))))))))))))))))))</f>
        <v>0.85</v>
      </c>
      <c r="R516" s="52">
        <f>IF(F516="","",IF(G516&lt;20,'BO GBPUSD Par'!$C$8,IF(AND(G516&gt;=20,G516&lt;25),'BO GBPUSD Par'!$C$9,IF(AND(G516&gt;=25,G516&lt;30),'BO GBPUSD Par'!$C$10,IF(AND(G516&gt;=30,G516&lt;35),'BO GBPUSD Par'!$C$11,IF(AND(G516&gt;=35,G516&lt;40),'BO GBPUSD Par'!$C$12,IF(AND(G516&gt;=40,G516&lt;45),'BO GBPUSD Par'!$C$13,IF(AND(G516&gt;=45,G516&lt;50),'BO GBPUSD Par'!$C$14,IF(AND(G516&gt;=50,G516&lt;55),'BO GBPUSD Par'!$C$15,IF(AND(G516&gt;=55,G516&lt;60),'BO GBPUSD Par'!$C$16,IF(AND(G516&gt;=60,G516&lt;65),'BO GBPUSD Par'!$C$17,IF(AND(G516&gt;=65,G516&lt;70),'BO GBPUSD Par'!$C$18,IF(AND(G516&gt;=70,G516&lt;75),'BO GBPUSD Par'!$C$19,IF(AND(G516&gt;=75,G516&lt;80),'BO GBPUSD Par'!$C$20,IF(AND(G516&gt;=80,G516&lt;85),'BO GBPUSD Par'!$C$21,IF(AND(G516&gt;=85,G516&lt;90),'BO GBPUSD Par'!$C$22,IF(AND(G516&gt;=90,G516&lt;95),'BO GBPUSD Par'!$C$23,IF(AND(G516&gt;=95,G516&lt;100),'BO GBPUSD Par'!$C$24,IF(AND(G516&gt;=100,G516&lt;120),'BO GBPUSD Par'!$C$25,IF(AND(G516&gt;=120,G516&lt;500),'BO GBPUSD Par'!$C$26,))))))))))))))))))))</f>
        <v>0.8</v>
      </c>
      <c r="S516" s="51">
        <f t="shared" si="150"/>
        <v>11.060000000000514</v>
      </c>
      <c r="T516" s="51">
        <f t="shared" si="151"/>
        <v>-27.220000000001132</v>
      </c>
      <c r="U516" s="50">
        <f t="shared" si="152"/>
        <v>2.4611211573236771</v>
      </c>
      <c r="V516" s="42">
        <v>1.6153200000000001</v>
      </c>
      <c r="W516" s="60">
        <v>1.61771</v>
      </c>
      <c r="X516" s="59">
        <v>1.6121300000000001</v>
      </c>
      <c r="Y516" s="49">
        <f t="shared" si="153"/>
        <v>20.799999999998597</v>
      </c>
      <c r="Z516" s="47" t="str">
        <f t="shared" si="154"/>
        <v>bear</v>
      </c>
      <c r="AA516" s="48">
        <f t="shared" si="155"/>
        <v>0.13362068965518067</v>
      </c>
      <c r="AB516" s="48">
        <f t="shared" si="156"/>
        <v>2.2715517241377845</v>
      </c>
      <c r="AC516" s="47" t="str">
        <f t="shared" si="157"/>
        <v>win</v>
      </c>
      <c r="AD516" s="47" t="str">
        <f t="shared" si="158"/>
        <v>win</v>
      </c>
      <c r="AE516" s="46" t="str">
        <f t="shared" si="159"/>
        <v>win</v>
      </c>
      <c r="AF516" s="45">
        <f t="shared" si="160"/>
        <v>11.060000000000514</v>
      </c>
      <c r="AG516" s="26"/>
    </row>
    <row r="517" spans="1:33" ht="11.25" customHeight="1">
      <c r="A517" s="43" t="s">
        <v>23</v>
      </c>
      <c r="B517" s="57">
        <v>2011</v>
      </c>
      <c r="C517" s="33" t="s">
        <v>45</v>
      </c>
      <c r="D517" s="33" t="s">
        <v>235</v>
      </c>
      <c r="E517" s="42">
        <v>1.6141700000000001</v>
      </c>
      <c r="F517" s="44">
        <v>1.61267</v>
      </c>
      <c r="G517" s="58">
        <f t="shared" si="144"/>
        <v>15.000000000000568</v>
      </c>
      <c r="H517" s="58" t="str">
        <f t="shared" si="145"/>
        <v>20-</v>
      </c>
      <c r="I517" s="56" t="str">
        <f t="shared" si="161"/>
        <v>T</v>
      </c>
      <c r="J517" s="55">
        <f t="shared" si="146"/>
        <v>1.61267</v>
      </c>
      <c r="K517" s="55">
        <f t="shared" si="147"/>
        <v>1.6194200000000003</v>
      </c>
      <c r="L517" s="54">
        <f>IF(NOT(H517=""),E517+('BO GBPUSD Par'!$B$1/10000)+0.00025,"")</f>
        <v>1.6149200000000001</v>
      </c>
      <c r="M517" s="55">
        <f t="shared" si="148"/>
        <v>1.6144200000000002</v>
      </c>
      <c r="N517" s="55">
        <f t="shared" si="149"/>
        <v>1.6076699999999999</v>
      </c>
      <c r="O517" s="54">
        <f>IF(NOT(H517=""),F517-('BO GBPUSD Par'!$B$1/10000),"")</f>
        <v>1.6121700000000001</v>
      </c>
      <c r="P517" s="53">
        <f>IF(O517="","",ABS('BO GBPUSD Par'!$B$4/T517/10))</f>
        <v>0.2222222222222138</v>
      </c>
      <c r="Q517" s="52">
        <f>IF(F517="","",IF(G517&lt;20,'BO GBPUSD Par'!$B$8,IF(AND(G517&gt;=20,G517&lt;25),'BO GBPUSD Par'!$B$9,IF(AND(G517&gt;=25,G517&lt;30),'BO GBPUSD Par'!$B$10,IF(AND(G517&gt;=30,G517&lt;35),'BO GBPUSD Par'!$B$11,IF(AND(G517&gt;=35,G517&lt;40),'BO GBPUSD Par'!$B$12,IF(AND(G517&gt;=40,G517&lt;45),'BO GBPUSD Par'!$B$13,IF(AND(G517&gt;=45,G517&lt;50),'BO GBPUSD Par'!$B$14,IF(AND(G517&gt;=50,G517&lt;55),'BO GBPUSD Par'!$B$15,IF(AND(G517&gt;=55,G517&lt;60),'BO GBPUSD Par'!$B$16,IF(AND(G517&gt;=60,G517&lt;65),'BO GBPUSD Par'!$B$17,IF(AND(G517&gt;=65,G517&lt;70),'BO GBPUSD Par'!$B$18,IF(AND(G517&gt;=70,G517&lt;75),'BO GBPUSD Par'!$B$19,IF(AND(G517&gt;=75,G517&lt;80),'BO GBPUSD Par'!$B$20,IF(AND(G517&gt;=80,G517&lt;85),'BO GBPUSD Par'!$B$21,IF(AND(G517&gt;=85,G517&lt;90),'BO GBPUSD Par'!$B$22,IF(AND(G517&gt;=90,G517&lt;95),'BO GBPUSD Par'!$B$23,IF(AND(G517&gt;=95,G517&lt;100),'BO GBPUSD Par'!$B$24,IF(AND(G517&gt;=100,G517&lt;120),'BO GBPUSD Par'!$B$25,IF(AND(G517&gt;=120,G517&lt;500),'BO GBPUSD Par'!$B$26,))))))))))))))))))))</f>
        <v>1</v>
      </c>
      <c r="R517" s="52">
        <f>IF(F517="","",IF(G517&lt;20,'BO GBPUSD Par'!$C$8,IF(AND(G517&gt;=20,G517&lt;25),'BO GBPUSD Par'!$C$9,IF(AND(G517&gt;=25,G517&lt;30),'BO GBPUSD Par'!$C$10,IF(AND(G517&gt;=30,G517&lt;35),'BO GBPUSD Par'!$C$11,IF(AND(G517&gt;=35,G517&lt;40),'BO GBPUSD Par'!$C$12,IF(AND(G517&gt;=40,G517&lt;45),'BO GBPUSD Par'!$C$13,IF(AND(G517&gt;=45,G517&lt;50),'BO GBPUSD Par'!$C$14,IF(AND(G517&gt;=50,G517&lt;55),'BO GBPUSD Par'!$C$15,IF(AND(G517&gt;=55,G517&lt;60),'BO GBPUSD Par'!$C$16,IF(AND(G517&gt;=60,G517&lt;65),'BO GBPUSD Par'!$C$17,IF(AND(G517&gt;=65,G517&lt;70),'BO GBPUSD Par'!$C$18,IF(AND(G517&gt;=70,G517&lt;75),'BO GBPUSD Par'!$C$19,IF(AND(G517&gt;=75,G517&lt;80),'BO GBPUSD Par'!$C$20,IF(AND(G517&gt;=80,G517&lt;85),'BO GBPUSD Par'!$C$21,IF(AND(G517&gt;=85,G517&lt;90),'BO GBPUSD Par'!$C$22,IF(AND(G517&gt;=90,G517&lt;95),'BO GBPUSD Par'!$C$23,IF(AND(G517&gt;=95,G517&lt;100),'BO GBPUSD Par'!$C$24,IF(AND(G517&gt;=100,G517&lt;120),'BO GBPUSD Par'!$C$25,IF(AND(G517&gt;=120,G517&lt;500),'BO GBPUSD Par'!$C$26,))))))))))))))))))))</f>
        <v>3.5</v>
      </c>
      <c r="S517" s="51">
        <f t="shared" si="150"/>
        <v>45.000000000001705</v>
      </c>
      <c r="T517" s="51">
        <f t="shared" si="151"/>
        <v>-22.500000000000853</v>
      </c>
      <c r="U517" s="50">
        <f t="shared" si="152"/>
        <v>0.5</v>
      </c>
      <c r="V517" s="42">
        <v>1.6148899999999999</v>
      </c>
      <c r="W517" s="60">
        <v>1.6133900000000001</v>
      </c>
      <c r="X517" s="59">
        <v>1.6171</v>
      </c>
      <c r="Y517" s="49">
        <f t="shared" si="153"/>
        <v>7.1999999999983189</v>
      </c>
      <c r="Z517" s="47" t="str">
        <f t="shared" si="154"/>
        <v>bull</v>
      </c>
      <c r="AA517" s="48">
        <f t="shared" si="155"/>
        <v>0.51999999999998225</v>
      </c>
      <c r="AB517" s="48">
        <f t="shared" si="156"/>
        <v>1.9533333333331777</v>
      </c>
      <c r="AC517" s="47" t="str">
        <f t="shared" si="157"/>
        <v>win</v>
      </c>
      <c r="AD517" s="47" t="str">
        <f t="shared" si="158"/>
        <v>lose</v>
      </c>
      <c r="AE517" s="46" t="str">
        <f t="shared" si="159"/>
        <v>lose</v>
      </c>
      <c r="AF517" s="45">
        <f t="shared" si="160"/>
        <v>-22.500000000000853</v>
      </c>
      <c r="AG517" s="26"/>
    </row>
    <row r="518" spans="1:33" ht="11.25" customHeight="1">
      <c r="A518" s="43" t="s">
        <v>23</v>
      </c>
      <c r="B518" s="57">
        <v>2011</v>
      </c>
      <c r="C518" s="33" t="s">
        <v>45</v>
      </c>
      <c r="D518" s="33" t="s">
        <v>235</v>
      </c>
      <c r="E518" s="42">
        <v>1.6141700000000001</v>
      </c>
      <c r="F518" s="44">
        <v>1.61267</v>
      </c>
      <c r="G518" s="58">
        <f t="shared" si="144"/>
        <v>15.000000000000568</v>
      </c>
      <c r="H518" s="58" t="str">
        <f t="shared" si="145"/>
        <v>20-</v>
      </c>
      <c r="I518" s="56" t="str">
        <f t="shared" si="161"/>
        <v>T</v>
      </c>
      <c r="J518" s="55">
        <f t="shared" si="146"/>
        <v>1.61267</v>
      </c>
      <c r="K518" s="55">
        <f t="shared" si="147"/>
        <v>1.6194200000000003</v>
      </c>
      <c r="L518" s="54">
        <f>IF(NOT(H518=""),E518+('BO GBPUSD Par'!$B$1/10000)+0.00025,"")</f>
        <v>1.6149200000000001</v>
      </c>
      <c r="M518" s="55">
        <f t="shared" si="148"/>
        <v>1.6144200000000002</v>
      </c>
      <c r="N518" s="55">
        <f t="shared" si="149"/>
        <v>1.6076699999999999</v>
      </c>
      <c r="O518" s="54">
        <f>IF(NOT(H518=""),F518-('BO GBPUSD Par'!$B$1/10000),"")</f>
        <v>1.6121700000000001</v>
      </c>
      <c r="P518" s="53">
        <f>IF(O518="","",ABS('BO GBPUSD Par'!$B$4/T518/10))</f>
        <v>0.2222222222222138</v>
      </c>
      <c r="Q518" s="52">
        <f>IF(F518="","",IF(G518&lt;20,'BO GBPUSD Par'!$B$8,IF(AND(G518&gt;=20,G518&lt;25),'BO GBPUSD Par'!$B$9,IF(AND(G518&gt;=25,G518&lt;30),'BO GBPUSD Par'!$B$10,IF(AND(G518&gt;=30,G518&lt;35),'BO GBPUSD Par'!$B$11,IF(AND(G518&gt;=35,G518&lt;40),'BO GBPUSD Par'!$B$12,IF(AND(G518&gt;=40,G518&lt;45),'BO GBPUSD Par'!$B$13,IF(AND(G518&gt;=45,G518&lt;50),'BO GBPUSD Par'!$B$14,IF(AND(G518&gt;=50,G518&lt;55),'BO GBPUSD Par'!$B$15,IF(AND(G518&gt;=55,G518&lt;60),'BO GBPUSD Par'!$B$16,IF(AND(G518&gt;=60,G518&lt;65),'BO GBPUSD Par'!$B$17,IF(AND(G518&gt;=65,G518&lt;70),'BO GBPUSD Par'!$B$18,IF(AND(G518&gt;=70,G518&lt;75),'BO GBPUSD Par'!$B$19,IF(AND(G518&gt;=75,G518&lt;80),'BO GBPUSD Par'!$B$20,IF(AND(G518&gt;=80,G518&lt;85),'BO GBPUSD Par'!$B$21,IF(AND(G518&gt;=85,G518&lt;90),'BO GBPUSD Par'!$B$22,IF(AND(G518&gt;=90,G518&lt;95),'BO GBPUSD Par'!$B$23,IF(AND(G518&gt;=95,G518&lt;100),'BO GBPUSD Par'!$B$24,IF(AND(G518&gt;=100,G518&lt;120),'BO GBPUSD Par'!$B$25,IF(AND(G518&gt;=120,G518&lt;500),'BO GBPUSD Par'!$B$26,))))))))))))))))))))</f>
        <v>1</v>
      </c>
      <c r="R518" s="52">
        <f>IF(F518="","",IF(G518&lt;20,'BO GBPUSD Par'!$C$8,IF(AND(G518&gt;=20,G518&lt;25),'BO GBPUSD Par'!$C$9,IF(AND(G518&gt;=25,G518&lt;30),'BO GBPUSD Par'!$C$10,IF(AND(G518&gt;=30,G518&lt;35),'BO GBPUSD Par'!$C$11,IF(AND(G518&gt;=35,G518&lt;40),'BO GBPUSD Par'!$C$12,IF(AND(G518&gt;=40,G518&lt;45),'BO GBPUSD Par'!$C$13,IF(AND(G518&gt;=45,G518&lt;50),'BO GBPUSD Par'!$C$14,IF(AND(G518&gt;=50,G518&lt;55),'BO GBPUSD Par'!$C$15,IF(AND(G518&gt;=55,G518&lt;60),'BO GBPUSD Par'!$C$16,IF(AND(G518&gt;=60,G518&lt;65),'BO GBPUSD Par'!$C$17,IF(AND(G518&gt;=65,G518&lt;70),'BO GBPUSD Par'!$C$18,IF(AND(G518&gt;=70,G518&lt;75),'BO GBPUSD Par'!$C$19,IF(AND(G518&gt;=75,G518&lt;80),'BO GBPUSD Par'!$C$20,IF(AND(G518&gt;=80,G518&lt;85),'BO GBPUSD Par'!$C$21,IF(AND(G518&gt;=85,G518&lt;90),'BO GBPUSD Par'!$C$22,IF(AND(G518&gt;=90,G518&lt;95),'BO GBPUSD Par'!$C$23,IF(AND(G518&gt;=95,G518&lt;100),'BO GBPUSD Par'!$C$24,IF(AND(G518&gt;=100,G518&lt;120),'BO GBPUSD Par'!$C$25,IF(AND(G518&gt;=120,G518&lt;500),'BO GBPUSD Par'!$C$26,))))))))))))))))))))</f>
        <v>3.5</v>
      </c>
      <c r="S518" s="51">
        <f t="shared" si="150"/>
        <v>45.000000000001705</v>
      </c>
      <c r="T518" s="51">
        <f t="shared" si="151"/>
        <v>-22.500000000000853</v>
      </c>
      <c r="U518" s="50">
        <f t="shared" si="152"/>
        <v>0.5</v>
      </c>
      <c r="V518" s="42">
        <v>1.61134</v>
      </c>
      <c r="W518" s="60">
        <v>1.6136900000000001</v>
      </c>
      <c r="X518" s="59">
        <v>1.60799</v>
      </c>
      <c r="Y518" s="49">
        <f t="shared" si="153"/>
        <v>13.300000000000534</v>
      </c>
      <c r="Z518" s="47" t="str">
        <f t="shared" si="154"/>
        <v>bear</v>
      </c>
      <c r="AA518" s="48">
        <f t="shared" si="155"/>
        <v>0.67999999999998817</v>
      </c>
      <c r="AB518" s="48">
        <f t="shared" si="156"/>
        <v>3.1199999999998935</v>
      </c>
      <c r="AC518" s="47" t="str">
        <f t="shared" si="157"/>
        <v>win</v>
      </c>
      <c r="AD518" s="47" t="str">
        <f t="shared" si="158"/>
        <v>lose</v>
      </c>
      <c r="AE518" s="46" t="str">
        <f t="shared" si="159"/>
        <v>lose</v>
      </c>
      <c r="AF518" s="45">
        <f t="shared" si="160"/>
        <v>-22.500000000000853</v>
      </c>
      <c r="AG518" s="26"/>
    </row>
    <row r="519" spans="1:33" ht="11.25" customHeight="1">
      <c r="A519" s="43" t="s">
        <v>22</v>
      </c>
      <c r="B519" s="57">
        <v>2011</v>
      </c>
      <c r="C519" s="33" t="s">
        <v>45</v>
      </c>
      <c r="D519" s="33" t="s">
        <v>236</v>
      </c>
      <c r="E519" s="42">
        <v>1.6150100000000001</v>
      </c>
      <c r="F519" s="44">
        <v>1.6128100000000001</v>
      </c>
      <c r="G519" s="58">
        <f t="shared" si="144"/>
        <v>21.999999999999797</v>
      </c>
      <c r="H519" s="58" t="str">
        <f t="shared" si="145"/>
        <v>20-24.99</v>
      </c>
      <c r="I519" s="56" t="str">
        <f t="shared" si="161"/>
        <v>NT</v>
      </c>
      <c r="J519" s="55">
        <f t="shared" si="146"/>
        <v>1.61314</v>
      </c>
      <c r="K519" s="55">
        <f t="shared" si="147"/>
        <v>1.61677</v>
      </c>
      <c r="L519" s="54">
        <f>IF(NOT(H519=""),E519+('BO GBPUSD Par'!$B$1/10000)+0.00025,"")</f>
        <v>1.6157600000000001</v>
      </c>
      <c r="M519" s="55">
        <f t="shared" si="148"/>
        <v>1.6149300000000002</v>
      </c>
      <c r="N519" s="55">
        <f t="shared" si="149"/>
        <v>1.6113000000000002</v>
      </c>
      <c r="O519" s="54">
        <f>IF(NOT(H519=""),F519-('BO GBPUSD Par'!$B$1/10000),"")</f>
        <v>1.6123100000000001</v>
      </c>
      <c r="P519" s="53">
        <f>IF(O519="","",ABS('BO GBPUSD Par'!$B$4/T519/10))</f>
        <v>0.1908396946564837</v>
      </c>
      <c r="Q519" s="52">
        <f>IF(F519="","",IF(G519&lt;20,'BO GBPUSD Par'!$B$8,IF(AND(G519&gt;=20,G519&lt;25),'BO GBPUSD Par'!$B$9,IF(AND(G519&gt;=25,G519&lt;30),'BO GBPUSD Par'!$B$10,IF(AND(G519&gt;=30,G519&lt;35),'BO GBPUSD Par'!$B$11,IF(AND(G519&gt;=35,G519&lt;40),'BO GBPUSD Par'!$B$12,IF(AND(G519&gt;=40,G519&lt;45),'BO GBPUSD Par'!$B$13,IF(AND(G519&gt;=45,G519&lt;50),'BO GBPUSD Par'!$B$14,IF(AND(G519&gt;=50,G519&lt;55),'BO GBPUSD Par'!$B$15,IF(AND(G519&gt;=55,G519&lt;60),'BO GBPUSD Par'!$B$16,IF(AND(G519&gt;=60,G519&lt;65),'BO GBPUSD Par'!$B$17,IF(AND(G519&gt;=65,G519&lt;70),'BO GBPUSD Par'!$B$18,IF(AND(G519&gt;=70,G519&lt;75),'BO GBPUSD Par'!$B$19,IF(AND(G519&gt;=75,G519&lt;80),'BO GBPUSD Par'!$B$20,IF(AND(G519&gt;=80,G519&lt;85),'BO GBPUSD Par'!$B$21,IF(AND(G519&gt;=85,G519&lt;90),'BO GBPUSD Par'!$B$22,IF(AND(G519&gt;=90,G519&lt;95),'BO GBPUSD Par'!$B$23,IF(AND(G519&gt;=95,G519&lt;100),'BO GBPUSD Par'!$B$24,IF(AND(G519&gt;=100,G519&lt;120),'BO GBPUSD Par'!$B$25,IF(AND(G519&gt;=120,G519&lt;500),'BO GBPUSD Par'!$B$26,))))))))))))))))))))</f>
        <v>0.85</v>
      </c>
      <c r="R519" s="52">
        <f>IF(F519="","",IF(G519&lt;20,'BO GBPUSD Par'!$C$8,IF(AND(G519&gt;=20,G519&lt;25),'BO GBPUSD Par'!$C$9,IF(AND(G519&gt;=25,G519&lt;30),'BO GBPUSD Par'!$C$10,IF(AND(G519&gt;=30,G519&lt;35),'BO GBPUSD Par'!$C$11,IF(AND(G519&gt;=35,G519&lt;40),'BO GBPUSD Par'!$C$12,IF(AND(G519&gt;=40,G519&lt;45),'BO GBPUSD Par'!$C$13,IF(AND(G519&gt;=45,G519&lt;50),'BO GBPUSD Par'!$C$14,IF(AND(G519&gt;=50,G519&lt;55),'BO GBPUSD Par'!$C$15,IF(AND(G519&gt;=55,G519&lt;60),'BO GBPUSD Par'!$C$16,IF(AND(G519&gt;=60,G519&lt;65),'BO GBPUSD Par'!$C$17,IF(AND(G519&gt;=65,G519&lt;70),'BO GBPUSD Par'!$C$18,IF(AND(G519&gt;=70,G519&lt;75),'BO GBPUSD Par'!$C$19,IF(AND(G519&gt;=75,G519&lt;80),'BO GBPUSD Par'!$C$20,IF(AND(G519&gt;=80,G519&lt;85),'BO GBPUSD Par'!$C$21,IF(AND(G519&gt;=85,G519&lt;90),'BO GBPUSD Par'!$C$22,IF(AND(G519&gt;=90,G519&lt;95),'BO GBPUSD Par'!$C$23,IF(AND(G519&gt;=95,G519&lt;100),'BO GBPUSD Par'!$C$24,IF(AND(G519&gt;=100,G519&lt;120),'BO GBPUSD Par'!$C$25,IF(AND(G519&gt;=120,G519&lt;500),'BO GBPUSD Par'!$C$26,))))))))))))))))))))</f>
        <v>0.8</v>
      </c>
      <c r="S519" s="51">
        <f t="shared" si="150"/>
        <v>10.099999999999554</v>
      </c>
      <c r="T519" s="51">
        <f t="shared" si="151"/>
        <v>-26.200000000000667</v>
      </c>
      <c r="U519" s="50">
        <f t="shared" si="152"/>
        <v>2.5940594059407749</v>
      </c>
      <c r="V519" s="42">
        <v>1.61578</v>
      </c>
      <c r="W519" s="60">
        <v>1.6145400000000001</v>
      </c>
      <c r="X519" s="59">
        <v>1.61843</v>
      </c>
      <c r="Y519" s="49">
        <f t="shared" si="153"/>
        <v>7.699999999999374</v>
      </c>
      <c r="Z519" s="47" t="str">
        <f t="shared" si="154"/>
        <v>bull</v>
      </c>
      <c r="AA519" s="48">
        <f t="shared" si="155"/>
        <v>0.21363636363635216</v>
      </c>
      <c r="AB519" s="48">
        <f t="shared" si="156"/>
        <v>1.5545454545454591</v>
      </c>
      <c r="AC519" s="47" t="str">
        <f t="shared" si="157"/>
        <v>win</v>
      </c>
      <c r="AD519" s="47" t="str">
        <f t="shared" si="158"/>
        <v>win</v>
      </c>
      <c r="AE519" s="46" t="str">
        <f t="shared" si="159"/>
        <v>win</v>
      </c>
      <c r="AF519" s="45">
        <f t="shared" si="160"/>
        <v>10.099999999999554</v>
      </c>
      <c r="AG519" s="26"/>
    </row>
    <row r="520" spans="1:33" ht="11.25" customHeight="1">
      <c r="A520" s="43" t="s">
        <v>22</v>
      </c>
      <c r="B520" s="57">
        <v>2011</v>
      </c>
      <c r="C520" s="33" t="s">
        <v>45</v>
      </c>
      <c r="D520" s="33" t="s">
        <v>236</v>
      </c>
      <c r="E520" s="42">
        <v>1.6150100000000001</v>
      </c>
      <c r="F520" s="44">
        <v>1.6128100000000001</v>
      </c>
      <c r="G520" s="58">
        <f t="shared" si="144"/>
        <v>21.999999999999797</v>
      </c>
      <c r="H520" s="58" t="str">
        <f t="shared" si="145"/>
        <v>20-24.99</v>
      </c>
      <c r="I520" s="56" t="str">
        <f t="shared" si="161"/>
        <v>NT</v>
      </c>
      <c r="J520" s="55">
        <f t="shared" si="146"/>
        <v>1.61314</v>
      </c>
      <c r="K520" s="55">
        <f t="shared" si="147"/>
        <v>1.61677</v>
      </c>
      <c r="L520" s="54">
        <f>IF(NOT(H520=""),E520+('BO GBPUSD Par'!$B$1/10000)+0.00025,"")</f>
        <v>1.6157600000000001</v>
      </c>
      <c r="M520" s="55">
        <f t="shared" si="148"/>
        <v>1.6149300000000002</v>
      </c>
      <c r="N520" s="55">
        <f t="shared" si="149"/>
        <v>1.6113000000000002</v>
      </c>
      <c r="O520" s="54">
        <f>IF(NOT(H520=""),F520-('BO GBPUSD Par'!$B$1/10000),"")</f>
        <v>1.6123100000000001</v>
      </c>
      <c r="P520" s="53">
        <f>IF(O520="","",ABS('BO GBPUSD Par'!$B$4/T520/10))</f>
        <v>0.1908396946564837</v>
      </c>
      <c r="Q520" s="52">
        <f>IF(F520="","",IF(G520&lt;20,'BO GBPUSD Par'!$B$8,IF(AND(G520&gt;=20,G520&lt;25),'BO GBPUSD Par'!$B$9,IF(AND(G520&gt;=25,G520&lt;30),'BO GBPUSD Par'!$B$10,IF(AND(G520&gt;=30,G520&lt;35),'BO GBPUSD Par'!$B$11,IF(AND(G520&gt;=35,G520&lt;40),'BO GBPUSD Par'!$B$12,IF(AND(G520&gt;=40,G520&lt;45),'BO GBPUSD Par'!$B$13,IF(AND(G520&gt;=45,G520&lt;50),'BO GBPUSD Par'!$B$14,IF(AND(G520&gt;=50,G520&lt;55),'BO GBPUSD Par'!$B$15,IF(AND(G520&gt;=55,G520&lt;60),'BO GBPUSD Par'!$B$16,IF(AND(G520&gt;=60,G520&lt;65),'BO GBPUSD Par'!$B$17,IF(AND(G520&gt;=65,G520&lt;70),'BO GBPUSD Par'!$B$18,IF(AND(G520&gt;=70,G520&lt;75),'BO GBPUSD Par'!$B$19,IF(AND(G520&gt;=75,G520&lt;80),'BO GBPUSD Par'!$B$20,IF(AND(G520&gt;=80,G520&lt;85),'BO GBPUSD Par'!$B$21,IF(AND(G520&gt;=85,G520&lt;90),'BO GBPUSD Par'!$B$22,IF(AND(G520&gt;=90,G520&lt;95),'BO GBPUSD Par'!$B$23,IF(AND(G520&gt;=95,G520&lt;100),'BO GBPUSD Par'!$B$24,IF(AND(G520&gt;=100,G520&lt;120),'BO GBPUSD Par'!$B$25,IF(AND(G520&gt;=120,G520&lt;500),'BO GBPUSD Par'!$B$26,))))))))))))))))))))</f>
        <v>0.85</v>
      </c>
      <c r="R520" s="52">
        <f>IF(F520="","",IF(G520&lt;20,'BO GBPUSD Par'!$C$8,IF(AND(G520&gt;=20,G520&lt;25),'BO GBPUSD Par'!$C$9,IF(AND(G520&gt;=25,G520&lt;30),'BO GBPUSD Par'!$C$10,IF(AND(G520&gt;=30,G520&lt;35),'BO GBPUSD Par'!$C$11,IF(AND(G520&gt;=35,G520&lt;40),'BO GBPUSD Par'!$C$12,IF(AND(G520&gt;=40,G520&lt;45),'BO GBPUSD Par'!$C$13,IF(AND(G520&gt;=45,G520&lt;50),'BO GBPUSD Par'!$C$14,IF(AND(G520&gt;=50,G520&lt;55),'BO GBPUSD Par'!$C$15,IF(AND(G520&gt;=55,G520&lt;60),'BO GBPUSD Par'!$C$16,IF(AND(G520&gt;=60,G520&lt;65),'BO GBPUSD Par'!$C$17,IF(AND(G520&gt;=65,G520&lt;70),'BO GBPUSD Par'!$C$18,IF(AND(G520&gt;=70,G520&lt;75),'BO GBPUSD Par'!$C$19,IF(AND(G520&gt;=75,G520&lt;80),'BO GBPUSD Par'!$C$20,IF(AND(G520&gt;=80,G520&lt;85),'BO GBPUSD Par'!$C$21,IF(AND(G520&gt;=85,G520&lt;90),'BO GBPUSD Par'!$C$22,IF(AND(G520&gt;=90,G520&lt;95),'BO GBPUSD Par'!$C$23,IF(AND(G520&gt;=95,G520&lt;100),'BO GBPUSD Par'!$C$24,IF(AND(G520&gt;=100,G520&lt;120),'BO GBPUSD Par'!$C$25,IF(AND(G520&gt;=120,G520&lt;500),'BO GBPUSD Par'!$C$26,))))))))))))))))))))</f>
        <v>0.8</v>
      </c>
      <c r="S520" s="51">
        <f t="shared" si="150"/>
        <v>10.099999999999554</v>
      </c>
      <c r="T520" s="51">
        <f t="shared" si="151"/>
        <v>-26.200000000000667</v>
      </c>
      <c r="U520" s="50">
        <f t="shared" si="152"/>
        <v>2.5940594059407749</v>
      </c>
      <c r="V520" s="42">
        <v>1.6112</v>
      </c>
      <c r="W520" s="60">
        <v>1.61456</v>
      </c>
      <c r="X520" s="59">
        <v>1.6089500000000001</v>
      </c>
      <c r="Y520" s="49">
        <f t="shared" si="153"/>
        <v>16.100000000001113</v>
      </c>
      <c r="Z520" s="47" t="str">
        <f t="shared" si="154"/>
        <v>bear</v>
      </c>
      <c r="AA520" s="48">
        <f t="shared" si="155"/>
        <v>0.79545454545451566</v>
      </c>
      <c r="AB520" s="48">
        <f t="shared" si="156"/>
        <v>1.7545454545454588</v>
      </c>
      <c r="AC520" s="47" t="str">
        <f t="shared" si="157"/>
        <v>win</v>
      </c>
      <c r="AD520" s="47" t="str">
        <f t="shared" si="158"/>
        <v>win</v>
      </c>
      <c r="AE520" s="46" t="str">
        <f t="shared" si="159"/>
        <v>win</v>
      </c>
      <c r="AF520" s="45">
        <f t="shared" si="160"/>
        <v>10.099999999999554</v>
      </c>
      <c r="AG520" s="26"/>
    </row>
    <row r="521" spans="1:33" ht="11.25" customHeight="1">
      <c r="A521" s="43" t="s">
        <v>21</v>
      </c>
      <c r="B521" s="57">
        <v>2011</v>
      </c>
      <c r="C521" s="33" t="s">
        <v>45</v>
      </c>
      <c r="D521" s="33" t="s">
        <v>237</v>
      </c>
      <c r="E521" s="42">
        <v>1.61581</v>
      </c>
      <c r="F521" s="44">
        <v>1.61327</v>
      </c>
      <c r="G521" s="58">
        <f t="shared" si="144"/>
        <v>25.399999999999867</v>
      </c>
      <c r="H521" s="58" t="str">
        <f t="shared" si="145"/>
        <v>25-29.99</v>
      </c>
      <c r="I521" s="56" t="str">
        <f t="shared" si="161"/>
        <v>NT</v>
      </c>
      <c r="J521" s="55">
        <f t="shared" si="146"/>
        <v>1.613143</v>
      </c>
      <c r="K521" s="55">
        <f t="shared" si="147"/>
        <v>1.618096</v>
      </c>
      <c r="L521" s="54">
        <f>IF(NOT(H521=""),E521+('BO GBPUSD Par'!$B$1/10000)+0.00025,"")</f>
        <v>1.61656</v>
      </c>
      <c r="M521" s="55">
        <f t="shared" si="148"/>
        <v>1.616187</v>
      </c>
      <c r="N521" s="55">
        <f t="shared" si="149"/>
        <v>1.6112340000000001</v>
      </c>
      <c r="O521" s="54">
        <f>IF(NOT(H521=""),F521-('BO GBPUSD Par'!$B$1/10000),"")</f>
        <v>1.61277</v>
      </c>
      <c r="P521" s="53">
        <f>IF(O521="","",ABS('BO GBPUSD Par'!$B$4/T521/10))</f>
        <v>0.14632718759145436</v>
      </c>
      <c r="Q521" s="52">
        <f>IF(F521="","",IF(G521&lt;20,'BO GBPUSD Par'!$B$8,IF(AND(G521&gt;=20,G521&lt;25),'BO GBPUSD Par'!$B$9,IF(AND(G521&gt;=25,G521&lt;30),'BO GBPUSD Par'!$B$10,IF(AND(G521&gt;=30,G521&lt;35),'BO GBPUSD Par'!$B$11,IF(AND(G521&gt;=35,G521&lt;40),'BO GBPUSD Par'!$B$12,IF(AND(G521&gt;=40,G521&lt;45),'BO GBPUSD Par'!$B$13,IF(AND(G521&gt;=45,G521&lt;50),'BO GBPUSD Par'!$B$14,IF(AND(G521&gt;=50,G521&lt;55),'BO GBPUSD Par'!$B$15,IF(AND(G521&gt;=55,G521&lt;60),'BO GBPUSD Par'!$B$16,IF(AND(G521&gt;=60,G521&lt;65),'BO GBPUSD Par'!$B$17,IF(AND(G521&gt;=65,G521&lt;70),'BO GBPUSD Par'!$B$18,IF(AND(G521&gt;=70,G521&lt;75),'BO GBPUSD Par'!$B$19,IF(AND(G521&gt;=75,G521&lt;80),'BO GBPUSD Par'!$B$20,IF(AND(G521&gt;=80,G521&lt;85),'BO GBPUSD Par'!$B$21,IF(AND(G521&gt;=85,G521&lt;90),'BO GBPUSD Par'!$B$22,IF(AND(G521&gt;=90,G521&lt;95),'BO GBPUSD Par'!$B$23,IF(AND(G521&gt;=95,G521&lt;100),'BO GBPUSD Par'!$B$24,IF(AND(G521&gt;=100,G521&lt;120),'BO GBPUSD Par'!$B$25,IF(AND(G521&gt;=120,G521&lt;500),'BO GBPUSD Par'!$B$26,))))))))))))))))))))</f>
        <v>1.05</v>
      </c>
      <c r="R521" s="52">
        <f>IF(F521="","",IF(G521&lt;20,'BO GBPUSD Par'!$C$8,IF(AND(G521&gt;=20,G521&lt;25),'BO GBPUSD Par'!$C$9,IF(AND(G521&gt;=25,G521&lt;30),'BO GBPUSD Par'!$C$10,IF(AND(G521&gt;=30,G521&lt;35),'BO GBPUSD Par'!$C$11,IF(AND(G521&gt;=35,G521&lt;40),'BO GBPUSD Par'!$C$12,IF(AND(G521&gt;=40,G521&lt;45),'BO GBPUSD Par'!$C$13,IF(AND(G521&gt;=45,G521&lt;50),'BO GBPUSD Par'!$C$14,IF(AND(G521&gt;=50,G521&lt;55),'BO GBPUSD Par'!$C$15,IF(AND(G521&gt;=55,G521&lt;60),'BO GBPUSD Par'!$C$16,IF(AND(G521&gt;=60,G521&lt;65),'BO GBPUSD Par'!$C$17,IF(AND(G521&gt;=65,G521&lt;70),'BO GBPUSD Par'!$C$18,IF(AND(G521&gt;=70,G521&lt;75),'BO GBPUSD Par'!$C$19,IF(AND(G521&gt;=75,G521&lt;80),'BO GBPUSD Par'!$C$20,IF(AND(G521&gt;=80,G521&lt;85),'BO GBPUSD Par'!$C$21,IF(AND(G521&gt;=85,G521&lt;90),'BO GBPUSD Par'!$C$22,IF(AND(G521&gt;=90,G521&lt;95),'BO GBPUSD Par'!$C$23,IF(AND(G521&gt;=95,G521&lt;100),'BO GBPUSD Par'!$C$24,IF(AND(G521&gt;=100,G521&lt;120),'BO GBPUSD Par'!$C$25,IF(AND(G521&gt;=120,G521&lt;500),'BO GBPUSD Par'!$C$26,))))))))))))))))))))</f>
        <v>0.9</v>
      </c>
      <c r="S521" s="51">
        <f t="shared" si="150"/>
        <v>15.359999999999818</v>
      </c>
      <c r="T521" s="51">
        <f t="shared" si="151"/>
        <v>-34.17000000000003</v>
      </c>
      <c r="U521" s="50">
        <f t="shared" si="152"/>
        <v>2.2246093750000284</v>
      </c>
      <c r="V521" s="42">
        <v>1.6125499999999999</v>
      </c>
      <c r="W521" s="60">
        <v>1.6158699999999999</v>
      </c>
      <c r="X521" s="59">
        <v>1.6027400000000001</v>
      </c>
      <c r="Y521" s="49">
        <f t="shared" si="153"/>
        <v>7.2000000000005393</v>
      </c>
      <c r="Z521" s="47" t="str">
        <f t="shared" si="154"/>
        <v>bear</v>
      </c>
      <c r="AA521" s="48">
        <f t="shared" si="155"/>
        <v>1.0236220472440745</v>
      </c>
      <c r="AB521" s="48">
        <f t="shared" si="156"/>
        <v>4.1456692913385753</v>
      </c>
      <c r="AC521" s="47" t="str">
        <f t="shared" si="157"/>
        <v>win</v>
      </c>
      <c r="AD521" s="47" t="str">
        <f t="shared" si="158"/>
        <v>win</v>
      </c>
      <c r="AE521" s="46" t="str">
        <f t="shared" si="159"/>
        <v>win</v>
      </c>
      <c r="AF521" s="45">
        <f t="shared" si="160"/>
        <v>15.359999999999818</v>
      </c>
      <c r="AG521" s="26"/>
    </row>
    <row r="522" spans="1:33" ht="11.25" customHeight="1">
      <c r="A522" s="43" t="s">
        <v>20</v>
      </c>
      <c r="B522" s="57">
        <v>2011</v>
      </c>
      <c r="C522" s="33" t="s">
        <v>45</v>
      </c>
      <c r="D522" s="33" t="s">
        <v>238</v>
      </c>
      <c r="E522" s="42">
        <v>1.6082700000000001</v>
      </c>
      <c r="F522" s="44">
        <v>1.60575</v>
      </c>
      <c r="G522" s="58">
        <f t="shared" si="144"/>
        <v>25.200000000000777</v>
      </c>
      <c r="H522" s="58" t="str">
        <f t="shared" si="145"/>
        <v>25-29.99</v>
      </c>
      <c r="I522" s="56" t="str">
        <f t="shared" si="161"/>
        <v>NT</v>
      </c>
      <c r="J522" s="55">
        <f t="shared" si="146"/>
        <v>1.6056239999999999</v>
      </c>
      <c r="K522" s="55">
        <f t="shared" si="147"/>
        <v>1.6105380000000002</v>
      </c>
      <c r="L522" s="54">
        <f>IF(NOT(H522=""),E522+('BO GBPUSD Par'!$B$1/10000)+0.00025,"")</f>
        <v>1.6090200000000001</v>
      </c>
      <c r="M522" s="55">
        <f t="shared" si="148"/>
        <v>1.6086460000000002</v>
      </c>
      <c r="N522" s="55">
        <f t="shared" si="149"/>
        <v>1.6037319999999999</v>
      </c>
      <c r="O522" s="54">
        <f>IF(NOT(H522=""),F522-('BO GBPUSD Par'!$B$1/10000),"")</f>
        <v>1.6052500000000001</v>
      </c>
      <c r="P522" s="53">
        <f>IF(O522="","",ABS('BO GBPUSD Par'!$B$4/T522/10))</f>
        <v>0.14723203769139398</v>
      </c>
      <c r="Q522" s="52">
        <f>IF(F522="","",IF(G522&lt;20,'BO GBPUSD Par'!$B$8,IF(AND(G522&gt;=20,G522&lt;25),'BO GBPUSD Par'!$B$9,IF(AND(G522&gt;=25,G522&lt;30),'BO GBPUSD Par'!$B$10,IF(AND(G522&gt;=30,G522&lt;35),'BO GBPUSD Par'!$B$11,IF(AND(G522&gt;=35,G522&lt;40),'BO GBPUSD Par'!$B$12,IF(AND(G522&gt;=40,G522&lt;45),'BO GBPUSD Par'!$B$13,IF(AND(G522&gt;=45,G522&lt;50),'BO GBPUSD Par'!$B$14,IF(AND(G522&gt;=50,G522&lt;55),'BO GBPUSD Par'!$B$15,IF(AND(G522&gt;=55,G522&lt;60),'BO GBPUSD Par'!$B$16,IF(AND(G522&gt;=60,G522&lt;65),'BO GBPUSD Par'!$B$17,IF(AND(G522&gt;=65,G522&lt;70),'BO GBPUSD Par'!$B$18,IF(AND(G522&gt;=70,G522&lt;75),'BO GBPUSD Par'!$B$19,IF(AND(G522&gt;=75,G522&lt;80),'BO GBPUSD Par'!$B$20,IF(AND(G522&gt;=80,G522&lt;85),'BO GBPUSD Par'!$B$21,IF(AND(G522&gt;=85,G522&lt;90),'BO GBPUSD Par'!$B$22,IF(AND(G522&gt;=90,G522&lt;95),'BO GBPUSD Par'!$B$23,IF(AND(G522&gt;=95,G522&lt;100),'BO GBPUSD Par'!$B$24,IF(AND(G522&gt;=100,G522&lt;120),'BO GBPUSD Par'!$B$25,IF(AND(G522&gt;=120,G522&lt;500),'BO GBPUSD Par'!$B$26,))))))))))))))))))))</f>
        <v>1.05</v>
      </c>
      <c r="R522" s="52">
        <f>IF(F522="","",IF(G522&lt;20,'BO GBPUSD Par'!$C$8,IF(AND(G522&gt;=20,G522&lt;25),'BO GBPUSD Par'!$C$9,IF(AND(G522&gt;=25,G522&lt;30),'BO GBPUSD Par'!$C$10,IF(AND(G522&gt;=30,G522&lt;35),'BO GBPUSD Par'!$C$11,IF(AND(G522&gt;=35,G522&lt;40),'BO GBPUSD Par'!$C$12,IF(AND(G522&gt;=40,G522&lt;45),'BO GBPUSD Par'!$C$13,IF(AND(G522&gt;=45,G522&lt;50),'BO GBPUSD Par'!$C$14,IF(AND(G522&gt;=50,G522&lt;55),'BO GBPUSD Par'!$C$15,IF(AND(G522&gt;=55,G522&lt;60),'BO GBPUSD Par'!$C$16,IF(AND(G522&gt;=60,G522&lt;65),'BO GBPUSD Par'!$C$17,IF(AND(G522&gt;=65,G522&lt;70),'BO GBPUSD Par'!$C$18,IF(AND(G522&gt;=70,G522&lt;75),'BO GBPUSD Par'!$C$19,IF(AND(G522&gt;=75,G522&lt;80),'BO GBPUSD Par'!$C$20,IF(AND(G522&gt;=80,G522&lt;85),'BO GBPUSD Par'!$C$21,IF(AND(G522&gt;=85,G522&lt;90),'BO GBPUSD Par'!$C$22,IF(AND(G522&gt;=90,G522&lt;95),'BO GBPUSD Par'!$C$23,IF(AND(G522&gt;=95,G522&lt;100),'BO GBPUSD Par'!$C$24,IF(AND(G522&gt;=100,G522&lt;120),'BO GBPUSD Par'!$C$25,IF(AND(G522&gt;=120,G522&lt;500),'BO GBPUSD Par'!$C$26,))))))))))))))))))))</f>
        <v>0.9</v>
      </c>
      <c r="S522" s="51">
        <f t="shared" si="150"/>
        <v>15.180000000001304</v>
      </c>
      <c r="T522" s="51">
        <f t="shared" si="151"/>
        <v>-33.96000000000177</v>
      </c>
      <c r="U522" s="50">
        <f t="shared" si="152"/>
        <v>2.2371541501975529</v>
      </c>
      <c r="V522" s="42">
        <v>1.6090599999999999</v>
      </c>
      <c r="W522" s="60">
        <v>1.60324</v>
      </c>
      <c r="X522" s="59">
        <v>1.6123400000000001</v>
      </c>
      <c r="Y522" s="49">
        <f t="shared" si="153"/>
        <v>7.8999999999984638</v>
      </c>
      <c r="Z522" s="47" t="str">
        <f t="shared" si="154"/>
        <v>bull</v>
      </c>
      <c r="AA522" s="48">
        <f t="shared" si="155"/>
        <v>1.9960317460317201</v>
      </c>
      <c r="AB522" s="48">
        <f t="shared" si="156"/>
        <v>1.6150793650793225</v>
      </c>
      <c r="AC522" s="47" t="str">
        <f t="shared" si="157"/>
        <v>lose</v>
      </c>
      <c r="AD522" s="47" t="str">
        <f t="shared" si="158"/>
        <v>win</v>
      </c>
      <c r="AE522" s="46" t="str">
        <f t="shared" si="159"/>
        <v>lose</v>
      </c>
      <c r="AF522" s="45">
        <f t="shared" si="160"/>
        <v>-33.96000000000177</v>
      </c>
      <c r="AG522" s="26"/>
    </row>
    <row r="523" spans="1:33" ht="11.25" customHeight="1">
      <c r="A523" s="43" t="s">
        <v>20</v>
      </c>
      <c r="B523" s="57">
        <v>2011</v>
      </c>
      <c r="C523" s="33" t="s">
        <v>45</v>
      </c>
      <c r="D523" s="33" t="s">
        <v>238</v>
      </c>
      <c r="E523" s="42">
        <v>1.6082700000000001</v>
      </c>
      <c r="F523" s="44">
        <v>1.60575</v>
      </c>
      <c r="G523" s="58">
        <f t="shared" si="144"/>
        <v>25.200000000000777</v>
      </c>
      <c r="H523" s="58" t="str">
        <f t="shared" si="145"/>
        <v>25-29.99</v>
      </c>
      <c r="I523" s="56" t="str">
        <f t="shared" si="161"/>
        <v>NT</v>
      </c>
      <c r="J523" s="55">
        <f t="shared" si="146"/>
        <v>1.6056239999999999</v>
      </c>
      <c r="K523" s="55">
        <f t="shared" si="147"/>
        <v>1.6105380000000002</v>
      </c>
      <c r="L523" s="54">
        <f>IF(NOT(H523=""),E523+('BO GBPUSD Par'!$B$1/10000)+0.00025,"")</f>
        <v>1.6090200000000001</v>
      </c>
      <c r="M523" s="55">
        <f t="shared" si="148"/>
        <v>1.6086460000000002</v>
      </c>
      <c r="N523" s="55">
        <f t="shared" si="149"/>
        <v>1.6037319999999999</v>
      </c>
      <c r="O523" s="54">
        <f>IF(NOT(H523=""),F523-('BO GBPUSD Par'!$B$1/10000),"")</f>
        <v>1.6052500000000001</v>
      </c>
      <c r="P523" s="53">
        <f>IF(O523="","",ABS('BO GBPUSD Par'!$B$4/T523/10))</f>
        <v>0.14723203769139398</v>
      </c>
      <c r="Q523" s="52">
        <f>IF(F523="","",IF(G523&lt;20,'BO GBPUSD Par'!$B$8,IF(AND(G523&gt;=20,G523&lt;25),'BO GBPUSD Par'!$B$9,IF(AND(G523&gt;=25,G523&lt;30),'BO GBPUSD Par'!$B$10,IF(AND(G523&gt;=30,G523&lt;35),'BO GBPUSD Par'!$B$11,IF(AND(G523&gt;=35,G523&lt;40),'BO GBPUSD Par'!$B$12,IF(AND(G523&gt;=40,G523&lt;45),'BO GBPUSD Par'!$B$13,IF(AND(G523&gt;=45,G523&lt;50),'BO GBPUSD Par'!$B$14,IF(AND(G523&gt;=50,G523&lt;55),'BO GBPUSD Par'!$B$15,IF(AND(G523&gt;=55,G523&lt;60),'BO GBPUSD Par'!$B$16,IF(AND(G523&gt;=60,G523&lt;65),'BO GBPUSD Par'!$B$17,IF(AND(G523&gt;=65,G523&lt;70),'BO GBPUSD Par'!$B$18,IF(AND(G523&gt;=70,G523&lt;75),'BO GBPUSD Par'!$B$19,IF(AND(G523&gt;=75,G523&lt;80),'BO GBPUSD Par'!$B$20,IF(AND(G523&gt;=80,G523&lt;85),'BO GBPUSD Par'!$B$21,IF(AND(G523&gt;=85,G523&lt;90),'BO GBPUSD Par'!$B$22,IF(AND(G523&gt;=90,G523&lt;95),'BO GBPUSD Par'!$B$23,IF(AND(G523&gt;=95,G523&lt;100),'BO GBPUSD Par'!$B$24,IF(AND(G523&gt;=100,G523&lt;120),'BO GBPUSD Par'!$B$25,IF(AND(G523&gt;=120,G523&lt;500),'BO GBPUSD Par'!$B$26,))))))))))))))))))))</f>
        <v>1.05</v>
      </c>
      <c r="R523" s="52">
        <f>IF(F523="","",IF(G523&lt;20,'BO GBPUSD Par'!$C$8,IF(AND(G523&gt;=20,G523&lt;25),'BO GBPUSD Par'!$C$9,IF(AND(G523&gt;=25,G523&lt;30),'BO GBPUSD Par'!$C$10,IF(AND(G523&gt;=30,G523&lt;35),'BO GBPUSD Par'!$C$11,IF(AND(G523&gt;=35,G523&lt;40),'BO GBPUSD Par'!$C$12,IF(AND(G523&gt;=40,G523&lt;45),'BO GBPUSD Par'!$C$13,IF(AND(G523&gt;=45,G523&lt;50),'BO GBPUSD Par'!$C$14,IF(AND(G523&gt;=50,G523&lt;55),'BO GBPUSD Par'!$C$15,IF(AND(G523&gt;=55,G523&lt;60),'BO GBPUSD Par'!$C$16,IF(AND(G523&gt;=60,G523&lt;65),'BO GBPUSD Par'!$C$17,IF(AND(G523&gt;=65,G523&lt;70),'BO GBPUSD Par'!$C$18,IF(AND(G523&gt;=70,G523&lt;75),'BO GBPUSD Par'!$C$19,IF(AND(G523&gt;=75,G523&lt;80),'BO GBPUSD Par'!$C$20,IF(AND(G523&gt;=80,G523&lt;85),'BO GBPUSD Par'!$C$21,IF(AND(G523&gt;=85,G523&lt;90),'BO GBPUSD Par'!$C$22,IF(AND(G523&gt;=90,G523&lt;95),'BO GBPUSD Par'!$C$23,IF(AND(G523&gt;=95,G523&lt;100),'BO GBPUSD Par'!$C$24,IF(AND(G523&gt;=100,G523&lt;120),'BO GBPUSD Par'!$C$25,IF(AND(G523&gt;=120,G523&lt;500),'BO GBPUSD Par'!$C$26,))))))))))))))))))))</f>
        <v>0.9</v>
      </c>
      <c r="S523" s="51">
        <f t="shared" si="150"/>
        <v>15.180000000001304</v>
      </c>
      <c r="T523" s="51">
        <f t="shared" si="151"/>
        <v>-33.96000000000177</v>
      </c>
      <c r="U523" s="50">
        <f t="shared" si="152"/>
        <v>2.2371541501975529</v>
      </c>
      <c r="V523" s="42">
        <v>1.60439</v>
      </c>
      <c r="W523" s="60">
        <v>1.6077900000000001</v>
      </c>
      <c r="X523" s="59">
        <v>1.60324</v>
      </c>
      <c r="Y523" s="49">
        <f t="shared" si="153"/>
        <v>13.600000000000279</v>
      </c>
      <c r="Z523" s="47" t="str">
        <f t="shared" si="154"/>
        <v>bear</v>
      </c>
      <c r="AA523" s="48">
        <f t="shared" si="155"/>
        <v>0.8095238095238011</v>
      </c>
      <c r="AB523" s="48">
        <f t="shared" si="156"/>
        <v>0.99603174603172007</v>
      </c>
      <c r="AC523" s="47" t="str">
        <f t="shared" si="157"/>
        <v>win</v>
      </c>
      <c r="AD523" s="47" t="str">
        <f t="shared" si="158"/>
        <v>win</v>
      </c>
      <c r="AE523" s="46" t="str">
        <f t="shared" si="159"/>
        <v>win</v>
      </c>
      <c r="AF523" s="45">
        <f t="shared" si="160"/>
        <v>15.180000000001304</v>
      </c>
      <c r="AG523" s="26"/>
    </row>
    <row r="524" spans="1:33" ht="11.25" customHeight="1">
      <c r="A524" s="43" t="s">
        <v>19</v>
      </c>
      <c r="B524" s="57">
        <v>2011</v>
      </c>
      <c r="C524" s="33" t="s">
        <v>45</v>
      </c>
      <c r="D524" s="33" t="s">
        <v>234</v>
      </c>
      <c r="E524" s="42">
        <v>1.6101799999999999</v>
      </c>
      <c r="F524" s="44">
        <v>1.6076999999999999</v>
      </c>
      <c r="G524" s="58">
        <f t="shared" si="144"/>
        <v>24.800000000000377</v>
      </c>
      <c r="H524" s="58" t="str">
        <f t="shared" si="145"/>
        <v>20-24.99</v>
      </c>
      <c r="I524" s="56" t="str">
        <f t="shared" si="161"/>
        <v>NT</v>
      </c>
      <c r="J524" s="55">
        <f t="shared" si="146"/>
        <v>1.6080719999999999</v>
      </c>
      <c r="K524" s="55">
        <f t="shared" si="147"/>
        <v>1.6121639999999999</v>
      </c>
      <c r="L524" s="54">
        <f>IF(NOT(H524=""),E524+('BO GBPUSD Par'!$B$1/10000)+0.00025,"")</f>
        <v>1.61093</v>
      </c>
      <c r="M524" s="55">
        <f t="shared" si="148"/>
        <v>1.610058</v>
      </c>
      <c r="N524" s="55">
        <f t="shared" si="149"/>
        <v>1.605966</v>
      </c>
      <c r="O524" s="54">
        <f>IF(NOT(H524=""),F524-('BO GBPUSD Par'!$B$1/10000),"")</f>
        <v>1.6072</v>
      </c>
      <c r="P524" s="53">
        <f>IF(O524="","",ABS('BO GBPUSD Par'!$B$4/T524/10))</f>
        <v>0.17494751574527476</v>
      </c>
      <c r="Q524" s="52">
        <f>IF(F524="","",IF(G524&lt;20,'BO GBPUSD Par'!$B$8,IF(AND(G524&gt;=20,G524&lt;25),'BO GBPUSD Par'!$B$9,IF(AND(G524&gt;=25,G524&lt;30),'BO GBPUSD Par'!$B$10,IF(AND(G524&gt;=30,G524&lt;35),'BO GBPUSD Par'!$B$11,IF(AND(G524&gt;=35,G524&lt;40),'BO GBPUSD Par'!$B$12,IF(AND(G524&gt;=40,G524&lt;45),'BO GBPUSD Par'!$B$13,IF(AND(G524&gt;=45,G524&lt;50),'BO GBPUSD Par'!$B$14,IF(AND(G524&gt;=50,G524&lt;55),'BO GBPUSD Par'!$B$15,IF(AND(G524&gt;=55,G524&lt;60),'BO GBPUSD Par'!$B$16,IF(AND(G524&gt;=60,G524&lt;65),'BO GBPUSD Par'!$B$17,IF(AND(G524&gt;=65,G524&lt;70),'BO GBPUSD Par'!$B$18,IF(AND(G524&gt;=70,G524&lt;75),'BO GBPUSD Par'!$B$19,IF(AND(G524&gt;=75,G524&lt;80),'BO GBPUSD Par'!$B$20,IF(AND(G524&gt;=80,G524&lt;85),'BO GBPUSD Par'!$B$21,IF(AND(G524&gt;=85,G524&lt;90),'BO GBPUSD Par'!$B$22,IF(AND(G524&gt;=90,G524&lt;95),'BO GBPUSD Par'!$B$23,IF(AND(G524&gt;=95,G524&lt;100),'BO GBPUSD Par'!$B$24,IF(AND(G524&gt;=100,G524&lt;120),'BO GBPUSD Par'!$B$25,IF(AND(G524&gt;=120,G524&lt;500),'BO GBPUSD Par'!$B$26,))))))))))))))))))))</f>
        <v>0.85</v>
      </c>
      <c r="R524" s="52">
        <f>IF(F524="","",IF(G524&lt;20,'BO GBPUSD Par'!$C$8,IF(AND(G524&gt;=20,G524&lt;25),'BO GBPUSD Par'!$C$9,IF(AND(G524&gt;=25,G524&lt;30),'BO GBPUSD Par'!$C$10,IF(AND(G524&gt;=30,G524&lt;35),'BO GBPUSD Par'!$C$11,IF(AND(G524&gt;=35,G524&lt;40),'BO GBPUSD Par'!$C$12,IF(AND(G524&gt;=40,G524&lt;45),'BO GBPUSD Par'!$C$13,IF(AND(G524&gt;=45,G524&lt;50),'BO GBPUSD Par'!$C$14,IF(AND(G524&gt;=50,G524&lt;55),'BO GBPUSD Par'!$C$15,IF(AND(G524&gt;=55,G524&lt;60),'BO GBPUSD Par'!$C$16,IF(AND(G524&gt;=60,G524&lt;65),'BO GBPUSD Par'!$C$17,IF(AND(G524&gt;=65,G524&lt;70),'BO GBPUSD Par'!$C$18,IF(AND(G524&gt;=70,G524&lt;75),'BO GBPUSD Par'!$C$19,IF(AND(G524&gt;=75,G524&lt;80),'BO GBPUSD Par'!$C$20,IF(AND(G524&gt;=80,G524&lt;85),'BO GBPUSD Par'!$C$21,IF(AND(G524&gt;=85,G524&lt;90),'BO GBPUSD Par'!$C$22,IF(AND(G524&gt;=90,G524&lt;95),'BO GBPUSD Par'!$C$23,IF(AND(G524&gt;=95,G524&lt;100),'BO GBPUSD Par'!$C$24,IF(AND(G524&gt;=100,G524&lt;120),'BO GBPUSD Par'!$C$25,IF(AND(G524&gt;=120,G524&lt;500),'BO GBPUSD Par'!$C$26,))))))))))))))))))))</f>
        <v>0.8</v>
      </c>
      <c r="S524" s="51">
        <f t="shared" si="150"/>
        <v>12.339999999999574</v>
      </c>
      <c r="T524" s="51">
        <f t="shared" si="151"/>
        <v>-28.580000000000272</v>
      </c>
      <c r="U524" s="50">
        <f t="shared" si="152"/>
        <v>2.3160453808753045</v>
      </c>
      <c r="V524" s="42">
        <v>1.6066800000000001</v>
      </c>
      <c r="W524" s="60">
        <v>1.6091</v>
      </c>
      <c r="X524" s="59">
        <v>1.6011599999999999</v>
      </c>
      <c r="Y524" s="49">
        <f t="shared" si="153"/>
        <v>10.199999999997988</v>
      </c>
      <c r="Z524" s="47" t="str">
        <f t="shared" si="154"/>
        <v>bear</v>
      </c>
      <c r="AA524" s="48">
        <f t="shared" si="155"/>
        <v>0.56451612903227688</v>
      </c>
      <c r="AB524" s="48">
        <f t="shared" si="156"/>
        <v>2.6370967741935041</v>
      </c>
      <c r="AC524" s="47" t="str">
        <f t="shared" si="157"/>
        <v>win</v>
      </c>
      <c r="AD524" s="47" t="str">
        <f t="shared" si="158"/>
        <v>win</v>
      </c>
      <c r="AE524" s="46" t="str">
        <f t="shared" si="159"/>
        <v>win</v>
      </c>
      <c r="AF524" s="45">
        <f t="shared" si="160"/>
        <v>12.339999999999574</v>
      </c>
      <c r="AG524" s="26"/>
    </row>
    <row r="525" spans="1:33" ht="11.25" customHeight="1">
      <c r="A525" s="43" t="s">
        <v>19</v>
      </c>
      <c r="B525" s="57">
        <v>2011</v>
      </c>
      <c r="C525" s="33" t="s">
        <v>45</v>
      </c>
      <c r="D525" s="33" t="s">
        <v>234</v>
      </c>
      <c r="E525" s="42">
        <v>1.6101799999999999</v>
      </c>
      <c r="F525" s="44">
        <v>1.6076999999999999</v>
      </c>
      <c r="G525" s="58">
        <f t="shared" si="144"/>
        <v>24.800000000000377</v>
      </c>
      <c r="H525" s="58" t="str">
        <f t="shared" si="145"/>
        <v>20-24.99</v>
      </c>
      <c r="I525" s="56" t="str">
        <f t="shared" si="161"/>
        <v>NT</v>
      </c>
      <c r="J525" s="55">
        <f t="shared" si="146"/>
        <v>1.6080719999999999</v>
      </c>
      <c r="K525" s="55">
        <f t="shared" si="147"/>
        <v>1.6121639999999999</v>
      </c>
      <c r="L525" s="54">
        <f>IF(NOT(H525=""),E525+('BO GBPUSD Par'!$B$1/10000)+0.00025,"")</f>
        <v>1.61093</v>
      </c>
      <c r="M525" s="55">
        <f t="shared" si="148"/>
        <v>1.610058</v>
      </c>
      <c r="N525" s="55">
        <f t="shared" si="149"/>
        <v>1.605966</v>
      </c>
      <c r="O525" s="54">
        <f>IF(NOT(H525=""),F525-('BO GBPUSD Par'!$B$1/10000),"")</f>
        <v>1.6072</v>
      </c>
      <c r="P525" s="53">
        <f>IF(O525="","",ABS('BO GBPUSD Par'!$B$4/T525/10))</f>
        <v>0.17494751574527476</v>
      </c>
      <c r="Q525" s="52">
        <f>IF(F525="","",IF(G525&lt;20,'BO GBPUSD Par'!$B$8,IF(AND(G525&gt;=20,G525&lt;25),'BO GBPUSD Par'!$B$9,IF(AND(G525&gt;=25,G525&lt;30),'BO GBPUSD Par'!$B$10,IF(AND(G525&gt;=30,G525&lt;35),'BO GBPUSD Par'!$B$11,IF(AND(G525&gt;=35,G525&lt;40),'BO GBPUSD Par'!$B$12,IF(AND(G525&gt;=40,G525&lt;45),'BO GBPUSD Par'!$B$13,IF(AND(G525&gt;=45,G525&lt;50),'BO GBPUSD Par'!$B$14,IF(AND(G525&gt;=50,G525&lt;55),'BO GBPUSD Par'!$B$15,IF(AND(G525&gt;=55,G525&lt;60),'BO GBPUSD Par'!$B$16,IF(AND(G525&gt;=60,G525&lt;65),'BO GBPUSD Par'!$B$17,IF(AND(G525&gt;=65,G525&lt;70),'BO GBPUSD Par'!$B$18,IF(AND(G525&gt;=70,G525&lt;75),'BO GBPUSD Par'!$B$19,IF(AND(G525&gt;=75,G525&lt;80),'BO GBPUSD Par'!$B$20,IF(AND(G525&gt;=80,G525&lt;85),'BO GBPUSD Par'!$B$21,IF(AND(G525&gt;=85,G525&lt;90),'BO GBPUSD Par'!$B$22,IF(AND(G525&gt;=90,G525&lt;95),'BO GBPUSD Par'!$B$23,IF(AND(G525&gt;=95,G525&lt;100),'BO GBPUSD Par'!$B$24,IF(AND(G525&gt;=100,G525&lt;120),'BO GBPUSD Par'!$B$25,IF(AND(G525&gt;=120,G525&lt;500),'BO GBPUSD Par'!$B$26,))))))))))))))))))))</f>
        <v>0.85</v>
      </c>
      <c r="R525" s="52">
        <f>IF(F525="","",IF(G525&lt;20,'BO GBPUSD Par'!$C$8,IF(AND(G525&gt;=20,G525&lt;25),'BO GBPUSD Par'!$C$9,IF(AND(G525&gt;=25,G525&lt;30),'BO GBPUSD Par'!$C$10,IF(AND(G525&gt;=30,G525&lt;35),'BO GBPUSD Par'!$C$11,IF(AND(G525&gt;=35,G525&lt;40),'BO GBPUSD Par'!$C$12,IF(AND(G525&gt;=40,G525&lt;45),'BO GBPUSD Par'!$C$13,IF(AND(G525&gt;=45,G525&lt;50),'BO GBPUSD Par'!$C$14,IF(AND(G525&gt;=50,G525&lt;55),'BO GBPUSD Par'!$C$15,IF(AND(G525&gt;=55,G525&lt;60),'BO GBPUSD Par'!$C$16,IF(AND(G525&gt;=60,G525&lt;65),'BO GBPUSD Par'!$C$17,IF(AND(G525&gt;=65,G525&lt;70),'BO GBPUSD Par'!$C$18,IF(AND(G525&gt;=70,G525&lt;75),'BO GBPUSD Par'!$C$19,IF(AND(G525&gt;=75,G525&lt;80),'BO GBPUSD Par'!$C$20,IF(AND(G525&gt;=80,G525&lt;85),'BO GBPUSD Par'!$C$21,IF(AND(G525&gt;=85,G525&lt;90),'BO GBPUSD Par'!$C$22,IF(AND(G525&gt;=90,G525&lt;95),'BO GBPUSD Par'!$C$23,IF(AND(G525&gt;=95,G525&lt;100),'BO GBPUSD Par'!$C$24,IF(AND(G525&gt;=100,G525&lt;120),'BO GBPUSD Par'!$C$25,IF(AND(G525&gt;=120,G525&lt;500),'BO GBPUSD Par'!$C$26,))))))))))))))))))))</f>
        <v>0.8</v>
      </c>
      <c r="S525" s="51">
        <f t="shared" si="150"/>
        <v>12.339999999999574</v>
      </c>
      <c r="T525" s="51">
        <f t="shared" si="151"/>
        <v>-28.580000000000272</v>
      </c>
      <c r="U525" s="50">
        <f t="shared" si="152"/>
        <v>2.3160453808753045</v>
      </c>
      <c r="V525" s="42">
        <v>1.6124000000000001</v>
      </c>
      <c r="W525" s="60">
        <v>1.6096699999999999</v>
      </c>
      <c r="X525" s="59">
        <v>1.6136699999999999</v>
      </c>
      <c r="Y525" s="49">
        <f t="shared" si="153"/>
        <v>22.200000000001108</v>
      </c>
      <c r="Z525" s="47" t="str">
        <f t="shared" si="154"/>
        <v>bull</v>
      </c>
      <c r="AA525" s="48">
        <f t="shared" si="155"/>
        <v>0.20564516129032367</v>
      </c>
      <c r="AB525" s="48">
        <f t="shared" si="156"/>
        <v>1.407258064516105</v>
      </c>
      <c r="AC525" s="47" t="str">
        <f t="shared" si="157"/>
        <v>win</v>
      </c>
      <c r="AD525" s="47" t="str">
        <f t="shared" si="158"/>
        <v>win</v>
      </c>
      <c r="AE525" s="46" t="str">
        <f t="shared" si="159"/>
        <v>win</v>
      </c>
      <c r="AF525" s="45">
        <f t="shared" si="160"/>
        <v>12.339999999999574</v>
      </c>
      <c r="AG525" s="26"/>
    </row>
    <row r="526" spans="1:33" ht="11.25" customHeight="1">
      <c r="A526" s="43" t="s">
        <v>18</v>
      </c>
      <c r="B526" s="57">
        <v>2011</v>
      </c>
      <c r="C526" s="33" t="s">
        <v>45</v>
      </c>
      <c r="D526" s="33" t="s">
        <v>235</v>
      </c>
      <c r="E526" s="42">
        <v>1.6065100000000001</v>
      </c>
      <c r="F526" s="44">
        <v>1.60347</v>
      </c>
      <c r="G526" s="58">
        <f t="shared" si="144"/>
        <v>30.400000000001537</v>
      </c>
      <c r="H526" s="58" t="str">
        <f t="shared" si="145"/>
        <v>30-34.99</v>
      </c>
      <c r="I526" s="56" t="str">
        <f t="shared" si="161"/>
        <v>NT</v>
      </c>
      <c r="J526" s="55">
        <f t="shared" si="146"/>
        <v>1.6036219999999999</v>
      </c>
      <c r="K526" s="55">
        <f t="shared" si="147"/>
        <v>1.6097020000000002</v>
      </c>
      <c r="L526" s="54">
        <f>IF(NOT(H526=""),E526+('BO GBPUSD Par'!$B$1/10000)+0.00025,"")</f>
        <v>1.6072600000000001</v>
      </c>
      <c r="M526" s="55">
        <f t="shared" si="148"/>
        <v>1.6066080000000003</v>
      </c>
      <c r="N526" s="55">
        <f t="shared" si="149"/>
        <v>1.600528</v>
      </c>
      <c r="O526" s="54">
        <f>IF(NOT(H526=""),F526-('BO GBPUSD Par'!$B$1/10000),"")</f>
        <v>1.60297</v>
      </c>
      <c r="P526" s="53">
        <f>IF(O526="","",ABS('BO GBPUSD Par'!$B$4/T526/10))</f>
        <v>0.13743815283121641</v>
      </c>
      <c r="Q526" s="52">
        <f>IF(F526="","",IF(G526&lt;20,'BO GBPUSD Par'!$B$8,IF(AND(G526&gt;=20,G526&lt;25),'BO GBPUSD Par'!$B$9,IF(AND(G526&gt;=25,G526&lt;30),'BO GBPUSD Par'!$B$10,IF(AND(G526&gt;=30,G526&lt;35),'BO GBPUSD Par'!$B$11,IF(AND(G526&gt;=35,G526&lt;40),'BO GBPUSD Par'!$B$12,IF(AND(G526&gt;=40,G526&lt;45),'BO GBPUSD Par'!$B$13,IF(AND(G526&gt;=45,G526&lt;50),'BO GBPUSD Par'!$B$14,IF(AND(G526&gt;=50,G526&lt;55),'BO GBPUSD Par'!$B$15,IF(AND(G526&gt;=55,G526&lt;60),'BO GBPUSD Par'!$B$16,IF(AND(G526&gt;=60,G526&lt;65),'BO GBPUSD Par'!$B$17,IF(AND(G526&gt;=65,G526&lt;70),'BO GBPUSD Par'!$B$18,IF(AND(G526&gt;=70,G526&lt;75),'BO GBPUSD Par'!$B$19,IF(AND(G526&gt;=75,G526&lt;80),'BO GBPUSD Par'!$B$20,IF(AND(G526&gt;=80,G526&lt;85),'BO GBPUSD Par'!$B$21,IF(AND(G526&gt;=85,G526&lt;90),'BO GBPUSD Par'!$B$22,IF(AND(G526&gt;=90,G526&lt;95),'BO GBPUSD Par'!$B$23,IF(AND(G526&gt;=95,G526&lt;100),'BO GBPUSD Par'!$B$24,IF(AND(G526&gt;=100,G526&lt;120),'BO GBPUSD Par'!$B$25,IF(AND(G526&gt;=120,G526&lt;500),'BO GBPUSD Par'!$B$26,))))))))))))))))))))</f>
        <v>0.95</v>
      </c>
      <c r="R526" s="52">
        <f>IF(F526="","",IF(G526&lt;20,'BO GBPUSD Par'!$C$8,IF(AND(G526&gt;=20,G526&lt;25),'BO GBPUSD Par'!$C$9,IF(AND(G526&gt;=25,G526&lt;30),'BO GBPUSD Par'!$C$10,IF(AND(G526&gt;=30,G526&lt;35),'BO GBPUSD Par'!$C$11,IF(AND(G526&gt;=35,G526&lt;40),'BO GBPUSD Par'!$C$12,IF(AND(G526&gt;=40,G526&lt;45),'BO GBPUSD Par'!$C$13,IF(AND(G526&gt;=45,G526&lt;50),'BO GBPUSD Par'!$C$14,IF(AND(G526&gt;=50,G526&lt;55),'BO GBPUSD Par'!$C$15,IF(AND(G526&gt;=55,G526&lt;60),'BO GBPUSD Par'!$C$16,IF(AND(G526&gt;=60,G526&lt;65),'BO GBPUSD Par'!$C$17,IF(AND(G526&gt;=65,G526&lt;70),'BO GBPUSD Par'!$C$18,IF(AND(G526&gt;=70,G526&lt;75),'BO GBPUSD Par'!$C$19,IF(AND(G526&gt;=75,G526&lt;80),'BO GBPUSD Par'!$C$20,IF(AND(G526&gt;=80,G526&lt;85),'BO GBPUSD Par'!$C$21,IF(AND(G526&gt;=85,G526&lt;90),'BO GBPUSD Par'!$C$22,IF(AND(G526&gt;=90,G526&lt;95),'BO GBPUSD Par'!$C$23,IF(AND(G526&gt;=95,G526&lt;100),'BO GBPUSD Par'!$C$24,IF(AND(G526&gt;=100,G526&lt;120),'BO GBPUSD Par'!$C$25,IF(AND(G526&gt;=120,G526&lt;500),'BO GBPUSD Par'!$C$26,))))))))))))))))))))</f>
        <v>1.05</v>
      </c>
      <c r="S526" s="51">
        <f t="shared" si="150"/>
        <v>24.420000000000552</v>
      </c>
      <c r="T526" s="51">
        <f t="shared" si="151"/>
        <v>-36.380000000002525</v>
      </c>
      <c r="U526" s="50">
        <f t="shared" si="152"/>
        <v>1.4897624897625594</v>
      </c>
      <c r="V526" s="42">
        <v>1.6011599999999999</v>
      </c>
      <c r="W526" s="60">
        <v>1.6042700000000001</v>
      </c>
      <c r="X526" s="59">
        <v>1.59623</v>
      </c>
      <c r="Y526" s="49">
        <f t="shared" si="153"/>
        <v>23.100000000000342</v>
      </c>
      <c r="Z526" s="47" t="str">
        <f t="shared" si="154"/>
        <v>bear</v>
      </c>
      <c r="AA526" s="48">
        <f t="shared" si="155"/>
        <v>0.26315789473687284</v>
      </c>
      <c r="AB526" s="48">
        <f t="shared" si="156"/>
        <v>2.381578947368272</v>
      </c>
      <c r="AC526" s="47" t="str">
        <f t="shared" si="157"/>
        <v>win</v>
      </c>
      <c r="AD526" s="47" t="str">
        <f t="shared" si="158"/>
        <v>win</v>
      </c>
      <c r="AE526" s="46" t="str">
        <f t="shared" si="159"/>
        <v>win</v>
      </c>
      <c r="AF526" s="45">
        <f t="shared" si="160"/>
        <v>24.420000000000552</v>
      </c>
      <c r="AG526" s="26"/>
    </row>
    <row r="527" spans="1:33" ht="11.25" customHeight="1">
      <c r="A527" s="43" t="s">
        <v>17</v>
      </c>
      <c r="B527" s="57">
        <v>2011</v>
      </c>
      <c r="C527" s="33" t="s">
        <v>45</v>
      </c>
      <c r="D527" s="33" t="s">
        <v>236</v>
      </c>
      <c r="E527" s="42">
        <v>1.6073200000000001</v>
      </c>
      <c r="F527" s="44">
        <v>1.6051800000000001</v>
      </c>
      <c r="G527" s="58">
        <f t="shared" si="144"/>
        <v>21.400000000000308</v>
      </c>
      <c r="H527" s="58" t="str">
        <f t="shared" si="145"/>
        <v>20-24.99</v>
      </c>
      <c r="I527" s="56" t="str">
        <f t="shared" si="161"/>
        <v>NT</v>
      </c>
      <c r="J527" s="55">
        <f t="shared" si="146"/>
        <v>1.6055010000000001</v>
      </c>
      <c r="K527" s="55">
        <f t="shared" si="147"/>
        <v>1.609032</v>
      </c>
      <c r="L527" s="54">
        <f>IF(NOT(H527=""),E527+('BO GBPUSD Par'!$B$1/10000)+0.00025,"")</f>
        <v>1.6080700000000001</v>
      </c>
      <c r="M527" s="55">
        <f t="shared" si="148"/>
        <v>1.6072490000000001</v>
      </c>
      <c r="N527" s="55">
        <f t="shared" si="149"/>
        <v>1.6037180000000002</v>
      </c>
      <c r="O527" s="54">
        <f>IF(NOT(H527=""),F527-('BO GBPUSD Par'!$B$1/10000),"")</f>
        <v>1.6046800000000001</v>
      </c>
      <c r="P527" s="53">
        <f>IF(O527="","",ABS('BO GBPUSD Par'!$B$4/T527/10))</f>
        <v>0.1946282600233521</v>
      </c>
      <c r="Q527" s="52">
        <f>IF(F527="","",IF(G527&lt;20,'BO GBPUSD Par'!$B$8,IF(AND(G527&gt;=20,G527&lt;25),'BO GBPUSD Par'!$B$9,IF(AND(G527&gt;=25,G527&lt;30),'BO GBPUSD Par'!$B$10,IF(AND(G527&gt;=30,G527&lt;35),'BO GBPUSD Par'!$B$11,IF(AND(G527&gt;=35,G527&lt;40),'BO GBPUSD Par'!$B$12,IF(AND(G527&gt;=40,G527&lt;45),'BO GBPUSD Par'!$B$13,IF(AND(G527&gt;=45,G527&lt;50),'BO GBPUSD Par'!$B$14,IF(AND(G527&gt;=50,G527&lt;55),'BO GBPUSD Par'!$B$15,IF(AND(G527&gt;=55,G527&lt;60),'BO GBPUSD Par'!$B$16,IF(AND(G527&gt;=60,G527&lt;65),'BO GBPUSD Par'!$B$17,IF(AND(G527&gt;=65,G527&lt;70),'BO GBPUSD Par'!$B$18,IF(AND(G527&gt;=70,G527&lt;75),'BO GBPUSD Par'!$B$19,IF(AND(G527&gt;=75,G527&lt;80),'BO GBPUSD Par'!$B$20,IF(AND(G527&gt;=80,G527&lt;85),'BO GBPUSD Par'!$B$21,IF(AND(G527&gt;=85,G527&lt;90),'BO GBPUSD Par'!$B$22,IF(AND(G527&gt;=90,G527&lt;95),'BO GBPUSD Par'!$B$23,IF(AND(G527&gt;=95,G527&lt;100),'BO GBPUSD Par'!$B$24,IF(AND(G527&gt;=100,G527&lt;120),'BO GBPUSD Par'!$B$25,IF(AND(G527&gt;=120,G527&lt;500),'BO GBPUSD Par'!$B$26,))))))))))))))))))))</f>
        <v>0.85</v>
      </c>
      <c r="R527" s="52">
        <f>IF(F527="","",IF(G527&lt;20,'BO GBPUSD Par'!$C$8,IF(AND(G527&gt;=20,G527&lt;25),'BO GBPUSD Par'!$C$9,IF(AND(G527&gt;=25,G527&lt;30),'BO GBPUSD Par'!$C$10,IF(AND(G527&gt;=30,G527&lt;35),'BO GBPUSD Par'!$C$11,IF(AND(G527&gt;=35,G527&lt;40),'BO GBPUSD Par'!$C$12,IF(AND(G527&gt;=40,G527&lt;45),'BO GBPUSD Par'!$C$13,IF(AND(G527&gt;=45,G527&lt;50),'BO GBPUSD Par'!$C$14,IF(AND(G527&gt;=50,G527&lt;55),'BO GBPUSD Par'!$C$15,IF(AND(G527&gt;=55,G527&lt;60),'BO GBPUSD Par'!$C$16,IF(AND(G527&gt;=60,G527&lt;65),'BO GBPUSD Par'!$C$17,IF(AND(G527&gt;=65,G527&lt;70),'BO GBPUSD Par'!$C$18,IF(AND(G527&gt;=70,G527&lt;75),'BO GBPUSD Par'!$C$19,IF(AND(G527&gt;=75,G527&lt;80),'BO GBPUSD Par'!$C$20,IF(AND(G527&gt;=80,G527&lt;85),'BO GBPUSD Par'!$C$21,IF(AND(G527&gt;=85,G527&lt;90),'BO GBPUSD Par'!$C$22,IF(AND(G527&gt;=90,G527&lt;95),'BO GBPUSD Par'!$C$23,IF(AND(G527&gt;=95,G527&lt;100),'BO GBPUSD Par'!$C$24,IF(AND(G527&gt;=100,G527&lt;120),'BO GBPUSD Par'!$C$25,IF(AND(G527&gt;=120,G527&lt;500),'BO GBPUSD Par'!$C$26,))))))))))))))))))))</f>
        <v>0.8</v>
      </c>
      <c r="S527" s="51">
        <f t="shared" si="150"/>
        <v>9.6199999999990737</v>
      </c>
      <c r="T527" s="51">
        <f t="shared" si="151"/>
        <v>-25.690000000000435</v>
      </c>
      <c r="U527" s="50">
        <f t="shared" si="152"/>
        <v>2.6704781704784728</v>
      </c>
      <c r="V527" s="42">
        <v>1.6029199999999999</v>
      </c>
      <c r="W527" s="60">
        <v>1.6055600000000001</v>
      </c>
      <c r="X527" s="59">
        <v>1.5981000000000001</v>
      </c>
      <c r="Y527" s="49">
        <f t="shared" si="153"/>
        <v>22.600000000001508</v>
      </c>
      <c r="Z527" s="47" t="str">
        <f t="shared" si="154"/>
        <v>bear</v>
      </c>
      <c r="AA527" s="48">
        <f t="shared" si="155"/>
        <v>0.17757009345796332</v>
      </c>
      <c r="AB527" s="48">
        <f t="shared" si="156"/>
        <v>3.3084112149532121</v>
      </c>
      <c r="AC527" s="47" t="str">
        <f t="shared" si="157"/>
        <v>win</v>
      </c>
      <c r="AD527" s="47" t="str">
        <f t="shared" si="158"/>
        <v>win</v>
      </c>
      <c r="AE527" s="46" t="str">
        <f t="shared" si="159"/>
        <v>win</v>
      </c>
      <c r="AF527" s="45">
        <f t="shared" si="160"/>
        <v>9.6199999999990737</v>
      </c>
      <c r="AG527" s="26"/>
    </row>
    <row r="528" spans="1:33" ht="11.25" customHeight="1">
      <c r="A528" s="43" t="s">
        <v>16</v>
      </c>
      <c r="B528" s="57">
        <v>2011</v>
      </c>
      <c r="C528" s="33" t="s">
        <v>45</v>
      </c>
      <c r="D528" s="33" t="s">
        <v>237</v>
      </c>
      <c r="E528" s="42">
        <v>1.6059300000000001</v>
      </c>
      <c r="F528" s="44">
        <v>1.6011200000000001</v>
      </c>
      <c r="G528" s="58">
        <f t="shared" si="144"/>
        <v>48.09999999999981</v>
      </c>
      <c r="H528" s="58" t="str">
        <f t="shared" si="145"/>
        <v>45-49.99</v>
      </c>
      <c r="I528" s="56" t="str">
        <f t="shared" si="161"/>
        <v>NT</v>
      </c>
      <c r="J528" s="55">
        <f t="shared" si="146"/>
        <v>1.6013605000000002</v>
      </c>
      <c r="K528" s="55">
        <f t="shared" si="147"/>
        <v>1.6109805000000001</v>
      </c>
      <c r="L528" s="54">
        <f>IF(NOT(H528=""),E528+('BO GBPUSD Par'!$B$1/10000)+0.00025,"")</f>
        <v>1.6066800000000001</v>
      </c>
      <c r="M528" s="55">
        <f t="shared" si="148"/>
        <v>1.6059395000000001</v>
      </c>
      <c r="N528" s="55">
        <f t="shared" si="149"/>
        <v>1.5963195000000001</v>
      </c>
      <c r="O528" s="54">
        <f>IF(NOT(H528=""),F528-('BO GBPUSD Par'!$B$1/10000),"")</f>
        <v>1.6006200000000002</v>
      </c>
      <c r="P528" s="53">
        <f>IF(O528="","",ABS('BO GBPUSD Par'!$B$4/T528/10))</f>
        <v>9.3993796409438363E-2</v>
      </c>
      <c r="Q528" s="52">
        <f>IF(F528="","",IF(G528&lt;20,'BO GBPUSD Par'!$B$8,IF(AND(G528&gt;=20,G528&lt;25),'BO GBPUSD Par'!$B$9,IF(AND(G528&gt;=25,G528&lt;30),'BO GBPUSD Par'!$B$10,IF(AND(G528&gt;=30,G528&lt;35),'BO GBPUSD Par'!$B$11,IF(AND(G528&gt;=35,G528&lt;40),'BO GBPUSD Par'!$B$12,IF(AND(G528&gt;=40,G528&lt;45),'BO GBPUSD Par'!$B$13,IF(AND(G528&gt;=45,G528&lt;50),'BO GBPUSD Par'!$B$14,IF(AND(G528&gt;=50,G528&lt;55),'BO GBPUSD Par'!$B$15,IF(AND(G528&gt;=55,G528&lt;60),'BO GBPUSD Par'!$B$16,IF(AND(G528&gt;=60,G528&lt;65),'BO GBPUSD Par'!$B$17,IF(AND(G528&gt;=65,G528&lt;70),'BO GBPUSD Par'!$B$18,IF(AND(G528&gt;=70,G528&lt;75),'BO GBPUSD Par'!$B$19,IF(AND(G528&gt;=75,G528&lt;80),'BO GBPUSD Par'!$B$20,IF(AND(G528&gt;=80,G528&lt;85),'BO GBPUSD Par'!$B$21,IF(AND(G528&gt;=85,G528&lt;90),'BO GBPUSD Par'!$B$22,IF(AND(G528&gt;=90,G528&lt;95),'BO GBPUSD Par'!$B$23,IF(AND(G528&gt;=95,G528&lt;100),'BO GBPUSD Par'!$B$24,IF(AND(G528&gt;=100,G528&lt;120),'BO GBPUSD Par'!$B$25,IF(AND(G528&gt;=120,G528&lt;500),'BO GBPUSD Par'!$B$26,))))))))))))))))))))</f>
        <v>0.95</v>
      </c>
      <c r="R528" s="52">
        <f>IF(F528="","",IF(G528&lt;20,'BO GBPUSD Par'!$C$8,IF(AND(G528&gt;=20,G528&lt;25),'BO GBPUSD Par'!$C$9,IF(AND(G528&gt;=25,G528&lt;30),'BO GBPUSD Par'!$C$10,IF(AND(G528&gt;=30,G528&lt;35),'BO GBPUSD Par'!$C$11,IF(AND(G528&gt;=35,G528&lt;40),'BO GBPUSD Par'!$C$12,IF(AND(G528&gt;=40,G528&lt;45),'BO GBPUSD Par'!$C$13,IF(AND(G528&gt;=45,G528&lt;50),'BO GBPUSD Par'!$C$14,IF(AND(G528&gt;=50,G528&lt;55),'BO GBPUSD Par'!$C$15,IF(AND(G528&gt;=55,G528&lt;60),'BO GBPUSD Par'!$C$16,IF(AND(G528&gt;=60,G528&lt;65),'BO GBPUSD Par'!$C$17,IF(AND(G528&gt;=65,G528&lt;70),'BO GBPUSD Par'!$C$18,IF(AND(G528&gt;=70,G528&lt;75),'BO GBPUSD Par'!$C$19,IF(AND(G528&gt;=75,G528&lt;80),'BO GBPUSD Par'!$C$20,IF(AND(G528&gt;=80,G528&lt;85),'BO GBPUSD Par'!$C$21,IF(AND(G528&gt;=85,G528&lt;90),'BO GBPUSD Par'!$C$22,IF(AND(G528&gt;=90,G528&lt;95),'BO GBPUSD Par'!$C$23,IF(AND(G528&gt;=95,G528&lt;100),'BO GBPUSD Par'!$C$24,IF(AND(G528&gt;=100,G528&lt;120),'BO GBPUSD Par'!$C$25,IF(AND(G528&gt;=120,G528&lt;500),'BO GBPUSD Par'!$C$26,))))))))))))))))))))</f>
        <v>1.05</v>
      </c>
      <c r="S528" s="51">
        <f t="shared" si="150"/>
        <v>43.005000000000408</v>
      </c>
      <c r="T528" s="51">
        <f t="shared" si="151"/>
        <v>-53.194999999999212</v>
      </c>
      <c r="U528" s="50">
        <f t="shared" si="152"/>
        <v>1.2369491919543938</v>
      </c>
      <c r="V528" s="42">
        <v>1.60731</v>
      </c>
      <c r="W528" s="60">
        <v>1.6017399999999999</v>
      </c>
      <c r="X528" s="59">
        <v>1.61697</v>
      </c>
      <c r="Y528" s="49">
        <f t="shared" si="153"/>
        <v>13.799999999999368</v>
      </c>
      <c r="Z528" s="47" t="str">
        <f t="shared" si="154"/>
        <v>bull</v>
      </c>
      <c r="AA528" s="48">
        <f t="shared" si="155"/>
        <v>0.87110187110190329</v>
      </c>
      <c r="AB528" s="48">
        <f t="shared" si="156"/>
        <v>2.2952182952182918</v>
      </c>
      <c r="AC528" s="47" t="str">
        <f t="shared" si="157"/>
        <v>win</v>
      </c>
      <c r="AD528" s="47" t="str">
        <f t="shared" si="158"/>
        <v>win</v>
      </c>
      <c r="AE528" s="46" t="str">
        <f t="shared" si="159"/>
        <v>win</v>
      </c>
      <c r="AF528" s="45">
        <f t="shared" si="160"/>
        <v>43.005000000000408</v>
      </c>
      <c r="AG528" s="26"/>
    </row>
    <row r="529" spans="1:33" ht="11.25" customHeight="1">
      <c r="A529" s="43" t="s">
        <v>15</v>
      </c>
      <c r="B529" s="57">
        <v>2011</v>
      </c>
      <c r="C529" s="33" t="s">
        <v>45</v>
      </c>
      <c r="D529" s="33" t="s">
        <v>238</v>
      </c>
      <c r="E529" s="42">
        <v>1.6184000000000001</v>
      </c>
      <c r="F529" s="44">
        <v>1.61398</v>
      </c>
      <c r="G529" s="58">
        <f t="shared" si="144"/>
        <v>44.200000000000905</v>
      </c>
      <c r="H529" s="58" t="str">
        <f t="shared" si="145"/>
        <v>40-44.99</v>
      </c>
      <c r="I529" s="56" t="str">
        <f t="shared" si="161"/>
        <v>NT</v>
      </c>
      <c r="J529" s="55">
        <f t="shared" si="146"/>
        <v>1.614422</v>
      </c>
      <c r="K529" s="55">
        <f t="shared" si="147"/>
        <v>1.6228200000000002</v>
      </c>
      <c r="L529" s="54">
        <f>IF(NOT(H529=""),E529+('BO GBPUSD Par'!$B$1/10000)+0.00025,"")</f>
        <v>1.6191500000000001</v>
      </c>
      <c r="M529" s="55">
        <f t="shared" si="148"/>
        <v>1.6182080000000001</v>
      </c>
      <c r="N529" s="55">
        <f t="shared" si="149"/>
        <v>1.60981</v>
      </c>
      <c r="O529" s="54">
        <f>IF(NOT(H529=""),F529-('BO GBPUSD Par'!$B$1/10000),"")</f>
        <v>1.61348</v>
      </c>
      <c r="P529" s="53">
        <f>IF(O529="","",ABS('BO GBPUSD Par'!$B$4/T529/10))</f>
        <v>0.10575296108290885</v>
      </c>
      <c r="Q529" s="52">
        <f>IF(F529="","",IF(G529&lt;20,'BO GBPUSD Par'!$B$8,IF(AND(G529&gt;=20,G529&lt;25),'BO GBPUSD Par'!$B$9,IF(AND(G529&gt;=25,G529&lt;30),'BO GBPUSD Par'!$B$10,IF(AND(G529&gt;=30,G529&lt;35),'BO GBPUSD Par'!$B$11,IF(AND(G529&gt;=35,G529&lt;40),'BO GBPUSD Par'!$B$12,IF(AND(G529&gt;=40,G529&lt;45),'BO GBPUSD Par'!$B$13,IF(AND(G529&gt;=45,G529&lt;50),'BO GBPUSD Par'!$B$14,IF(AND(G529&gt;=50,G529&lt;55),'BO GBPUSD Par'!$B$15,IF(AND(G529&gt;=55,G529&lt;60),'BO GBPUSD Par'!$B$16,IF(AND(G529&gt;=60,G529&lt;65),'BO GBPUSD Par'!$B$17,IF(AND(G529&gt;=65,G529&lt;70),'BO GBPUSD Par'!$B$18,IF(AND(G529&gt;=70,G529&lt;75),'BO GBPUSD Par'!$B$19,IF(AND(G529&gt;=75,G529&lt;80),'BO GBPUSD Par'!$B$20,IF(AND(G529&gt;=80,G529&lt;85),'BO GBPUSD Par'!$B$21,IF(AND(G529&gt;=85,G529&lt;90),'BO GBPUSD Par'!$B$22,IF(AND(G529&gt;=90,G529&lt;95),'BO GBPUSD Par'!$B$23,IF(AND(G529&gt;=95,G529&lt;100),'BO GBPUSD Par'!$B$24,IF(AND(G529&gt;=100,G529&lt;120),'BO GBPUSD Par'!$B$25,IF(AND(G529&gt;=120,G529&lt;500),'BO GBPUSD Par'!$B$26,))))))))))))))))))))</f>
        <v>0.9</v>
      </c>
      <c r="R529" s="52">
        <f>IF(F529="","",IF(G529&lt;20,'BO GBPUSD Par'!$C$8,IF(AND(G529&gt;=20,G529&lt;25),'BO GBPUSD Par'!$C$9,IF(AND(G529&gt;=25,G529&lt;30),'BO GBPUSD Par'!$C$10,IF(AND(G529&gt;=30,G529&lt;35),'BO GBPUSD Par'!$C$11,IF(AND(G529&gt;=35,G529&lt;40),'BO GBPUSD Par'!$C$12,IF(AND(G529&gt;=40,G529&lt;45),'BO GBPUSD Par'!$C$13,IF(AND(G529&gt;=45,G529&lt;50),'BO GBPUSD Par'!$C$14,IF(AND(G529&gt;=50,G529&lt;55),'BO GBPUSD Par'!$C$15,IF(AND(G529&gt;=55,G529&lt;60),'BO GBPUSD Par'!$C$16,IF(AND(G529&gt;=60,G529&lt;65),'BO GBPUSD Par'!$C$17,IF(AND(G529&gt;=65,G529&lt;70),'BO GBPUSD Par'!$C$18,IF(AND(G529&gt;=70,G529&lt;75),'BO GBPUSD Par'!$C$19,IF(AND(G529&gt;=75,G529&lt;80),'BO GBPUSD Par'!$C$20,IF(AND(G529&gt;=80,G529&lt;85),'BO GBPUSD Par'!$C$21,IF(AND(G529&gt;=85,G529&lt;90),'BO GBPUSD Par'!$C$22,IF(AND(G529&gt;=90,G529&lt;95),'BO GBPUSD Par'!$C$23,IF(AND(G529&gt;=95,G529&lt;100),'BO GBPUSD Par'!$C$24,IF(AND(G529&gt;=100,G529&lt;120),'BO GBPUSD Par'!$C$25,IF(AND(G529&gt;=120,G529&lt;500),'BO GBPUSD Par'!$C$26,))))))))))))))))))))</f>
        <v>1</v>
      </c>
      <c r="S529" s="51">
        <f t="shared" si="150"/>
        <v>36.700000000000621</v>
      </c>
      <c r="T529" s="51">
        <f t="shared" si="151"/>
        <v>-47.280000000000655</v>
      </c>
      <c r="U529" s="50">
        <f t="shared" si="152"/>
        <v>1.2882833787465902</v>
      </c>
      <c r="V529" s="42">
        <v>1.6124799999999999</v>
      </c>
      <c r="W529" s="60">
        <v>1.6144000000000001</v>
      </c>
      <c r="X529" s="59">
        <v>1.59863</v>
      </c>
      <c r="Y529" s="49">
        <f t="shared" si="153"/>
        <v>15.000000000000568</v>
      </c>
      <c r="Z529" s="47" t="str">
        <f t="shared" si="154"/>
        <v>bear</v>
      </c>
      <c r="AA529" s="48">
        <f t="shared" si="155"/>
        <v>9.5022624434406872E-2</v>
      </c>
      <c r="AB529" s="48">
        <f t="shared" si="156"/>
        <v>3.4728506787329545</v>
      </c>
      <c r="AC529" s="47" t="str">
        <f t="shared" si="157"/>
        <v>win</v>
      </c>
      <c r="AD529" s="47" t="str">
        <f t="shared" si="158"/>
        <v>win</v>
      </c>
      <c r="AE529" s="46" t="str">
        <f t="shared" si="159"/>
        <v>win</v>
      </c>
      <c r="AF529" s="45">
        <f t="shared" si="160"/>
        <v>36.700000000000621</v>
      </c>
      <c r="AG529" s="26"/>
    </row>
    <row r="530" spans="1:33" ht="11.25" customHeight="1">
      <c r="A530" s="43" t="s">
        <v>14</v>
      </c>
      <c r="B530" s="57">
        <v>2011</v>
      </c>
      <c r="C530" s="33" t="s">
        <v>45</v>
      </c>
      <c r="D530" s="33" t="s">
        <v>234</v>
      </c>
      <c r="E530" s="42">
        <v>1.61117</v>
      </c>
      <c r="F530" s="44">
        <v>1.6090500000000001</v>
      </c>
      <c r="G530" s="58">
        <f t="shared" si="144"/>
        <v>21.199999999998997</v>
      </c>
      <c r="H530" s="58" t="str">
        <f t="shared" si="145"/>
        <v>20-24.99</v>
      </c>
      <c r="I530" s="56" t="str">
        <f t="shared" si="161"/>
        <v>NT</v>
      </c>
      <c r="J530" s="55">
        <f t="shared" si="146"/>
        <v>1.6093680000000001</v>
      </c>
      <c r="K530" s="55">
        <f t="shared" si="147"/>
        <v>1.6128659999999999</v>
      </c>
      <c r="L530" s="54">
        <f>IF(NOT(H530=""),E530+('BO GBPUSD Par'!$B$1/10000)+0.00025,"")</f>
        <v>1.61192</v>
      </c>
      <c r="M530" s="55">
        <f t="shared" si="148"/>
        <v>1.611102</v>
      </c>
      <c r="N530" s="55">
        <f t="shared" si="149"/>
        <v>1.6076040000000003</v>
      </c>
      <c r="O530" s="54">
        <f>IF(NOT(H530=""),F530-('BO GBPUSD Par'!$B$1/10000),"")</f>
        <v>1.6085500000000001</v>
      </c>
      <c r="P530" s="53">
        <f>IF(O530="","",ABS('BO GBPUSD Par'!$B$4/T530/10))</f>
        <v>0.19592476489029076</v>
      </c>
      <c r="Q530" s="52">
        <f>IF(F530="","",IF(G530&lt;20,'BO GBPUSD Par'!$B$8,IF(AND(G530&gt;=20,G530&lt;25),'BO GBPUSD Par'!$B$9,IF(AND(G530&gt;=25,G530&lt;30),'BO GBPUSD Par'!$B$10,IF(AND(G530&gt;=30,G530&lt;35),'BO GBPUSD Par'!$B$11,IF(AND(G530&gt;=35,G530&lt;40),'BO GBPUSD Par'!$B$12,IF(AND(G530&gt;=40,G530&lt;45),'BO GBPUSD Par'!$B$13,IF(AND(G530&gt;=45,G530&lt;50),'BO GBPUSD Par'!$B$14,IF(AND(G530&gt;=50,G530&lt;55),'BO GBPUSD Par'!$B$15,IF(AND(G530&gt;=55,G530&lt;60),'BO GBPUSD Par'!$B$16,IF(AND(G530&gt;=60,G530&lt;65),'BO GBPUSD Par'!$B$17,IF(AND(G530&gt;=65,G530&lt;70),'BO GBPUSD Par'!$B$18,IF(AND(G530&gt;=70,G530&lt;75),'BO GBPUSD Par'!$B$19,IF(AND(G530&gt;=75,G530&lt;80),'BO GBPUSD Par'!$B$20,IF(AND(G530&gt;=80,G530&lt;85),'BO GBPUSD Par'!$B$21,IF(AND(G530&gt;=85,G530&lt;90),'BO GBPUSD Par'!$B$22,IF(AND(G530&gt;=90,G530&lt;95),'BO GBPUSD Par'!$B$23,IF(AND(G530&gt;=95,G530&lt;100),'BO GBPUSD Par'!$B$24,IF(AND(G530&gt;=100,G530&lt;120),'BO GBPUSD Par'!$B$25,IF(AND(G530&gt;=120,G530&lt;500),'BO GBPUSD Par'!$B$26,))))))))))))))))))))</f>
        <v>0.85</v>
      </c>
      <c r="R530" s="52">
        <f>IF(F530="","",IF(G530&lt;20,'BO GBPUSD Par'!$C$8,IF(AND(G530&gt;=20,G530&lt;25),'BO GBPUSD Par'!$C$9,IF(AND(G530&gt;=25,G530&lt;30),'BO GBPUSD Par'!$C$10,IF(AND(G530&gt;=30,G530&lt;35),'BO GBPUSD Par'!$C$11,IF(AND(G530&gt;=35,G530&lt;40),'BO GBPUSD Par'!$C$12,IF(AND(G530&gt;=40,G530&lt;45),'BO GBPUSD Par'!$C$13,IF(AND(G530&gt;=45,G530&lt;50),'BO GBPUSD Par'!$C$14,IF(AND(G530&gt;=50,G530&lt;55),'BO GBPUSD Par'!$C$15,IF(AND(G530&gt;=55,G530&lt;60),'BO GBPUSD Par'!$C$16,IF(AND(G530&gt;=60,G530&lt;65),'BO GBPUSD Par'!$C$17,IF(AND(G530&gt;=65,G530&lt;70),'BO GBPUSD Par'!$C$18,IF(AND(G530&gt;=70,G530&lt;75),'BO GBPUSD Par'!$C$19,IF(AND(G530&gt;=75,G530&lt;80),'BO GBPUSD Par'!$C$20,IF(AND(G530&gt;=80,G530&lt;85),'BO GBPUSD Par'!$C$21,IF(AND(G530&gt;=85,G530&lt;90),'BO GBPUSD Par'!$C$22,IF(AND(G530&gt;=90,G530&lt;95),'BO GBPUSD Par'!$C$23,IF(AND(G530&gt;=95,G530&lt;100),'BO GBPUSD Par'!$C$24,IF(AND(G530&gt;=100,G530&lt;120),'BO GBPUSD Par'!$C$25,IF(AND(G530&gt;=120,G530&lt;500),'BO GBPUSD Par'!$C$26,))))))))))))))))))))</f>
        <v>0.8</v>
      </c>
      <c r="S530" s="51">
        <f t="shared" si="150"/>
        <v>9.4599999999989137</v>
      </c>
      <c r="T530" s="51">
        <f t="shared" si="151"/>
        <v>-25.519999999998877</v>
      </c>
      <c r="U530" s="50">
        <f t="shared" si="152"/>
        <v>2.697674418604842</v>
      </c>
      <c r="V530" s="42">
        <v>1.61188</v>
      </c>
      <c r="W530" s="60">
        <v>1.6074999999999999</v>
      </c>
      <c r="X530" s="59">
        <v>1.61852</v>
      </c>
      <c r="Y530" s="49">
        <f t="shared" si="153"/>
        <v>7.0999999999998842</v>
      </c>
      <c r="Z530" s="47" t="str">
        <f t="shared" si="154"/>
        <v>bull</v>
      </c>
      <c r="AA530" s="48">
        <f t="shared" si="155"/>
        <v>1.7311320754718094</v>
      </c>
      <c r="AB530" s="48">
        <f t="shared" si="156"/>
        <v>3.4669811320756203</v>
      </c>
      <c r="AC530" s="47" t="str">
        <f t="shared" si="157"/>
        <v>lose</v>
      </c>
      <c r="AD530" s="47" t="str">
        <f t="shared" si="158"/>
        <v>win</v>
      </c>
      <c r="AE530" s="46" t="str">
        <f t="shared" si="159"/>
        <v>lose</v>
      </c>
      <c r="AF530" s="45">
        <f t="shared" si="160"/>
        <v>-25.519999999998877</v>
      </c>
      <c r="AG530" s="26"/>
    </row>
    <row r="531" spans="1:33" ht="11.25" customHeight="1">
      <c r="A531" s="43" t="s">
        <v>14</v>
      </c>
      <c r="B531" s="57">
        <v>2011</v>
      </c>
      <c r="C531" s="33" t="s">
        <v>45</v>
      </c>
      <c r="D531" s="33" t="s">
        <v>234</v>
      </c>
      <c r="E531" s="42">
        <v>1.61117</v>
      </c>
      <c r="F531" s="44">
        <v>1.6090500000000001</v>
      </c>
      <c r="G531" s="58">
        <f t="shared" si="144"/>
        <v>21.199999999998997</v>
      </c>
      <c r="H531" s="58" t="str">
        <f t="shared" si="145"/>
        <v>20-24.99</v>
      </c>
      <c r="I531" s="56" t="str">
        <f t="shared" si="161"/>
        <v>NT</v>
      </c>
      <c r="J531" s="55">
        <f t="shared" si="146"/>
        <v>1.6093680000000001</v>
      </c>
      <c r="K531" s="55">
        <f t="shared" si="147"/>
        <v>1.6128659999999999</v>
      </c>
      <c r="L531" s="54">
        <f>IF(NOT(H531=""),E531+('BO GBPUSD Par'!$B$1/10000)+0.00025,"")</f>
        <v>1.61192</v>
      </c>
      <c r="M531" s="55">
        <f t="shared" si="148"/>
        <v>1.611102</v>
      </c>
      <c r="N531" s="55">
        <f t="shared" si="149"/>
        <v>1.6076040000000003</v>
      </c>
      <c r="O531" s="54">
        <f>IF(NOT(H531=""),F531-('BO GBPUSD Par'!$B$1/10000),"")</f>
        <v>1.6085500000000001</v>
      </c>
      <c r="P531" s="53">
        <f>IF(O531="","",ABS('BO GBPUSD Par'!$B$4/T531/10))</f>
        <v>0.19592476489029076</v>
      </c>
      <c r="Q531" s="52">
        <f>IF(F531="","",IF(G531&lt;20,'BO GBPUSD Par'!$B$8,IF(AND(G531&gt;=20,G531&lt;25),'BO GBPUSD Par'!$B$9,IF(AND(G531&gt;=25,G531&lt;30),'BO GBPUSD Par'!$B$10,IF(AND(G531&gt;=30,G531&lt;35),'BO GBPUSD Par'!$B$11,IF(AND(G531&gt;=35,G531&lt;40),'BO GBPUSD Par'!$B$12,IF(AND(G531&gt;=40,G531&lt;45),'BO GBPUSD Par'!$B$13,IF(AND(G531&gt;=45,G531&lt;50),'BO GBPUSD Par'!$B$14,IF(AND(G531&gt;=50,G531&lt;55),'BO GBPUSD Par'!$B$15,IF(AND(G531&gt;=55,G531&lt;60),'BO GBPUSD Par'!$B$16,IF(AND(G531&gt;=60,G531&lt;65),'BO GBPUSD Par'!$B$17,IF(AND(G531&gt;=65,G531&lt;70),'BO GBPUSD Par'!$B$18,IF(AND(G531&gt;=70,G531&lt;75),'BO GBPUSD Par'!$B$19,IF(AND(G531&gt;=75,G531&lt;80),'BO GBPUSD Par'!$B$20,IF(AND(G531&gt;=80,G531&lt;85),'BO GBPUSD Par'!$B$21,IF(AND(G531&gt;=85,G531&lt;90),'BO GBPUSD Par'!$B$22,IF(AND(G531&gt;=90,G531&lt;95),'BO GBPUSD Par'!$B$23,IF(AND(G531&gt;=95,G531&lt;100),'BO GBPUSD Par'!$B$24,IF(AND(G531&gt;=100,G531&lt;120),'BO GBPUSD Par'!$B$25,IF(AND(G531&gt;=120,G531&lt;500),'BO GBPUSD Par'!$B$26,))))))))))))))))))))</f>
        <v>0.85</v>
      </c>
      <c r="R531" s="52">
        <f>IF(F531="","",IF(G531&lt;20,'BO GBPUSD Par'!$C$8,IF(AND(G531&gt;=20,G531&lt;25),'BO GBPUSD Par'!$C$9,IF(AND(G531&gt;=25,G531&lt;30),'BO GBPUSD Par'!$C$10,IF(AND(G531&gt;=30,G531&lt;35),'BO GBPUSD Par'!$C$11,IF(AND(G531&gt;=35,G531&lt;40),'BO GBPUSD Par'!$C$12,IF(AND(G531&gt;=40,G531&lt;45),'BO GBPUSD Par'!$C$13,IF(AND(G531&gt;=45,G531&lt;50),'BO GBPUSD Par'!$C$14,IF(AND(G531&gt;=50,G531&lt;55),'BO GBPUSD Par'!$C$15,IF(AND(G531&gt;=55,G531&lt;60),'BO GBPUSD Par'!$C$16,IF(AND(G531&gt;=60,G531&lt;65),'BO GBPUSD Par'!$C$17,IF(AND(G531&gt;=65,G531&lt;70),'BO GBPUSD Par'!$C$18,IF(AND(G531&gt;=70,G531&lt;75),'BO GBPUSD Par'!$C$19,IF(AND(G531&gt;=75,G531&lt;80),'BO GBPUSD Par'!$C$20,IF(AND(G531&gt;=80,G531&lt;85),'BO GBPUSD Par'!$C$21,IF(AND(G531&gt;=85,G531&lt;90),'BO GBPUSD Par'!$C$22,IF(AND(G531&gt;=90,G531&lt;95),'BO GBPUSD Par'!$C$23,IF(AND(G531&gt;=95,G531&lt;100),'BO GBPUSD Par'!$C$24,IF(AND(G531&gt;=100,G531&lt;120),'BO GBPUSD Par'!$C$25,IF(AND(G531&gt;=120,G531&lt;500),'BO GBPUSD Par'!$C$26,))))))))))))))))))))</f>
        <v>0.8</v>
      </c>
      <c r="S531" s="51">
        <f t="shared" si="150"/>
        <v>9.4599999999989137</v>
      </c>
      <c r="T531" s="51">
        <f t="shared" si="151"/>
        <v>-25.519999999998877</v>
      </c>
      <c r="U531" s="50">
        <f t="shared" si="152"/>
        <v>2.697674418604842</v>
      </c>
      <c r="V531" s="42">
        <v>1.6081799999999999</v>
      </c>
      <c r="W531" s="60">
        <v>1.6101099999999999</v>
      </c>
      <c r="X531" s="59">
        <v>1.6074999999999999</v>
      </c>
      <c r="Y531" s="49">
        <f t="shared" si="153"/>
        <v>8.7000000000014843</v>
      </c>
      <c r="Z531" s="47" t="str">
        <f t="shared" si="154"/>
        <v>bear</v>
      </c>
      <c r="AA531" s="48">
        <f t="shared" si="155"/>
        <v>0.49999999999994765</v>
      </c>
      <c r="AB531" s="48">
        <f t="shared" si="156"/>
        <v>0.73113207547180936</v>
      </c>
      <c r="AC531" s="47" t="str">
        <f t="shared" si="157"/>
        <v>win</v>
      </c>
      <c r="AD531" s="47" t="str">
        <f t="shared" si="158"/>
        <v>lose</v>
      </c>
      <c r="AE531" s="46" t="str">
        <f t="shared" si="159"/>
        <v>lose</v>
      </c>
      <c r="AF531" s="45">
        <f t="shared" si="160"/>
        <v>-25.519999999998877</v>
      </c>
      <c r="AG531" s="26"/>
    </row>
    <row r="532" spans="1:33" ht="11.25" customHeight="1">
      <c r="A532" s="43" t="s">
        <v>13</v>
      </c>
      <c r="B532" s="57">
        <v>2011</v>
      </c>
      <c r="C532" s="33" t="s">
        <v>45</v>
      </c>
      <c r="D532" s="33" t="s">
        <v>235</v>
      </c>
      <c r="E532" s="42">
        <v>1.61802</v>
      </c>
      <c r="F532" s="44">
        <v>1.61608</v>
      </c>
      <c r="G532" s="58">
        <f t="shared" si="144"/>
        <v>19.400000000000528</v>
      </c>
      <c r="H532" s="58" t="str">
        <f t="shared" si="145"/>
        <v>20-</v>
      </c>
      <c r="I532" s="56" t="str">
        <f t="shared" si="161"/>
        <v>T</v>
      </c>
      <c r="J532" s="55">
        <f t="shared" si="146"/>
        <v>1.61608</v>
      </c>
      <c r="K532" s="55">
        <f t="shared" si="147"/>
        <v>1.6248100000000001</v>
      </c>
      <c r="L532" s="54">
        <f>IF(NOT(H532=""),E532+('BO GBPUSD Par'!$B$1/10000)+0.00025,"")</f>
        <v>1.61877</v>
      </c>
      <c r="M532" s="55">
        <f t="shared" si="148"/>
        <v>1.6182700000000001</v>
      </c>
      <c r="N532" s="55">
        <f t="shared" si="149"/>
        <v>1.6095399999999997</v>
      </c>
      <c r="O532" s="54">
        <f>IF(NOT(H532=""),F532-('BO GBPUSD Par'!$B$1/10000),"")</f>
        <v>1.61558</v>
      </c>
      <c r="P532" s="53">
        <f>IF(O532="","",ABS('BO GBPUSD Par'!$B$4/T532/10))</f>
        <v>0.18587360594794977</v>
      </c>
      <c r="Q532" s="52">
        <f>IF(F532="","",IF(G532&lt;20,'BO GBPUSD Par'!$B$8,IF(AND(G532&gt;=20,G532&lt;25),'BO GBPUSD Par'!$B$9,IF(AND(G532&gt;=25,G532&lt;30),'BO GBPUSD Par'!$B$10,IF(AND(G532&gt;=30,G532&lt;35),'BO GBPUSD Par'!$B$11,IF(AND(G532&gt;=35,G532&lt;40),'BO GBPUSD Par'!$B$12,IF(AND(G532&gt;=40,G532&lt;45),'BO GBPUSD Par'!$B$13,IF(AND(G532&gt;=45,G532&lt;50),'BO GBPUSD Par'!$B$14,IF(AND(G532&gt;=50,G532&lt;55),'BO GBPUSD Par'!$B$15,IF(AND(G532&gt;=55,G532&lt;60),'BO GBPUSD Par'!$B$16,IF(AND(G532&gt;=60,G532&lt;65),'BO GBPUSD Par'!$B$17,IF(AND(G532&gt;=65,G532&lt;70),'BO GBPUSD Par'!$B$18,IF(AND(G532&gt;=70,G532&lt;75),'BO GBPUSD Par'!$B$19,IF(AND(G532&gt;=75,G532&lt;80),'BO GBPUSD Par'!$B$20,IF(AND(G532&gt;=80,G532&lt;85),'BO GBPUSD Par'!$B$21,IF(AND(G532&gt;=85,G532&lt;90),'BO GBPUSD Par'!$B$22,IF(AND(G532&gt;=90,G532&lt;95),'BO GBPUSD Par'!$B$23,IF(AND(G532&gt;=95,G532&lt;100),'BO GBPUSD Par'!$B$24,IF(AND(G532&gt;=100,G532&lt;120),'BO GBPUSD Par'!$B$25,IF(AND(G532&gt;=120,G532&lt;500),'BO GBPUSD Par'!$B$26,))))))))))))))))))))</f>
        <v>1</v>
      </c>
      <c r="R532" s="52">
        <f>IF(F532="","",IF(G532&lt;20,'BO GBPUSD Par'!$C$8,IF(AND(G532&gt;=20,G532&lt;25),'BO GBPUSD Par'!$C$9,IF(AND(G532&gt;=25,G532&lt;30),'BO GBPUSD Par'!$C$10,IF(AND(G532&gt;=30,G532&lt;35),'BO GBPUSD Par'!$C$11,IF(AND(G532&gt;=35,G532&lt;40),'BO GBPUSD Par'!$C$12,IF(AND(G532&gt;=40,G532&lt;45),'BO GBPUSD Par'!$C$13,IF(AND(G532&gt;=45,G532&lt;50),'BO GBPUSD Par'!$C$14,IF(AND(G532&gt;=50,G532&lt;55),'BO GBPUSD Par'!$C$15,IF(AND(G532&gt;=55,G532&lt;60),'BO GBPUSD Par'!$C$16,IF(AND(G532&gt;=60,G532&lt;65),'BO GBPUSD Par'!$C$17,IF(AND(G532&gt;=65,G532&lt;70),'BO GBPUSD Par'!$C$18,IF(AND(G532&gt;=70,G532&lt;75),'BO GBPUSD Par'!$C$19,IF(AND(G532&gt;=75,G532&lt;80),'BO GBPUSD Par'!$C$20,IF(AND(G532&gt;=80,G532&lt;85),'BO GBPUSD Par'!$C$21,IF(AND(G532&gt;=85,G532&lt;90),'BO GBPUSD Par'!$C$22,IF(AND(G532&gt;=90,G532&lt;95),'BO GBPUSD Par'!$C$23,IF(AND(G532&gt;=95,G532&lt;100),'BO GBPUSD Par'!$C$24,IF(AND(G532&gt;=100,G532&lt;120),'BO GBPUSD Par'!$C$25,IF(AND(G532&gt;=120,G532&lt;500),'BO GBPUSD Par'!$C$26,))))))))))))))))))))</f>
        <v>3.5</v>
      </c>
      <c r="S532" s="51">
        <f t="shared" si="150"/>
        <v>60.400000000002677</v>
      </c>
      <c r="T532" s="51">
        <f t="shared" si="151"/>
        <v>-26.900000000000812</v>
      </c>
      <c r="U532" s="50">
        <f t="shared" si="152"/>
        <v>0.44536423841058975</v>
      </c>
      <c r="V532" s="42">
        <v>1.61473</v>
      </c>
      <c r="W532" s="60">
        <v>1.6164700000000001</v>
      </c>
      <c r="X532" s="59">
        <v>1.61473</v>
      </c>
      <c r="Y532" s="49">
        <f t="shared" si="153"/>
        <v>13.499999999999623</v>
      </c>
      <c r="Z532" s="47" t="str">
        <f t="shared" si="154"/>
        <v>bear</v>
      </c>
      <c r="AA532" s="48">
        <f t="shared" si="155"/>
        <v>0.20103092783510407</v>
      </c>
      <c r="AB532" s="48">
        <f t="shared" si="156"/>
        <v>0.69587628865975537</v>
      </c>
      <c r="AC532" s="47" t="str">
        <f t="shared" si="157"/>
        <v>win</v>
      </c>
      <c r="AD532" s="47" t="str">
        <f t="shared" si="158"/>
        <v>lose</v>
      </c>
      <c r="AE532" s="46" t="str">
        <f t="shared" si="159"/>
        <v>lose</v>
      </c>
      <c r="AF532" s="45">
        <f t="shared" si="160"/>
        <v>-26.900000000000812</v>
      </c>
      <c r="AG532" s="26"/>
    </row>
    <row r="533" spans="1:33" ht="11.25" customHeight="1">
      <c r="A533" s="43" t="s">
        <v>13</v>
      </c>
      <c r="B533" s="57">
        <v>2011</v>
      </c>
      <c r="C533" s="33" t="s">
        <v>45</v>
      </c>
      <c r="D533" s="33" t="s">
        <v>235</v>
      </c>
      <c r="E533" s="42">
        <v>1.61802</v>
      </c>
      <c r="F533" s="44">
        <v>1.61608</v>
      </c>
      <c r="G533" s="58">
        <f t="shared" si="144"/>
        <v>19.400000000000528</v>
      </c>
      <c r="H533" s="58" t="str">
        <f t="shared" si="145"/>
        <v>20-</v>
      </c>
      <c r="I533" s="56" t="str">
        <f t="shared" si="161"/>
        <v>T</v>
      </c>
      <c r="J533" s="55">
        <f t="shared" si="146"/>
        <v>1.61608</v>
      </c>
      <c r="K533" s="55">
        <f t="shared" si="147"/>
        <v>1.6248100000000001</v>
      </c>
      <c r="L533" s="54">
        <f>IF(NOT(H533=""),E533+('BO GBPUSD Par'!$B$1/10000)+0.00025,"")</f>
        <v>1.61877</v>
      </c>
      <c r="M533" s="55">
        <f t="shared" si="148"/>
        <v>1.6182700000000001</v>
      </c>
      <c r="N533" s="55">
        <f t="shared" si="149"/>
        <v>1.6095399999999997</v>
      </c>
      <c r="O533" s="54">
        <f>IF(NOT(H533=""),F533-('BO GBPUSD Par'!$B$1/10000),"")</f>
        <v>1.61558</v>
      </c>
      <c r="P533" s="53">
        <f>IF(O533="","",ABS('BO GBPUSD Par'!$B$4/T533/10))</f>
        <v>0.18587360594794977</v>
      </c>
      <c r="Q533" s="52">
        <f>IF(F533="","",IF(G533&lt;20,'BO GBPUSD Par'!$B$8,IF(AND(G533&gt;=20,G533&lt;25),'BO GBPUSD Par'!$B$9,IF(AND(G533&gt;=25,G533&lt;30),'BO GBPUSD Par'!$B$10,IF(AND(G533&gt;=30,G533&lt;35),'BO GBPUSD Par'!$B$11,IF(AND(G533&gt;=35,G533&lt;40),'BO GBPUSD Par'!$B$12,IF(AND(G533&gt;=40,G533&lt;45),'BO GBPUSD Par'!$B$13,IF(AND(G533&gt;=45,G533&lt;50),'BO GBPUSD Par'!$B$14,IF(AND(G533&gt;=50,G533&lt;55),'BO GBPUSD Par'!$B$15,IF(AND(G533&gt;=55,G533&lt;60),'BO GBPUSD Par'!$B$16,IF(AND(G533&gt;=60,G533&lt;65),'BO GBPUSD Par'!$B$17,IF(AND(G533&gt;=65,G533&lt;70),'BO GBPUSD Par'!$B$18,IF(AND(G533&gt;=70,G533&lt;75),'BO GBPUSD Par'!$B$19,IF(AND(G533&gt;=75,G533&lt;80),'BO GBPUSD Par'!$B$20,IF(AND(G533&gt;=80,G533&lt;85),'BO GBPUSD Par'!$B$21,IF(AND(G533&gt;=85,G533&lt;90),'BO GBPUSD Par'!$B$22,IF(AND(G533&gt;=90,G533&lt;95),'BO GBPUSD Par'!$B$23,IF(AND(G533&gt;=95,G533&lt;100),'BO GBPUSD Par'!$B$24,IF(AND(G533&gt;=100,G533&lt;120),'BO GBPUSD Par'!$B$25,IF(AND(G533&gt;=120,G533&lt;500),'BO GBPUSD Par'!$B$26,))))))))))))))))))))</f>
        <v>1</v>
      </c>
      <c r="R533" s="52">
        <f>IF(F533="","",IF(G533&lt;20,'BO GBPUSD Par'!$C$8,IF(AND(G533&gt;=20,G533&lt;25),'BO GBPUSD Par'!$C$9,IF(AND(G533&gt;=25,G533&lt;30),'BO GBPUSD Par'!$C$10,IF(AND(G533&gt;=30,G533&lt;35),'BO GBPUSD Par'!$C$11,IF(AND(G533&gt;=35,G533&lt;40),'BO GBPUSD Par'!$C$12,IF(AND(G533&gt;=40,G533&lt;45),'BO GBPUSD Par'!$C$13,IF(AND(G533&gt;=45,G533&lt;50),'BO GBPUSD Par'!$C$14,IF(AND(G533&gt;=50,G533&lt;55),'BO GBPUSD Par'!$C$15,IF(AND(G533&gt;=55,G533&lt;60),'BO GBPUSD Par'!$C$16,IF(AND(G533&gt;=60,G533&lt;65),'BO GBPUSD Par'!$C$17,IF(AND(G533&gt;=65,G533&lt;70),'BO GBPUSD Par'!$C$18,IF(AND(G533&gt;=70,G533&lt;75),'BO GBPUSD Par'!$C$19,IF(AND(G533&gt;=75,G533&lt;80),'BO GBPUSD Par'!$C$20,IF(AND(G533&gt;=80,G533&lt;85),'BO GBPUSD Par'!$C$21,IF(AND(G533&gt;=85,G533&lt;90),'BO GBPUSD Par'!$C$22,IF(AND(G533&gt;=90,G533&lt;95),'BO GBPUSD Par'!$C$23,IF(AND(G533&gt;=95,G533&lt;100),'BO GBPUSD Par'!$C$24,IF(AND(G533&gt;=100,G533&lt;120),'BO GBPUSD Par'!$C$25,IF(AND(G533&gt;=120,G533&lt;500),'BO GBPUSD Par'!$C$26,))))))))))))))))))))</f>
        <v>3.5</v>
      </c>
      <c r="S533" s="51">
        <f t="shared" si="150"/>
        <v>60.400000000002677</v>
      </c>
      <c r="T533" s="51">
        <f t="shared" si="151"/>
        <v>-26.900000000000812</v>
      </c>
      <c r="U533" s="50">
        <f t="shared" si="152"/>
        <v>0.44536423841058975</v>
      </c>
      <c r="V533" s="42">
        <v>1.6186700000000001</v>
      </c>
      <c r="W533" s="60">
        <v>1.6176999999999999</v>
      </c>
      <c r="X533" s="59">
        <v>1.6261399999999999</v>
      </c>
      <c r="Y533" s="49">
        <f t="shared" si="153"/>
        <v>6.5000000000003944</v>
      </c>
      <c r="Z533" s="47" t="str">
        <f t="shared" si="154"/>
        <v>bull</v>
      </c>
      <c r="AA533" s="48">
        <f t="shared" si="155"/>
        <v>0.16494845360829344</v>
      </c>
      <c r="AB533" s="48">
        <f t="shared" si="156"/>
        <v>4.185567010309116</v>
      </c>
      <c r="AC533" s="47" t="str">
        <f t="shared" si="157"/>
        <v>win</v>
      </c>
      <c r="AD533" s="47" t="str">
        <f t="shared" si="158"/>
        <v>win</v>
      </c>
      <c r="AE533" s="46" t="str">
        <f t="shared" si="159"/>
        <v>win</v>
      </c>
      <c r="AF533" s="45">
        <f t="shared" si="160"/>
        <v>60.400000000000453</v>
      </c>
      <c r="AG533" s="26"/>
    </row>
    <row r="534" spans="1:33" ht="11.25" customHeight="1">
      <c r="A534" s="43" t="s">
        <v>12</v>
      </c>
      <c r="B534" s="57">
        <v>2011</v>
      </c>
      <c r="C534" s="33" t="s">
        <v>45</v>
      </c>
      <c r="D534" s="33" t="s">
        <v>236</v>
      </c>
      <c r="E534" s="42">
        <v>1.6247</v>
      </c>
      <c r="F534" s="44">
        <v>1.6225400000000001</v>
      </c>
      <c r="G534" s="58">
        <f t="shared" si="144"/>
        <v>21.599999999999397</v>
      </c>
      <c r="H534" s="58" t="str">
        <f t="shared" si="145"/>
        <v>20-24.99</v>
      </c>
      <c r="I534" s="56" t="str">
        <f t="shared" si="161"/>
        <v>NT</v>
      </c>
      <c r="J534" s="55">
        <f t="shared" si="146"/>
        <v>1.6228640000000001</v>
      </c>
      <c r="K534" s="55">
        <f t="shared" si="147"/>
        <v>1.626428</v>
      </c>
      <c r="L534" s="54">
        <f>IF(NOT(H534=""),E534+('BO GBPUSD Par'!$B$1/10000)+0.00025,"")</f>
        <v>1.6254500000000001</v>
      </c>
      <c r="M534" s="55">
        <f t="shared" si="148"/>
        <v>1.6246260000000001</v>
      </c>
      <c r="N534" s="55">
        <f t="shared" si="149"/>
        <v>1.6210620000000002</v>
      </c>
      <c r="O534" s="54">
        <f>IF(NOT(H534=""),F534-('BO GBPUSD Par'!$B$1/10000),"")</f>
        <v>1.6220400000000001</v>
      </c>
      <c r="P534" s="53">
        <f>IF(O534="","",ABS('BO GBPUSD Par'!$B$4/T534/10))</f>
        <v>0.19334880123743403</v>
      </c>
      <c r="Q534" s="52">
        <f>IF(F534="","",IF(G534&lt;20,'BO GBPUSD Par'!$B$8,IF(AND(G534&gt;=20,G534&lt;25),'BO GBPUSD Par'!$B$9,IF(AND(G534&gt;=25,G534&lt;30),'BO GBPUSD Par'!$B$10,IF(AND(G534&gt;=30,G534&lt;35),'BO GBPUSD Par'!$B$11,IF(AND(G534&gt;=35,G534&lt;40),'BO GBPUSD Par'!$B$12,IF(AND(G534&gt;=40,G534&lt;45),'BO GBPUSD Par'!$B$13,IF(AND(G534&gt;=45,G534&lt;50),'BO GBPUSD Par'!$B$14,IF(AND(G534&gt;=50,G534&lt;55),'BO GBPUSD Par'!$B$15,IF(AND(G534&gt;=55,G534&lt;60),'BO GBPUSD Par'!$B$16,IF(AND(G534&gt;=60,G534&lt;65),'BO GBPUSD Par'!$B$17,IF(AND(G534&gt;=65,G534&lt;70),'BO GBPUSD Par'!$B$18,IF(AND(G534&gt;=70,G534&lt;75),'BO GBPUSD Par'!$B$19,IF(AND(G534&gt;=75,G534&lt;80),'BO GBPUSD Par'!$B$20,IF(AND(G534&gt;=80,G534&lt;85),'BO GBPUSD Par'!$B$21,IF(AND(G534&gt;=85,G534&lt;90),'BO GBPUSD Par'!$B$22,IF(AND(G534&gt;=90,G534&lt;95),'BO GBPUSD Par'!$B$23,IF(AND(G534&gt;=95,G534&lt;100),'BO GBPUSD Par'!$B$24,IF(AND(G534&gt;=100,G534&lt;120),'BO GBPUSD Par'!$B$25,IF(AND(G534&gt;=120,G534&lt;500),'BO GBPUSD Par'!$B$26,))))))))))))))))))))</f>
        <v>0.85</v>
      </c>
      <c r="R534" s="52">
        <f>IF(F534="","",IF(G534&lt;20,'BO GBPUSD Par'!$C$8,IF(AND(G534&gt;=20,G534&lt;25),'BO GBPUSD Par'!$C$9,IF(AND(G534&gt;=25,G534&lt;30),'BO GBPUSD Par'!$C$10,IF(AND(G534&gt;=30,G534&lt;35),'BO GBPUSD Par'!$C$11,IF(AND(G534&gt;=35,G534&lt;40),'BO GBPUSD Par'!$C$12,IF(AND(G534&gt;=40,G534&lt;45),'BO GBPUSD Par'!$C$13,IF(AND(G534&gt;=45,G534&lt;50),'BO GBPUSD Par'!$C$14,IF(AND(G534&gt;=50,G534&lt;55),'BO GBPUSD Par'!$C$15,IF(AND(G534&gt;=55,G534&lt;60),'BO GBPUSD Par'!$C$16,IF(AND(G534&gt;=60,G534&lt;65),'BO GBPUSD Par'!$C$17,IF(AND(G534&gt;=65,G534&lt;70),'BO GBPUSD Par'!$C$18,IF(AND(G534&gt;=70,G534&lt;75),'BO GBPUSD Par'!$C$19,IF(AND(G534&gt;=75,G534&lt;80),'BO GBPUSD Par'!$C$20,IF(AND(G534&gt;=80,G534&lt;85),'BO GBPUSD Par'!$C$21,IF(AND(G534&gt;=85,G534&lt;90),'BO GBPUSD Par'!$C$22,IF(AND(G534&gt;=90,G534&lt;95),'BO GBPUSD Par'!$C$23,IF(AND(G534&gt;=95,G534&lt;100),'BO GBPUSD Par'!$C$24,IF(AND(G534&gt;=100,G534&lt;120),'BO GBPUSD Par'!$C$25,IF(AND(G534&gt;=120,G534&lt;500),'BO GBPUSD Par'!$C$26,))))))))))))))))))))</f>
        <v>0.8</v>
      </c>
      <c r="S534" s="51">
        <f t="shared" si="150"/>
        <v>9.7799999999992338</v>
      </c>
      <c r="T534" s="51">
        <f t="shared" si="151"/>
        <v>-25.859999999999772</v>
      </c>
      <c r="U534" s="50">
        <f t="shared" si="152"/>
        <v>2.644171779141288</v>
      </c>
      <c r="V534" s="42">
        <v>1.6217200000000001</v>
      </c>
      <c r="W534" s="60">
        <v>1.6223099999999999</v>
      </c>
      <c r="X534" s="59">
        <v>1.6150899999999999</v>
      </c>
      <c r="Y534" s="49">
        <f t="shared" si="153"/>
        <v>8.2000000000004292</v>
      </c>
      <c r="Z534" s="47" t="str">
        <f t="shared" si="154"/>
        <v>bear</v>
      </c>
      <c r="AA534" s="48">
        <f t="shared" si="155"/>
        <v>-0.10648148148156525</v>
      </c>
      <c r="AB534" s="48">
        <f t="shared" si="156"/>
        <v>3.4490740740742529</v>
      </c>
      <c r="AC534" s="47" t="str">
        <f t="shared" si="157"/>
        <v>win</v>
      </c>
      <c r="AD534" s="47" t="str">
        <f t="shared" si="158"/>
        <v>win</v>
      </c>
      <c r="AE534" s="46" t="str">
        <f t="shared" si="159"/>
        <v>win</v>
      </c>
      <c r="AF534" s="45">
        <f t="shared" si="160"/>
        <v>9.7799999999992338</v>
      </c>
      <c r="AG534" s="26"/>
    </row>
    <row r="535" spans="1:33" ht="11.25" customHeight="1">
      <c r="A535" s="43" t="s">
        <v>11</v>
      </c>
      <c r="B535" s="57">
        <v>2011</v>
      </c>
      <c r="C535" s="33" t="s">
        <v>45</v>
      </c>
      <c r="D535" s="33" t="s">
        <v>237</v>
      </c>
      <c r="E535" s="42">
        <v>1.6176999999999999</v>
      </c>
      <c r="F535" s="44">
        <v>1.61581</v>
      </c>
      <c r="G535" s="58">
        <f t="shared" si="144"/>
        <v>18.899999999999473</v>
      </c>
      <c r="H535" s="58" t="str">
        <f t="shared" si="145"/>
        <v>20-</v>
      </c>
      <c r="I535" s="56" t="str">
        <f t="shared" si="161"/>
        <v>T</v>
      </c>
      <c r="J535" s="55">
        <f t="shared" si="146"/>
        <v>1.61581</v>
      </c>
      <c r="K535" s="55">
        <f t="shared" si="147"/>
        <v>1.6243149999999997</v>
      </c>
      <c r="L535" s="54">
        <f>IF(NOT(H535=""),E535+('BO GBPUSD Par'!$B$1/10000)+0.00025,"")</f>
        <v>1.6184499999999999</v>
      </c>
      <c r="M535" s="55">
        <f t="shared" si="148"/>
        <v>1.61795</v>
      </c>
      <c r="N535" s="55">
        <f t="shared" si="149"/>
        <v>1.6094450000000002</v>
      </c>
      <c r="O535" s="54">
        <f>IF(NOT(H535=""),F535-('BO GBPUSD Par'!$B$1/10000),"")</f>
        <v>1.61531</v>
      </c>
      <c r="P535" s="53">
        <f>IF(O535="","",ABS('BO GBPUSD Par'!$B$4/T535/10))</f>
        <v>0.18939393939394114</v>
      </c>
      <c r="Q535" s="52">
        <f>IF(F535="","",IF(G535&lt;20,'BO GBPUSD Par'!$B$8,IF(AND(G535&gt;=20,G535&lt;25),'BO GBPUSD Par'!$B$9,IF(AND(G535&gt;=25,G535&lt;30),'BO GBPUSD Par'!$B$10,IF(AND(G535&gt;=30,G535&lt;35),'BO GBPUSD Par'!$B$11,IF(AND(G535&gt;=35,G535&lt;40),'BO GBPUSD Par'!$B$12,IF(AND(G535&gt;=40,G535&lt;45),'BO GBPUSD Par'!$B$13,IF(AND(G535&gt;=45,G535&lt;50),'BO GBPUSD Par'!$B$14,IF(AND(G535&gt;=50,G535&lt;55),'BO GBPUSD Par'!$B$15,IF(AND(G535&gt;=55,G535&lt;60),'BO GBPUSD Par'!$B$16,IF(AND(G535&gt;=60,G535&lt;65),'BO GBPUSD Par'!$B$17,IF(AND(G535&gt;=65,G535&lt;70),'BO GBPUSD Par'!$B$18,IF(AND(G535&gt;=70,G535&lt;75),'BO GBPUSD Par'!$B$19,IF(AND(G535&gt;=75,G535&lt;80),'BO GBPUSD Par'!$B$20,IF(AND(G535&gt;=80,G535&lt;85),'BO GBPUSD Par'!$B$21,IF(AND(G535&gt;=85,G535&lt;90),'BO GBPUSD Par'!$B$22,IF(AND(G535&gt;=90,G535&lt;95),'BO GBPUSD Par'!$B$23,IF(AND(G535&gt;=95,G535&lt;100),'BO GBPUSD Par'!$B$24,IF(AND(G535&gt;=100,G535&lt;120),'BO GBPUSD Par'!$B$25,IF(AND(G535&gt;=120,G535&lt;500),'BO GBPUSD Par'!$B$26,))))))))))))))))))))</f>
        <v>1</v>
      </c>
      <c r="R535" s="52">
        <f>IF(F535="","",IF(G535&lt;20,'BO GBPUSD Par'!$C$8,IF(AND(G535&gt;=20,G535&lt;25),'BO GBPUSD Par'!$C$9,IF(AND(G535&gt;=25,G535&lt;30),'BO GBPUSD Par'!$C$10,IF(AND(G535&gt;=30,G535&lt;35),'BO GBPUSD Par'!$C$11,IF(AND(G535&gt;=35,G535&lt;40),'BO GBPUSD Par'!$C$12,IF(AND(G535&gt;=40,G535&lt;45),'BO GBPUSD Par'!$C$13,IF(AND(G535&gt;=45,G535&lt;50),'BO GBPUSD Par'!$C$14,IF(AND(G535&gt;=50,G535&lt;55),'BO GBPUSD Par'!$C$15,IF(AND(G535&gt;=55,G535&lt;60),'BO GBPUSD Par'!$C$16,IF(AND(G535&gt;=60,G535&lt;65),'BO GBPUSD Par'!$C$17,IF(AND(G535&gt;=65,G535&lt;70),'BO GBPUSD Par'!$C$18,IF(AND(G535&gt;=70,G535&lt;75),'BO GBPUSD Par'!$C$19,IF(AND(G535&gt;=75,G535&lt;80),'BO GBPUSD Par'!$C$20,IF(AND(G535&gt;=80,G535&lt;85),'BO GBPUSD Par'!$C$21,IF(AND(G535&gt;=85,G535&lt;90),'BO GBPUSD Par'!$C$22,IF(AND(G535&gt;=90,G535&lt;95),'BO GBPUSD Par'!$C$23,IF(AND(G535&gt;=95,G535&lt;100),'BO GBPUSD Par'!$C$24,IF(AND(G535&gt;=100,G535&lt;120),'BO GBPUSD Par'!$C$25,IF(AND(G535&gt;=120,G535&lt;500),'BO GBPUSD Par'!$C$26,))))))))))))))))))))</f>
        <v>3.5</v>
      </c>
      <c r="S535" s="51">
        <f t="shared" si="150"/>
        <v>58.649999999997874</v>
      </c>
      <c r="T535" s="51">
        <f t="shared" si="151"/>
        <v>-26.399999999999757</v>
      </c>
      <c r="U535" s="50">
        <f t="shared" si="152"/>
        <v>0.45012787723786385</v>
      </c>
      <c r="V535" s="42">
        <v>1.6150800000000001</v>
      </c>
      <c r="W535" s="60">
        <v>1.6176299999999999</v>
      </c>
      <c r="X535" s="59">
        <v>1.61317</v>
      </c>
      <c r="Y535" s="49">
        <f t="shared" si="153"/>
        <v>7.299999999998974</v>
      </c>
      <c r="Z535" s="47" t="str">
        <f t="shared" si="154"/>
        <v>bear</v>
      </c>
      <c r="AA535" s="48">
        <f t="shared" si="155"/>
        <v>0.96296296296295425</v>
      </c>
      <c r="AB535" s="48">
        <f t="shared" si="156"/>
        <v>1.3968253968254229</v>
      </c>
      <c r="AC535" s="47" t="str">
        <f t="shared" si="157"/>
        <v>win</v>
      </c>
      <c r="AD535" s="47" t="str">
        <f t="shared" si="158"/>
        <v>lose</v>
      </c>
      <c r="AE535" s="46" t="str">
        <f t="shared" si="159"/>
        <v>lose</v>
      </c>
      <c r="AF535" s="45">
        <f t="shared" si="160"/>
        <v>-26.399999999999757</v>
      </c>
      <c r="AG535" s="26"/>
    </row>
    <row r="536" spans="1:33" ht="11.25" customHeight="1">
      <c r="A536" s="43" t="s">
        <v>11</v>
      </c>
      <c r="B536" s="57">
        <v>2011</v>
      </c>
      <c r="C536" s="33" t="s">
        <v>45</v>
      </c>
      <c r="D536" s="33" t="s">
        <v>237</v>
      </c>
      <c r="E536" s="42">
        <v>1.6176999999999999</v>
      </c>
      <c r="F536" s="44">
        <v>1.61581</v>
      </c>
      <c r="G536" s="58">
        <f t="shared" si="144"/>
        <v>18.899999999999473</v>
      </c>
      <c r="H536" s="58" t="str">
        <f t="shared" si="145"/>
        <v>20-</v>
      </c>
      <c r="I536" s="56" t="str">
        <f t="shared" si="161"/>
        <v>T</v>
      </c>
      <c r="J536" s="55">
        <f t="shared" si="146"/>
        <v>1.61581</v>
      </c>
      <c r="K536" s="55">
        <f t="shared" si="147"/>
        <v>1.6243149999999997</v>
      </c>
      <c r="L536" s="54">
        <f>IF(NOT(H536=""),E536+('BO GBPUSD Par'!$B$1/10000)+0.00025,"")</f>
        <v>1.6184499999999999</v>
      </c>
      <c r="M536" s="55">
        <f t="shared" si="148"/>
        <v>1.61795</v>
      </c>
      <c r="N536" s="55">
        <f t="shared" si="149"/>
        <v>1.6094450000000002</v>
      </c>
      <c r="O536" s="54">
        <f>IF(NOT(H536=""),F536-('BO GBPUSD Par'!$B$1/10000),"")</f>
        <v>1.61531</v>
      </c>
      <c r="P536" s="53">
        <f>IF(O536="","",ABS('BO GBPUSD Par'!$B$4/T536/10))</f>
        <v>0.18939393939394114</v>
      </c>
      <c r="Q536" s="52">
        <f>IF(F536="","",IF(G536&lt;20,'BO GBPUSD Par'!$B$8,IF(AND(G536&gt;=20,G536&lt;25),'BO GBPUSD Par'!$B$9,IF(AND(G536&gt;=25,G536&lt;30),'BO GBPUSD Par'!$B$10,IF(AND(G536&gt;=30,G536&lt;35),'BO GBPUSD Par'!$B$11,IF(AND(G536&gt;=35,G536&lt;40),'BO GBPUSD Par'!$B$12,IF(AND(G536&gt;=40,G536&lt;45),'BO GBPUSD Par'!$B$13,IF(AND(G536&gt;=45,G536&lt;50),'BO GBPUSD Par'!$B$14,IF(AND(G536&gt;=50,G536&lt;55),'BO GBPUSD Par'!$B$15,IF(AND(G536&gt;=55,G536&lt;60),'BO GBPUSD Par'!$B$16,IF(AND(G536&gt;=60,G536&lt;65),'BO GBPUSD Par'!$B$17,IF(AND(G536&gt;=65,G536&lt;70),'BO GBPUSD Par'!$B$18,IF(AND(G536&gt;=70,G536&lt;75),'BO GBPUSD Par'!$B$19,IF(AND(G536&gt;=75,G536&lt;80),'BO GBPUSD Par'!$B$20,IF(AND(G536&gt;=80,G536&lt;85),'BO GBPUSD Par'!$B$21,IF(AND(G536&gt;=85,G536&lt;90),'BO GBPUSD Par'!$B$22,IF(AND(G536&gt;=90,G536&lt;95),'BO GBPUSD Par'!$B$23,IF(AND(G536&gt;=95,G536&lt;100),'BO GBPUSD Par'!$B$24,IF(AND(G536&gt;=100,G536&lt;120),'BO GBPUSD Par'!$B$25,IF(AND(G536&gt;=120,G536&lt;500),'BO GBPUSD Par'!$B$26,))))))))))))))))))))</f>
        <v>1</v>
      </c>
      <c r="R536" s="52">
        <f>IF(F536="","",IF(G536&lt;20,'BO GBPUSD Par'!$C$8,IF(AND(G536&gt;=20,G536&lt;25),'BO GBPUSD Par'!$C$9,IF(AND(G536&gt;=25,G536&lt;30),'BO GBPUSD Par'!$C$10,IF(AND(G536&gt;=30,G536&lt;35),'BO GBPUSD Par'!$C$11,IF(AND(G536&gt;=35,G536&lt;40),'BO GBPUSD Par'!$C$12,IF(AND(G536&gt;=40,G536&lt;45),'BO GBPUSD Par'!$C$13,IF(AND(G536&gt;=45,G536&lt;50),'BO GBPUSD Par'!$C$14,IF(AND(G536&gt;=50,G536&lt;55),'BO GBPUSD Par'!$C$15,IF(AND(G536&gt;=55,G536&lt;60),'BO GBPUSD Par'!$C$16,IF(AND(G536&gt;=60,G536&lt;65),'BO GBPUSD Par'!$C$17,IF(AND(G536&gt;=65,G536&lt;70),'BO GBPUSD Par'!$C$18,IF(AND(G536&gt;=70,G536&lt;75),'BO GBPUSD Par'!$C$19,IF(AND(G536&gt;=75,G536&lt;80),'BO GBPUSD Par'!$C$20,IF(AND(G536&gt;=80,G536&lt;85),'BO GBPUSD Par'!$C$21,IF(AND(G536&gt;=85,G536&lt;90),'BO GBPUSD Par'!$C$22,IF(AND(G536&gt;=90,G536&lt;95),'BO GBPUSD Par'!$C$23,IF(AND(G536&gt;=95,G536&lt;100),'BO GBPUSD Par'!$C$24,IF(AND(G536&gt;=100,G536&lt;120),'BO GBPUSD Par'!$C$25,IF(AND(G536&gt;=120,G536&lt;500),'BO GBPUSD Par'!$C$26,))))))))))))))))))))</f>
        <v>3.5</v>
      </c>
      <c r="S536" s="51">
        <f t="shared" si="150"/>
        <v>58.649999999997874</v>
      </c>
      <c r="T536" s="51">
        <f t="shared" si="151"/>
        <v>-26.399999999999757</v>
      </c>
      <c r="U536" s="50">
        <f t="shared" si="152"/>
        <v>0.45012787723786385</v>
      </c>
      <c r="V536" s="42">
        <v>1.6183399999999999</v>
      </c>
      <c r="W536" s="60">
        <v>1.6166</v>
      </c>
      <c r="X536" s="59">
        <v>1.61965</v>
      </c>
      <c r="Y536" s="49">
        <f t="shared" si="153"/>
        <v>6.3999999999997392</v>
      </c>
      <c r="Z536" s="47" t="str">
        <f t="shared" si="154"/>
        <v>bull</v>
      </c>
      <c r="AA536" s="48">
        <f t="shared" si="155"/>
        <v>0.58201058201053413</v>
      </c>
      <c r="AB536" s="48">
        <f t="shared" si="156"/>
        <v>1.0317460317461231</v>
      </c>
      <c r="AC536" s="47" t="str">
        <f t="shared" si="157"/>
        <v>win</v>
      </c>
      <c r="AD536" s="47" t="str">
        <f t="shared" si="158"/>
        <v>lose</v>
      </c>
      <c r="AE536" s="46" t="str">
        <f t="shared" si="159"/>
        <v>lose</v>
      </c>
      <c r="AF536" s="45">
        <f t="shared" si="160"/>
        <v>-26.399999999999757</v>
      </c>
      <c r="AG536" s="26"/>
    </row>
    <row r="537" spans="1:33" ht="11.25" customHeight="1">
      <c r="A537" s="43" t="s">
        <v>10</v>
      </c>
      <c r="B537" s="57">
        <v>2011</v>
      </c>
      <c r="C537" s="33" t="s">
        <v>45</v>
      </c>
      <c r="D537" s="33" t="s">
        <v>238</v>
      </c>
      <c r="E537" s="42">
        <v>1.6218999999999999</v>
      </c>
      <c r="F537" s="44">
        <v>1.6168</v>
      </c>
      <c r="G537" s="58">
        <f t="shared" si="144"/>
        <v>50.99999999999882</v>
      </c>
      <c r="H537" s="58" t="str">
        <f t="shared" si="145"/>
        <v>50-54.99</v>
      </c>
      <c r="I537" s="56" t="str">
        <f t="shared" si="161"/>
        <v>T</v>
      </c>
      <c r="J537" s="55">
        <f t="shared" si="146"/>
        <v>1.6168</v>
      </c>
      <c r="K537" s="55">
        <f t="shared" si="147"/>
        <v>1.6269999999999998</v>
      </c>
      <c r="L537" s="54">
        <f>IF(NOT(H537=""),E537+('BO GBPUSD Par'!$B$1/10000)+0.00025,"")</f>
        <v>1.6226499999999999</v>
      </c>
      <c r="M537" s="55">
        <f t="shared" si="148"/>
        <v>1.62215</v>
      </c>
      <c r="N537" s="55">
        <f t="shared" si="149"/>
        <v>1.6119500000000002</v>
      </c>
      <c r="O537" s="54">
        <f>IF(NOT(H537=""),F537-('BO GBPUSD Par'!$B$1/10000),"")</f>
        <v>1.6163000000000001</v>
      </c>
      <c r="P537" s="53">
        <f>IF(O537="","",ABS('BO GBPUSD Par'!$B$4/T537/10))</f>
        <v>8.5470085470086776E-2</v>
      </c>
      <c r="Q537" s="52">
        <f>IF(F537="","",IF(G537&lt;20,'BO GBPUSD Par'!$B$8,IF(AND(G537&gt;=20,G537&lt;25),'BO GBPUSD Par'!$B$9,IF(AND(G537&gt;=25,G537&lt;30),'BO GBPUSD Par'!$B$10,IF(AND(G537&gt;=30,G537&lt;35),'BO GBPUSD Par'!$B$11,IF(AND(G537&gt;=35,G537&lt;40),'BO GBPUSD Par'!$B$12,IF(AND(G537&gt;=40,G537&lt;45),'BO GBPUSD Par'!$B$13,IF(AND(G537&gt;=45,G537&lt;50),'BO GBPUSD Par'!$B$14,IF(AND(G537&gt;=50,G537&lt;55),'BO GBPUSD Par'!$B$15,IF(AND(G537&gt;=55,G537&lt;60),'BO GBPUSD Par'!$B$16,IF(AND(G537&gt;=60,G537&lt;65),'BO GBPUSD Par'!$B$17,IF(AND(G537&gt;=65,G537&lt;70),'BO GBPUSD Par'!$B$18,IF(AND(G537&gt;=70,G537&lt;75),'BO GBPUSD Par'!$B$19,IF(AND(G537&gt;=75,G537&lt;80),'BO GBPUSD Par'!$B$20,IF(AND(G537&gt;=80,G537&lt;85),'BO GBPUSD Par'!$B$21,IF(AND(G537&gt;=85,G537&lt;90),'BO GBPUSD Par'!$B$22,IF(AND(G537&gt;=90,G537&lt;95),'BO GBPUSD Par'!$B$23,IF(AND(G537&gt;=95,G537&lt;100),'BO GBPUSD Par'!$B$24,IF(AND(G537&gt;=100,G537&lt;120),'BO GBPUSD Par'!$B$25,IF(AND(G537&gt;=120,G537&lt;500),'BO GBPUSD Par'!$B$26,))))))))))))))))))))</f>
        <v>1</v>
      </c>
      <c r="R537" s="52">
        <f>IF(F537="","",IF(G537&lt;20,'BO GBPUSD Par'!$C$8,IF(AND(G537&gt;=20,G537&lt;25),'BO GBPUSD Par'!$C$9,IF(AND(G537&gt;=25,G537&lt;30),'BO GBPUSD Par'!$C$10,IF(AND(G537&gt;=30,G537&lt;35),'BO GBPUSD Par'!$C$11,IF(AND(G537&gt;=35,G537&lt;40),'BO GBPUSD Par'!$C$12,IF(AND(G537&gt;=40,G537&lt;45),'BO GBPUSD Par'!$C$13,IF(AND(G537&gt;=45,G537&lt;50),'BO GBPUSD Par'!$C$14,IF(AND(G537&gt;=50,G537&lt;55),'BO GBPUSD Par'!$C$15,IF(AND(G537&gt;=55,G537&lt;60),'BO GBPUSD Par'!$C$16,IF(AND(G537&gt;=60,G537&lt;65),'BO GBPUSD Par'!$C$17,IF(AND(G537&gt;=65,G537&lt;70),'BO GBPUSD Par'!$C$18,IF(AND(G537&gt;=70,G537&lt;75),'BO GBPUSD Par'!$C$19,IF(AND(G537&gt;=75,G537&lt;80),'BO GBPUSD Par'!$C$20,IF(AND(G537&gt;=80,G537&lt;85),'BO GBPUSD Par'!$C$21,IF(AND(G537&gt;=85,G537&lt;90),'BO GBPUSD Par'!$C$22,IF(AND(G537&gt;=90,G537&lt;95),'BO GBPUSD Par'!$C$23,IF(AND(G537&gt;=95,G537&lt;100),'BO GBPUSD Par'!$C$24,IF(AND(G537&gt;=100,G537&lt;120),'BO GBPUSD Par'!$C$25,IF(AND(G537&gt;=120,G537&lt;500),'BO GBPUSD Par'!$C$26,))))))))))))))))))))</f>
        <v>1</v>
      </c>
      <c r="S537" s="51">
        <f t="shared" si="150"/>
        <v>43.499999999998536</v>
      </c>
      <c r="T537" s="51">
        <f t="shared" si="151"/>
        <v>-58.499999999999105</v>
      </c>
      <c r="U537" s="50">
        <f t="shared" si="152"/>
        <v>1.3448275862069212</v>
      </c>
      <c r="V537" s="42">
        <v>1.6227400000000001</v>
      </c>
      <c r="W537" s="60">
        <v>1.61921</v>
      </c>
      <c r="X537" s="59">
        <v>1.6271899999999999</v>
      </c>
      <c r="Y537" s="49">
        <f t="shared" si="153"/>
        <v>8.4000000000017394</v>
      </c>
      <c r="Z537" s="47" t="str">
        <f t="shared" si="154"/>
        <v>bull</v>
      </c>
      <c r="AA537" s="48">
        <f t="shared" si="155"/>
        <v>0.52745098039214144</v>
      </c>
      <c r="AB537" s="48">
        <f t="shared" si="156"/>
        <v>1.0372549019608117</v>
      </c>
      <c r="AC537" s="47" t="str">
        <f t="shared" si="157"/>
        <v>win</v>
      </c>
      <c r="AD537" s="47" t="str">
        <f t="shared" si="158"/>
        <v>win</v>
      </c>
      <c r="AE537" s="46" t="str">
        <f t="shared" si="159"/>
        <v>win</v>
      </c>
      <c r="AF537" s="45">
        <f t="shared" si="160"/>
        <v>43.499999999998536</v>
      </c>
      <c r="AG537" s="26"/>
    </row>
    <row r="538" spans="1:33" ht="11.25" customHeight="1">
      <c r="A538" s="43" t="s">
        <v>9</v>
      </c>
      <c r="B538" s="57">
        <v>2011</v>
      </c>
      <c r="C538" s="33" t="s">
        <v>45</v>
      </c>
      <c r="D538" s="33" t="s">
        <v>234</v>
      </c>
      <c r="E538" s="42">
        <v>1.6236999999999999</v>
      </c>
      <c r="F538" s="44">
        <v>1.6201300000000001</v>
      </c>
      <c r="G538" s="58">
        <f t="shared" si="144"/>
        <v>35.699999999998511</v>
      </c>
      <c r="H538" s="58" t="str">
        <f t="shared" si="145"/>
        <v>35-39.99</v>
      </c>
      <c r="I538" s="56" t="str">
        <f t="shared" si="161"/>
        <v>NT</v>
      </c>
      <c r="J538" s="55">
        <f t="shared" si="146"/>
        <v>1.620487</v>
      </c>
      <c r="K538" s="55">
        <f t="shared" si="147"/>
        <v>1.6270914999999997</v>
      </c>
      <c r="L538" s="54">
        <f>IF(NOT(H538=""),E538+('BO GBPUSD Par'!$B$1/10000)+0.00025,"")</f>
        <v>1.6244499999999999</v>
      </c>
      <c r="M538" s="55">
        <f t="shared" si="148"/>
        <v>1.6235930000000001</v>
      </c>
      <c r="N538" s="55">
        <f t="shared" si="149"/>
        <v>1.6169885000000004</v>
      </c>
      <c r="O538" s="54">
        <f>IF(NOT(H538=""),F538-('BO GBPUSD Par'!$B$1/10000),"")</f>
        <v>1.6196300000000001</v>
      </c>
      <c r="P538" s="53">
        <f>IF(O538="","",ABS('BO GBPUSD Par'!$B$4/T538/10))</f>
        <v>0.12616704516780414</v>
      </c>
      <c r="Q538" s="52">
        <f>IF(F538="","",IF(G538&lt;20,'BO GBPUSD Par'!$B$8,IF(AND(G538&gt;=20,G538&lt;25),'BO GBPUSD Par'!$B$9,IF(AND(G538&gt;=25,G538&lt;30),'BO GBPUSD Par'!$B$10,IF(AND(G538&gt;=30,G538&lt;35),'BO GBPUSD Par'!$B$11,IF(AND(G538&gt;=35,G538&lt;40),'BO GBPUSD Par'!$B$12,IF(AND(G538&gt;=40,G538&lt;45),'BO GBPUSD Par'!$B$13,IF(AND(G538&gt;=45,G538&lt;50),'BO GBPUSD Par'!$B$14,IF(AND(G538&gt;=50,G538&lt;55),'BO GBPUSD Par'!$B$15,IF(AND(G538&gt;=55,G538&lt;60),'BO GBPUSD Par'!$B$16,IF(AND(G538&gt;=60,G538&lt;65),'BO GBPUSD Par'!$B$17,IF(AND(G538&gt;=65,G538&lt;70),'BO GBPUSD Par'!$B$18,IF(AND(G538&gt;=70,G538&lt;75),'BO GBPUSD Par'!$B$19,IF(AND(G538&gt;=75,G538&lt;80),'BO GBPUSD Par'!$B$20,IF(AND(G538&gt;=80,G538&lt;85),'BO GBPUSD Par'!$B$21,IF(AND(G538&gt;=85,G538&lt;90),'BO GBPUSD Par'!$B$22,IF(AND(G538&gt;=90,G538&lt;95),'BO GBPUSD Par'!$B$23,IF(AND(G538&gt;=95,G538&lt;100),'BO GBPUSD Par'!$B$24,IF(AND(G538&gt;=100,G538&lt;120),'BO GBPUSD Par'!$B$25,IF(AND(G538&gt;=120,G538&lt;500),'BO GBPUSD Par'!$B$26,))))))))))))))))))))</f>
        <v>0.9</v>
      </c>
      <c r="R538" s="52">
        <f>IF(F538="","",IF(G538&lt;20,'BO GBPUSD Par'!$C$8,IF(AND(G538&gt;=20,G538&lt;25),'BO GBPUSD Par'!$C$9,IF(AND(G538&gt;=25,G538&lt;30),'BO GBPUSD Par'!$C$10,IF(AND(G538&gt;=30,G538&lt;35),'BO GBPUSD Par'!$C$11,IF(AND(G538&gt;=35,G538&lt;40),'BO GBPUSD Par'!$C$12,IF(AND(G538&gt;=40,G538&lt;45),'BO GBPUSD Par'!$C$13,IF(AND(G538&gt;=45,G538&lt;50),'BO GBPUSD Par'!$C$14,IF(AND(G538&gt;=50,G538&lt;55),'BO GBPUSD Par'!$C$15,IF(AND(G538&gt;=55,G538&lt;60),'BO GBPUSD Par'!$C$16,IF(AND(G538&gt;=60,G538&lt;65),'BO GBPUSD Par'!$C$17,IF(AND(G538&gt;=65,G538&lt;70),'BO GBPUSD Par'!$C$18,IF(AND(G538&gt;=70,G538&lt;75),'BO GBPUSD Par'!$C$19,IF(AND(G538&gt;=75,G538&lt;80),'BO GBPUSD Par'!$C$20,IF(AND(G538&gt;=80,G538&lt;85),'BO GBPUSD Par'!$C$21,IF(AND(G538&gt;=85,G538&lt;90),'BO GBPUSD Par'!$C$22,IF(AND(G538&gt;=90,G538&lt;95),'BO GBPUSD Par'!$C$23,IF(AND(G538&gt;=95,G538&lt;100),'BO GBPUSD Par'!$C$24,IF(AND(G538&gt;=100,G538&lt;120),'BO GBPUSD Par'!$C$25,IF(AND(G538&gt;=120,G538&lt;500),'BO GBPUSD Par'!$C$26,))))))))))))))))))))</f>
        <v>0.95</v>
      </c>
      <c r="S538" s="51">
        <f t="shared" si="150"/>
        <v>26.414999999997413</v>
      </c>
      <c r="T538" s="51">
        <f t="shared" si="151"/>
        <v>-39.629999999999384</v>
      </c>
      <c r="U538" s="50">
        <f t="shared" si="152"/>
        <v>1.5002839295855865</v>
      </c>
      <c r="V538" s="42">
        <v>1.61663</v>
      </c>
      <c r="W538" s="60">
        <v>1.6213299999999999</v>
      </c>
      <c r="X538" s="59">
        <v>1.6084499999999999</v>
      </c>
      <c r="Y538" s="49">
        <f t="shared" si="153"/>
        <v>35.000000000000583</v>
      </c>
      <c r="Z538" s="47" t="str">
        <f t="shared" si="154"/>
        <v>bear</v>
      </c>
      <c r="AA538" s="48">
        <f t="shared" si="155"/>
        <v>0.33613445378148959</v>
      </c>
      <c r="AB538" s="48">
        <f t="shared" si="156"/>
        <v>3.2717086834735634</v>
      </c>
      <c r="AC538" s="47" t="str">
        <f t="shared" si="157"/>
        <v>win</v>
      </c>
      <c r="AD538" s="47" t="str">
        <f t="shared" si="158"/>
        <v>win</v>
      </c>
      <c r="AE538" s="46" t="str">
        <f t="shared" si="159"/>
        <v>win</v>
      </c>
      <c r="AF538" s="45">
        <f t="shared" si="160"/>
        <v>26.414999999997413</v>
      </c>
      <c r="AG538" s="26"/>
    </row>
    <row r="539" spans="1:33" ht="11.25" customHeight="1">
      <c r="A539" s="43" t="s">
        <v>4</v>
      </c>
      <c r="B539" s="57">
        <v>2011</v>
      </c>
      <c r="C539" s="33" t="s">
        <v>45</v>
      </c>
      <c r="D539" s="33" t="s">
        <v>235</v>
      </c>
      <c r="E539" s="42">
        <v>1.6159699999999999</v>
      </c>
      <c r="F539" s="44">
        <v>1.6140300000000001</v>
      </c>
      <c r="G539" s="58">
        <f t="shared" si="144"/>
        <v>19.399999999998307</v>
      </c>
      <c r="H539" s="58" t="str">
        <f t="shared" si="145"/>
        <v>20-</v>
      </c>
      <c r="I539" s="56" t="str">
        <f t="shared" si="161"/>
        <v>T</v>
      </c>
      <c r="J539" s="55">
        <f t="shared" si="146"/>
        <v>1.6140300000000001</v>
      </c>
      <c r="K539" s="55">
        <f t="shared" si="147"/>
        <v>1.6227599999999993</v>
      </c>
      <c r="L539" s="54">
        <f>IF(NOT(H539=""),E539+('BO GBPUSD Par'!$B$1/10000)+0.00025,"")</f>
        <v>1.6167199999999999</v>
      </c>
      <c r="M539" s="55">
        <f t="shared" si="148"/>
        <v>1.61622</v>
      </c>
      <c r="N539" s="55">
        <f t="shared" si="149"/>
        <v>1.6074900000000008</v>
      </c>
      <c r="O539" s="54">
        <f>IF(NOT(H539=""),F539-('BO GBPUSD Par'!$B$1/10000),"")</f>
        <v>1.6135300000000001</v>
      </c>
      <c r="P539" s="53">
        <f>IF(O539="","",ABS('BO GBPUSD Par'!$B$4/T539/10))</f>
        <v>0.18587360594796512</v>
      </c>
      <c r="Q539" s="52">
        <f>IF(F539="","",IF(G539&lt;20,'BO GBPUSD Par'!$B$8,IF(AND(G539&gt;=20,G539&lt;25),'BO GBPUSD Par'!$B$9,IF(AND(G539&gt;=25,G539&lt;30),'BO GBPUSD Par'!$B$10,IF(AND(G539&gt;=30,G539&lt;35),'BO GBPUSD Par'!$B$11,IF(AND(G539&gt;=35,G539&lt;40),'BO GBPUSD Par'!$B$12,IF(AND(G539&gt;=40,G539&lt;45),'BO GBPUSD Par'!$B$13,IF(AND(G539&gt;=45,G539&lt;50),'BO GBPUSD Par'!$B$14,IF(AND(G539&gt;=50,G539&lt;55),'BO GBPUSD Par'!$B$15,IF(AND(G539&gt;=55,G539&lt;60),'BO GBPUSD Par'!$B$16,IF(AND(G539&gt;=60,G539&lt;65),'BO GBPUSD Par'!$B$17,IF(AND(G539&gt;=65,G539&lt;70),'BO GBPUSD Par'!$B$18,IF(AND(G539&gt;=70,G539&lt;75),'BO GBPUSD Par'!$B$19,IF(AND(G539&gt;=75,G539&lt;80),'BO GBPUSD Par'!$B$20,IF(AND(G539&gt;=80,G539&lt;85),'BO GBPUSD Par'!$B$21,IF(AND(G539&gt;=85,G539&lt;90),'BO GBPUSD Par'!$B$22,IF(AND(G539&gt;=90,G539&lt;95),'BO GBPUSD Par'!$B$23,IF(AND(G539&gt;=95,G539&lt;100),'BO GBPUSD Par'!$B$24,IF(AND(G539&gt;=100,G539&lt;120),'BO GBPUSD Par'!$B$25,IF(AND(G539&gt;=120,G539&lt;500),'BO GBPUSD Par'!$B$26,))))))))))))))))))))</f>
        <v>1</v>
      </c>
      <c r="R539" s="52">
        <f>IF(F539="","",IF(G539&lt;20,'BO GBPUSD Par'!$C$8,IF(AND(G539&gt;=20,G539&lt;25),'BO GBPUSD Par'!$C$9,IF(AND(G539&gt;=25,G539&lt;30),'BO GBPUSD Par'!$C$10,IF(AND(G539&gt;=30,G539&lt;35),'BO GBPUSD Par'!$C$11,IF(AND(G539&gt;=35,G539&lt;40),'BO GBPUSD Par'!$C$12,IF(AND(G539&gt;=40,G539&lt;45),'BO GBPUSD Par'!$C$13,IF(AND(G539&gt;=45,G539&lt;50),'BO GBPUSD Par'!$C$14,IF(AND(G539&gt;=50,G539&lt;55),'BO GBPUSD Par'!$C$15,IF(AND(G539&gt;=55,G539&lt;60),'BO GBPUSD Par'!$C$16,IF(AND(G539&gt;=60,G539&lt;65),'BO GBPUSD Par'!$C$17,IF(AND(G539&gt;=65,G539&lt;70),'BO GBPUSD Par'!$C$18,IF(AND(G539&gt;=70,G539&lt;75),'BO GBPUSD Par'!$C$19,IF(AND(G539&gt;=75,G539&lt;80),'BO GBPUSD Par'!$C$20,IF(AND(G539&gt;=80,G539&lt;85),'BO GBPUSD Par'!$C$21,IF(AND(G539&gt;=85,G539&lt;90),'BO GBPUSD Par'!$C$22,IF(AND(G539&gt;=90,G539&lt;95),'BO GBPUSD Par'!$C$23,IF(AND(G539&gt;=95,G539&lt;100),'BO GBPUSD Par'!$C$24,IF(AND(G539&gt;=100,G539&lt;120),'BO GBPUSD Par'!$C$25,IF(AND(G539&gt;=120,G539&lt;500),'BO GBPUSD Par'!$C$26,))))))))))))))))))))</f>
        <v>3.5</v>
      </c>
      <c r="S539" s="51">
        <f t="shared" si="150"/>
        <v>60.399999999993796</v>
      </c>
      <c r="T539" s="51">
        <f t="shared" si="151"/>
        <v>-26.899999999998592</v>
      </c>
      <c r="U539" s="50">
        <f t="shared" si="152"/>
        <v>0.44536423841061845</v>
      </c>
      <c r="V539" s="42">
        <v>1.6121000000000001</v>
      </c>
      <c r="W539" s="60">
        <v>1.6152</v>
      </c>
      <c r="X539" s="59">
        <v>1.60304</v>
      </c>
      <c r="Y539" s="49">
        <f t="shared" si="153"/>
        <v>19.299999999999873</v>
      </c>
      <c r="Z539" s="47" t="str">
        <f t="shared" si="154"/>
        <v>bear</v>
      </c>
      <c r="AA539" s="48">
        <f t="shared" si="155"/>
        <v>0.60309278350515227</v>
      </c>
      <c r="AB539" s="48">
        <f t="shared" si="156"/>
        <v>5.6649484536087709</v>
      </c>
      <c r="AC539" s="47" t="str">
        <f t="shared" si="157"/>
        <v>win</v>
      </c>
      <c r="AD539" s="47" t="str">
        <f t="shared" si="158"/>
        <v>win</v>
      </c>
      <c r="AE539" s="46" t="str">
        <f t="shared" si="159"/>
        <v>win</v>
      </c>
      <c r="AF539" s="45">
        <f t="shared" si="160"/>
        <v>60.399999999993796</v>
      </c>
      <c r="AG539" s="26"/>
    </row>
    <row r="540" spans="1:33" ht="11.25" customHeight="1">
      <c r="A540" s="43" t="s">
        <v>53</v>
      </c>
      <c r="B540" s="57">
        <v>2011</v>
      </c>
      <c r="C540" s="33" t="s">
        <v>45</v>
      </c>
      <c r="D540" s="33" t="s">
        <v>236</v>
      </c>
      <c r="E540" s="42">
        <v>1.6145400000000001</v>
      </c>
      <c r="F540" s="44">
        <v>1.6087400000000001</v>
      </c>
      <c r="G540" s="58">
        <f t="shared" si="144"/>
        <v>58.00000000000027</v>
      </c>
      <c r="H540" s="58" t="str">
        <f t="shared" si="145"/>
        <v>55-59.99</v>
      </c>
      <c r="I540" s="56" t="str">
        <f t="shared" si="161"/>
        <v>T</v>
      </c>
      <c r="J540" s="55">
        <f t="shared" si="146"/>
        <v>1.60903</v>
      </c>
      <c r="K540" s="55">
        <f t="shared" si="147"/>
        <v>1.62063</v>
      </c>
      <c r="L540" s="54">
        <f>IF(NOT(H540=""),E540+('BO GBPUSD Par'!$B$1/10000)+0.00025,"")</f>
        <v>1.6152900000000001</v>
      </c>
      <c r="M540" s="55">
        <f t="shared" si="148"/>
        <v>1.6145000000000003</v>
      </c>
      <c r="N540" s="55">
        <f t="shared" si="149"/>
        <v>1.6029000000000002</v>
      </c>
      <c r="O540" s="54">
        <f>IF(NOT(H540=""),F540-('BO GBPUSD Par'!$B$1/10000),"")</f>
        <v>1.6082400000000001</v>
      </c>
      <c r="P540" s="53">
        <f>IF(O540="","",ABS('BO GBPUSD Par'!$B$4/T540/10))</f>
        <v>7.9872204472841477E-2</v>
      </c>
      <c r="Q540" s="52">
        <f>IF(F540="","",IF(G540&lt;20,'BO GBPUSD Par'!$B$8,IF(AND(G540&gt;=20,G540&lt;25),'BO GBPUSD Par'!$B$9,IF(AND(G540&gt;=25,G540&lt;30),'BO GBPUSD Par'!$B$10,IF(AND(G540&gt;=30,G540&lt;35),'BO GBPUSD Par'!$B$11,IF(AND(G540&gt;=35,G540&lt;40),'BO GBPUSD Par'!$B$12,IF(AND(G540&gt;=40,G540&lt;45),'BO GBPUSD Par'!$B$13,IF(AND(G540&gt;=45,G540&lt;50),'BO GBPUSD Par'!$B$14,IF(AND(G540&gt;=50,G540&lt;55),'BO GBPUSD Par'!$B$15,IF(AND(G540&gt;=55,G540&lt;60),'BO GBPUSD Par'!$B$16,IF(AND(G540&gt;=60,G540&lt;65),'BO GBPUSD Par'!$B$17,IF(AND(G540&gt;=65,G540&lt;70),'BO GBPUSD Par'!$B$18,IF(AND(G540&gt;=70,G540&lt;75),'BO GBPUSD Par'!$B$19,IF(AND(G540&gt;=75,G540&lt;80),'BO GBPUSD Par'!$B$20,IF(AND(G540&gt;=80,G540&lt;85),'BO GBPUSD Par'!$B$21,IF(AND(G540&gt;=85,G540&lt;90),'BO GBPUSD Par'!$B$22,IF(AND(G540&gt;=90,G540&lt;95),'BO GBPUSD Par'!$B$23,IF(AND(G540&gt;=95,G540&lt;100),'BO GBPUSD Par'!$B$24,IF(AND(G540&gt;=100,G540&lt;120),'BO GBPUSD Par'!$B$25,IF(AND(G540&gt;=120,G540&lt;500),'BO GBPUSD Par'!$B$26,))))))))))))))))))))</f>
        <v>0.95</v>
      </c>
      <c r="R540" s="52">
        <f>IF(F540="","",IF(G540&lt;20,'BO GBPUSD Par'!$C$8,IF(AND(G540&gt;=20,G540&lt;25),'BO GBPUSD Par'!$C$9,IF(AND(G540&gt;=25,G540&lt;30),'BO GBPUSD Par'!$C$10,IF(AND(G540&gt;=30,G540&lt;35),'BO GBPUSD Par'!$C$11,IF(AND(G540&gt;=35,G540&lt;40),'BO GBPUSD Par'!$C$12,IF(AND(G540&gt;=40,G540&lt;45),'BO GBPUSD Par'!$C$13,IF(AND(G540&gt;=45,G540&lt;50),'BO GBPUSD Par'!$C$14,IF(AND(G540&gt;=50,G540&lt;55),'BO GBPUSD Par'!$C$15,IF(AND(G540&gt;=55,G540&lt;60),'BO GBPUSD Par'!$C$16,IF(AND(G540&gt;=60,G540&lt;65),'BO GBPUSD Par'!$C$17,IF(AND(G540&gt;=65,G540&lt;70),'BO GBPUSD Par'!$C$18,IF(AND(G540&gt;=70,G540&lt;75),'BO GBPUSD Par'!$C$19,IF(AND(G540&gt;=75,G540&lt;80),'BO GBPUSD Par'!$C$20,IF(AND(G540&gt;=80,G540&lt;85),'BO GBPUSD Par'!$C$21,IF(AND(G540&gt;=85,G540&lt;90),'BO GBPUSD Par'!$C$22,IF(AND(G540&gt;=90,G540&lt;95),'BO GBPUSD Par'!$C$23,IF(AND(G540&gt;=95,G540&lt;100),'BO GBPUSD Par'!$C$24,IF(AND(G540&gt;=100,G540&lt;120),'BO GBPUSD Par'!$C$25,IF(AND(G540&gt;=120,G540&lt;500),'BO GBPUSD Par'!$C$26,))))))))))))))))))))</f>
        <v>1.05</v>
      </c>
      <c r="S540" s="51">
        <f t="shared" si="150"/>
        <v>53.399999999999004</v>
      </c>
      <c r="T540" s="51">
        <f t="shared" si="151"/>
        <v>-62.600000000001543</v>
      </c>
      <c r="U540" s="50">
        <f t="shared" si="152"/>
        <v>1.1722846441948074</v>
      </c>
      <c r="V540" s="42">
        <v>1.6180699999999999</v>
      </c>
      <c r="W540" s="60">
        <v>1.6133299999999999</v>
      </c>
      <c r="X540" s="59">
        <v>1.62965</v>
      </c>
      <c r="Y540" s="49">
        <f t="shared" si="153"/>
        <v>35.299999999998107</v>
      </c>
      <c r="Z540" s="47" t="str">
        <f t="shared" si="154"/>
        <v>bull</v>
      </c>
      <c r="AA540" s="48">
        <f t="shared" si="155"/>
        <v>0.20862068965519823</v>
      </c>
      <c r="AB540" s="48">
        <f t="shared" si="156"/>
        <v>2.6051724137930843</v>
      </c>
      <c r="AC540" s="47" t="str">
        <f t="shared" si="157"/>
        <v>win</v>
      </c>
      <c r="AD540" s="47" t="str">
        <f t="shared" si="158"/>
        <v>win</v>
      </c>
      <c r="AE540" s="46" t="str">
        <f t="shared" si="159"/>
        <v>win</v>
      </c>
      <c r="AF540" s="45">
        <f t="shared" si="160"/>
        <v>53.399999999999004</v>
      </c>
      <c r="AG540" s="26"/>
    </row>
    <row r="541" spans="1:33" ht="11.25" customHeight="1">
      <c r="A541" s="43" t="s">
        <v>98</v>
      </c>
      <c r="B541" s="57">
        <v>2011</v>
      </c>
      <c r="C541" s="33" t="s">
        <v>99</v>
      </c>
      <c r="D541" s="33" t="s">
        <v>237</v>
      </c>
      <c r="E541" s="42">
        <v>1.62869</v>
      </c>
      <c r="F541" s="44">
        <v>1.6252599999999999</v>
      </c>
      <c r="G541" s="58">
        <f t="shared" si="144"/>
        <v>34.300000000000438</v>
      </c>
      <c r="H541" s="58" t="str">
        <f t="shared" si="145"/>
        <v>30-34.99</v>
      </c>
      <c r="I541" s="56" t="str">
        <f t="shared" si="161"/>
        <v>NT</v>
      </c>
      <c r="J541" s="55">
        <f t="shared" si="146"/>
        <v>1.6254314999999999</v>
      </c>
      <c r="K541" s="55">
        <f t="shared" si="147"/>
        <v>1.6322915</v>
      </c>
      <c r="L541" s="54">
        <f>IF(NOT(H541=""),E541+('BO GBPUSD Par'!$B$1/10000)+0.00025,"")</f>
        <v>1.62944</v>
      </c>
      <c r="M541" s="55">
        <f t="shared" si="148"/>
        <v>1.6287685000000001</v>
      </c>
      <c r="N541" s="55">
        <f t="shared" si="149"/>
        <v>1.6219085</v>
      </c>
      <c r="O541" s="54">
        <f>IF(NOT(H541=""),F541-('BO GBPUSD Par'!$B$1/10000),"")</f>
        <v>1.62476</v>
      </c>
      <c r="P541" s="53">
        <f>IF(O541="","",ABS('BO GBPUSD Par'!$B$4/T541/10))</f>
        <v>0.12473493825620301</v>
      </c>
      <c r="Q541" s="52">
        <f>IF(F541="","",IF(G541&lt;20,'BO GBPUSD Par'!$B$8,IF(AND(G541&gt;=20,G541&lt;25),'BO GBPUSD Par'!$B$9,IF(AND(G541&gt;=25,G541&lt;30),'BO GBPUSD Par'!$B$10,IF(AND(G541&gt;=30,G541&lt;35),'BO GBPUSD Par'!$B$11,IF(AND(G541&gt;=35,G541&lt;40),'BO GBPUSD Par'!$B$12,IF(AND(G541&gt;=40,G541&lt;45),'BO GBPUSD Par'!$B$13,IF(AND(G541&gt;=45,G541&lt;50),'BO GBPUSD Par'!$B$14,IF(AND(G541&gt;=50,G541&lt;55),'BO GBPUSD Par'!$B$15,IF(AND(G541&gt;=55,G541&lt;60),'BO GBPUSD Par'!$B$16,IF(AND(G541&gt;=60,G541&lt;65),'BO GBPUSD Par'!$B$17,IF(AND(G541&gt;=65,G541&lt;70),'BO GBPUSD Par'!$B$18,IF(AND(G541&gt;=70,G541&lt;75),'BO GBPUSD Par'!$B$19,IF(AND(G541&gt;=75,G541&lt;80),'BO GBPUSD Par'!$B$20,IF(AND(G541&gt;=80,G541&lt;85),'BO GBPUSD Par'!$B$21,IF(AND(G541&gt;=85,G541&lt;90),'BO GBPUSD Par'!$B$22,IF(AND(G541&gt;=90,G541&lt;95),'BO GBPUSD Par'!$B$23,IF(AND(G541&gt;=95,G541&lt;100),'BO GBPUSD Par'!$B$24,IF(AND(G541&gt;=100,G541&lt;120),'BO GBPUSD Par'!$B$25,IF(AND(G541&gt;=120,G541&lt;500),'BO GBPUSD Par'!$B$26,))))))))))))))))))))</f>
        <v>0.95</v>
      </c>
      <c r="R541" s="52">
        <f>IF(F541="","",IF(G541&lt;20,'BO GBPUSD Par'!$C$8,IF(AND(G541&gt;=20,G541&lt;25),'BO GBPUSD Par'!$C$9,IF(AND(G541&gt;=25,G541&lt;30),'BO GBPUSD Par'!$C$10,IF(AND(G541&gt;=30,G541&lt;35),'BO GBPUSD Par'!$C$11,IF(AND(G541&gt;=35,G541&lt;40),'BO GBPUSD Par'!$C$12,IF(AND(G541&gt;=40,G541&lt;45),'BO GBPUSD Par'!$C$13,IF(AND(G541&gt;=45,G541&lt;50),'BO GBPUSD Par'!$C$14,IF(AND(G541&gt;=50,G541&lt;55),'BO GBPUSD Par'!$C$15,IF(AND(G541&gt;=55,G541&lt;60),'BO GBPUSD Par'!$C$16,IF(AND(G541&gt;=60,G541&lt;65),'BO GBPUSD Par'!$C$17,IF(AND(G541&gt;=65,G541&lt;70),'BO GBPUSD Par'!$C$18,IF(AND(G541&gt;=70,G541&lt;75),'BO GBPUSD Par'!$C$19,IF(AND(G541&gt;=75,G541&lt;80),'BO GBPUSD Par'!$C$20,IF(AND(G541&gt;=80,G541&lt;85),'BO GBPUSD Par'!$C$21,IF(AND(G541&gt;=85,G541&lt;90),'BO GBPUSD Par'!$C$22,IF(AND(G541&gt;=90,G541&lt;95),'BO GBPUSD Par'!$C$23,IF(AND(G541&gt;=95,G541&lt;100),'BO GBPUSD Par'!$C$24,IF(AND(G541&gt;=100,G541&lt;120),'BO GBPUSD Par'!$C$25,IF(AND(G541&gt;=120,G541&lt;500),'BO GBPUSD Par'!$C$26,))))))))))))))))))))</f>
        <v>1.05</v>
      </c>
      <c r="S541" s="51">
        <f t="shared" si="150"/>
        <v>28.515000000000068</v>
      </c>
      <c r="T541" s="51">
        <f t="shared" si="151"/>
        <v>-40.085000000000818</v>
      </c>
      <c r="U541" s="50">
        <f t="shared" si="152"/>
        <v>1.4057513589339197</v>
      </c>
      <c r="V541" s="42">
        <v>1.6320600000000001</v>
      </c>
      <c r="W541" s="60">
        <v>1.62774</v>
      </c>
      <c r="X541" s="59">
        <v>1.6327100000000001</v>
      </c>
      <c r="Y541" s="49">
        <f t="shared" si="153"/>
        <v>33.700000000000955</v>
      </c>
      <c r="Z541" s="47" t="str">
        <f t="shared" si="154"/>
        <v>bull</v>
      </c>
      <c r="AA541" s="48">
        <f t="shared" si="155"/>
        <v>0.27696793002915288</v>
      </c>
      <c r="AB541" s="48">
        <f t="shared" si="156"/>
        <v>1.1720116618076046</v>
      </c>
      <c r="AC541" s="47" t="str">
        <f t="shared" si="157"/>
        <v>win</v>
      </c>
      <c r="AD541" s="47" t="str">
        <f t="shared" si="158"/>
        <v>win</v>
      </c>
      <c r="AE541" s="46" t="str">
        <f t="shared" si="159"/>
        <v>win</v>
      </c>
      <c r="AF541" s="45">
        <f t="shared" si="160"/>
        <v>28.515000000000068</v>
      </c>
      <c r="AG541" s="26"/>
    </row>
    <row r="542" spans="1:33" ht="11.25" customHeight="1">
      <c r="A542" s="43" t="s">
        <v>129</v>
      </c>
      <c r="B542" s="57">
        <v>2011</v>
      </c>
      <c r="C542" s="33" t="s">
        <v>99</v>
      </c>
      <c r="D542" s="33" t="s">
        <v>238</v>
      </c>
      <c r="E542" s="42">
        <v>1.6245400000000001</v>
      </c>
      <c r="F542" s="44">
        <v>1.6245000000000001</v>
      </c>
      <c r="G542" s="58">
        <f t="shared" si="144"/>
        <v>0.40000000000040004</v>
      </c>
      <c r="H542" s="58" t="str">
        <f t="shared" si="145"/>
        <v>20-</v>
      </c>
      <c r="I542" s="56" t="str">
        <f t="shared" si="161"/>
        <v>T</v>
      </c>
      <c r="J542" s="55">
        <f t="shared" si="146"/>
        <v>1.6245000000000001</v>
      </c>
      <c r="K542" s="55">
        <f t="shared" si="147"/>
        <v>1.6246800000000001</v>
      </c>
      <c r="L542" s="54">
        <f>IF(NOT(H542=""),E542+('BO GBPUSD Par'!$B$1/10000)+0.00025,"")</f>
        <v>1.6252900000000001</v>
      </c>
      <c r="M542" s="55">
        <f t="shared" si="148"/>
        <v>1.6247900000000002</v>
      </c>
      <c r="N542" s="55">
        <f t="shared" si="149"/>
        <v>1.6246099999999999</v>
      </c>
      <c r="O542" s="54">
        <f>IF(NOT(H542=""),F542-('BO GBPUSD Par'!$B$1/10000),"")</f>
        <v>1.6240000000000001</v>
      </c>
      <c r="P542" s="53">
        <f>IF(O542="","",ABS('BO GBPUSD Par'!$B$4/T542/10))</f>
        <v>0.63291139240500849</v>
      </c>
      <c r="Q542" s="52">
        <f>IF(F542="","",IF(G542&lt;20,'BO GBPUSD Par'!$B$8,IF(AND(G542&gt;=20,G542&lt;25),'BO GBPUSD Par'!$B$9,IF(AND(G542&gt;=25,G542&lt;30),'BO GBPUSD Par'!$B$10,IF(AND(G542&gt;=30,G542&lt;35),'BO GBPUSD Par'!$B$11,IF(AND(G542&gt;=35,G542&lt;40),'BO GBPUSD Par'!$B$12,IF(AND(G542&gt;=40,G542&lt;45),'BO GBPUSD Par'!$B$13,IF(AND(G542&gt;=45,G542&lt;50),'BO GBPUSD Par'!$B$14,IF(AND(G542&gt;=50,G542&lt;55),'BO GBPUSD Par'!$B$15,IF(AND(G542&gt;=55,G542&lt;60),'BO GBPUSD Par'!$B$16,IF(AND(G542&gt;=60,G542&lt;65),'BO GBPUSD Par'!$B$17,IF(AND(G542&gt;=65,G542&lt;70),'BO GBPUSD Par'!$B$18,IF(AND(G542&gt;=70,G542&lt;75),'BO GBPUSD Par'!$B$19,IF(AND(G542&gt;=75,G542&lt;80),'BO GBPUSD Par'!$B$20,IF(AND(G542&gt;=80,G542&lt;85),'BO GBPUSD Par'!$B$21,IF(AND(G542&gt;=85,G542&lt;90),'BO GBPUSD Par'!$B$22,IF(AND(G542&gt;=90,G542&lt;95),'BO GBPUSD Par'!$B$23,IF(AND(G542&gt;=95,G542&lt;100),'BO GBPUSD Par'!$B$24,IF(AND(G542&gt;=100,G542&lt;120),'BO GBPUSD Par'!$B$25,IF(AND(G542&gt;=120,G542&lt;500),'BO GBPUSD Par'!$B$26,))))))))))))))))))))</f>
        <v>1</v>
      </c>
      <c r="R542" s="52">
        <f>IF(F542="","",IF(G542&lt;20,'BO GBPUSD Par'!$C$8,IF(AND(G542&gt;=20,G542&lt;25),'BO GBPUSD Par'!$C$9,IF(AND(G542&gt;=25,G542&lt;30),'BO GBPUSD Par'!$C$10,IF(AND(G542&gt;=30,G542&lt;35),'BO GBPUSD Par'!$C$11,IF(AND(G542&gt;=35,G542&lt;40),'BO GBPUSD Par'!$C$12,IF(AND(G542&gt;=40,G542&lt;45),'BO GBPUSD Par'!$C$13,IF(AND(G542&gt;=45,G542&lt;50),'BO GBPUSD Par'!$C$14,IF(AND(G542&gt;=50,G542&lt;55),'BO GBPUSD Par'!$C$15,IF(AND(G542&gt;=55,G542&lt;60),'BO GBPUSD Par'!$C$16,IF(AND(G542&gt;=60,G542&lt;65),'BO GBPUSD Par'!$C$17,IF(AND(G542&gt;=65,G542&lt;70),'BO GBPUSD Par'!$C$18,IF(AND(G542&gt;=70,G542&lt;75),'BO GBPUSD Par'!$C$19,IF(AND(G542&gt;=75,G542&lt;80),'BO GBPUSD Par'!$C$20,IF(AND(G542&gt;=80,G542&lt;85),'BO GBPUSD Par'!$C$21,IF(AND(G542&gt;=85,G542&lt;90),'BO GBPUSD Par'!$C$22,IF(AND(G542&gt;=90,G542&lt;95),'BO GBPUSD Par'!$C$23,IF(AND(G542&gt;=95,G542&lt;100),'BO GBPUSD Par'!$C$24,IF(AND(G542&gt;=100,G542&lt;120),'BO GBPUSD Par'!$C$25,IF(AND(G542&gt;=120,G542&lt;500),'BO GBPUSD Par'!$C$26,))))))))))))))))))))</f>
        <v>3.5</v>
      </c>
      <c r="S542" s="51">
        <f t="shared" si="150"/>
        <v>-6.0999999999977739</v>
      </c>
      <c r="T542" s="51">
        <f t="shared" si="151"/>
        <v>-7.9000000000006843</v>
      </c>
      <c r="U542" s="50">
        <f t="shared" si="152"/>
        <v>-1.2950819672136995</v>
      </c>
      <c r="V542" s="42">
        <v>1.6257200000000001</v>
      </c>
      <c r="W542" s="60">
        <v>1.6216600000000001</v>
      </c>
      <c r="X542" s="59">
        <v>1.6343000000000001</v>
      </c>
      <c r="Y542" s="49">
        <f t="shared" si="153"/>
        <v>11.799999999999589</v>
      </c>
      <c r="Z542" s="47" t="str">
        <f t="shared" si="154"/>
        <v>bull</v>
      </c>
      <c r="AA542" s="48">
        <f t="shared" si="155"/>
        <v>71.999999999927837</v>
      </c>
      <c r="AB542" s="48">
        <f t="shared" si="156"/>
        <v>243.99999999975577</v>
      </c>
      <c r="AC542" s="47" t="str">
        <f t="shared" si="157"/>
        <v>lose</v>
      </c>
      <c r="AD542" s="47" t="str">
        <f t="shared" si="158"/>
        <v>win</v>
      </c>
      <c r="AE542" s="46" t="str">
        <f t="shared" si="159"/>
        <v>lose</v>
      </c>
      <c r="AF542" s="45">
        <f t="shared" si="160"/>
        <v>-7.9000000000006843</v>
      </c>
      <c r="AG542" s="26"/>
    </row>
    <row r="543" spans="1:33" ht="11.25" customHeight="1">
      <c r="A543" s="43" t="s">
        <v>128</v>
      </c>
      <c r="B543" s="57">
        <v>2011</v>
      </c>
      <c r="C543" s="33" t="s">
        <v>99</v>
      </c>
      <c r="D543" s="33" t="s">
        <v>234</v>
      </c>
      <c r="E543" s="42">
        <v>1.63304</v>
      </c>
      <c r="F543" s="44">
        <v>1.63104</v>
      </c>
      <c r="G543" s="58">
        <f t="shared" si="144"/>
        <v>20.000000000000018</v>
      </c>
      <c r="H543" s="58" t="str">
        <f t="shared" si="145"/>
        <v>20-24.99</v>
      </c>
      <c r="I543" s="56" t="str">
        <f t="shared" si="161"/>
        <v>NT</v>
      </c>
      <c r="J543" s="55">
        <f t="shared" si="146"/>
        <v>1.63134</v>
      </c>
      <c r="K543" s="55">
        <f t="shared" si="147"/>
        <v>1.6346400000000001</v>
      </c>
      <c r="L543" s="54">
        <f>IF(NOT(H543=""),E543+('BO GBPUSD Par'!$B$1/10000)+0.00025,"")</f>
        <v>1.6337900000000001</v>
      </c>
      <c r="M543" s="55">
        <f t="shared" si="148"/>
        <v>1.6329900000000002</v>
      </c>
      <c r="N543" s="55">
        <f t="shared" si="149"/>
        <v>1.6296900000000001</v>
      </c>
      <c r="O543" s="54">
        <f>IF(NOT(H543=""),F543-('BO GBPUSD Par'!$B$1/10000),"")</f>
        <v>1.6305400000000001</v>
      </c>
      <c r="P543" s="53">
        <f>IF(O543="","",ABS('BO GBPUSD Par'!$B$4/T543/10))</f>
        <v>0.20408163265305596</v>
      </c>
      <c r="Q543" s="52">
        <f>IF(F543="","",IF(G543&lt;20,'BO GBPUSD Par'!$B$8,IF(AND(G543&gt;=20,G543&lt;25),'BO GBPUSD Par'!$B$9,IF(AND(G543&gt;=25,G543&lt;30),'BO GBPUSD Par'!$B$10,IF(AND(G543&gt;=30,G543&lt;35),'BO GBPUSD Par'!$B$11,IF(AND(G543&gt;=35,G543&lt;40),'BO GBPUSD Par'!$B$12,IF(AND(G543&gt;=40,G543&lt;45),'BO GBPUSD Par'!$B$13,IF(AND(G543&gt;=45,G543&lt;50),'BO GBPUSD Par'!$B$14,IF(AND(G543&gt;=50,G543&lt;55),'BO GBPUSD Par'!$B$15,IF(AND(G543&gt;=55,G543&lt;60),'BO GBPUSD Par'!$B$16,IF(AND(G543&gt;=60,G543&lt;65),'BO GBPUSD Par'!$B$17,IF(AND(G543&gt;=65,G543&lt;70),'BO GBPUSD Par'!$B$18,IF(AND(G543&gt;=70,G543&lt;75),'BO GBPUSD Par'!$B$19,IF(AND(G543&gt;=75,G543&lt;80),'BO GBPUSD Par'!$B$20,IF(AND(G543&gt;=80,G543&lt;85),'BO GBPUSD Par'!$B$21,IF(AND(G543&gt;=85,G543&lt;90),'BO GBPUSD Par'!$B$22,IF(AND(G543&gt;=90,G543&lt;95),'BO GBPUSD Par'!$B$23,IF(AND(G543&gt;=95,G543&lt;100),'BO GBPUSD Par'!$B$24,IF(AND(G543&gt;=100,G543&lt;120),'BO GBPUSD Par'!$B$25,IF(AND(G543&gt;=120,G543&lt;500),'BO GBPUSD Par'!$B$26,))))))))))))))))))))</f>
        <v>0.85</v>
      </c>
      <c r="R543" s="52">
        <f>IF(F543="","",IF(G543&lt;20,'BO GBPUSD Par'!$C$8,IF(AND(G543&gt;=20,G543&lt;25),'BO GBPUSD Par'!$C$9,IF(AND(G543&gt;=25,G543&lt;30),'BO GBPUSD Par'!$C$10,IF(AND(G543&gt;=30,G543&lt;35),'BO GBPUSD Par'!$C$11,IF(AND(G543&gt;=35,G543&lt;40),'BO GBPUSD Par'!$C$12,IF(AND(G543&gt;=40,G543&lt;45),'BO GBPUSD Par'!$C$13,IF(AND(G543&gt;=45,G543&lt;50),'BO GBPUSD Par'!$C$14,IF(AND(G543&gt;=50,G543&lt;55),'BO GBPUSD Par'!$C$15,IF(AND(G543&gt;=55,G543&lt;60),'BO GBPUSD Par'!$C$16,IF(AND(G543&gt;=60,G543&lt;65),'BO GBPUSD Par'!$C$17,IF(AND(G543&gt;=65,G543&lt;70),'BO GBPUSD Par'!$C$18,IF(AND(G543&gt;=70,G543&lt;75),'BO GBPUSD Par'!$C$19,IF(AND(G543&gt;=75,G543&lt;80),'BO GBPUSD Par'!$C$20,IF(AND(G543&gt;=80,G543&lt;85),'BO GBPUSD Par'!$C$21,IF(AND(G543&gt;=85,G543&lt;90),'BO GBPUSD Par'!$C$22,IF(AND(G543&gt;=90,G543&lt;95),'BO GBPUSD Par'!$C$23,IF(AND(G543&gt;=95,G543&lt;100),'BO GBPUSD Par'!$C$24,IF(AND(G543&gt;=100,G543&lt;120),'BO GBPUSD Par'!$C$25,IF(AND(G543&gt;=120,G543&lt;500),'BO GBPUSD Par'!$C$26,))))))))))))))))))))</f>
        <v>0.8</v>
      </c>
      <c r="S543" s="51">
        <f t="shared" si="150"/>
        <v>8.5000000000001741</v>
      </c>
      <c r="T543" s="51">
        <f t="shared" si="151"/>
        <v>-24.500000000000632</v>
      </c>
      <c r="U543" s="50">
        <f t="shared" si="152"/>
        <v>2.8823529411764861</v>
      </c>
      <c r="V543" s="42">
        <v>1.63043</v>
      </c>
      <c r="W543" s="60">
        <v>1.6332899999999999</v>
      </c>
      <c r="X543" s="59">
        <v>1.62524</v>
      </c>
      <c r="Y543" s="49">
        <f t="shared" si="153"/>
        <v>6.0999999999999943</v>
      </c>
      <c r="Z543" s="47" t="str">
        <f t="shared" si="154"/>
        <v>bear</v>
      </c>
      <c r="AA543" s="48">
        <f t="shared" si="155"/>
        <v>1.1249999999999307</v>
      </c>
      <c r="AB543" s="48">
        <f t="shared" si="156"/>
        <v>2.9000000000000106</v>
      </c>
      <c r="AC543" s="47" t="str">
        <f t="shared" si="157"/>
        <v>lose</v>
      </c>
      <c r="AD543" s="47" t="str">
        <f t="shared" si="158"/>
        <v>win</v>
      </c>
      <c r="AE543" s="46" t="str">
        <f t="shared" si="159"/>
        <v>lose</v>
      </c>
      <c r="AF543" s="45">
        <f t="shared" si="160"/>
        <v>-24.500000000000632</v>
      </c>
      <c r="AG543" s="26"/>
    </row>
    <row r="544" spans="1:33" ht="11.25" customHeight="1">
      <c r="A544" s="43" t="s">
        <v>127</v>
      </c>
      <c r="B544" s="57">
        <v>2011</v>
      </c>
      <c r="C544" s="33" t="s">
        <v>99</v>
      </c>
      <c r="D544" s="33" t="s">
        <v>235</v>
      </c>
      <c r="E544" s="42">
        <v>1.6289499999999999</v>
      </c>
      <c r="F544" s="44">
        <v>1.6268400000000001</v>
      </c>
      <c r="G544" s="58">
        <f t="shared" si="144"/>
        <v>21.099999999998342</v>
      </c>
      <c r="H544" s="58" t="str">
        <f t="shared" si="145"/>
        <v>20-24.99</v>
      </c>
      <c r="I544" s="56" t="str">
        <f t="shared" si="161"/>
        <v>NT</v>
      </c>
      <c r="J544" s="55">
        <f t="shared" si="146"/>
        <v>1.6271565000000001</v>
      </c>
      <c r="K544" s="55">
        <f t="shared" si="147"/>
        <v>1.6306379999999998</v>
      </c>
      <c r="L544" s="54">
        <f>IF(NOT(H544=""),E544+('BO GBPUSD Par'!$B$1/10000)+0.00025,"")</f>
        <v>1.6296999999999999</v>
      </c>
      <c r="M544" s="55">
        <f t="shared" si="148"/>
        <v>1.6288834999999999</v>
      </c>
      <c r="N544" s="55">
        <f t="shared" si="149"/>
        <v>1.6254020000000002</v>
      </c>
      <c r="O544" s="54">
        <f>IF(NOT(H544=""),F544-('BO GBPUSD Par'!$B$1/10000),"")</f>
        <v>1.6263400000000001</v>
      </c>
      <c r="P544" s="53">
        <f>IF(O544="","",ABS('BO GBPUSD Par'!$B$4/T544/10))</f>
        <v>0.19657951641440433</v>
      </c>
      <c r="Q544" s="52">
        <f>IF(F544="","",IF(G544&lt;20,'BO GBPUSD Par'!$B$8,IF(AND(G544&gt;=20,G544&lt;25),'BO GBPUSD Par'!$B$9,IF(AND(G544&gt;=25,G544&lt;30),'BO GBPUSD Par'!$B$10,IF(AND(G544&gt;=30,G544&lt;35),'BO GBPUSD Par'!$B$11,IF(AND(G544&gt;=35,G544&lt;40),'BO GBPUSD Par'!$B$12,IF(AND(G544&gt;=40,G544&lt;45),'BO GBPUSD Par'!$B$13,IF(AND(G544&gt;=45,G544&lt;50),'BO GBPUSD Par'!$B$14,IF(AND(G544&gt;=50,G544&lt;55),'BO GBPUSD Par'!$B$15,IF(AND(G544&gt;=55,G544&lt;60),'BO GBPUSD Par'!$B$16,IF(AND(G544&gt;=60,G544&lt;65),'BO GBPUSD Par'!$B$17,IF(AND(G544&gt;=65,G544&lt;70),'BO GBPUSD Par'!$B$18,IF(AND(G544&gt;=70,G544&lt;75),'BO GBPUSD Par'!$B$19,IF(AND(G544&gt;=75,G544&lt;80),'BO GBPUSD Par'!$B$20,IF(AND(G544&gt;=80,G544&lt;85),'BO GBPUSD Par'!$B$21,IF(AND(G544&gt;=85,G544&lt;90),'BO GBPUSD Par'!$B$22,IF(AND(G544&gt;=90,G544&lt;95),'BO GBPUSD Par'!$B$23,IF(AND(G544&gt;=95,G544&lt;100),'BO GBPUSD Par'!$B$24,IF(AND(G544&gt;=100,G544&lt;120),'BO GBPUSD Par'!$B$25,IF(AND(G544&gt;=120,G544&lt;500),'BO GBPUSD Par'!$B$26,))))))))))))))))))))</f>
        <v>0.85</v>
      </c>
      <c r="R544" s="52">
        <f>IF(F544="","",IF(G544&lt;20,'BO GBPUSD Par'!$C$8,IF(AND(G544&gt;=20,G544&lt;25),'BO GBPUSD Par'!$C$9,IF(AND(G544&gt;=25,G544&lt;30),'BO GBPUSD Par'!$C$10,IF(AND(G544&gt;=30,G544&lt;35),'BO GBPUSD Par'!$C$11,IF(AND(G544&gt;=35,G544&lt;40),'BO GBPUSD Par'!$C$12,IF(AND(G544&gt;=40,G544&lt;45),'BO GBPUSD Par'!$C$13,IF(AND(G544&gt;=45,G544&lt;50),'BO GBPUSD Par'!$C$14,IF(AND(G544&gt;=50,G544&lt;55),'BO GBPUSD Par'!$C$15,IF(AND(G544&gt;=55,G544&lt;60),'BO GBPUSD Par'!$C$16,IF(AND(G544&gt;=60,G544&lt;65),'BO GBPUSD Par'!$C$17,IF(AND(G544&gt;=65,G544&lt;70),'BO GBPUSD Par'!$C$18,IF(AND(G544&gt;=70,G544&lt;75),'BO GBPUSD Par'!$C$19,IF(AND(G544&gt;=75,G544&lt;80),'BO GBPUSD Par'!$C$20,IF(AND(G544&gt;=80,G544&lt;85),'BO GBPUSD Par'!$C$21,IF(AND(G544&gt;=85,G544&lt;90),'BO GBPUSD Par'!$C$22,IF(AND(G544&gt;=90,G544&lt;95),'BO GBPUSD Par'!$C$23,IF(AND(G544&gt;=95,G544&lt;100),'BO GBPUSD Par'!$C$24,IF(AND(G544&gt;=100,G544&lt;120),'BO GBPUSD Par'!$C$25,IF(AND(G544&gt;=120,G544&lt;500),'BO GBPUSD Par'!$C$26,))))))))))))))))))))</f>
        <v>0.8</v>
      </c>
      <c r="S544" s="51">
        <f t="shared" si="150"/>
        <v>9.3799999999988337</v>
      </c>
      <c r="T544" s="51">
        <f t="shared" si="151"/>
        <v>-25.434999999998098</v>
      </c>
      <c r="U544" s="50">
        <f t="shared" si="152"/>
        <v>2.7116204690832899</v>
      </c>
      <c r="V544" s="42">
        <v>1.6252200000000001</v>
      </c>
      <c r="W544" s="60">
        <v>1.6272899999999999</v>
      </c>
      <c r="X544" s="59">
        <v>1.6234999999999999</v>
      </c>
      <c r="Y544" s="49">
        <f t="shared" si="153"/>
        <v>16.199999999999548</v>
      </c>
      <c r="Z544" s="47" t="str">
        <f t="shared" si="154"/>
        <v>bear</v>
      </c>
      <c r="AA544" s="48">
        <f t="shared" si="155"/>
        <v>0.21327014218003543</v>
      </c>
      <c r="AB544" s="48">
        <f t="shared" si="156"/>
        <v>1.5829383886257737</v>
      </c>
      <c r="AC544" s="47" t="str">
        <f t="shared" si="157"/>
        <v>win</v>
      </c>
      <c r="AD544" s="47" t="str">
        <f t="shared" si="158"/>
        <v>win</v>
      </c>
      <c r="AE544" s="46" t="str">
        <f t="shared" si="159"/>
        <v>win</v>
      </c>
      <c r="AF544" s="45">
        <f t="shared" si="160"/>
        <v>9.3799999999988337</v>
      </c>
      <c r="AG544" s="26"/>
    </row>
    <row r="545" spans="1:33" ht="11.25" customHeight="1">
      <c r="A545" s="43" t="s">
        <v>127</v>
      </c>
      <c r="B545" s="57">
        <v>2011</v>
      </c>
      <c r="C545" s="33" t="s">
        <v>99</v>
      </c>
      <c r="D545" s="33" t="s">
        <v>235</v>
      </c>
      <c r="E545" s="42">
        <v>1.6289499999999999</v>
      </c>
      <c r="F545" s="44">
        <v>1.6268400000000001</v>
      </c>
      <c r="G545" s="58">
        <f t="shared" si="144"/>
        <v>21.099999999998342</v>
      </c>
      <c r="H545" s="58" t="str">
        <f t="shared" si="145"/>
        <v>20-24.99</v>
      </c>
      <c r="I545" s="56" t="str">
        <f t="shared" si="161"/>
        <v>NT</v>
      </c>
      <c r="J545" s="55">
        <f t="shared" si="146"/>
        <v>1.6271565000000001</v>
      </c>
      <c r="K545" s="55">
        <f t="shared" si="147"/>
        <v>1.6306379999999998</v>
      </c>
      <c r="L545" s="54">
        <f>IF(NOT(H545=""),E545+('BO GBPUSD Par'!$B$1/10000)+0.00025,"")</f>
        <v>1.6296999999999999</v>
      </c>
      <c r="M545" s="55">
        <f t="shared" si="148"/>
        <v>1.6288834999999999</v>
      </c>
      <c r="N545" s="55">
        <f t="shared" si="149"/>
        <v>1.6254020000000002</v>
      </c>
      <c r="O545" s="54">
        <f>IF(NOT(H545=""),F545-('BO GBPUSD Par'!$B$1/10000),"")</f>
        <v>1.6263400000000001</v>
      </c>
      <c r="P545" s="53">
        <f>IF(O545="","",ABS('BO GBPUSD Par'!$B$4/T545/10))</f>
        <v>0.19657951641440433</v>
      </c>
      <c r="Q545" s="52">
        <f>IF(F545="","",IF(G545&lt;20,'BO GBPUSD Par'!$B$8,IF(AND(G545&gt;=20,G545&lt;25),'BO GBPUSD Par'!$B$9,IF(AND(G545&gt;=25,G545&lt;30),'BO GBPUSD Par'!$B$10,IF(AND(G545&gt;=30,G545&lt;35),'BO GBPUSD Par'!$B$11,IF(AND(G545&gt;=35,G545&lt;40),'BO GBPUSD Par'!$B$12,IF(AND(G545&gt;=40,G545&lt;45),'BO GBPUSD Par'!$B$13,IF(AND(G545&gt;=45,G545&lt;50),'BO GBPUSD Par'!$B$14,IF(AND(G545&gt;=50,G545&lt;55),'BO GBPUSD Par'!$B$15,IF(AND(G545&gt;=55,G545&lt;60),'BO GBPUSD Par'!$B$16,IF(AND(G545&gt;=60,G545&lt;65),'BO GBPUSD Par'!$B$17,IF(AND(G545&gt;=65,G545&lt;70),'BO GBPUSD Par'!$B$18,IF(AND(G545&gt;=70,G545&lt;75),'BO GBPUSD Par'!$B$19,IF(AND(G545&gt;=75,G545&lt;80),'BO GBPUSD Par'!$B$20,IF(AND(G545&gt;=80,G545&lt;85),'BO GBPUSD Par'!$B$21,IF(AND(G545&gt;=85,G545&lt;90),'BO GBPUSD Par'!$B$22,IF(AND(G545&gt;=90,G545&lt;95),'BO GBPUSD Par'!$B$23,IF(AND(G545&gt;=95,G545&lt;100),'BO GBPUSD Par'!$B$24,IF(AND(G545&gt;=100,G545&lt;120),'BO GBPUSD Par'!$B$25,IF(AND(G545&gt;=120,G545&lt;500),'BO GBPUSD Par'!$B$26,))))))))))))))))))))</f>
        <v>0.85</v>
      </c>
      <c r="R545" s="52">
        <f>IF(F545="","",IF(G545&lt;20,'BO GBPUSD Par'!$C$8,IF(AND(G545&gt;=20,G545&lt;25),'BO GBPUSD Par'!$C$9,IF(AND(G545&gt;=25,G545&lt;30),'BO GBPUSD Par'!$C$10,IF(AND(G545&gt;=30,G545&lt;35),'BO GBPUSD Par'!$C$11,IF(AND(G545&gt;=35,G545&lt;40),'BO GBPUSD Par'!$C$12,IF(AND(G545&gt;=40,G545&lt;45),'BO GBPUSD Par'!$C$13,IF(AND(G545&gt;=45,G545&lt;50),'BO GBPUSD Par'!$C$14,IF(AND(G545&gt;=50,G545&lt;55),'BO GBPUSD Par'!$C$15,IF(AND(G545&gt;=55,G545&lt;60),'BO GBPUSD Par'!$C$16,IF(AND(G545&gt;=60,G545&lt;65),'BO GBPUSD Par'!$C$17,IF(AND(G545&gt;=65,G545&lt;70),'BO GBPUSD Par'!$C$18,IF(AND(G545&gt;=70,G545&lt;75),'BO GBPUSD Par'!$C$19,IF(AND(G545&gt;=75,G545&lt;80),'BO GBPUSD Par'!$C$20,IF(AND(G545&gt;=80,G545&lt;85),'BO GBPUSD Par'!$C$21,IF(AND(G545&gt;=85,G545&lt;90),'BO GBPUSD Par'!$C$22,IF(AND(G545&gt;=90,G545&lt;95),'BO GBPUSD Par'!$C$23,IF(AND(G545&gt;=95,G545&lt;100),'BO GBPUSD Par'!$C$24,IF(AND(G545&gt;=100,G545&lt;120),'BO GBPUSD Par'!$C$25,IF(AND(G545&gt;=120,G545&lt;500),'BO GBPUSD Par'!$C$26,))))))))))))))))))))</f>
        <v>0.8</v>
      </c>
      <c r="S545" s="51">
        <f t="shared" si="150"/>
        <v>9.3799999999988337</v>
      </c>
      <c r="T545" s="51">
        <f t="shared" si="151"/>
        <v>-25.434999999998098</v>
      </c>
      <c r="U545" s="50">
        <f t="shared" si="152"/>
        <v>2.7116204690832899</v>
      </c>
      <c r="V545" s="42">
        <v>1.63043</v>
      </c>
      <c r="W545" s="60">
        <v>1.6285799999999999</v>
      </c>
      <c r="X545" s="44">
        <v>1.63043</v>
      </c>
      <c r="Y545" s="49">
        <f t="shared" si="153"/>
        <v>14.800000000001479</v>
      </c>
      <c r="Z545" s="47" t="str">
        <f t="shared" si="154"/>
        <v>bull</v>
      </c>
      <c r="AA545" s="48">
        <f t="shared" si="155"/>
        <v>0.1753554502369718</v>
      </c>
      <c r="AB545" s="48">
        <f t="shared" si="156"/>
        <v>0.70142180094799245</v>
      </c>
      <c r="AC545" s="47" t="str">
        <f t="shared" si="157"/>
        <v>win</v>
      </c>
      <c r="AD545" s="47" t="str">
        <f t="shared" si="158"/>
        <v>lose</v>
      </c>
      <c r="AE545" s="46" t="str">
        <f t="shared" si="159"/>
        <v>lose</v>
      </c>
      <c r="AF545" s="45">
        <f t="shared" si="160"/>
        <v>-25.434999999998098</v>
      </c>
      <c r="AG545" s="26"/>
    </row>
    <row r="546" spans="1:33" ht="11.25" customHeight="1">
      <c r="A546" s="43" t="s">
        <v>231</v>
      </c>
      <c r="B546" s="57">
        <v>2011</v>
      </c>
      <c r="C546" s="33" t="s">
        <v>99</v>
      </c>
      <c r="D546" s="33" t="s">
        <v>236</v>
      </c>
      <c r="E546" s="42">
        <v>1.6257200000000001</v>
      </c>
      <c r="F546" s="44">
        <v>1.62382</v>
      </c>
      <c r="G546" s="58">
        <f t="shared" si="144"/>
        <v>19.000000000000128</v>
      </c>
      <c r="H546" s="58" t="str">
        <f t="shared" si="145"/>
        <v>20-</v>
      </c>
      <c r="I546" s="56" t="str">
        <f t="shared" si="161"/>
        <v>T</v>
      </c>
      <c r="J546" s="55">
        <f t="shared" si="146"/>
        <v>1.62382</v>
      </c>
      <c r="K546" s="55">
        <f t="shared" si="147"/>
        <v>1.6323700000000001</v>
      </c>
      <c r="L546" s="54">
        <f>IF(NOT(H546=""),E546+('BO GBPUSD Par'!$B$1/10000)+0.00025,"")</f>
        <v>1.6264700000000001</v>
      </c>
      <c r="M546" s="55">
        <f t="shared" si="148"/>
        <v>1.6259700000000001</v>
      </c>
      <c r="N546" s="55">
        <f t="shared" si="149"/>
        <v>1.6174200000000001</v>
      </c>
      <c r="O546" s="54">
        <f>IF(NOT(H546=""),F546-('BO GBPUSD Par'!$B$1/10000),"")</f>
        <v>1.6233200000000001</v>
      </c>
      <c r="P546" s="53">
        <f>IF(O546="","",ABS('BO GBPUSD Par'!$B$4/T546/10))</f>
        <v>0.18867924528301594</v>
      </c>
      <c r="Q546" s="52">
        <f>IF(F546="","",IF(G546&lt;20,'BO GBPUSD Par'!$B$8,IF(AND(G546&gt;=20,G546&lt;25),'BO GBPUSD Par'!$B$9,IF(AND(G546&gt;=25,G546&lt;30),'BO GBPUSD Par'!$B$10,IF(AND(G546&gt;=30,G546&lt;35),'BO GBPUSD Par'!$B$11,IF(AND(G546&gt;=35,G546&lt;40),'BO GBPUSD Par'!$B$12,IF(AND(G546&gt;=40,G546&lt;45),'BO GBPUSD Par'!$B$13,IF(AND(G546&gt;=45,G546&lt;50),'BO GBPUSD Par'!$B$14,IF(AND(G546&gt;=50,G546&lt;55),'BO GBPUSD Par'!$B$15,IF(AND(G546&gt;=55,G546&lt;60),'BO GBPUSD Par'!$B$16,IF(AND(G546&gt;=60,G546&lt;65),'BO GBPUSD Par'!$B$17,IF(AND(G546&gt;=65,G546&lt;70),'BO GBPUSD Par'!$B$18,IF(AND(G546&gt;=70,G546&lt;75),'BO GBPUSD Par'!$B$19,IF(AND(G546&gt;=75,G546&lt;80),'BO GBPUSD Par'!$B$20,IF(AND(G546&gt;=80,G546&lt;85),'BO GBPUSD Par'!$B$21,IF(AND(G546&gt;=85,G546&lt;90),'BO GBPUSD Par'!$B$22,IF(AND(G546&gt;=90,G546&lt;95),'BO GBPUSD Par'!$B$23,IF(AND(G546&gt;=95,G546&lt;100),'BO GBPUSD Par'!$B$24,IF(AND(G546&gt;=100,G546&lt;120),'BO GBPUSD Par'!$B$25,IF(AND(G546&gt;=120,G546&lt;500),'BO GBPUSD Par'!$B$26,))))))))))))))))))))</f>
        <v>1</v>
      </c>
      <c r="R546" s="52">
        <f>IF(F546="","",IF(G546&lt;20,'BO GBPUSD Par'!$C$8,IF(AND(G546&gt;=20,G546&lt;25),'BO GBPUSD Par'!$C$9,IF(AND(G546&gt;=25,G546&lt;30),'BO GBPUSD Par'!$C$10,IF(AND(G546&gt;=30,G546&lt;35),'BO GBPUSD Par'!$C$11,IF(AND(G546&gt;=35,G546&lt;40),'BO GBPUSD Par'!$C$12,IF(AND(G546&gt;=40,G546&lt;45),'BO GBPUSD Par'!$C$13,IF(AND(G546&gt;=45,G546&lt;50),'BO GBPUSD Par'!$C$14,IF(AND(G546&gt;=50,G546&lt;55),'BO GBPUSD Par'!$C$15,IF(AND(G546&gt;=55,G546&lt;60),'BO GBPUSD Par'!$C$16,IF(AND(G546&gt;=60,G546&lt;65),'BO GBPUSD Par'!$C$17,IF(AND(G546&gt;=65,G546&lt;70),'BO GBPUSD Par'!$C$18,IF(AND(G546&gt;=70,G546&lt;75),'BO GBPUSD Par'!$C$19,IF(AND(G546&gt;=75,G546&lt;80),'BO GBPUSD Par'!$C$20,IF(AND(G546&gt;=80,G546&lt;85),'BO GBPUSD Par'!$C$21,IF(AND(G546&gt;=85,G546&lt;90),'BO GBPUSD Par'!$C$22,IF(AND(G546&gt;=90,G546&lt;95),'BO GBPUSD Par'!$C$23,IF(AND(G546&gt;=95,G546&lt;100),'BO GBPUSD Par'!$C$24,IF(AND(G546&gt;=100,G546&lt;120),'BO GBPUSD Par'!$C$25,IF(AND(G546&gt;=120,G546&lt;500),'BO GBPUSD Par'!$C$26,))))))))))))))))))))</f>
        <v>3.5</v>
      </c>
      <c r="S546" s="51">
        <f t="shared" si="150"/>
        <v>59.000000000000163</v>
      </c>
      <c r="T546" s="51">
        <f t="shared" si="151"/>
        <v>-26.500000000000412</v>
      </c>
      <c r="U546" s="50">
        <f t="shared" si="152"/>
        <v>0.4491525423728871</v>
      </c>
      <c r="V546" s="42">
        <v>1.6265400000000001</v>
      </c>
      <c r="W546" s="60">
        <v>1.62493</v>
      </c>
      <c r="X546" s="59">
        <v>1.63401</v>
      </c>
      <c r="Y546" s="49">
        <f t="shared" si="153"/>
        <v>8.2000000000004292</v>
      </c>
      <c r="Z546" s="47" t="str">
        <f t="shared" si="154"/>
        <v>bull</v>
      </c>
      <c r="AA546" s="48">
        <f t="shared" si="155"/>
        <v>0.41578947368424374</v>
      </c>
      <c r="AB546" s="48">
        <f t="shared" si="156"/>
        <v>4.3631578947367649</v>
      </c>
      <c r="AC546" s="47" t="str">
        <f t="shared" si="157"/>
        <v>win</v>
      </c>
      <c r="AD546" s="47" t="str">
        <f t="shared" si="158"/>
        <v>win</v>
      </c>
      <c r="AE546" s="46" t="str">
        <f t="shared" si="159"/>
        <v>win</v>
      </c>
      <c r="AF546" s="45">
        <f t="shared" si="160"/>
        <v>59.000000000000163</v>
      </c>
      <c r="AG546" s="26"/>
    </row>
    <row r="547" spans="1:33" ht="11.25" customHeight="1">
      <c r="A547" s="43" t="s">
        <v>231</v>
      </c>
      <c r="B547" s="57">
        <v>2011</v>
      </c>
      <c r="C547" s="33" t="s">
        <v>99</v>
      </c>
      <c r="D547" s="33" t="s">
        <v>236</v>
      </c>
      <c r="E547" s="42">
        <v>1.6257200000000001</v>
      </c>
      <c r="F547" s="44">
        <v>1.62382</v>
      </c>
      <c r="G547" s="58">
        <f t="shared" si="144"/>
        <v>19.000000000000128</v>
      </c>
      <c r="H547" s="58" t="str">
        <f t="shared" si="145"/>
        <v>20-</v>
      </c>
      <c r="I547" s="56" t="str">
        <f t="shared" si="161"/>
        <v>T</v>
      </c>
      <c r="J547" s="55">
        <f t="shared" si="146"/>
        <v>1.62382</v>
      </c>
      <c r="K547" s="55">
        <f t="shared" si="147"/>
        <v>1.6323700000000001</v>
      </c>
      <c r="L547" s="54">
        <f>IF(NOT(H547=""),E547+('BO GBPUSD Par'!$B$1/10000)+0.00025,"")</f>
        <v>1.6264700000000001</v>
      </c>
      <c r="M547" s="55">
        <f t="shared" si="148"/>
        <v>1.6259700000000001</v>
      </c>
      <c r="N547" s="55">
        <f t="shared" si="149"/>
        <v>1.6174200000000001</v>
      </c>
      <c r="O547" s="54">
        <f>IF(NOT(H547=""),F547-('BO GBPUSD Par'!$B$1/10000),"")</f>
        <v>1.6233200000000001</v>
      </c>
      <c r="P547" s="53">
        <f>IF(O547="","",ABS('BO GBPUSD Par'!$B$4/T547/10))</f>
        <v>0.18867924528301594</v>
      </c>
      <c r="Q547" s="52">
        <f>IF(F547="","",IF(G547&lt;20,'BO GBPUSD Par'!$B$8,IF(AND(G547&gt;=20,G547&lt;25),'BO GBPUSD Par'!$B$9,IF(AND(G547&gt;=25,G547&lt;30),'BO GBPUSD Par'!$B$10,IF(AND(G547&gt;=30,G547&lt;35),'BO GBPUSD Par'!$B$11,IF(AND(G547&gt;=35,G547&lt;40),'BO GBPUSD Par'!$B$12,IF(AND(G547&gt;=40,G547&lt;45),'BO GBPUSD Par'!$B$13,IF(AND(G547&gt;=45,G547&lt;50),'BO GBPUSD Par'!$B$14,IF(AND(G547&gt;=50,G547&lt;55),'BO GBPUSD Par'!$B$15,IF(AND(G547&gt;=55,G547&lt;60),'BO GBPUSD Par'!$B$16,IF(AND(G547&gt;=60,G547&lt;65),'BO GBPUSD Par'!$B$17,IF(AND(G547&gt;=65,G547&lt;70),'BO GBPUSD Par'!$B$18,IF(AND(G547&gt;=70,G547&lt;75),'BO GBPUSD Par'!$B$19,IF(AND(G547&gt;=75,G547&lt;80),'BO GBPUSD Par'!$B$20,IF(AND(G547&gt;=80,G547&lt;85),'BO GBPUSD Par'!$B$21,IF(AND(G547&gt;=85,G547&lt;90),'BO GBPUSD Par'!$B$22,IF(AND(G547&gt;=90,G547&lt;95),'BO GBPUSD Par'!$B$23,IF(AND(G547&gt;=95,G547&lt;100),'BO GBPUSD Par'!$B$24,IF(AND(G547&gt;=100,G547&lt;120),'BO GBPUSD Par'!$B$25,IF(AND(G547&gt;=120,G547&lt;500),'BO GBPUSD Par'!$B$26,))))))))))))))))))))</f>
        <v>1</v>
      </c>
      <c r="R547" s="52">
        <f>IF(F547="","",IF(G547&lt;20,'BO GBPUSD Par'!$C$8,IF(AND(G547&gt;=20,G547&lt;25),'BO GBPUSD Par'!$C$9,IF(AND(G547&gt;=25,G547&lt;30),'BO GBPUSD Par'!$C$10,IF(AND(G547&gt;=30,G547&lt;35),'BO GBPUSD Par'!$C$11,IF(AND(G547&gt;=35,G547&lt;40),'BO GBPUSD Par'!$C$12,IF(AND(G547&gt;=40,G547&lt;45),'BO GBPUSD Par'!$C$13,IF(AND(G547&gt;=45,G547&lt;50),'BO GBPUSD Par'!$C$14,IF(AND(G547&gt;=50,G547&lt;55),'BO GBPUSD Par'!$C$15,IF(AND(G547&gt;=55,G547&lt;60),'BO GBPUSD Par'!$C$16,IF(AND(G547&gt;=60,G547&lt;65),'BO GBPUSD Par'!$C$17,IF(AND(G547&gt;=65,G547&lt;70),'BO GBPUSD Par'!$C$18,IF(AND(G547&gt;=70,G547&lt;75),'BO GBPUSD Par'!$C$19,IF(AND(G547&gt;=75,G547&lt;80),'BO GBPUSD Par'!$C$20,IF(AND(G547&gt;=80,G547&lt;85),'BO GBPUSD Par'!$C$21,IF(AND(G547&gt;=85,G547&lt;90),'BO GBPUSD Par'!$C$22,IF(AND(G547&gt;=90,G547&lt;95),'BO GBPUSD Par'!$C$23,IF(AND(G547&gt;=95,G547&lt;100),'BO GBPUSD Par'!$C$24,IF(AND(G547&gt;=100,G547&lt;120),'BO GBPUSD Par'!$C$25,IF(AND(G547&gt;=120,G547&lt;500),'BO GBPUSD Par'!$C$26,))))))))))))))))))))</f>
        <v>3.5</v>
      </c>
      <c r="S547" s="51">
        <f t="shared" si="150"/>
        <v>59.000000000000163</v>
      </c>
      <c r="T547" s="51">
        <f t="shared" si="151"/>
        <v>-26.500000000000412</v>
      </c>
      <c r="U547" s="50">
        <f t="shared" si="152"/>
        <v>0.4491525423728871</v>
      </c>
      <c r="V547" s="42">
        <v>1.6224700000000001</v>
      </c>
      <c r="W547" s="60">
        <v>1.62558</v>
      </c>
      <c r="X547" s="59">
        <v>1.61249</v>
      </c>
      <c r="Y547" s="49">
        <f t="shared" si="153"/>
        <v>13.499999999999623</v>
      </c>
      <c r="Z547" s="47" t="str">
        <f t="shared" si="154"/>
        <v>bear</v>
      </c>
      <c r="AA547" s="48">
        <f t="shared" si="155"/>
        <v>0.92631578947366944</v>
      </c>
      <c r="AB547" s="48">
        <f t="shared" si="156"/>
        <v>5.9631578947368347</v>
      </c>
      <c r="AC547" s="47" t="str">
        <f t="shared" si="157"/>
        <v>win</v>
      </c>
      <c r="AD547" s="47" t="str">
        <f t="shared" si="158"/>
        <v>win</v>
      </c>
      <c r="AE547" s="46" t="str">
        <f t="shared" si="159"/>
        <v>win</v>
      </c>
      <c r="AF547" s="45">
        <f t="shared" si="160"/>
        <v>59.000000000000163</v>
      </c>
      <c r="AG547" s="26"/>
    </row>
    <row r="548" spans="1:33" ht="11.25" customHeight="1">
      <c r="A548" s="43" t="s">
        <v>125</v>
      </c>
      <c r="B548" s="57">
        <v>2011</v>
      </c>
      <c r="C548" s="33" t="s">
        <v>99</v>
      </c>
      <c r="D548" s="33" t="s">
        <v>237</v>
      </c>
      <c r="E548" s="42">
        <v>1.6207400000000001</v>
      </c>
      <c r="F548" s="44">
        <v>1.6193200000000001</v>
      </c>
      <c r="G548" s="58">
        <f t="shared" si="144"/>
        <v>14.199999999999768</v>
      </c>
      <c r="H548" s="58" t="str">
        <f t="shared" si="145"/>
        <v>20-</v>
      </c>
      <c r="I548" s="56" t="str">
        <f t="shared" si="161"/>
        <v>T</v>
      </c>
      <c r="J548" s="55">
        <f t="shared" si="146"/>
        <v>1.6193200000000001</v>
      </c>
      <c r="K548" s="55">
        <f t="shared" si="147"/>
        <v>1.62571</v>
      </c>
      <c r="L548" s="54">
        <f>IF(NOT(H548=""),E548+('BO GBPUSD Par'!$B$1/10000)+0.00025,"")</f>
        <v>1.6214900000000001</v>
      </c>
      <c r="M548" s="55">
        <f t="shared" si="148"/>
        <v>1.6209900000000002</v>
      </c>
      <c r="N548" s="55">
        <f t="shared" si="149"/>
        <v>1.6146000000000003</v>
      </c>
      <c r="O548" s="54">
        <f>IF(NOT(H548=""),F548-('BO GBPUSD Par'!$B$1/10000),"")</f>
        <v>1.6188200000000001</v>
      </c>
      <c r="P548" s="53">
        <f>IF(O548="","",ABS('BO GBPUSD Par'!$B$4/T548/10))</f>
        <v>0.23041474654377825</v>
      </c>
      <c r="Q548" s="52">
        <f>IF(F548="","",IF(G548&lt;20,'BO GBPUSD Par'!$B$8,IF(AND(G548&gt;=20,G548&lt;25),'BO GBPUSD Par'!$B$9,IF(AND(G548&gt;=25,G548&lt;30),'BO GBPUSD Par'!$B$10,IF(AND(G548&gt;=30,G548&lt;35),'BO GBPUSD Par'!$B$11,IF(AND(G548&gt;=35,G548&lt;40),'BO GBPUSD Par'!$B$12,IF(AND(G548&gt;=40,G548&lt;45),'BO GBPUSD Par'!$B$13,IF(AND(G548&gt;=45,G548&lt;50),'BO GBPUSD Par'!$B$14,IF(AND(G548&gt;=50,G548&lt;55),'BO GBPUSD Par'!$B$15,IF(AND(G548&gt;=55,G548&lt;60),'BO GBPUSD Par'!$B$16,IF(AND(G548&gt;=60,G548&lt;65),'BO GBPUSD Par'!$B$17,IF(AND(G548&gt;=65,G548&lt;70),'BO GBPUSD Par'!$B$18,IF(AND(G548&gt;=70,G548&lt;75),'BO GBPUSD Par'!$B$19,IF(AND(G548&gt;=75,G548&lt;80),'BO GBPUSD Par'!$B$20,IF(AND(G548&gt;=80,G548&lt;85),'BO GBPUSD Par'!$B$21,IF(AND(G548&gt;=85,G548&lt;90),'BO GBPUSD Par'!$B$22,IF(AND(G548&gt;=90,G548&lt;95),'BO GBPUSD Par'!$B$23,IF(AND(G548&gt;=95,G548&lt;100),'BO GBPUSD Par'!$B$24,IF(AND(G548&gt;=100,G548&lt;120),'BO GBPUSD Par'!$B$25,IF(AND(G548&gt;=120,G548&lt;500),'BO GBPUSD Par'!$B$26,))))))))))))))))))))</f>
        <v>1</v>
      </c>
      <c r="R548" s="52">
        <f>IF(F548="","",IF(G548&lt;20,'BO GBPUSD Par'!$C$8,IF(AND(G548&gt;=20,G548&lt;25),'BO GBPUSD Par'!$C$9,IF(AND(G548&gt;=25,G548&lt;30),'BO GBPUSD Par'!$C$10,IF(AND(G548&gt;=30,G548&lt;35),'BO GBPUSD Par'!$C$11,IF(AND(G548&gt;=35,G548&lt;40),'BO GBPUSD Par'!$C$12,IF(AND(G548&gt;=40,G548&lt;45),'BO GBPUSD Par'!$C$13,IF(AND(G548&gt;=45,G548&lt;50),'BO GBPUSD Par'!$C$14,IF(AND(G548&gt;=50,G548&lt;55),'BO GBPUSD Par'!$C$15,IF(AND(G548&gt;=55,G548&lt;60),'BO GBPUSD Par'!$C$16,IF(AND(G548&gt;=60,G548&lt;65),'BO GBPUSD Par'!$C$17,IF(AND(G548&gt;=65,G548&lt;70),'BO GBPUSD Par'!$C$18,IF(AND(G548&gt;=70,G548&lt;75),'BO GBPUSD Par'!$C$19,IF(AND(G548&gt;=75,G548&lt;80),'BO GBPUSD Par'!$C$20,IF(AND(G548&gt;=80,G548&lt;85),'BO GBPUSD Par'!$C$21,IF(AND(G548&gt;=85,G548&lt;90),'BO GBPUSD Par'!$C$22,IF(AND(G548&gt;=90,G548&lt;95),'BO GBPUSD Par'!$C$23,IF(AND(G548&gt;=95,G548&lt;100),'BO GBPUSD Par'!$C$24,IF(AND(G548&gt;=100,G548&lt;120),'BO GBPUSD Par'!$C$25,IF(AND(G548&gt;=120,G548&lt;500),'BO GBPUSD Par'!$C$26,))))))))))))))))))))</f>
        <v>3.5</v>
      </c>
      <c r="S548" s="51">
        <f t="shared" si="150"/>
        <v>42.199999999998909</v>
      </c>
      <c r="T548" s="51">
        <f t="shared" si="151"/>
        <v>-21.700000000000053</v>
      </c>
      <c r="U548" s="50">
        <f t="shared" si="152"/>
        <v>0.51421800947868757</v>
      </c>
      <c r="V548" s="42">
        <v>1.61714</v>
      </c>
      <c r="W548" s="60">
        <v>1.6201000000000001</v>
      </c>
      <c r="X548" s="59">
        <v>1.61249</v>
      </c>
      <c r="Y548" s="49">
        <f t="shared" si="153"/>
        <v>21.800000000000708</v>
      </c>
      <c r="Z548" s="47" t="str">
        <f t="shared" si="154"/>
        <v>bear</v>
      </c>
      <c r="AA548" s="48">
        <f t="shared" si="155"/>
        <v>0.54929577464789836</v>
      </c>
      <c r="AB548" s="48">
        <f t="shared" si="156"/>
        <v>4.809859154929736</v>
      </c>
      <c r="AC548" s="47" t="str">
        <f t="shared" si="157"/>
        <v>win</v>
      </c>
      <c r="AD548" s="47" t="str">
        <f t="shared" si="158"/>
        <v>win</v>
      </c>
      <c r="AE548" s="46" t="str">
        <f t="shared" si="159"/>
        <v>win</v>
      </c>
      <c r="AF548" s="45">
        <f t="shared" si="160"/>
        <v>42.199999999998909</v>
      </c>
      <c r="AG548" s="26"/>
    </row>
    <row r="549" spans="1:33" ht="11.25" customHeight="1">
      <c r="A549" s="43" t="s">
        <v>124</v>
      </c>
      <c r="B549" s="57">
        <v>2011</v>
      </c>
      <c r="C549" s="33" t="s">
        <v>99</v>
      </c>
      <c r="D549" s="33" t="s">
        <v>238</v>
      </c>
      <c r="E549" s="42">
        <v>1.61582</v>
      </c>
      <c r="F549" s="44">
        <v>1.6139300000000001</v>
      </c>
      <c r="G549" s="58">
        <f t="shared" si="144"/>
        <v>18.899999999999473</v>
      </c>
      <c r="H549" s="58" t="str">
        <f t="shared" si="145"/>
        <v>20-</v>
      </c>
      <c r="I549" s="56" t="str">
        <f t="shared" si="161"/>
        <v>T</v>
      </c>
      <c r="J549" s="55">
        <f t="shared" si="146"/>
        <v>1.6139300000000001</v>
      </c>
      <c r="K549" s="55">
        <f t="shared" si="147"/>
        <v>1.6224349999999998</v>
      </c>
      <c r="L549" s="54">
        <f>IF(NOT(H549=""),E549+('BO GBPUSD Par'!$B$1/10000)+0.00025,"")</f>
        <v>1.6165700000000001</v>
      </c>
      <c r="M549" s="55">
        <f t="shared" si="148"/>
        <v>1.6160700000000001</v>
      </c>
      <c r="N549" s="55">
        <f t="shared" si="149"/>
        <v>1.6075650000000004</v>
      </c>
      <c r="O549" s="54">
        <f>IF(NOT(H549=""),F549-('BO GBPUSD Par'!$B$1/10000),"")</f>
        <v>1.6134300000000001</v>
      </c>
      <c r="P549" s="53">
        <f>IF(O549="","",ABS('BO GBPUSD Par'!$B$4/T549/10))</f>
        <v>0.18939393939394114</v>
      </c>
      <c r="Q549" s="52">
        <f>IF(F549="","",IF(G549&lt;20,'BO GBPUSD Par'!$B$8,IF(AND(G549&gt;=20,G549&lt;25),'BO GBPUSD Par'!$B$9,IF(AND(G549&gt;=25,G549&lt;30),'BO GBPUSD Par'!$B$10,IF(AND(G549&gt;=30,G549&lt;35),'BO GBPUSD Par'!$B$11,IF(AND(G549&gt;=35,G549&lt;40),'BO GBPUSD Par'!$B$12,IF(AND(G549&gt;=40,G549&lt;45),'BO GBPUSD Par'!$B$13,IF(AND(G549&gt;=45,G549&lt;50),'BO GBPUSD Par'!$B$14,IF(AND(G549&gt;=50,G549&lt;55),'BO GBPUSD Par'!$B$15,IF(AND(G549&gt;=55,G549&lt;60),'BO GBPUSD Par'!$B$16,IF(AND(G549&gt;=60,G549&lt;65),'BO GBPUSD Par'!$B$17,IF(AND(G549&gt;=65,G549&lt;70),'BO GBPUSD Par'!$B$18,IF(AND(G549&gt;=70,G549&lt;75),'BO GBPUSD Par'!$B$19,IF(AND(G549&gt;=75,G549&lt;80),'BO GBPUSD Par'!$B$20,IF(AND(G549&gt;=80,G549&lt;85),'BO GBPUSD Par'!$B$21,IF(AND(G549&gt;=85,G549&lt;90),'BO GBPUSD Par'!$B$22,IF(AND(G549&gt;=90,G549&lt;95),'BO GBPUSD Par'!$B$23,IF(AND(G549&gt;=95,G549&lt;100),'BO GBPUSD Par'!$B$24,IF(AND(G549&gt;=100,G549&lt;120),'BO GBPUSD Par'!$B$25,IF(AND(G549&gt;=120,G549&lt;500),'BO GBPUSD Par'!$B$26,))))))))))))))))))))</f>
        <v>1</v>
      </c>
      <c r="R549" s="52">
        <f>IF(F549="","",IF(G549&lt;20,'BO GBPUSD Par'!$C$8,IF(AND(G549&gt;=20,G549&lt;25),'BO GBPUSD Par'!$C$9,IF(AND(G549&gt;=25,G549&lt;30),'BO GBPUSD Par'!$C$10,IF(AND(G549&gt;=30,G549&lt;35),'BO GBPUSD Par'!$C$11,IF(AND(G549&gt;=35,G549&lt;40),'BO GBPUSD Par'!$C$12,IF(AND(G549&gt;=40,G549&lt;45),'BO GBPUSD Par'!$C$13,IF(AND(G549&gt;=45,G549&lt;50),'BO GBPUSD Par'!$C$14,IF(AND(G549&gt;=50,G549&lt;55),'BO GBPUSD Par'!$C$15,IF(AND(G549&gt;=55,G549&lt;60),'BO GBPUSD Par'!$C$16,IF(AND(G549&gt;=60,G549&lt;65),'BO GBPUSD Par'!$C$17,IF(AND(G549&gt;=65,G549&lt;70),'BO GBPUSD Par'!$C$18,IF(AND(G549&gt;=70,G549&lt;75),'BO GBPUSD Par'!$C$19,IF(AND(G549&gt;=75,G549&lt;80),'BO GBPUSD Par'!$C$20,IF(AND(G549&gt;=80,G549&lt;85),'BO GBPUSD Par'!$C$21,IF(AND(G549&gt;=85,G549&lt;90),'BO GBPUSD Par'!$C$22,IF(AND(G549&gt;=90,G549&lt;95),'BO GBPUSD Par'!$C$23,IF(AND(G549&gt;=95,G549&lt;100),'BO GBPUSD Par'!$C$24,IF(AND(G549&gt;=100,G549&lt;120),'BO GBPUSD Par'!$C$25,IF(AND(G549&gt;=120,G549&lt;500),'BO GBPUSD Par'!$C$26,))))))))))))))))))))</f>
        <v>3.5</v>
      </c>
      <c r="S549" s="51">
        <f t="shared" si="150"/>
        <v>58.649999999997874</v>
      </c>
      <c r="T549" s="51">
        <f t="shared" si="151"/>
        <v>-26.399999999999757</v>
      </c>
      <c r="U549" s="50">
        <f t="shared" si="152"/>
        <v>0.45012787723786385</v>
      </c>
      <c r="V549" s="42">
        <v>1.6172800000000001</v>
      </c>
      <c r="W549" s="60">
        <v>1.61382</v>
      </c>
      <c r="X549" s="59">
        <v>1.62419</v>
      </c>
      <c r="Y549" s="49">
        <f t="shared" si="153"/>
        <v>14.600000000000168</v>
      </c>
      <c r="Z549" s="47" t="str">
        <f t="shared" si="154"/>
        <v>bull</v>
      </c>
      <c r="AA549" s="48">
        <f t="shared" si="155"/>
        <v>1.0582010582010886</v>
      </c>
      <c r="AB549" s="48">
        <f t="shared" si="156"/>
        <v>4.4285714285715461</v>
      </c>
      <c r="AC549" s="47" t="str">
        <f t="shared" si="157"/>
        <v>lose</v>
      </c>
      <c r="AD549" s="47" t="str">
        <f t="shared" si="158"/>
        <v>win</v>
      </c>
      <c r="AE549" s="46" t="str">
        <f t="shared" si="159"/>
        <v>lose</v>
      </c>
      <c r="AF549" s="45">
        <f t="shared" si="160"/>
        <v>-26.399999999999757</v>
      </c>
      <c r="AG549" s="26"/>
    </row>
    <row r="550" spans="1:33" ht="11.25" customHeight="1">
      <c r="A550" s="43" t="s">
        <v>123</v>
      </c>
      <c r="B550" s="57">
        <v>2011</v>
      </c>
      <c r="C550" s="33" t="s">
        <v>99</v>
      </c>
      <c r="D550" s="33" t="s">
        <v>234</v>
      </c>
      <c r="E550" s="42">
        <v>1.61863</v>
      </c>
      <c r="F550" s="44">
        <v>1.61575</v>
      </c>
      <c r="G550" s="58">
        <f t="shared" si="144"/>
        <v>28.799999999999937</v>
      </c>
      <c r="H550" s="58" t="str">
        <f t="shared" si="145"/>
        <v>25-29.99</v>
      </c>
      <c r="I550" s="56" t="str">
        <f t="shared" si="161"/>
        <v>NT</v>
      </c>
      <c r="J550" s="55">
        <f t="shared" si="146"/>
        <v>1.6156060000000001</v>
      </c>
      <c r="K550" s="55">
        <f t="shared" si="147"/>
        <v>1.6212219999999999</v>
      </c>
      <c r="L550" s="54">
        <f>IF(NOT(H550=""),E550+('BO GBPUSD Par'!$B$1/10000)+0.00025,"")</f>
        <v>1.61938</v>
      </c>
      <c r="M550" s="55">
        <f t="shared" si="148"/>
        <v>1.619024</v>
      </c>
      <c r="N550" s="55">
        <f t="shared" si="149"/>
        <v>1.6134080000000002</v>
      </c>
      <c r="O550" s="54">
        <f>IF(NOT(H550=""),F550-('BO GBPUSD Par'!$B$1/10000),"")</f>
        <v>1.6152500000000001</v>
      </c>
      <c r="P550" s="53">
        <f>IF(O550="","",ABS('BO GBPUSD Par'!$B$4/T550/10))</f>
        <v>0.13248542660307563</v>
      </c>
      <c r="Q550" s="52">
        <f>IF(F550="","",IF(G550&lt;20,'BO GBPUSD Par'!$B$8,IF(AND(G550&gt;=20,G550&lt;25),'BO GBPUSD Par'!$B$9,IF(AND(G550&gt;=25,G550&lt;30),'BO GBPUSD Par'!$B$10,IF(AND(G550&gt;=30,G550&lt;35),'BO GBPUSD Par'!$B$11,IF(AND(G550&gt;=35,G550&lt;40),'BO GBPUSD Par'!$B$12,IF(AND(G550&gt;=40,G550&lt;45),'BO GBPUSD Par'!$B$13,IF(AND(G550&gt;=45,G550&lt;50),'BO GBPUSD Par'!$B$14,IF(AND(G550&gt;=50,G550&lt;55),'BO GBPUSD Par'!$B$15,IF(AND(G550&gt;=55,G550&lt;60),'BO GBPUSD Par'!$B$16,IF(AND(G550&gt;=60,G550&lt;65),'BO GBPUSD Par'!$B$17,IF(AND(G550&gt;=65,G550&lt;70),'BO GBPUSD Par'!$B$18,IF(AND(G550&gt;=70,G550&lt;75),'BO GBPUSD Par'!$B$19,IF(AND(G550&gt;=75,G550&lt;80),'BO GBPUSD Par'!$B$20,IF(AND(G550&gt;=80,G550&lt;85),'BO GBPUSD Par'!$B$21,IF(AND(G550&gt;=85,G550&lt;90),'BO GBPUSD Par'!$B$22,IF(AND(G550&gt;=90,G550&lt;95),'BO GBPUSD Par'!$B$23,IF(AND(G550&gt;=95,G550&lt;100),'BO GBPUSD Par'!$B$24,IF(AND(G550&gt;=100,G550&lt;120),'BO GBPUSD Par'!$B$25,IF(AND(G550&gt;=120,G550&lt;500),'BO GBPUSD Par'!$B$26,))))))))))))))))))))</f>
        <v>1.05</v>
      </c>
      <c r="R550" s="52">
        <f>IF(F550="","",IF(G550&lt;20,'BO GBPUSD Par'!$C$8,IF(AND(G550&gt;=20,G550&lt;25),'BO GBPUSD Par'!$C$9,IF(AND(G550&gt;=25,G550&lt;30),'BO GBPUSD Par'!$C$10,IF(AND(G550&gt;=30,G550&lt;35),'BO GBPUSD Par'!$C$11,IF(AND(G550&gt;=35,G550&lt;40),'BO GBPUSD Par'!$C$12,IF(AND(G550&gt;=40,G550&lt;45),'BO GBPUSD Par'!$C$13,IF(AND(G550&gt;=45,G550&lt;50),'BO GBPUSD Par'!$C$14,IF(AND(G550&gt;=50,G550&lt;55),'BO GBPUSD Par'!$C$15,IF(AND(G550&gt;=55,G550&lt;60),'BO GBPUSD Par'!$C$16,IF(AND(G550&gt;=60,G550&lt;65),'BO GBPUSD Par'!$C$17,IF(AND(G550&gt;=65,G550&lt;70),'BO GBPUSD Par'!$C$18,IF(AND(G550&gt;=70,G550&lt;75),'BO GBPUSD Par'!$C$19,IF(AND(G550&gt;=75,G550&lt;80),'BO GBPUSD Par'!$C$20,IF(AND(G550&gt;=80,G550&lt;85),'BO GBPUSD Par'!$C$21,IF(AND(G550&gt;=85,G550&lt;90),'BO GBPUSD Par'!$C$22,IF(AND(G550&gt;=90,G550&lt;95),'BO GBPUSD Par'!$C$23,IF(AND(G550&gt;=95,G550&lt;100),'BO GBPUSD Par'!$C$24,IF(AND(G550&gt;=100,G550&lt;120),'BO GBPUSD Par'!$C$25,IF(AND(G550&gt;=120,G550&lt;500),'BO GBPUSD Par'!$C$26,))))))))))))))))))))</f>
        <v>0.9</v>
      </c>
      <c r="S550" s="51">
        <f t="shared" si="150"/>
        <v>18.419999999998993</v>
      </c>
      <c r="T550" s="51">
        <f t="shared" si="151"/>
        <v>-37.739999999999441</v>
      </c>
      <c r="U550" s="50">
        <f t="shared" si="152"/>
        <v>2.0488599348535019</v>
      </c>
      <c r="V550" s="42">
        <v>1.6145</v>
      </c>
      <c r="W550" s="60">
        <v>1.6170800000000001</v>
      </c>
      <c r="X550" s="59">
        <v>1.61222</v>
      </c>
      <c r="Y550" s="49">
        <f t="shared" si="153"/>
        <v>12.499999999999734</v>
      </c>
      <c r="Z550" s="47" t="str">
        <f t="shared" si="154"/>
        <v>bear</v>
      </c>
      <c r="AA550" s="48">
        <f t="shared" si="155"/>
        <v>0.46180555555557512</v>
      </c>
      <c r="AB550" s="48">
        <f t="shared" si="156"/>
        <v>1.2256944444444584</v>
      </c>
      <c r="AC550" s="47" t="str">
        <f t="shared" si="157"/>
        <v>win</v>
      </c>
      <c r="AD550" s="47" t="str">
        <f t="shared" si="158"/>
        <v>win</v>
      </c>
      <c r="AE550" s="46" t="str">
        <f t="shared" si="159"/>
        <v>win</v>
      </c>
      <c r="AF550" s="45">
        <f t="shared" si="160"/>
        <v>18.419999999998993</v>
      </c>
      <c r="AG550" s="26"/>
    </row>
    <row r="551" spans="1:33" ht="11.25" customHeight="1">
      <c r="A551" s="43" t="s">
        <v>123</v>
      </c>
      <c r="B551" s="57">
        <v>2011</v>
      </c>
      <c r="C551" s="33" t="s">
        <v>99</v>
      </c>
      <c r="D551" s="33" t="s">
        <v>234</v>
      </c>
      <c r="E551" s="42">
        <v>1.61863</v>
      </c>
      <c r="F551" s="44">
        <v>1.61575</v>
      </c>
      <c r="G551" s="58">
        <f t="shared" si="144"/>
        <v>28.799999999999937</v>
      </c>
      <c r="H551" s="58" t="str">
        <f t="shared" si="145"/>
        <v>25-29.99</v>
      </c>
      <c r="I551" s="56" t="str">
        <f t="shared" si="161"/>
        <v>NT</v>
      </c>
      <c r="J551" s="55">
        <f t="shared" si="146"/>
        <v>1.6156060000000001</v>
      </c>
      <c r="K551" s="55">
        <f t="shared" si="147"/>
        <v>1.6212219999999999</v>
      </c>
      <c r="L551" s="54">
        <f>IF(NOT(H551=""),E551+('BO GBPUSD Par'!$B$1/10000)+0.00025,"")</f>
        <v>1.61938</v>
      </c>
      <c r="M551" s="55">
        <f t="shared" si="148"/>
        <v>1.619024</v>
      </c>
      <c r="N551" s="55">
        <f t="shared" si="149"/>
        <v>1.6134080000000002</v>
      </c>
      <c r="O551" s="54">
        <f>IF(NOT(H551=""),F551-('BO GBPUSD Par'!$B$1/10000),"")</f>
        <v>1.6152500000000001</v>
      </c>
      <c r="P551" s="53">
        <f>IF(O551="","",ABS('BO GBPUSD Par'!$B$4/T551/10))</f>
        <v>0.13248542660307563</v>
      </c>
      <c r="Q551" s="52">
        <f>IF(F551="","",IF(G551&lt;20,'BO GBPUSD Par'!$B$8,IF(AND(G551&gt;=20,G551&lt;25),'BO GBPUSD Par'!$B$9,IF(AND(G551&gt;=25,G551&lt;30),'BO GBPUSD Par'!$B$10,IF(AND(G551&gt;=30,G551&lt;35),'BO GBPUSD Par'!$B$11,IF(AND(G551&gt;=35,G551&lt;40),'BO GBPUSD Par'!$B$12,IF(AND(G551&gt;=40,G551&lt;45),'BO GBPUSD Par'!$B$13,IF(AND(G551&gt;=45,G551&lt;50),'BO GBPUSD Par'!$B$14,IF(AND(G551&gt;=50,G551&lt;55),'BO GBPUSD Par'!$B$15,IF(AND(G551&gt;=55,G551&lt;60),'BO GBPUSD Par'!$B$16,IF(AND(G551&gt;=60,G551&lt;65),'BO GBPUSD Par'!$B$17,IF(AND(G551&gt;=65,G551&lt;70),'BO GBPUSD Par'!$B$18,IF(AND(G551&gt;=70,G551&lt;75),'BO GBPUSD Par'!$B$19,IF(AND(G551&gt;=75,G551&lt;80),'BO GBPUSD Par'!$B$20,IF(AND(G551&gt;=80,G551&lt;85),'BO GBPUSD Par'!$B$21,IF(AND(G551&gt;=85,G551&lt;90),'BO GBPUSD Par'!$B$22,IF(AND(G551&gt;=90,G551&lt;95),'BO GBPUSD Par'!$B$23,IF(AND(G551&gt;=95,G551&lt;100),'BO GBPUSD Par'!$B$24,IF(AND(G551&gt;=100,G551&lt;120),'BO GBPUSD Par'!$B$25,IF(AND(G551&gt;=120,G551&lt;500),'BO GBPUSD Par'!$B$26,))))))))))))))))))))</f>
        <v>1.05</v>
      </c>
      <c r="R551" s="52">
        <f>IF(F551="","",IF(G551&lt;20,'BO GBPUSD Par'!$C$8,IF(AND(G551&gt;=20,G551&lt;25),'BO GBPUSD Par'!$C$9,IF(AND(G551&gt;=25,G551&lt;30),'BO GBPUSD Par'!$C$10,IF(AND(G551&gt;=30,G551&lt;35),'BO GBPUSD Par'!$C$11,IF(AND(G551&gt;=35,G551&lt;40),'BO GBPUSD Par'!$C$12,IF(AND(G551&gt;=40,G551&lt;45),'BO GBPUSD Par'!$C$13,IF(AND(G551&gt;=45,G551&lt;50),'BO GBPUSD Par'!$C$14,IF(AND(G551&gt;=50,G551&lt;55),'BO GBPUSD Par'!$C$15,IF(AND(G551&gt;=55,G551&lt;60),'BO GBPUSD Par'!$C$16,IF(AND(G551&gt;=60,G551&lt;65),'BO GBPUSD Par'!$C$17,IF(AND(G551&gt;=65,G551&lt;70),'BO GBPUSD Par'!$C$18,IF(AND(G551&gt;=70,G551&lt;75),'BO GBPUSD Par'!$C$19,IF(AND(G551&gt;=75,G551&lt;80),'BO GBPUSD Par'!$C$20,IF(AND(G551&gt;=80,G551&lt;85),'BO GBPUSD Par'!$C$21,IF(AND(G551&gt;=85,G551&lt;90),'BO GBPUSD Par'!$C$22,IF(AND(G551&gt;=90,G551&lt;95),'BO GBPUSD Par'!$C$23,IF(AND(G551&gt;=95,G551&lt;100),'BO GBPUSD Par'!$C$24,IF(AND(G551&gt;=100,G551&lt;120),'BO GBPUSD Par'!$C$25,IF(AND(G551&gt;=120,G551&lt;500),'BO GBPUSD Par'!$C$26,))))))))))))))))))))</f>
        <v>0.9</v>
      </c>
      <c r="S551" s="51">
        <f t="shared" si="150"/>
        <v>18.419999999998993</v>
      </c>
      <c r="T551" s="51">
        <f t="shared" si="151"/>
        <v>-37.739999999999441</v>
      </c>
      <c r="U551" s="50">
        <f t="shared" si="152"/>
        <v>2.0488599348535019</v>
      </c>
      <c r="V551" s="42">
        <v>1.6195299999999999</v>
      </c>
      <c r="W551" s="60">
        <v>1.61643</v>
      </c>
      <c r="X551" s="59">
        <v>1.6195299999999999</v>
      </c>
      <c r="Y551" s="49">
        <f t="shared" si="153"/>
        <v>8.9999999999990088</v>
      </c>
      <c r="Z551" s="47" t="str">
        <f t="shared" si="154"/>
        <v>bull</v>
      </c>
      <c r="AA551" s="48">
        <f t="shared" si="155"/>
        <v>0.76388888888888351</v>
      </c>
      <c r="AB551" s="48">
        <f t="shared" si="156"/>
        <v>0.31249999999996625</v>
      </c>
      <c r="AC551" s="47" t="str">
        <f t="shared" si="157"/>
        <v>win</v>
      </c>
      <c r="AD551" s="47" t="str">
        <f t="shared" si="158"/>
        <v>lose</v>
      </c>
      <c r="AE551" s="46" t="str">
        <f t="shared" si="159"/>
        <v>lose</v>
      </c>
      <c r="AF551" s="45">
        <f t="shared" si="160"/>
        <v>-37.739999999999441</v>
      </c>
      <c r="AG551" s="26"/>
    </row>
    <row r="552" spans="1:33" ht="11.25" customHeight="1">
      <c r="A552" s="43" t="s">
        <v>121</v>
      </c>
      <c r="B552" s="57">
        <v>2011</v>
      </c>
      <c r="C552" s="33" t="s">
        <v>99</v>
      </c>
      <c r="D552" s="33" t="s">
        <v>235</v>
      </c>
      <c r="E552" s="42">
        <v>1.6074299999999999</v>
      </c>
      <c r="F552" s="44">
        <v>1.6042799999999999</v>
      </c>
      <c r="G552" s="58">
        <f t="shared" si="144"/>
        <v>31.499999999999861</v>
      </c>
      <c r="H552" s="58" t="str">
        <f t="shared" si="145"/>
        <v>30-34.99</v>
      </c>
      <c r="I552" s="56" t="str">
        <f t="shared" si="161"/>
        <v>NT</v>
      </c>
      <c r="J552" s="55">
        <f t="shared" si="146"/>
        <v>1.6044375</v>
      </c>
      <c r="K552" s="55">
        <f t="shared" si="147"/>
        <v>1.6107374999999999</v>
      </c>
      <c r="L552" s="54">
        <f>IF(NOT(H552=""),E552+('BO GBPUSD Par'!$B$1/10000)+0.00025,"")</f>
        <v>1.6081799999999999</v>
      </c>
      <c r="M552" s="55">
        <f t="shared" si="148"/>
        <v>1.6075225</v>
      </c>
      <c r="N552" s="55">
        <f t="shared" si="149"/>
        <v>1.6012225</v>
      </c>
      <c r="O552" s="54">
        <f>IF(NOT(H552=""),F552-('BO GBPUSD Par'!$B$1/10000),"")</f>
        <v>1.60378</v>
      </c>
      <c r="P552" s="53">
        <f>IF(O552="","",ABS('BO GBPUSD Par'!$B$4/T552/10))</f>
        <v>0.13360053440213826</v>
      </c>
      <c r="Q552" s="52">
        <f>IF(F552="","",IF(G552&lt;20,'BO GBPUSD Par'!$B$8,IF(AND(G552&gt;=20,G552&lt;25),'BO GBPUSD Par'!$B$9,IF(AND(G552&gt;=25,G552&lt;30),'BO GBPUSD Par'!$B$10,IF(AND(G552&gt;=30,G552&lt;35),'BO GBPUSD Par'!$B$11,IF(AND(G552&gt;=35,G552&lt;40),'BO GBPUSD Par'!$B$12,IF(AND(G552&gt;=40,G552&lt;45),'BO GBPUSD Par'!$B$13,IF(AND(G552&gt;=45,G552&lt;50),'BO GBPUSD Par'!$B$14,IF(AND(G552&gt;=50,G552&lt;55),'BO GBPUSD Par'!$B$15,IF(AND(G552&gt;=55,G552&lt;60),'BO GBPUSD Par'!$B$16,IF(AND(G552&gt;=60,G552&lt;65),'BO GBPUSD Par'!$B$17,IF(AND(G552&gt;=65,G552&lt;70),'BO GBPUSD Par'!$B$18,IF(AND(G552&gt;=70,G552&lt;75),'BO GBPUSD Par'!$B$19,IF(AND(G552&gt;=75,G552&lt;80),'BO GBPUSD Par'!$B$20,IF(AND(G552&gt;=80,G552&lt;85),'BO GBPUSD Par'!$B$21,IF(AND(G552&gt;=85,G552&lt;90),'BO GBPUSD Par'!$B$22,IF(AND(G552&gt;=90,G552&lt;95),'BO GBPUSD Par'!$B$23,IF(AND(G552&gt;=95,G552&lt;100),'BO GBPUSD Par'!$B$24,IF(AND(G552&gt;=100,G552&lt;120),'BO GBPUSD Par'!$B$25,IF(AND(G552&gt;=120,G552&lt;500),'BO GBPUSD Par'!$B$26,))))))))))))))))))))</f>
        <v>0.95</v>
      </c>
      <c r="R552" s="52">
        <f>IF(F552="","",IF(G552&lt;20,'BO GBPUSD Par'!$C$8,IF(AND(G552&gt;=20,G552&lt;25),'BO GBPUSD Par'!$C$9,IF(AND(G552&gt;=25,G552&lt;30),'BO GBPUSD Par'!$C$10,IF(AND(G552&gt;=30,G552&lt;35),'BO GBPUSD Par'!$C$11,IF(AND(G552&gt;=35,G552&lt;40),'BO GBPUSD Par'!$C$12,IF(AND(G552&gt;=40,G552&lt;45),'BO GBPUSD Par'!$C$13,IF(AND(G552&gt;=45,G552&lt;50),'BO GBPUSD Par'!$C$14,IF(AND(G552&gt;=50,G552&lt;55),'BO GBPUSD Par'!$C$15,IF(AND(G552&gt;=55,G552&lt;60),'BO GBPUSD Par'!$C$16,IF(AND(G552&gt;=60,G552&lt;65),'BO GBPUSD Par'!$C$17,IF(AND(G552&gt;=65,G552&lt;70),'BO GBPUSD Par'!$C$18,IF(AND(G552&gt;=70,G552&lt;75),'BO GBPUSD Par'!$C$19,IF(AND(G552&gt;=75,G552&lt;80),'BO GBPUSD Par'!$C$20,IF(AND(G552&gt;=80,G552&lt;85),'BO GBPUSD Par'!$C$21,IF(AND(G552&gt;=85,G552&lt;90),'BO GBPUSD Par'!$C$22,IF(AND(G552&gt;=90,G552&lt;95),'BO GBPUSD Par'!$C$23,IF(AND(G552&gt;=95,G552&lt;100),'BO GBPUSD Par'!$C$24,IF(AND(G552&gt;=100,G552&lt;120),'BO GBPUSD Par'!$C$25,IF(AND(G552&gt;=120,G552&lt;500),'BO GBPUSD Par'!$C$26,))))))))))))))))))))</f>
        <v>1.05</v>
      </c>
      <c r="S552" s="51">
        <f t="shared" si="150"/>
        <v>25.574999999999903</v>
      </c>
      <c r="T552" s="51">
        <f t="shared" si="151"/>
        <v>-37.42499999999982</v>
      </c>
      <c r="U552" s="50">
        <f t="shared" si="152"/>
        <v>1.4633431085043973</v>
      </c>
      <c r="V552" s="42">
        <v>1.6025400000000001</v>
      </c>
      <c r="W552" s="60">
        <v>1.6060000000000001</v>
      </c>
      <c r="X552" s="59">
        <v>1.5976600000000001</v>
      </c>
      <c r="Y552" s="49">
        <f t="shared" si="153"/>
        <v>17.399999999998528</v>
      </c>
      <c r="Z552" s="47" t="str">
        <f t="shared" si="154"/>
        <v>bear</v>
      </c>
      <c r="AA552" s="48">
        <f t="shared" si="155"/>
        <v>0.54603174603180105</v>
      </c>
      <c r="AB552" s="48">
        <f t="shared" si="156"/>
        <v>2.1015873015872626</v>
      </c>
      <c r="AC552" s="47" t="str">
        <f t="shared" si="157"/>
        <v>win</v>
      </c>
      <c r="AD552" s="47" t="str">
        <f t="shared" si="158"/>
        <v>win</v>
      </c>
      <c r="AE552" s="46" t="str">
        <f t="shared" si="159"/>
        <v>win</v>
      </c>
      <c r="AF552" s="45">
        <f t="shared" si="160"/>
        <v>25.574999999999903</v>
      </c>
      <c r="AG552" s="26"/>
    </row>
    <row r="553" spans="1:33" ht="11.25" customHeight="1">
      <c r="A553" s="43" t="s">
        <v>232</v>
      </c>
      <c r="B553" s="57">
        <v>2011</v>
      </c>
      <c r="C553" s="33" t="s">
        <v>99</v>
      </c>
      <c r="D553" s="33" t="s">
        <v>236</v>
      </c>
      <c r="E553" s="42">
        <v>1.60778</v>
      </c>
      <c r="F553" s="44">
        <v>1.60494</v>
      </c>
      <c r="G553" s="58">
        <f t="shared" si="144"/>
        <v>28.399999999999537</v>
      </c>
      <c r="H553" s="58" t="str">
        <f t="shared" si="145"/>
        <v>25-29.99</v>
      </c>
      <c r="I553" s="56" t="str">
        <f t="shared" si="161"/>
        <v>NT</v>
      </c>
      <c r="J553" s="55">
        <f t="shared" si="146"/>
        <v>1.6047979999999999</v>
      </c>
      <c r="K553" s="55">
        <f t="shared" si="147"/>
        <v>1.610336</v>
      </c>
      <c r="L553" s="54">
        <f>IF(NOT(H553=""),E553+('BO GBPUSD Par'!$B$1/10000)+0.00025,"")</f>
        <v>1.60853</v>
      </c>
      <c r="M553" s="55">
        <f t="shared" si="148"/>
        <v>1.6081720000000002</v>
      </c>
      <c r="N553" s="55">
        <f t="shared" si="149"/>
        <v>1.6026340000000001</v>
      </c>
      <c r="O553" s="54">
        <f>IF(NOT(H553=""),F553-('BO GBPUSD Par'!$B$1/10000),"")</f>
        <v>1.6044400000000001</v>
      </c>
      <c r="P553" s="53">
        <f>IF(O553="","",ABS('BO GBPUSD Par'!$B$4/T553/10))</f>
        <v>0.13397642015005112</v>
      </c>
      <c r="Q553" s="52">
        <f>IF(F553="","",IF(G553&lt;20,'BO GBPUSD Par'!$B$8,IF(AND(G553&gt;=20,G553&lt;25),'BO GBPUSD Par'!$B$9,IF(AND(G553&gt;=25,G553&lt;30),'BO GBPUSD Par'!$B$10,IF(AND(G553&gt;=30,G553&lt;35),'BO GBPUSD Par'!$B$11,IF(AND(G553&gt;=35,G553&lt;40),'BO GBPUSD Par'!$B$12,IF(AND(G553&gt;=40,G553&lt;45),'BO GBPUSD Par'!$B$13,IF(AND(G553&gt;=45,G553&lt;50),'BO GBPUSD Par'!$B$14,IF(AND(G553&gt;=50,G553&lt;55),'BO GBPUSD Par'!$B$15,IF(AND(G553&gt;=55,G553&lt;60),'BO GBPUSD Par'!$B$16,IF(AND(G553&gt;=60,G553&lt;65),'BO GBPUSD Par'!$B$17,IF(AND(G553&gt;=65,G553&lt;70),'BO GBPUSD Par'!$B$18,IF(AND(G553&gt;=70,G553&lt;75),'BO GBPUSD Par'!$B$19,IF(AND(G553&gt;=75,G553&lt;80),'BO GBPUSD Par'!$B$20,IF(AND(G553&gt;=80,G553&lt;85),'BO GBPUSD Par'!$B$21,IF(AND(G553&gt;=85,G553&lt;90),'BO GBPUSD Par'!$B$22,IF(AND(G553&gt;=90,G553&lt;95),'BO GBPUSD Par'!$B$23,IF(AND(G553&gt;=95,G553&lt;100),'BO GBPUSD Par'!$B$24,IF(AND(G553&gt;=100,G553&lt;120),'BO GBPUSD Par'!$B$25,IF(AND(G553&gt;=120,G553&lt;500),'BO GBPUSD Par'!$B$26,))))))))))))))))))))</f>
        <v>1.05</v>
      </c>
      <c r="R553" s="52">
        <f>IF(F553="","",IF(G553&lt;20,'BO GBPUSD Par'!$C$8,IF(AND(G553&gt;=20,G553&lt;25),'BO GBPUSD Par'!$C$9,IF(AND(G553&gt;=25,G553&lt;30),'BO GBPUSD Par'!$C$10,IF(AND(G553&gt;=30,G553&lt;35),'BO GBPUSD Par'!$C$11,IF(AND(G553&gt;=35,G553&lt;40),'BO GBPUSD Par'!$C$12,IF(AND(G553&gt;=40,G553&lt;45),'BO GBPUSD Par'!$C$13,IF(AND(G553&gt;=45,G553&lt;50),'BO GBPUSD Par'!$C$14,IF(AND(G553&gt;=50,G553&lt;55),'BO GBPUSD Par'!$C$15,IF(AND(G553&gt;=55,G553&lt;60),'BO GBPUSD Par'!$C$16,IF(AND(G553&gt;=60,G553&lt;65),'BO GBPUSD Par'!$C$17,IF(AND(G553&gt;=65,G553&lt;70),'BO GBPUSD Par'!$C$18,IF(AND(G553&gt;=70,G553&lt;75),'BO GBPUSD Par'!$C$19,IF(AND(G553&gt;=75,G553&lt;80),'BO GBPUSD Par'!$C$20,IF(AND(G553&gt;=80,G553&lt;85),'BO GBPUSD Par'!$C$21,IF(AND(G553&gt;=85,G553&lt;90),'BO GBPUSD Par'!$C$22,IF(AND(G553&gt;=90,G553&lt;95),'BO GBPUSD Par'!$C$23,IF(AND(G553&gt;=95,G553&lt;100),'BO GBPUSD Par'!$C$24,IF(AND(G553&gt;=100,G553&lt;120),'BO GBPUSD Par'!$C$25,IF(AND(G553&gt;=120,G553&lt;500),'BO GBPUSD Par'!$C$26,))))))))))))))))))))</f>
        <v>0.9</v>
      </c>
      <c r="S553" s="51">
        <f t="shared" si="150"/>
        <v>18.059999999999743</v>
      </c>
      <c r="T553" s="51">
        <f t="shared" si="151"/>
        <v>-37.32000000000069</v>
      </c>
      <c r="U553" s="50">
        <f t="shared" si="152"/>
        <v>2.06644518272432</v>
      </c>
      <c r="V553" s="42">
        <v>1.6042400000000001</v>
      </c>
      <c r="W553" s="60">
        <v>1.60562</v>
      </c>
      <c r="X553" s="59">
        <v>1.6026800000000001</v>
      </c>
      <c r="Y553" s="49">
        <f t="shared" si="153"/>
        <v>6.9999999999992291</v>
      </c>
      <c r="Z553" s="47" t="str">
        <f t="shared" si="154"/>
        <v>bear</v>
      </c>
      <c r="AA553" s="48">
        <f t="shared" si="155"/>
        <v>0.23943661971831867</v>
      </c>
      <c r="AB553" s="48">
        <f t="shared" si="156"/>
        <v>0.79577464788731178</v>
      </c>
      <c r="AC553" s="47" t="str">
        <f t="shared" si="157"/>
        <v>win</v>
      </c>
      <c r="AD553" s="47" t="str">
        <f t="shared" si="158"/>
        <v>lose</v>
      </c>
      <c r="AE553" s="46" t="str">
        <f t="shared" si="159"/>
        <v>lose</v>
      </c>
      <c r="AF553" s="45">
        <f t="shared" si="160"/>
        <v>-37.32000000000069</v>
      </c>
      <c r="AG553" s="26"/>
    </row>
    <row r="554" spans="1:33" ht="11.25" customHeight="1">
      <c r="A554" s="43" t="s">
        <v>232</v>
      </c>
      <c r="B554" s="57">
        <v>2011</v>
      </c>
      <c r="C554" s="33" t="s">
        <v>99</v>
      </c>
      <c r="D554" s="33" t="s">
        <v>236</v>
      </c>
      <c r="E554" s="42">
        <v>1.60778</v>
      </c>
      <c r="F554" s="44">
        <v>1.60494</v>
      </c>
      <c r="G554" s="58">
        <f t="shared" si="144"/>
        <v>28.399999999999537</v>
      </c>
      <c r="H554" s="58" t="str">
        <f t="shared" si="145"/>
        <v>25-29.99</v>
      </c>
      <c r="I554" s="56" t="str">
        <f t="shared" si="161"/>
        <v>NT</v>
      </c>
      <c r="J554" s="55">
        <f t="shared" si="146"/>
        <v>1.6047979999999999</v>
      </c>
      <c r="K554" s="55">
        <f t="shared" si="147"/>
        <v>1.610336</v>
      </c>
      <c r="L554" s="54">
        <f>IF(NOT(H554=""),E554+('BO GBPUSD Par'!$B$1/10000)+0.00025,"")</f>
        <v>1.60853</v>
      </c>
      <c r="M554" s="55">
        <f t="shared" si="148"/>
        <v>1.6081720000000002</v>
      </c>
      <c r="N554" s="55">
        <f t="shared" si="149"/>
        <v>1.6026340000000001</v>
      </c>
      <c r="O554" s="54">
        <f>IF(NOT(H554=""),F554-('BO GBPUSD Par'!$B$1/10000),"")</f>
        <v>1.6044400000000001</v>
      </c>
      <c r="P554" s="53">
        <f>IF(O554="","",ABS('BO GBPUSD Par'!$B$4/T554/10))</f>
        <v>0.13397642015005112</v>
      </c>
      <c r="Q554" s="52">
        <f>IF(F554="","",IF(G554&lt;20,'BO GBPUSD Par'!$B$8,IF(AND(G554&gt;=20,G554&lt;25),'BO GBPUSD Par'!$B$9,IF(AND(G554&gt;=25,G554&lt;30),'BO GBPUSD Par'!$B$10,IF(AND(G554&gt;=30,G554&lt;35),'BO GBPUSD Par'!$B$11,IF(AND(G554&gt;=35,G554&lt;40),'BO GBPUSD Par'!$B$12,IF(AND(G554&gt;=40,G554&lt;45),'BO GBPUSD Par'!$B$13,IF(AND(G554&gt;=45,G554&lt;50),'BO GBPUSD Par'!$B$14,IF(AND(G554&gt;=50,G554&lt;55),'BO GBPUSD Par'!$B$15,IF(AND(G554&gt;=55,G554&lt;60),'BO GBPUSD Par'!$B$16,IF(AND(G554&gt;=60,G554&lt;65),'BO GBPUSD Par'!$B$17,IF(AND(G554&gt;=65,G554&lt;70),'BO GBPUSD Par'!$B$18,IF(AND(G554&gt;=70,G554&lt;75),'BO GBPUSD Par'!$B$19,IF(AND(G554&gt;=75,G554&lt;80),'BO GBPUSD Par'!$B$20,IF(AND(G554&gt;=80,G554&lt;85),'BO GBPUSD Par'!$B$21,IF(AND(G554&gt;=85,G554&lt;90),'BO GBPUSD Par'!$B$22,IF(AND(G554&gt;=90,G554&lt;95),'BO GBPUSD Par'!$B$23,IF(AND(G554&gt;=95,G554&lt;100),'BO GBPUSD Par'!$B$24,IF(AND(G554&gt;=100,G554&lt;120),'BO GBPUSD Par'!$B$25,IF(AND(G554&gt;=120,G554&lt;500),'BO GBPUSD Par'!$B$26,))))))))))))))))))))</f>
        <v>1.05</v>
      </c>
      <c r="R554" s="52">
        <f>IF(F554="","",IF(G554&lt;20,'BO GBPUSD Par'!$C$8,IF(AND(G554&gt;=20,G554&lt;25),'BO GBPUSD Par'!$C$9,IF(AND(G554&gt;=25,G554&lt;30),'BO GBPUSD Par'!$C$10,IF(AND(G554&gt;=30,G554&lt;35),'BO GBPUSD Par'!$C$11,IF(AND(G554&gt;=35,G554&lt;40),'BO GBPUSD Par'!$C$12,IF(AND(G554&gt;=40,G554&lt;45),'BO GBPUSD Par'!$C$13,IF(AND(G554&gt;=45,G554&lt;50),'BO GBPUSD Par'!$C$14,IF(AND(G554&gt;=50,G554&lt;55),'BO GBPUSD Par'!$C$15,IF(AND(G554&gt;=55,G554&lt;60),'BO GBPUSD Par'!$C$16,IF(AND(G554&gt;=60,G554&lt;65),'BO GBPUSD Par'!$C$17,IF(AND(G554&gt;=65,G554&lt;70),'BO GBPUSD Par'!$C$18,IF(AND(G554&gt;=70,G554&lt;75),'BO GBPUSD Par'!$C$19,IF(AND(G554&gt;=75,G554&lt;80),'BO GBPUSD Par'!$C$20,IF(AND(G554&gt;=80,G554&lt;85),'BO GBPUSD Par'!$C$21,IF(AND(G554&gt;=85,G554&lt;90),'BO GBPUSD Par'!$C$22,IF(AND(G554&gt;=90,G554&lt;95),'BO GBPUSD Par'!$C$23,IF(AND(G554&gt;=95,G554&lt;100),'BO GBPUSD Par'!$C$24,IF(AND(G554&gt;=100,G554&lt;120),'BO GBPUSD Par'!$C$25,IF(AND(G554&gt;=120,G554&lt;500),'BO GBPUSD Par'!$C$26,))))))))))))))))))))</f>
        <v>0.9</v>
      </c>
      <c r="S554" s="51">
        <f t="shared" si="150"/>
        <v>18.059999999999743</v>
      </c>
      <c r="T554" s="51">
        <f t="shared" si="151"/>
        <v>-37.32000000000069</v>
      </c>
      <c r="U554" s="50">
        <f t="shared" si="152"/>
        <v>2.06644518272432</v>
      </c>
      <c r="V554" s="42">
        <v>1.6094599999999999</v>
      </c>
      <c r="W554" s="60">
        <v>1.6069899999999999</v>
      </c>
      <c r="X554" s="59">
        <v>1.6197600000000001</v>
      </c>
      <c r="Y554" s="49">
        <f t="shared" si="153"/>
        <v>16.799999999999038</v>
      </c>
      <c r="Z554" s="47" t="str">
        <f t="shared" si="154"/>
        <v>bull</v>
      </c>
      <c r="AA554" s="48">
        <f t="shared" si="155"/>
        <v>0.27816901408453565</v>
      </c>
      <c r="AB554" s="48">
        <f t="shared" si="156"/>
        <v>4.2183098591550348</v>
      </c>
      <c r="AC554" s="47" t="str">
        <f t="shared" si="157"/>
        <v>win</v>
      </c>
      <c r="AD554" s="47" t="str">
        <f t="shared" si="158"/>
        <v>win</v>
      </c>
      <c r="AE554" s="46" t="str">
        <f t="shared" si="159"/>
        <v>win</v>
      </c>
      <c r="AF554" s="45">
        <f t="shared" si="160"/>
        <v>18.059999999999743</v>
      </c>
      <c r="AG554" s="26"/>
    </row>
    <row r="555" spans="1:33" ht="11.25" customHeight="1">
      <c r="A555" s="43" t="s">
        <v>119</v>
      </c>
      <c r="B555" s="57">
        <v>2011</v>
      </c>
      <c r="C555" s="33" t="s">
        <v>99</v>
      </c>
      <c r="D555" s="33" t="s">
        <v>237</v>
      </c>
      <c r="E555" s="42">
        <v>1.6136299999999999</v>
      </c>
      <c r="F555" s="44">
        <v>1.6096999999999999</v>
      </c>
      <c r="G555" s="58">
        <f t="shared" si="144"/>
        <v>39.299999999999891</v>
      </c>
      <c r="H555" s="58" t="str">
        <f t="shared" si="145"/>
        <v>35-39.99</v>
      </c>
      <c r="I555" s="56" t="str">
        <f t="shared" si="161"/>
        <v>NT</v>
      </c>
      <c r="J555" s="55">
        <f t="shared" si="146"/>
        <v>1.610093</v>
      </c>
      <c r="K555" s="55">
        <f t="shared" si="147"/>
        <v>1.6173635</v>
      </c>
      <c r="L555" s="54">
        <f>IF(NOT(H555=""),E555+('BO GBPUSD Par'!$B$1/10000)+0.00025,"")</f>
        <v>1.6143799999999999</v>
      </c>
      <c r="M555" s="55">
        <f t="shared" si="148"/>
        <v>1.6134869999999999</v>
      </c>
      <c r="N555" s="55">
        <f t="shared" si="149"/>
        <v>1.6062164999999999</v>
      </c>
      <c r="O555" s="54">
        <f>IF(NOT(H555=""),F555-('BO GBPUSD Par'!$B$1/10000),"")</f>
        <v>1.6092</v>
      </c>
      <c r="P555" s="53">
        <f>IF(O555="","",ABS('BO GBPUSD Par'!$B$4/T555/10))</f>
        <v>0.11663167716351955</v>
      </c>
      <c r="Q555" s="52">
        <f>IF(F555="","",IF(G555&lt;20,'BO GBPUSD Par'!$B$8,IF(AND(G555&gt;=20,G555&lt;25),'BO GBPUSD Par'!$B$9,IF(AND(G555&gt;=25,G555&lt;30),'BO GBPUSD Par'!$B$10,IF(AND(G555&gt;=30,G555&lt;35),'BO GBPUSD Par'!$B$11,IF(AND(G555&gt;=35,G555&lt;40),'BO GBPUSD Par'!$B$12,IF(AND(G555&gt;=40,G555&lt;45),'BO GBPUSD Par'!$B$13,IF(AND(G555&gt;=45,G555&lt;50),'BO GBPUSD Par'!$B$14,IF(AND(G555&gt;=50,G555&lt;55),'BO GBPUSD Par'!$B$15,IF(AND(G555&gt;=55,G555&lt;60),'BO GBPUSD Par'!$B$16,IF(AND(G555&gt;=60,G555&lt;65),'BO GBPUSD Par'!$B$17,IF(AND(G555&gt;=65,G555&lt;70),'BO GBPUSD Par'!$B$18,IF(AND(G555&gt;=70,G555&lt;75),'BO GBPUSD Par'!$B$19,IF(AND(G555&gt;=75,G555&lt;80),'BO GBPUSD Par'!$B$20,IF(AND(G555&gt;=80,G555&lt;85),'BO GBPUSD Par'!$B$21,IF(AND(G555&gt;=85,G555&lt;90),'BO GBPUSD Par'!$B$22,IF(AND(G555&gt;=90,G555&lt;95),'BO GBPUSD Par'!$B$23,IF(AND(G555&gt;=95,G555&lt;100),'BO GBPUSD Par'!$B$24,IF(AND(G555&gt;=100,G555&lt;120),'BO GBPUSD Par'!$B$25,IF(AND(G555&gt;=120,G555&lt;500),'BO GBPUSD Par'!$B$26,))))))))))))))))))))</f>
        <v>0.9</v>
      </c>
      <c r="R555" s="52">
        <f>IF(F555="","",IF(G555&lt;20,'BO GBPUSD Par'!$C$8,IF(AND(G555&gt;=20,G555&lt;25),'BO GBPUSD Par'!$C$9,IF(AND(G555&gt;=25,G555&lt;30),'BO GBPUSD Par'!$C$10,IF(AND(G555&gt;=30,G555&lt;35),'BO GBPUSD Par'!$C$11,IF(AND(G555&gt;=35,G555&lt;40),'BO GBPUSD Par'!$C$12,IF(AND(G555&gt;=40,G555&lt;45),'BO GBPUSD Par'!$C$13,IF(AND(G555&gt;=45,G555&lt;50),'BO GBPUSD Par'!$C$14,IF(AND(G555&gt;=50,G555&lt;55),'BO GBPUSD Par'!$C$15,IF(AND(G555&gt;=55,G555&lt;60),'BO GBPUSD Par'!$C$16,IF(AND(G555&gt;=60,G555&lt;65),'BO GBPUSD Par'!$C$17,IF(AND(G555&gt;=65,G555&lt;70),'BO GBPUSD Par'!$C$18,IF(AND(G555&gt;=70,G555&lt;75),'BO GBPUSD Par'!$C$19,IF(AND(G555&gt;=75,G555&lt;80),'BO GBPUSD Par'!$C$20,IF(AND(G555&gt;=80,G555&lt;85),'BO GBPUSD Par'!$C$21,IF(AND(G555&gt;=85,G555&lt;90),'BO GBPUSD Par'!$C$22,IF(AND(G555&gt;=90,G555&lt;95),'BO GBPUSD Par'!$C$23,IF(AND(G555&gt;=95,G555&lt;100),'BO GBPUSD Par'!$C$24,IF(AND(G555&gt;=100,G555&lt;120),'BO GBPUSD Par'!$C$25,IF(AND(G555&gt;=120,G555&lt;500),'BO GBPUSD Par'!$C$26,))))))))))))))))))))</f>
        <v>0.95</v>
      </c>
      <c r="S555" s="51">
        <f t="shared" si="150"/>
        <v>29.835000000000278</v>
      </c>
      <c r="T555" s="51">
        <f t="shared" si="151"/>
        <v>-42.869999999999294</v>
      </c>
      <c r="U555" s="50">
        <f t="shared" si="152"/>
        <v>1.4369029663146939</v>
      </c>
      <c r="V555" s="42">
        <v>1.6075299999999999</v>
      </c>
      <c r="W555" s="60">
        <v>1.6109599999999999</v>
      </c>
      <c r="X555" s="59">
        <v>1.5978000000000001</v>
      </c>
      <c r="Y555" s="49">
        <f t="shared" si="153"/>
        <v>21.700000000000053</v>
      </c>
      <c r="Z555" s="47" t="str">
        <f t="shared" si="154"/>
        <v>bear</v>
      </c>
      <c r="AA555" s="48">
        <f t="shared" si="155"/>
        <v>0.32061068702291157</v>
      </c>
      <c r="AB555" s="48">
        <f t="shared" si="156"/>
        <v>3.0279898218829091</v>
      </c>
      <c r="AC555" s="47" t="str">
        <f t="shared" si="157"/>
        <v>win</v>
      </c>
      <c r="AD555" s="47" t="str">
        <f t="shared" si="158"/>
        <v>win</v>
      </c>
      <c r="AE555" s="46" t="str">
        <f t="shared" si="159"/>
        <v>win</v>
      </c>
      <c r="AF555" s="45">
        <f t="shared" si="160"/>
        <v>29.835000000000278</v>
      </c>
      <c r="AG555" s="26"/>
    </row>
    <row r="556" spans="1:33" ht="11.25" customHeight="1">
      <c r="A556" s="43" t="s">
        <v>118</v>
      </c>
      <c r="B556" s="57">
        <v>2011</v>
      </c>
      <c r="C556" s="33" t="s">
        <v>99</v>
      </c>
      <c r="D556" s="33" t="s">
        <v>238</v>
      </c>
      <c r="E556" s="42">
        <v>1.6076900000000001</v>
      </c>
      <c r="F556" s="44">
        <v>1.6049800000000001</v>
      </c>
      <c r="G556" s="58">
        <f t="shared" si="144"/>
        <v>27.099999999999902</v>
      </c>
      <c r="H556" s="58" t="str">
        <f t="shared" si="145"/>
        <v>25-29.99</v>
      </c>
      <c r="I556" s="56" t="str">
        <f t="shared" si="161"/>
        <v>NT</v>
      </c>
      <c r="J556" s="55">
        <f t="shared" si="146"/>
        <v>1.6048445</v>
      </c>
      <c r="K556" s="55">
        <f t="shared" si="147"/>
        <v>1.6101290000000001</v>
      </c>
      <c r="L556" s="54">
        <f>IF(NOT(H556=""),E556+('BO GBPUSD Par'!$B$1/10000)+0.00025,"")</f>
        <v>1.6084400000000001</v>
      </c>
      <c r="M556" s="55">
        <f t="shared" si="148"/>
        <v>1.6080755000000002</v>
      </c>
      <c r="N556" s="55">
        <f t="shared" si="149"/>
        <v>1.6027910000000001</v>
      </c>
      <c r="O556" s="54">
        <f>IF(NOT(H556=""),F556-('BO GBPUSD Par'!$B$1/10000),"")</f>
        <v>1.6044800000000001</v>
      </c>
      <c r="P556" s="53">
        <f>IF(O556="","",ABS('BO GBPUSD Par'!$B$4/T556/10))</f>
        <v>0.13906271728549247</v>
      </c>
      <c r="Q556" s="52">
        <f>IF(F556="","",IF(G556&lt;20,'BO GBPUSD Par'!$B$8,IF(AND(G556&gt;=20,G556&lt;25),'BO GBPUSD Par'!$B$9,IF(AND(G556&gt;=25,G556&lt;30),'BO GBPUSD Par'!$B$10,IF(AND(G556&gt;=30,G556&lt;35),'BO GBPUSD Par'!$B$11,IF(AND(G556&gt;=35,G556&lt;40),'BO GBPUSD Par'!$B$12,IF(AND(G556&gt;=40,G556&lt;45),'BO GBPUSD Par'!$B$13,IF(AND(G556&gt;=45,G556&lt;50),'BO GBPUSD Par'!$B$14,IF(AND(G556&gt;=50,G556&lt;55),'BO GBPUSD Par'!$B$15,IF(AND(G556&gt;=55,G556&lt;60),'BO GBPUSD Par'!$B$16,IF(AND(G556&gt;=60,G556&lt;65),'BO GBPUSD Par'!$B$17,IF(AND(G556&gt;=65,G556&lt;70),'BO GBPUSD Par'!$B$18,IF(AND(G556&gt;=70,G556&lt;75),'BO GBPUSD Par'!$B$19,IF(AND(G556&gt;=75,G556&lt;80),'BO GBPUSD Par'!$B$20,IF(AND(G556&gt;=80,G556&lt;85),'BO GBPUSD Par'!$B$21,IF(AND(G556&gt;=85,G556&lt;90),'BO GBPUSD Par'!$B$22,IF(AND(G556&gt;=90,G556&lt;95),'BO GBPUSD Par'!$B$23,IF(AND(G556&gt;=95,G556&lt;100),'BO GBPUSD Par'!$B$24,IF(AND(G556&gt;=100,G556&lt;120),'BO GBPUSD Par'!$B$25,IF(AND(G556&gt;=120,G556&lt;500),'BO GBPUSD Par'!$B$26,))))))))))))))))))))</f>
        <v>1.05</v>
      </c>
      <c r="R556" s="52">
        <f>IF(F556="","",IF(G556&lt;20,'BO GBPUSD Par'!$C$8,IF(AND(G556&gt;=20,G556&lt;25),'BO GBPUSD Par'!$C$9,IF(AND(G556&gt;=25,G556&lt;30),'BO GBPUSD Par'!$C$10,IF(AND(G556&gt;=30,G556&lt;35),'BO GBPUSD Par'!$C$11,IF(AND(G556&gt;=35,G556&lt;40),'BO GBPUSD Par'!$C$12,IF(AND(G556&gt;=40,G556&lt;45),'BO GBPUSD Par'!$C$13,IF(AND(G556&gt;=45,G556&lt;50),'BO GBPUSD Par'!$C$14,IF(AND(G556&gt;=50,G556&lt;55),'BO GBPUSD Par'!$C$15,IF(AND(G556&gt;=55,G556&lt;60),'BO GBPUSD Par'!$C$16,IF(AND(G556&gt;=60,G556&lt;65),'BO GBPUSD Par'!$C$17,IF(AND(G556&gt;=65,G556&lt;70),'BO GBPUSD Par'!$C$18,IF(AND(G556&gt;=70,G556&lt;75),'BO GBPUSD Par'!$C$19,IF(AND(G556&gt;=75,G556&lt;80),'BO GBPUSD Par'!$C$20,IF(AND(G556&gt;=80,G556&lt;85),'BO GBPUSD Par'!$C$21,IF(AND(G556&gt;=85,G556&lt;90),'BO GBPUSD Par'!$C$22,IF(AND(G556&gt;=90,G556&lt;95),'BO GBPUSD Par'!$C$23,IF(AND(G556&gt;=95,G556&lt;100),'BO GBPUSD Par'!$C$24,IF(AND(G556&gt;=100,G556&lt;120),'BO GBPUSD Par'!$C$25,IF(AND(G556&gt;=120,G556&lt;500),'BO GBPUSD Par'!$C$26,))))))))))))))))))))</f>
        <v>0.9</v>
      </c>
      <c r="S556" s="51">
        <f t="shared" si="150"/>
        <v>16.890000000000516</v>
      </c>
      <c r="T556" s="51">
        <f t="shared" si="151"/>
        <v>-35.955000000000851</v>
      </c>
      <c r="U556" s="50">
        <f t="shared" si="152"/>
        <v>2.1287744227353316</v>
      </c>
      <c r="V556" s="42">
        <v>1.61185</v>
      </c>
      <c r="W556" s="60">
        <v>1.6069500000000001</v>
      </c>
      <c r="X556" s="59">
        <v>1.6130199999999999</v>
      </c>
      <c r="Y556" s="49">
        <f t="shared" si="153"/>
        <v>41.599999999999412</v>
      </c>
      <c r="Z556" s="47" t="str">
        <f t="shared" si="154"/>
        <v>bull</v>
      </c>
      <c r="AA556" s="48">
        <f t="shared" si="155"/>
        <v>0.27306273062729358</v>
      </c>
      <c r="AB556" s="48">
        <f t="shared" si="156"/>
        <v>1.966789667896625</v>
      </c>
      <c r="AC556" s="47" t="str">
        <f t="shared" si="157"/>
        <v>win</v>
      </c>
      <c r="AD556" s="47" t="str">
        <f t="shared" si="158"/>
        <v>win</v>
      </c>
      <c r="AE556" s="46" t="str">
        <f t="shared" si="159"/>
        <v>win</v>
      </c>
      <c r="AF556" s="45">
        <f t="shared" si="160"/>
        <v>16.890000000000516</v>
      </c>
      <c r="AG556" s="26"/>
    </row>
    <row r="557" spans="1:33" ht="11.25" customHeight="1">
      <c r="A557" s="43" t="s">
        <v>118</v>
      </c>
      <c r="B557" s="57">
        <v>2011</v>
      </c>
      <c r="C557" s="33" t="s">
        <v>99</v>
      </c>
      <c r="D557" s="33" t="s">
        <v>238</v>
      </c>
      <c r="E557" s="42">
        <v>1.6076900000000001</v>
      </c>
      <c r="F557" s="44">
        <v>1.6049800000000001</v>
      </c>
      <c r="G557" s="58">
        <f t="shared" si="144"/>
        <v>27.099999999999902</v>
      </c>
      <c r="H557" s="58" t="str">
        <f t="shared" si="145"/>
        <v>25-29.99</v>
      </c>
      <c r="I557" s="56" t="str">
        <f t="shared" si="161"/>
        <v>NT</v>
      </c>
      <c r="J557" s="55">
        <f t="shared" si="146"/>
        <v>1.6048445</v>
      </c>
      <c r="K557" s="55">
        <f t="shared" si="147"/>
        <v>1.6101290000000001</v>
      </c>
      <c r="L557" s="54">
        <f>IF(NOT(H557=""),E557+('BO GBPUSD Par'!$B$1/10000)+0.00025,"")</f>
        <v>1.6084400000000001</v>
      </c>
      <c r="M557" s="55">
        <f t="shared" si="148"/>
        <v>1.6080755000000002</v>
      </c>
      <c r="N557" s="55">
        <f t="shared" si="149"/>
        <v>1.6027910000000001</v>
      </c>
      <c r="O557" s="54">
        <f>IF(NOT(H557=""),F557-('BO GBPUSD Par'!$B$1/10000),"")</f>
        <v>1.6044800000000001</v>
      </c>
      <c r="P557" s="53">
        <f>IF(O557="","",ABS('BO GBPUSD Par'!$B$4/T557/10))</f>
        <v>0.13906271728549247</v>
      </c>
      <c r="Q557" s="52">
        <f>IF(F557="","",IF(G557&lt;20,'BO GBPUSD Par'!$B$8,IF(AND(G557&gt;=20,G557&lt;25),'BO GBPUSD Par'!$B$9,IF(AND(G557&gt;=25,G557&lt;30),'BO GBPUSD Par'!$B$10,IF(AND(G557&gt;=30,G557&lt;35),'BO GBPUSD Par'!$B$11,IF(AND(G557&gt;=35,G557&lt;40),'BO GBPUSD Par'!$B$12,IF(AND(G557&gt;=40,G557&lt;45),'BO GBPUSD Par'!$B$13,IF(AND(G557&gt;=45,G557&lt;50),'BO GBPUSD Par'!$B$14,IF(AND(G557&gt;=50,G557&lt;55),'BO GBPUSD Par'!$B$15,IF(AND(G557&gt;=55,G557&lt;60),'BO GBPUSD Par'!$B$16,IF(AND(G557&gt;=60,G557&lt;65),'BO GBPUSD Par'!$B$17,IF(AND(G557&gt;=65,G557&lt;70),'BO GBPUSD Par'!$B$18,IF(AND(G557&gt;=70,G557&lt;75),'BO GBPUSD Par'!$B$19,IF(AND(G557&gt;=75,G557&lt;80),'BO GBPUSD Par'!$B$20,IF(AND(G557&gt;=80,G557&lt;85),'BO GBPUSD Par'!$B$21,IF(AND(G557&gt;=85,G557&lt;90),'BO GBPUSD Par'!$B$22,IF(AND(G557&gt;=90,G557&lt;95),'BO GBPUSD Par'!$B$23,IF(AND(G557&gt;=95,G557&lt;100),'BO GBPUSD Par'!$B$24,IF(AND(G557&gt;=100,G557&lt;120),'BO GBPUSD Par'!$B$25,IF(AND(G557&gt;=120,G557&lt;500),'BO GBPUSD Par'!$B$26,))))))))))))))))))))</f>
        <v>1.05</v>
      </c>
      <c r="R557" s="52">
        <f>IF(F557="","",IF(G557&lt;20,'BO GBPUSD Par'!$C$8,IF(AND(G557&gt;=20,G557&lt;25),'BO GBPUSD Par'!$C$9,IF(AND(G557&gt;=25,G557&lt;30),'BO GBPUSD Par'!$C$10,IF(AND(G557&gt;=30,G557&lt;35),'BO GBPUSD Par'!$C$11,IF(AND(G557&gt;=35,G557&lt;40),'BO GBPUSD Par'!$C$12,IF(AND(G557&gt;=40,G557&lt;45),'BO GBPUSD Par'!$C$13,IF(AND(G557&gt;=45,G557&lt;50),'BO GBPUSD Par'!$C$14,IF(AND(G557&gt;=50,G557&lt;55),'BO GBPUSD Par'!$C$15,IF(AND(G557&gt;=55,G557&lt;60),'BO GBPUSD Par'!$C$16,IF(AND(G557&gt;=60,G557&lt;65),'BO GBPUSD Par'!$C$17,IF(AND(G557&gt;=65,G557&lt;70),'BO GBPUSD Par'!$C$18,IF(AND(G557&gt;=70,G557&lt;75),'BO GBPUSD Par'!$C$19,IF(AND(G557&gt;=75,G557&lt;80),'BO GBPUSD Par'!$C$20,IF(AND(G557&gt;=80,G557&lt;85),'BO GBPUSD Par'!$C$21,IF(AND(G557&gt;=85,G557&lt;90),'BO GBPUSD Par'!$C$22,IF(AND(G557&gt;=90,G557&lt;95),'BO GBPUSD Par'!$C$23,IF(AND(G557&gt;=95,G557&lt;100),'BO GBPUSD Par'!$C$24,IF(AND(G557&gt;=100,G557&lt;120),'BO GBPUSD Par'!$C$25,IF(AND(G557&gt;=120,G557&lt;500),'BO GBPUSD Par'!$C$26,))))))))))))))))))))</f>
        <v>0.9</v>
      </c>
      <c r="S557" s="51">
        <f t="shared" si="150"/>
        <v>16.890000000000516</v>
      </c>
      <c r="T557" s="51">
        <f t="shared" si="151"/>
        <v>-35.955000000000851</v>
      </c>
      <c r="U557" s="50">
        <f t="shared" si="152"/>
        <v>2.1287744227353316</v>
      </c>
      <c r="V557" s="42">
        <v>1.60378</v>
      </c>
      <c r="W557" s="60">
        <v>1.60636</v>
      </c>
      <c r="X557" s="59">
        <v>1.5985</v>
      </c>
      <c r="Y557" s="49">
        <f t="shared" si="153"/>
        <v>12.000000000000899</v>
      </c>
      <c r="Z557" s="47" t="str">
        <f t="shared" si="154"/>
        <v>bear</v>
      </c>
      <c r="AA557" s="48">
        <f t="shared" si="155"/>
        <v>0.50922509225090107</v>
      </c>
      <c r="AB557" s="48">
        <f t="shared" si="156"/>
        <v>2.3911439114391384</v>
      </c>
      <c r="AC557" s="47" t="str">
        <f t="shared" si="157"/>
        <v>win</v>
      </c>
      <c r="AD557" s="47" t="str">
        <f t="shared" si="158"/>
        <v>win</v>
      </c>
      <c r="AE557" s="46" t="str">
        <f t="shared" si="159"/>
        <v>win</v>
      </c>
      <c r="AF557" s="45">
        <f t="shared" si="160"/>
        <v>16.890000000000516</v>
      </c>
      <c r="AG557" s="26"/>
    </row>
    <row r="558" spans="1:33" ht="11.25" customHeight="1">
      <c r="A558" s="43" t="s">
        <v>117</v>
      </c>
      <c r="B558" s="57">
        <v>2011</v>
      </c>
      <c r="C558" s="33" t="s">
        <v>99</v>
      </c>
      <c r="D558" s="33" t="s">
        <v>234</v>
      </c>
      <c r="E558" s="42">
        <v>1.6043799999999999</v>
      </c>
      <c r="F558" s="44">
        <v>1.6002400000000001</v>
      </c>
      <c r="G558" s="58">
        <f t="shared" si="144"/>
        <v>41.399999999998101</v>
      </c>
      <c r="H558" s="58" t="str">
        <f t="shared" si="145"/>
        <v>40-44.99</v>
      </c>
      <c r="I558" s="56" t="str">
        <f t="shared" si="161"/>
        <v>NT</v>
      </c>
      <c r="J558" s="55">
        <f t="shared" si="146"/>
        <v>1.600654</v>
      </c>
      <c r="K558" s="55">
        <f t="shared" si="147"/>
        <v>1.6085199999999997</v>
      </c>
      <c r="L558" s="54">
        <f>IF(NOT(H558=""),E558+('BO GBPUSD Par'!$B$1/10000)+0.00025,"")</f>
        <v>1.6051299999999999</v>
      </c>
      <c r="M558" s="55">
        <f t="shared" si="148"/>
        <v>1.6042160000000001</v>
      </c>
      <c r="N558" s="55">
        <f t="shared" si="149"/>
        <v>1.5963500000000004</v>
      </c>
      <c r="O558" s="54">
        <f>IF(NOT(H558=""),F558-('BO GBPUSD Par'!$B$1/10000),"")</f>
        <v>1.5997400000000002</v>
      </c>
      <c r="P558" s="53">
        <f>IF(O558="","",ABS('BO GBPUSD Par'!$B$4/T558/10))</f>
        <v>0.11170688114388035</v>
      </c>
      <c r="Q558" s="52">
        <f>IF(F558="","",IF(G558&lt;20,'BO GBPUSD Par'!$B$8,IF(AND(G558&gt;=20,G558&lt;25),'BO GBPUSD Par'!$B$9,IF(AND(G558&gt;=25,G558&lt;30),'BO GBPUSD Par'!$B$10,IF(AND(G558&gt;=30,G558&lt;35),'BO GBPUSD Par'!$B$11,IF(AND(G558&gt;=35,G558&lt;40),'BO GBPUSD Par'!$B$12,IF(AND(G558&gt;=40,G558&lt;45),'BO GBPUSD Par'!$B$13,IF(AND(G558&gt;=45,G558&lt;50),'BO GBPUSD Par'!$B$14,IF(AND(G558&gt;=50,G558&lt;55),'BO GBPUSD Par'!$B$15,IF(AND(G558&gt;=55,G558&lt;60),'BO GBPUSD Par'!$B$16,IF(AND(G558&gt;=60,G558&lt;65),'BO GBPUSD Par'!$B$17,IF(AND(G558&gt;=65,G558&lt;70),'BO GBPUSD Par'!$B$18,IF(AND(G558&gt;=70,G558&lt;75),'BO GBPUSD Par'!$B$19,IF(AND(G558&gt;=75,G558&lt;80),'BO GBPUSD Par'!$B$20,IF(AND(G558&gt;=80,G558&lt;85),'BO GBPUSD Par'!$B$21,IF(AND(G558&gt;=85,G558&lt;90),'BO GBPUSD Par'!$B$22,IF(AND(G558&gt;=90,G558&lt;95),'BO GBPUSD Par'!$B$23,IF(AND(G558&gt;=95,G558&lt;100),'BO GBPUSD Par'!$B$24,IF(AND(G558&gt;=100,G558&lt;120),'BO GBPUSD Par'!$B$25,IF(AND(G558&gt;=120,G558&lt;500),'BO GBPUSD Par'!$B$26,))))))))))))))))))))</f>
        <v>0.9</v>
      </c>
      <c r="R558" s="52">
        <f>IF(F558="","",IF(G558&lt;20,'BO GBPUSD Par'!$C$8,IF(AND(G558&gt;=20,G558&lt;25),'BO GBPUSD Par'!$C$9,IF(AND(G558&gt;=25,G558&lt;30),'BO GBPUSD Par'!$C$10,IF(AND(G558&gt;=30,G558&lt;35),'BO GBPUSD Par'!$C$11,IF(AND(G558&gt;=35,G558&lt;40),'BO GBPUSD Par'!$C$12,IF(AND(G558&gt;=40,G558&lt;45),'BO GBPUSD Par'!$C$13,IF(AND(G558&gt;=45,G558&lt;50),'BO GBPUSD Par'!$C$14,IF(AND(G558&gt;=50,G558&lt;55),'BO GBPUSD Par'!$C$15,IF(AND(G558&gt;=55,G558&lt;60),'BO GBPUSD Par'!$C$16,IF(AND(G558&gt;=60,G558&lt;65),'BO GBPUSD Par'!$C$17,IF(AND(G558&gt;=65,G558&lt;70),'BO GBPUSD Par'!$C$18,IF(AND(G558&gt;=70,G558&lt;75),'BO GBPUSD Par'!$C$19,IF(AND(G558&gt;=75,G558&lt;80),'BO GBPUSD Par'!$C$20,IF(AND(G558&gt;=80,G558&lt;85),'BO GBPUSD Par'!$C$21,IF(AND(G558&gt;=85,G558&lt;90),'BO GBPUSD Par'!$C$22,IF(AND(G558&gt;=90,G558&lt;95),'BO GBPUSD Par'!$C$23,IF(AND(G558&gt;=95,G558&lt;100),'BO GBPUSD Par'!$C$24,IF(AND(G558&gt;=100,G558&lt;120),'BO GBPUSD Par'!$C$25,IF(AND(G558&gt;=120,G558&lt;500),'BO GBPUSD Par'!$C$26,))))))))))))))))))))</f>
        <v>1</v>
      </c>
      <c r="S558" s="51">
        <f t="shared" si="150"/>
        <v>33.899999999997817</v>
      </c>
      <c r="T558" s="51">
        <f t="shared" si="151"/>
        <v>-44.759999999999245</v>
      </c>
      <c r="U558" s="50">
        <f t="shared" si="152"/>
        <v>1.3203539823009478</v>
      </c>
      <c r="V558" s="42">
        <v>1.60781</v>
      </c>
      <c r="W558" s="60">
        <v>1.6041300000000001</v>
      </c>
      <c r="X558" s="59">
        <v>1.6168400000000001</v>
      </c>
      <c r="Y558" s="49">
        <f t="shared" si="153"/>
        <v>34.300000000000438</v>
      </c>
      <c r="Z558" s="47" t="str">
        <f t="shared" si="154"/>
        <v>bull</v>
      </c>
      <c r="AA558" s="48">
        <f t="shared" si="155"/>
        <v>6.0386473429920991E-2</v>
      </c>
      <c r="AB558" s="48">
        <f t="shared" si="156"/>
        <v>3.0096618357489637</v>
      </c>
      <c r="AC558" s="47" t="str">
        <f t="shared" si="157"/>
        <v>win</v>
      </c>
      <c r="AD558" s="47" t="str">
        <f t="shared" si="158"/>
        <v>win</v>
      </c>
      <c r="AE558" s="46" t="str">
        <f t="shared" si="159"/>
        <v>win</v>
      </c>
      <c r="AF558" s="45">
        <f t="shared" si="160"/>
        <v>33.899999999997817</v>
      </c>
      <c r="AG558" s="26"/>
    </row>
    <row r="559" spans="1:33" ht="11.25" customHeight="1">
      <c r="A559" s="43" t="s">
        <v>116</v>
      </c>
      <c r="B559" s="57">
        <v>2011</v>
      </c>
      <c r="C559" s="33" t="s">
        <v>99</v>
      </c>
      <c r="D559" s="33" t="s">
        <v>235</v>
      </c>
      <c r="E559" s="42">
        <v>1.6174500000000001</v>
      </c>
      <c r="F559" s="44">
        <v>1.6139300000000001</v>
      </c>
      <c r="G559" s="58">
        <f t="shared" si="144"/>
        <v>35.199999999999676</v>
      </c>
      <c r="H559" s="58" t="str">
        <f t="shared" si="145"/>
        <v>35-39.99</v>
      </c>
      <c r="I559" s="56" t="str">
        <f t="shared" si="161"/>
        <v>NT</v>
      </c>
      <c r="J559" s="55">
        <f t="shared" si="146"/>
        <v>1.614282</v>
      </c>
      <c r="K559" s="55">
        <f t="shared" si="147"/>
        <v>1.6207940000000001</v>
      </c>
      <c r="L559" s="54">
        <f>IF(NOT(H559=""),E559+('BO GBPUSD Par'!$B$1/10000)+0.00025,"")</f>
        <v>1.6182000000000001</v>
      </c>
      <c r="M559" s="55">
        <f t="shared" si="148"/>
        <v>1.6173480000000002</v>
      </c>
      <c r="N559" s="55">
        <f t="shared" si="149"/>
        <v>1.6108360000000002</v>
      </c>
      <c r="O559" s="54">
        <f>IF(NOT(H559=""),F559-('BO GBPUSD Par'!$B$1/10000),"")</f>
        <v>1.6134300000000001</v>
      </c>
      <c r="P559" s="53">
        <f>IF(O559="","",ABS('BO GBPUSD Par'!$B$4/T559/10))</f>
        <v>0.12761613067891495</v>
      </c>
      <c r="Q559" s="52">
        <f>IF(F559="","",IF(G559&lt;20,'BO GBPUSD Par'!$B$8,IF(AND(G559&gt;=20,G559&lt;25),'BO GBPUSD Par'!$B$9,IF(AND(G559&gt;=25,G559&lt;30),'BO GBPUSD Par'!$B$10,IF(AND(G559&gt;=30,G559&lt;35),'BO GBPUSD Par'!$B$11,IF(AND(G559&gt;=35,G559&lt;40),'BO GBPUSD Par'!$B$12,IF(AND(G559&gt;=40,G559&lt;45),'BO GBPUSD Par'!$B$13,IF(AND(G559&gt;=45,G559&lt;50),'BO GBPUSD Par'!$B$14,IF(AND(G559&gt;=50,G559&lt;55),'BO GBPUSD Par'!$B$15,IF(AND(G559&gt;=55,G559&lt;60),'BO GBPUSD Par'!$B$16,IF(AND(G559&gt;=60,G559&lt;65),'BO GBPUSD Par'!$B$17,IF(AND(G559&gt;=65,G559&lt;70),'BO GBPUSD Par'!$B$18,IF(AND(G559&gt;=70,G559&lt;75),'BO GBPUSD Par'!$B$19,IF(AND(G559&gt;=75,G559&lt;80),'BO GBPUSD Par'!$B$20,IF(AND(G559&gt;=80,G559&lt;85),'BO GBPUSD Par'!$B$21,IF(AND(G559&gt;=85,G559&lt;90),'BO GBPUSD Par'!$B$22,IF(AND(G559&gt;=90,G559&lt;95),'BO GBPUSD Par'!$B$23,IF(AND(G559&gt;=95,G559&lt;100),'BO GBPUSD Par'!$B$24,IF(AND(G559&gt;=100,G559&lt;120),'BO GBPUSD Par'!$B$25,IF(AND(G559&gt;=120,G559&lt;500),'BO GBPUSD Par'!$B$26,))))))))))))))))))))</f>
        <v>0.9</v>
      </c>
      <c r="R559" s="52">
        <f>IF(F559="","",IF(G559&lt;20,'BO GBPUSD Par'!$C$8,IF(AND(G559&gt;=20,G559&lt;25),'BO GBPUSD Par'!$C$9,IF(AND(G559&gt;=25,G559&lt;30),'BO GBPUSD Par'!$C$10,IF(AND(G559&gt;=30,G559&lt;35),'BO GBPUSD Par'!$C$11,IF(AND(G559&gt;=35,G559&lt;40),'BO GBPUSD Par'!$C$12,IF(AND(G559&gt;=40,G559&lt;45),'BO GBPUSD Par'!$C$13,IF(AND(G559&gt;=45,G559&lt;50),'BO GBPUSD Par'!$C$14,IF(AND(G559&gt;=50,G559&lt;55),'BO GBPUSD Par'!$C$15,IF(AND(G559&gt;=55,G559&lt;60),'BO GBPUSD Par'!$C$16,IF(AND(G559&gt;=60,G559&lt;65),'BO GBPUSD Par'!$C$17,IF(AND(G559&gt;=65,G559&lt;70),'BO GBPUSD Par'!$C$18,IF(AND(G559&gt;=70,G559&lt;75),'BO GBPUSD Par'!$C$19,IF(AND(G559&gt;=75,G559&lt;80),'BO GBPUSD Par'!$C$20,IF(AND(G559&gt;=80,G559&lt;85),'BO GBPUSD Par'!$C$21,IF(AND(G559&gt;=85,G559&lt;90),'BO GBPUSD Par'!$C$22,IF(AND(G559&gt;=90,G559&lt;95),'BO GBPUSD Par'!$C$23,IF(AND(G559&gt;=95,G559&lt;100),'BO GBPUSD Par'!$C$24,IF(AND(G559&gt;=100,G559&lt;120),'BO GBPUSD Par'!$C$25,IF(AND(G559&gt;=120,G559&lt;500),'BO GBPUSD Par'!$C$26,))))))))))))))))))))</f>
        <v>0.95</v>
      </c>
      <c r="S559" s="51">
        <f t="shared" si="150"/>
        <v>25.939999999999852</v>
      </c>
      <c r="T559" s="51">
        <f t="shared" si="151"/>
        <v>-39.180000000000881</v>
      </c>
      <c r="U559" s="50">
        <f t="shared" si="152"/>
        <v>1.5104086353123016</v>
      </c>
      <c r="V559" s="42">
        <v>1.61799</v>
      </c>
      <c r="W559" s="60">
        <v>1.6155900000000001</v>
      </c>
      <c r="X559" s="59">
        <v>1.61799</v>
      </c>
      <c r="Y559" s="49">
        <f t="shared" si="153"/>
        <v>5.3999999999998494</v>
      </c>
      <c r="Z559" s="47" t="str">
        <f t="shared" si="154"/>
        <v>bull</v>
      </c>
      <c r="AA559" s="48">
        <f t="shared" si="155"/>
        <v>0.52840909090908805</v>
      </c>
      <c r="AB559" s="48">
        <f t="shared" si="156"/>
        <v>0.15340909090908794</v>
      </c>
      <c r="AC559" s="47" t="str">
        <f t="shared" si="157"/>
        <v>win</v>
      </c>
      <c r="AD559" s="47" t="str">
        <f t="shared" si="158"/>
        <v>lose</v>
      </c>
      <c r="AE559" s="46" t="str">
        <f t="shared" si="159"/>
        <v>lose</v>
      </c>
      <c r="AF559" s="45">
        <f t="shared" si="160"/>
        <v>-39.180000000000881</v>
      </c>
      <c r="AG559" s="26"/>
    </row>
    <row r="560" spans="1:33" ht="11.25" customHeight="1">
      <c r="A560" s="43" t="s">
        <v>116</v>
      </c>
      <c r="B560" s="57">
        <v>2011</v>
      </c>
      <c r="C560" s="33" t="s">
        <v>99</v>
      </c>
      <c r="D560" s="33" t="s">
        <v>235</v>
      </c>
      <c r="E560" s="42">
        <v>1.6174500000000001</v>
      </c>
      <c r="F560" s="44">
        <v>1.6139300000000001</v>
      </c>
      <c r="G560" s="58">
        <f t="shared" si="144"/>
        <v>35.199999999999676</v>
      </c>
      <c r="H560" s="58" t="str">
        <f t="shared" si="145"/>
        <v>35-39.99</v>
      </c>
      <c r="I560" s="56" t="str">
        <f t="shared" si="161"/>
        <v>NT</v>
      </c>
      <c r="J560" s="55">
        <f t="shared" si="146"/>
        <v>1.614282</v>
      </c>
      <c r="K560" s="55">
        <f t="shared" si="147"/>
        <v>1.6207940000000001</v>
      </c>
      <c r="L560" s="54">
        <f>IF(NOT(H560=""),E560+('BO GBPUSD Par'!$B$1/10000)+0.00025,"")</f>
        <v>1.6182000000000001</v>
      </c>
      <c r="M560" s="55">
        <f t="shared" si="148"/>
        <v>1.6173480000000002</v>
      </c>
      <c r="N560" s="55">
        <f t="shared" si="149"/>
        <v>1.6108360000000002</v>
      </c>
      <c r="O560" s="54">
        <f>IF(NOT(H560=""),F560-('BO GBPUSD Par'!$B$1/10000),"")</f>
        <v>1.6134300000000001</v>
      </c>
      <c r="P560" s="53">
        <f>IF(O560="","",ABS('BO GBPUSD Par'!$B$4/T560/10))</f>
        <v>0.12761613067891495</v>
      </c>
      <c r="Q560" s="52">
        <f>IF(F560="","",IF(G560&lt;20,'BO GBPUSD Par'!$B$8,IF(AND(G560&gt;=20,G560&lt;25),'BO GBPUSD Par'!$B$9,IF(AND(G560&gt;=25,G560&lt;30),'BO GBPUSD Par'!$B$10,IF(AND(G560&gt;=30,G560&lt;35),'BO GBPUSD Par'!$B$11,IF(AND(G560&gt;=35,G560&lt;40),'BO GBPUSD Par'!$B$12,IF(AND(G560&gt;=40,G560&lt;45),'BO GBPUSD Par'!$B$13,IF(AND(G560&gt;=45,G560&lt;50),'BO GBPUSD Par'!$B$14,IF(AND(G560&gt;=50,G560&lt;55),'BO GBPUSD Par'!$B$15,IF(AND(G560&gt;=55,G560&lt;60),'BO GBPUSD Par'!$B$16,IF(AND(G560&gt;=60,G560&lt;65),'BO GBPUSD Par'!$B$17,IF(AND(G560&gt;=65,G560&lt;70),'BO GBPUSD Par'!$B$18,IF(AND(G560&gt;=70,G560&lt;75),'BO GBPUSD Par'!$B$19,IF(AND(G560&gt;=75,G560&lt;80),'BO GBPUSD Par'!$B$20,IF(AND(G560&gt;=80,G560&lt;85),'BO GBPUSD Par'!$B$21,IF(AND(G560&gt;=85,G560&lt;90),'BO GBPUSD Par'!$B$22,IF(AND(G560&gt;=90,G560&lt;95),'BO GBPUSD Par'!$B$23,IF(AND(G560&gt;=95,G560&lt;100),'BO GBPUSD Par'!$B$24,IF(AND(G560&gt;=100,G560&lt;120),'BO GBPUSD Par'!$B$25,IF(AND(G560&gt;=120,G560&lt;500),'BO GBPUSD Par'!$B$26,))))))))))))))))))))</f>
        <v>0.9</v>
      </c>
      <c r="R560" s="52">
        <f>IF(F560="","",IF(G560&lt;20,'BO GBPUSD Par'!$C$8,IF(AND(G560&gt;=20,G560&lt;25),'BO GBPUSD Par'!$C$9,IF(AND(G560&gt;=25,G560&lt;30),'BO GBPUSD Par'!$C$10,IF(AND(G560&gt;=30,G560&lt;35),'BO GBPUSD Par'!$C$11,IF(AND(G560&gt;=35,G560&lt;40),'BO GBPUSD Par'!$C$12,IF(AND(G560&gt;=40,G560&lt;45),'BO GBPUSD Par'!$C$13,IF(AND(G560&gt;=45,G560&lt;50),'BO GBPUSD Par'!$C$14,IF(AND(G560&gt;=50,G560&lt;55),'BO GBPUSD Par'!$C$15,IF(AND(G560&gt;=55,G560&lt;60),'BO GBPUSD Par'!$C$16,IF(AND(G560&gt;=60,G560&lt;65),'BO GBPUSD Par'!$C$17,IF(AND(G560&gt;=65,G560&lt;70),'BO GBPUSD Par'!$C$18,IF(AND(G560&gt;=70,G560&lt;75),'BO GBPUSD Par'!$C$19,IF(AND(G560&gt;=75,G560&lt;80),'BO GBPUSD Par'!$C$20,IF(AND(G560&gt;=80,G560&lt;85),'BO GBPUSD Par'!$C$21,IF(AND(G560&gt;=85,G560&lt;90),'BO GBPUSD Par'!$C$22,IF(AND(G560&gt;=90,G560&lt;95),'BO GBPUSD Par'!$C$23,IF(AND(G560&gt;=95,G560&lt;100),'BO GBPUSD Par'!$C$24,IF(AND(G560&gt;=100,G560&lt;120),'BO GBPUSD Par'!$C$25,IF(AND(G560&gt;=120,G560&lt;500),'BO GBPUSD Par'!$C$26,))))))))))))))))))))</f>
        <v>0.95</v>
      </c>
      <c r="S560" s="51">
        <f t="shared" si="150"/>
        <v>25.939999999999852</v>
      </c>
      <c r="T560" s="51">
        <f t="shared" si="151"/>
        <v>-39.180000000000881</v>
      </c>
      <c r="U560" s="50">
        <f t="shared" si="152"/>
        <v>1.5104086353123016</v>
      </c>
      <c r="V560" s="42">
        <v>1.61327</v>
      </c>
      <c r="W560" s="60">
        <v>1.6168899999999999</v>
      </c>
      <c r="X560" s="59">
        <v>1.60599</v>
      </c>
      <c r="Y560" s="49">
        <f t="shared" si="153"/>
        <v>6.6000000000010495</v>
      </c>
      <c r="Z560" s="47" t="str">
        <f t="shared" si="154"/>
        <v>bear</v>
      </c>
      <c r="AA560" s="48">
        <f t="shared" si="155"/>
        <v>0.84090909090905652</v>
      </c>
      <c r="AB560" s="48">
        <f t="shared" si="156"/>
        <v>2.2556818181818552</v>
      </c>
      <c r="AC560" s="47" t="str">
        <f t="shared" si="157"/>
        <v>win</v>
      </c>
      <c r="AD560" s="47" t="str">
        <f t="shared" si="158"/>
        <v>win</v>
      </c>
      <c r="AE560" s="46" t="str">
        <f t="shared" si="159"/>
        <v>win</v>
      </c>
      <c r="AF560" s="45">
        <f t="shared" si="160"/>
        <v>25.939999999999852</v>
      </c>
      <c r="AG560" s="26"/>
    </row>
    <row r="561" spans="1:33" ht="11.25" customHeight="1">
      <c r="A561" s="43" t="s">
        <v>233</v>
      </c>
      <c r="B561" s="57">
        <v>2011</v>
      </c>
      <c r="C561" s="33" t="s">
        <v>99</v>
      </c>
      <c r="D561" s="33" t="s">
        <v>236</v>
      </c>
      <c r="E561" s="42">
        <v>1.6222300000000001</v>
      </c>
      <c r="F561" s="44">
        <v>1.6203799999999999</v>
      </c>
      <c r="G561" s="58">
        <f t="shared" si="144"/>
        <v>18.500000000001293</v>
      </c>
      <c r="H561" s="58" t="str">
        <f t="shared" si="145"/>
        <v>20-</v>
      </c>
      <c r="I561" s="56" t="str">
        <f t="shared" si="161"/>
        <v>T</v>
      </c>
      <c r="J561" s="55">
        <f t="shared" si="146"/>
        <v>1.6203799999999999</v>
      </c>
      <c r="K561" s="55">
        <f t="shared" si="147"/>
        <v>1.6287050000000005</v>
      </c>
      <c r="L561" s="54">
        <f>IF(NOT(H561=""),E561+('BO GBPUSD Par'!$B$1/10000)+0.00025,"")</f>
        <v>1.6229800000000001</v>
      </c>
      <c r="M561" s="55">
        <f t="shared" si="148"/>
        <v>1.6224800000000001</v>
      </c>
      <c r="N561" s="55">
        <f t="shared" si="149"/>
        <v>1.6141549999999996</v>
      </c>
      <c r="O561" s="54">
        <f>IF(NOT(H561=""),F561-('BO GBPUSD Par'!$B$1/10000),"")</f>
        <v>1.61988</v>
      </c>
      <c r="P561" s="53">
        <f>IF(O561="","",ABS('BO GBPUSD Par'!$B$4/T561/10))</f>
        <v>0.19230769230768063</v>
      </c>
      <c r="Q561" s="52">
        <f>IF(F561="","",IF(G561&lt;20,'BO GBPUSD Par'!$B$8,IF(AND(G561&gt;=20,G561&lt;25),'BO GBPUSD Par'!$B$9,IF(AND(G561&gt;=25,G561&lt;30),'BO GBPUSD Par'!$B$10,IF(AND(G561&gt;=30,G561&lt;35),'BO GBPUSD Par'!$B$11,IF(AND(G561&gt;=35,G561&lt;40),'BO GBPUSD Par'!$B$12,IF(AND(G561&gt;=40,G561&lt;45),'BO GBPUSD Par'!$B$13,IF(AND(G561&gt;=45,G561&lt;50),'BO GBPUSD Par'!$B$14,IF(AND(G561&gt;=50,G561&lt;55),'BO GBPUSD Par'!$B$15,IF(AND(G561&gt;=55,G561&lt;60),'BO GBPUSD Par'!$B$16,IF(AND(G561&gt;=60,G561&lt;65),'BO GBPUSD Par'!$B$17,IF(AND(G561&gt;=65,G561&lt;70),'BO GBPUSD Par'!$B$18,IF(AND(G561&gt;=70,G561&lt;75),'BO GBPUSD Par'!$B$19,IF(AND(G561&gt;=75,G561&lt;80),'BO GBPUSD Par'!$B$20,IF(AND(G561&gt;=80,G561&lt;85),'BO GBPUSD Par'!$B$21,IF(AND(G561&gt;=85,G561&lt;90),'BO GBPUSD Par'!$B$22,IF(AND(G561&gt;=90,G561&lt;95),'BO GBPUSD Par'!$B$23,IF(AND(G561&gt;=95,G561&lt;100),'BO GBPUSD Par'!$B$24,IF(AND(G561&gt;=100,G561&lt;120),'BO GBPUSD Par'!$B$25,IF(AND(G561&gt;=120,G561&lt;500),'BO GBPUSD Par'!$B$26,))))))))))))))))))))</f>
        <v>1</v>
      </c>
      <c r="R561" s="52">
        <f>IF(F561="","",IF(G561&lt;20,'BO GBPUSD Par'!$C$8,IF(AND(G561&gt;=20,G561&lt;25),'BO GBPUSD Par'!$C$9,IF(AND(G561&gt;=25,G561&lt;30),'BO GBPUSD Par'!$C$10,IF(AND(G561&gt;=30,G561&lt;35),'BO GBPUSD Par'!$C$11,IF(AND(G561&gt;=35,G561&lt;40),'BO GBPUSD Par'!$C$12,IF(AND(G561&gt;=40,G561&lt;45),'BO GBPUSD Par'!$C$13,IF(AND(G561&gt;=45,G561&lt;50),'BO GBPUSD Par'!$C$14,IF(AND(G561&gt;=50,G561&lt;55),'BO GBPUSD Par'!$C$15,IF(AND(G561&gt;=55,G561&lt;60),'BO GBPUSD Par'!$C$16,IF(AND(G561&gt;=60,G561&lt;65),'BO GBPUSD Par'!$C$17,IF(AND(G561&gt;=65,G561&lt;70),'BO GBPUSD Par'!$C$18,IF(AND(G561&gt;=70,G561&lt;75),'BO GBPUSD Par'!$C$19,IF(AND(G561&gt;=75,G561&lt;80),'BO GBPUSD Par'!$C$20,IF(AND(G561&gt;=80,G561&lt;85),'BO GBPUSD Par'!$C$21,IF(AND(G561&gt;=85,G561&lt;90),'BO GBPUSD Par'!$C$22,IF(AND(G561&gt;=90,G561&lt;95),'BO GBPUSD Par'!$C$23,IF(AND(G561&gt;=95,G561&lt;100),'BO GBPUSD Par'!$C$24,IF(AND(G561&gt;=100,G561&lt;120),'BO GBPUSD Par'!$C$25,IF(AND(G561&gt;=120,G561&lt;500),'BO GBPUSD Par'!$C$26,))))))))))))))))))))</f>
        <v>3.5</v>
      </c>
      <c r="S561" s="51">
        <f t="shared" si="150"/>
        <v>57.250000000004242</v>
      </c>
      <c r="T561" s="51">
        <f t="shared" si="151"/>
        <v>-26.000000000001577</v>
      </c>
      <c r="U561" s="50">
        <f t="shared" si="152"/>
        <v>0.45414847161571442</v>
      </c>
      <c r="V561" s="42">
        <v>1.62398</v>
      </c>
      <c r="W561" s="60">
        <v>1.62144</v>
      </c>
      <c r="X561" s="59">
        <v>1.6327</v>
      </c>
      <c r="Y561" s="49">
        <f t="shared" si="153"/>
        <v>17.499999999999183</v>
      </c>
      <c r="Z561" s="47" t="str">
        <f t="shared" si="154"/>
        <v>bull</v>
      </c>
      <c r="AA561" s="48">
        <f t="shared" si="155"/>
        <v>0.42702702702703416</v>
      </c>
      <c r="AB561" s="48">
        <f t="shared" si="156"/>
        <v>5.6594594594590522</v>
      </c>
      <c r="AC561" s="47" t="str">
        <f t="shared" si="157"/>
        <v>win</v>
      </c>
      <c r="AD561" s="47" t="str">
        <f t="shared" si="158"/>
        <v>win</v>
      </c>
      <c r="AE561" s="46" t="str">
        <f t="shared" si="159"/>
        <v>win</v>
      </c>
      <c r="AF561" s="45">
        <f t="shared" si="160"/>
        <v>57.250000000004242</v>
      </c>
      <c r="AG561" s="26"/>
    </row>
    <row r="562" spans="1:33" ht="11.25" customHeight="1">
      <c r="A562" s="43" t="s">
        <v>114</v>
      </c>
      <c r="B562" s="57">
        <v>2011</v>
      </c>
      <c r="C562" s="33" t="s">
        <v>99</v>
      </c>
      <c r="D562" s="33" t="s">
        <v>237</v>
      </c>
      <c r="E562" s="42">
        <v>1.6314500000000001</v>
      </c>
      <c r="F562" s="44">
        <v>1.6291899999999999</v>
      </c>
      <c r="G562" s="58">
        <f t="shared" si="144"/>
        <v>22.600000000001508</v>
      </c>
      <c r="H562" s="58" t="str">
        <f t="shared" si="145"/>
        <v>20-24.99</v>
      </c>
      <c r="I562" s="56" t="str">
        <f t="shared" si="161"/>
        <v>NT</v>
      </c>
      <c r="J562" s="55">
        <f t="shared" si="146"/>
        <v>1.629529</v>
      </c>
      <c r="K562" s="55">
        <f t="shared" si="147"/>
        <v>1.6332580000000001</v>
      </c>
      <c r="L562" s="54">
        <f>IF(NOT(H562=""),E562+('BO GBPUSD Par'!$B$1/10000)+0.00025,"")</f>
        <v>1.6322000000000001</v>
      </c>
      <c r="M562" s="55">
        <f t="shared" si="148"/>
        <v>1.6313610000000001</v>
      </c>
      <c r="N562" s="55">
        <f t="shared" si="149"/>
        <v>1.627632</v>
      </c>
      <c r="O562" s="54">
        <f>IF(NOT(H562=""),F562-('BO GBPUSD Par'!$B$1/10000),"")</f>
        <v>1.62869</v>
      </c>
      <c r="P562" s="53">
        <f>IF(O562="","",ABS('BO GBPUSD Par'!$B$4/T562/10))</f>
        <v>0.18719580681392106</v>
      </c>
      <c r="Q562" s="52">
        <f>IF(F562="","",IF(G562&lt;20,'BO GBPUSD Par'!$B$8,IF(AND(G562&gt;=20,G562&lt;25),'BO GBPUSD Par'!$B$9,IF(AND(G562&gt;=25,G562&lt;30),'BO GBPUSD Par'!$B$10,IF(AND(G562&gt;=30,G562&lt;35),'BO GBPUSD Par'!$B$11,IF(AND(G562&gt;=35,G562&lt;40),'BO GBPUSD Par'!$B$12,IF(AND(G562&gt;=40,G562&lt;45),'BO GBPUSD Par'!$B$13,IF(AND(G562&gt;=45,G562&lt;50),'BO GBPUSD Par'!$B$14,IF(AND(G562&gt;=50,G562&lt;55),'BO GBPUSD Par'!$B$15,IF(AND(G562&gt;=55,G562&lt;60),'BO GBPUSD Par'!$B$16,IF(AND(G562&gt;=60,G562&lt;65),'BO GBPUSD Par'!$B$17,IF(AND(G562&gt;=65,G562&lt;70),'BO GBPUSD Par'!$B$18,IF(AND(G562&gt;=70,G562&lt;75),'BO GBPUSD Par'!$B$19,IF(AND(G562&gt;=75,G562&lt;80),'BO GBPUSD Par'!$B$20,IF(AND(G562&gt;=80,G562&lt;85),'BO GBPUSD Par'!$B$21,IF(AND(G562&gt;=85,G562&lt;90),'BO GBPUSD Par'!$B$22,IF(AND(G562&gt;=90,G562&lt;95),'BO GBPUSD Par'!$B$23,IF(AND(G562&gt;=95,G562&lt;100),'BO GBPUSD Par'!$B$24,IF(AND(G562&gt;=100,G562&lt;120),'BO GBPUSD Par'!$B$25,IF(AND(G562&gt;=120,G562&lt;500),'BO GBPUSD Par'!$B$26,))))))))))))))))))))</f>
        <v>0.85</v>
      </c>
      <c r="R562" s="52">
        <f>IF(F562="","",IF(G562&lt;20,'BO GBPUSD Par'!$C$8,IF(AND(G562&gt;=20,G562&lt;25),'BO GBPUSD Par'!$C$9,IF(AND(G562&gt;=25,G562&lt;30),'BO GBPUSD Par'!$C$10,IF(AND(G562&gt;=30,G562&lt;35),'BO GBPUSD Par'!$C$11,IF(AND(G562&gt;=35,G562&lt;40),'BO GBPUSD Par'!$C$12,IF(AND(G562&gt;=40,G562&lt;45),'BO GBPUSD Par'!$C$13,IF(AND(G562&gt;=45,G562&lt;50),'BO GBPUSD Par'!$C$14,IF(AND(G562&gt;=50,G562&lt;55),'BO GBPUSD Par'!$C$15,IF(AND(G562&gt;=55,G562&lt;60),'BO GBPUSD Par'!$C$16,IF(AND(G562&gt;=60,G562&lt;65),'BO GBPUSD Par'!$C$17,IF(AND(G562&gt;=65,G562&lt;70),'BO GBPUSD Par'!$C$18,IF(AND(G562&gt;=70,G562&lt;75),'BO GBPUSD Par'!$C$19,IF(AND(G562&gt;=75,G562&lt;80),'BO GBPUSD Par'!$C$20,IF(AND(G562&gt;=80,G562&lt;85),'BO GBPUSD Par'!$C$21,IF(AND(G562&gt;=85,G562&lt;90),'BO GBPUSD Par'!$C$22,IF(AND(G562&gt;=90,G562&lt;95),'BO GBPUSD Par'!$C$23,IF(AND(G562&gt;=95,G562&lt;100),'BO GBPUSD Par'!$C$24,IF(AND(G562&gt;=100,G562&lt;120),'BO GBPUSD Par'!$C$25,IF(AND(G562&gt;=120,G562&lt;500),'BO GBPUSD Par'!$C$26,))))))))))))))))))))</f>
        <v>0.8</v>
      </c>
      <c r="S562" s="51">
        <f t="shared" si="150"/>
        <v>10.580000000000034</v>
      </c>
      <c r="T562" s="51">
        <f t="shared" si="151"/>
        <v>-26.7100000000009</v>
      </c>
      <c r="U562" s="50">
        <f t="shared" si="152"/>
        <v>2.5245746691872224</v>
      </c>
      <c r="V562" s="42">
        <v>1.6322700000000001</v>
      </c>
      <c r="W562" s="60">
        <v>1.6309899999999999</v>
      </c>
      <c r="X562" s="59">
        <v>1.6400300000000001</v>
      </c>
      <c r="Y562" s="49">
        <f t="shared" si="153"/>
        <v>8.2000000000004292</v>
      </c>
      <c r="Z562" s="47" t="str">
        <f t="shared" si="154"/>
        <v>bull</v>
      </c>
      <c r="AA562" s="48">
        <f t="shared" si="155"/>
        <v>0.20353982300889217</v>
      </c>
      <c r="AB562" s="48">
        <f t="shared" si="156"/>
        <v>3.7964601769909114</v>
      </c>
      <c r="AC562" s="47" t="str">
        <f t="shared" si="157"/>
        <v>win</v>
      </c>
      <c r="AD562" s="47" t="str">
        <f t="shared" si="158"/>
        <v>win</v>
      </c>
      <c r="AE562" s="46" t="str">
        <f t="shared" si="159"/>
        <v>win</v>
      </c>
      <c r="AF562" s="45">
        <f t="shared" si="160"/>
        <v>10.580000000000034</v>
      </c>
      <c r="AG562" s="26"/>
    </row>
    <row r="563" spans="1:33" ht="11.25" customHeight="1">
      <c r="A563" s="43" t="s">
        <v>113</v>
      </c>
      <c r="B563" s="57">
        <v>2011</v>
      </c>
      <c r="C563" s="33" t="s">
        <v>99</v>
      </c>
      <c r="D563" s="33" t="s">
        <v>238</v>
      </c>
      <c r="E563" s="42">
        <v>1.6384099999999999</v>
      </c>
      <c r="F563" s="44">
        <v>1.6355599999999999</v>
      </c>
      <c r="G563" s="58">
        <f t="shared" si="144"/>
        <v>28.500000000000192</v>
      </c>
      <c r="H563" s="58" t="str">
        <f t="shared" si="145"/>
        <v>25-29.99</v>
      </c>
      <c r="I563" s="56" t="str">
        <f t="shared" si="161"/>
        <v>NT</v>
      </c>
      <c r="J563" s="55">
        <f t="shared" si="146"/>
        <v>1.6354175</v>
      </c>
      <c r="K563" s="55">
        <f t="shared" si="147"/>
        <v>1.6409749999999999</v>
      </c>
      <c r="L563" s="54">
        <f>IF(NOT(H563=""),E563+('BO GBPUSD Par'!$B$1/10000)+0.00025,"")</f>
        <v>1.63916</v>
      </c>
      <c r="M563" s="55">
        <f t="shared" si="148"/>
        <v>1.6388024999999999</v>
      </c>
      <c r="N563" s="55">
        <f t="shared" si="149"/>
        <v>1.6332450000000001</v>
      </c>
      <c r="O563" s="54">
        <f>IF(NOT(H563=""),F563-('BO GBPUSD Par'!$B$1/10000),"")</f>
        <v>1.63506</v>
      </c>
      <c r="P563" s="53">
        <f>IF(O563="","",ABS('BO GBPUSD Par'!$B$4/T563/10))</f>
        <v>0.13360053440213826</v>
      </c>
      <c r="Q563" s="52">
        <f>IF(F563="","",IF(G563&lt;20,'BO GBPUSD Par'!$B$8,IF(AND(G563&gt;=20,G563&lt;25),'BO GBPUSD Par'!$B$9,IF(AND(G563&gt;=25,G563&lt;30),'BO GBPUSD Par'!$B$10,IF(AND(G563&gt;=30,G563&lt;35),'BO GBPUSD Par'!$B$11,IF(AND(G563&gt;=35,G563&lt;40),'BO GBPUSD Par'!$B$12,IF(AND(G563&gt;=40,G563&lt;45),'BO GBPUSD Par'!$B$13,IF(AND(G563&gt;=45,G563&lt;50),'BO GBPUSD Par'!$B$14,IF(AND(G563&gt;=50,G563&lt;55),'BO GBPUSD Par'!$B$15,IF(AND(G563&gt;=55,G563&lt;60),'BO GBPUSD Par'!$B$16,IF(AND(G563&gt;=60,G563&lt;65),'BO GBPUSD Par'!$B$17,IF(AND(G563&gt;=65,G563&lt;70),'BO GBPUSD Par'!$B$18,IF(AND(G563&gt;=70,G563&lt;75),'BO GBPUSD Par'!$B$19,IF(AND(G563&gt;=75,G563&lt;80),'BO GBPUSD Par'!$B$20,IF(AND(G563&gt;=80,G563&lt;85),'BO GBPUSD Par'!$B$21,IF(AND(G563&gt;=85,G563&lt;90),'BO GBPUSD Par'!$B$22,IF(AND(G563&gt;=90,G563&lt;95),'BO GBPUSD Par'!$B$23,IF(AND(G563&gt;=95,G563&lt;100),'BO GBPUSD Par'!$B$24,IF(AND(G563&gt;=100,G563&lt;120),'BO GBPUSD Par'!$B$25,IF(AND(G563&gt;=120,G563&lt;500),'BO GBPUSD Par'!$B$26,))))))))))))))))))))</f>
        <v>1.05</v>
      </c>
      <c r="R563" s="52">
        <f>IF(F563="","",IF(G563&lt;20,'BO GBPUSD Par'!$C$8,IF(AND(G563&gt;=20,G563&lt;25),'BO GBPUSD Par'!$C$9,IF(AND(G563&gt;=25,G563&lt;30),'BO GBPUSD Par'!$C$10,IF(AND(G563&gt;=30,G563&lt;35),'BO GBPUSD Par'!$C$11,IF(AND(G563&gt;=35,G563&lt;40),'BO GBPUSD Par'!$C$12,IF(AND(G563&gt;=40,G563&lt;45),'BO GBPUSD Par'!$C$13,IF(AND(G563&gt;=45,G563&lt;50),'BO GBPUSD Par'!$C$14,IF(AND(G563&gt;=50,G563&lt;55),'BO GBPUSD Par'!$C$15,IF(AND(G563&gt;=55,G563&lt;60),'BO GBPUSD Par'!$C$16,IF(AND(G563&gt;=60,G563&lt;65),'BO GBPUSD Par'!$C$17,IF(AND(G563&gt;=65,G563&lt;70),'BO GBPUSD Par'!$C$18,IF(AND(G563&gt;=70,G563&lt;75),'BO GBPUSD Par'!$C$19,IF(AND(G563&gt;=75,G563&lt;80),'BO GBPUSD Par'!$C$20,IF(AND(G563&gt;=80,G563&lt;85),'BO GBPUSD Par'!$C$21,IF(AND(G563&gt;=85,G563&lt;90),'BO GBPUSD Par'!$C$22,IF(AND(G563&gt;=90,G563&lt;95),'BO GBPUSD Par'!$C$23,IF(AND(G563&gt;=95,G563&lt;100),'BO GBPUSD Par'!$C$24,IF(AND(G563&gt;=100,G563&lt;120),'BO GBPUSD Par'!$C$25,IF(AND(G563&gt;=120,G563&lt;500),'BO GBPUSD Par'!$C$26,))))))))))))))))))))</f>
        <v>0.9</v>
      </c>
      <c r="S563" s="51">
        <f t="shared" si="150"/>
        <v>18.149999999999</v>
      </c>
      <c r="T563" s="51">
        <f t="shared" si="151"/>
        <v>-37.42499999999982</v>
      </c>
      <c r="U563" s="50">
        <f t="shared" si="152"/>
        <v>2.061983471074484</v>
      </c>
      <c r="V563" s="42">
        <v>1.63493</v>
      </c>
      <c r="W563" s="60">
        <v>1.63724</v>
      </c>
      <c r="X563" s="59">
        <v>1.6217999999999999</v>
      </c>
      <c r="Y563" s="49">
        <f t="shared" si="153"/>
        <v>6.2999999999990841</v>
      </c>
      <c r="Z563" s="47" t="str">
        <f t="shared" si="154"/>
        <v>bear</v>
      </c>
      <c r="AA563" s="48">
        <f t="shared" si="155"/>
        <v>0.58947368421056645</v>
      </c>
      <c r="AB563" s="48">
        <f t="shared" si="156"/>
        <v>4.8280701754385618</v>
      </c>
      <c r="AC563" s="47" t="str">
        <f t="shared" si="157"/>
        <v>win</v>
      </c>
      <c r="AD563" s="47" t="str">
        <f t="shared" si="158"/>
        <v>win</v>
      </c>
      <c r="AE563" s="46" t="str">
        <f t="shared" si="159"/>
        <v>win</v>
      </c>
      <c r="AF563" s="45">
        <f t="shared" si="160"/>
        <v>18.149999999999</v>
      </c>
      <c r="AG563" s="26"/>
    </row>
    <row r="564" spans="1:33" ht="11.25" customHeight="1">
      <c r="A564" s="43" t="s">
        <v>112</v>
      </c>
      <c r="B564" s="57">
        <v>2011</v>
      </c>
      <c r="C564" s="33" t="s">
        <v>99</v>
      </c>
      <c r="D564" s="33" t="s">
        <v>234</v>
      </c>
      <c r="E564" s="42">
        <v>1.62415</v>
      </c>
      <c r="F564" s="44">
        <v>1.62246</v>
      </c>
      <c r="G564" s="58">
        <f t="shared" si="144"/>
        <v>16.899999999999693</v>
      </c>
      <c r="H564" s="58" t="str">
        <f t="shared" si="145"/>
        <v>20-</v>
      </c>
      <c r="I564" s="56" t="str">
        <f t="shared" si="161"/>
        <v>T</v>
      </c>
      <c r="J564" s="55">
        <f t="shared" si="146"/>
        <v>1.62246</v>
      </c>
      <c r="K564" s="55">
        <f t="shared" si="147"/>
        <v>1.6300649999999999</v>
      </c>
      <c r="L564" s="54">
        <f>IF(NOT(H564=""),E564+('BO GBPUSD Par'!$B$1/10000)+0.00025,"")</f>
        <v>1.6249</v>
      </c>
      <c r="M564" s="55">
        <f t="shared" si="148"/>
        <v>1.6244000000000001</v>
      </c>
      <c r="N564" s="55">
        <f t="shared" si="149"/>
        <v>1.6167950000000002</v>
      </c>
      <c r="O564" s="54">
        <f>IF(NOT(H564=""),F564-('BO GBPUSD Par'!$B$1/10000),"")</f>
        <v>1.6219600000000001</v>
      </c>
      <c r="P564" s="53">
        <f>IF(O564="","",ABS('BO GBPUSD Par'!$B$4/T564/10))</f>
        <v>0.20491803278688545</v>
      </c>
      <c r="Q564" s="52">
        <f>IF(F564="","",IF(G564&lt;20,'BO GBPUSD Par'!$B$8,IF(AND(G564&gt;=20,G564&lt;25),'BO GBPUSD Par'!$B$9,IF(AND(G564&gt;=25,G564&lt;30),'BO GBPUSD Par'!$B$10,IF(AND(G564&gt;=30,G564&lt;35),'BO GBPUSD Par'!$B$11,IF(AND(G564&gt;=35,G564&lt;40),'BO GBPUSD Par'!$B$12,IF(AND(G564&gt;=40,G564&lt;45),'BO GBPUSD Par'!$B$13,IF(AND(G564&gt;=45,G564&lt;50),'BO GBPUSD Par'!$B$14,IF(AND(G564&gt;=50,G564&lt;55),'BO GBPUSD Par'!$B$15,IF(AND(G564&gt;=55,G564&lt;60),'BO GBPUSD Par'!$B$16,IF(AND(G564&gt;=60,G564&lt;65),'BO GBPUSD Par'!$B$17,IF(AND(G564&gt;=65,G564&lt;70),'BO GBPUSD Par'!$B$18,IF(AND(G564&gt;=70,G564&lt;75),'BO GBPUSD Par'!$B$19,IF(AND(G564&gt;=75,G564&lt;80),'BO GBPUSD Par'!$B$20,IF(AND(G564&gt;=80,G564&lt;85),'BO GBPUSD Par'!$B$21,IF(AND(G564&gt;=85,G564&lt;90),'BO GBPUSD Par'!$B$22,IF(AND(G564&gt;=90,G564&lt;95),'BO GBPUSD Par'!$B$23,IF(AND(G564&gt;=95,G564&lt;100),'BO GBPUSD Par'!$B$24,IF(AND(G564&gt;=100,G564&lt;120),'BO GBPUSD Par'!$B$25,IF(AND(G564&gt;=120,G564&lt;500),'BO GBPUSD Par'!$B$26,))))))))))))))))))))</f>
        <v>1</v>
      </c>
      <c r="R564" s="52">
        <f>IF(F564="","",IF(G564&lt;20,'BO GBPUSD Par'!$C$8,IF(AND(G564&gt;=20,G564&lt;25),'BO GBPUSD Par'!$C$9,IF(AND(G564&gt;=25,G564&lt;30),'BO GBPUSD Par'!$C$10,IF(AND(G564&gt;=30,G564&lt;35),'BO GBPUSD Par'!$C$11,IF(AND(G564&gt;=35,G564&lt;40),'BO GBPUSD Par'!$C$12,IF(AND(G564&gt;=40,G564&lt;45),'BO GBPUSD Par'!$C$13,IF(AND(G564&gt;=45,G564&lt;50),'BO GBPUSD Par'!$C$14,IF(AND(G564&gt;=50,G564&lt;55),'BO GBPUSD Par'!$C$15,IF(AND(G564&gt;=55,G564&lt;60),'BO GBPUSD Par'!$C$16,IF(AND(G564&gt;=60,G564&lt;65),'BO GBPUSD Par'!$C$17,IF(AND(G564&gt;=65,G564&lt;70),'BO GBPUSD Par'!$C$18,IF(AND(G564&gt;=70,G564&lt;75),'BO GBPUSD Par'!$C$19,IF(AND(G564&gt;=75,G564&lt;80),'BO GBPUSD Par'!$C$20,IF(AND(G564&gt;=80,G564&lt;85),'BO GBPUSD Par'!$C$21,IF(AND(G564&gt;=85,G564&lt;90),'BO GBPUSD Par'!$C$22,IF(AND(G564&gt;=90,G564&lt;95),'BO GBPUSD Par'!$C$23,IF(AND(G564&gt;=95,G564&lt;100),'BO GBPUSD Par'!$C$24,IF(AND(G564&gt;=100,G564&lt;120),'BO GBPUSD Par'!$C$25,IF(AND(G564&gt;=120,G564&lt;500),'BO GBPUSD Par'!$C$26,))))))))))))))))))))</f>
        <v>3.5</v>
      </c>
      <c r="S564" s="51">
        <f t="shared" si="150"/>
        <v>51.649999999998641</v>
      </c>
      <c r="T564" s="51">
        <f t="shared" si="151"/>
        <v>-24.399999999999977</v>
      </c>
      <c r="U564" s="50">
        <f t="shared" si="152"/>
        <v>0.47241045498549117</v>
      </c>
      <c r="V564" s="42">
        <v>1.62107</v>
      </c>
      <c r="W564" s="60">
        <v>1.62313</v>
      </c>
      <c r="X564" s="59">
        <v>1.6090500000000001</v>
      </c>
      <c r="Y564" s="49">
        <f t="shared" si="153"/>
        <v>13.900000000000023</v>
      </c>
      <c r="Z564" s="47" t="str">
        <f t="shared" si="154"/>
        <v>bear</v>
      </c>
      <c r="AA564" s="48">
        <f t="shared" si="155"/>
        <v>0.39644970414198849</v>
      </c>
      <c r="AB564" s="48">
        <f t="shared" si="156"/>
        <v>7.9349112426036488</v>
      </c>
      <c r="AC564" s="47" t="str">
        <f t="shared" si="157"/>
        <v>win</v>
      </c>
      <c r="AD564" s="47" t="str">
        <f t="shared" si="158"/>
        <v>win</v>
      </c>
      <c r="AE564" s="46" t="str">
        <f t="shared" si="159"/>
        <v>win</v>
      </c>
      <c r="AF564" s="45">
        <f t="shared" si="160"/>
        <v>51.649999999998641</v>
      </c>
      <c r="AG564" s="26"/>
    </row>
    <row r="565" spans="1:33" ht="11.25" customHeight="1">
      <c r="A565" s="43" t="s">
        <v>110</v>
      </c>
      <c r="B565" s="57">
        <v>2011</v>
      </c>
      <c r="C565" s="33" t="s">
        <v>99</v>
      </c>
      <c r="D565" s="33" t="s">
        <v>235</v>
      </c>
      <c r="E565" s="42">
        <v>1.613</v>
      </c>
      <c r="F565" s="44">
        <v>1.6102000000000001</v>
      </c>
      <c r="G565" s="58">
        <f t="shared" si="144"/>
        <v>27.999999999999137</v>
      </c>
      <c r="H565" s="58" t="str">
        <f t="shared" si="145"/>
        <v>25-29.99</v>
      </c>
      <c r="I565" s="56" t="str">
        <f t="shared" si="161"/>
        <v>NT</v>
      </c>
      <c r="J565" s="55">
        <f t="shared" si="146"/>
        <v>1.61006</v>
      </c>
      <c r="K565" s="55">
        <f t="shared" si="147"/>
        <v>1.6155199999999998</v>
      </c>
      <c r="L565" s="54">
        <f>IF(NOT(H565=""),E565+('BO GBPUSD Par'!$B$1/10000)+0.00025,"")</f>
        <v>1.61375</v>
      </c>
      <c r="M565" s="55">
        <f t="shared" si="148"/>
        <v>1.6133900000000001</v>
      </c>
      <c r="N565" s="55">
        <f t="shared" si="149"/>
        <v>1.6079300000000003</v>
      </c>
      <c r="O565" s="54">
        <f>IF(NOT(H565=""),F565-('BO GBPUSD Par'!$B$1/10000),"")</f>
        <v>1.6097000000000001</v>
      </c>
      <c r="P565" s="53">
        <f>IF(O565="","",ABS('BO GBPUSD Par'!$B$4/T565/10))</f>
        <v>0.13550135501355121</v>
      </c>
      <c r="Q565" s="52">
        <f>IF(F565="","",IF(G565&lt;20,'BO GBPUSD Par'!$B$8,IF(AND(G565&gt;=20,G565&lt;25),'BO GBPUSD Par'!$B$9,IF(AND(G565&gt;=25,G565&lt;30),'BO GBPUSD Par'!$B$10,IF(AND(G565&gt;=30,G565&lt;35),'BO GBPUSD Par'!$B$11,IF(AND(G565&gt;=35,G565&lt;40),'BO GBPUSD Par'!$B$12,IF(AND(G565&gt;=40,G565&lt;45),'BO GBPUSD Par'!$B$13,IF(AND(G565&gt;=45,G565&lt;50),'BO GBPUSD Par'!$B$14,IF(AND(G565&gt;=50,G565&lt;55),'BO GBPUSD Par'!$B$15,IF(AND(G565&gt;=55,G565&lt;60),'BO GBPUSD Par'!$B$16,IF(AND(G565&gt;=60,G565&lt;65),'BO GBPUSD Par'!$B$17,IF(AND(G565&gt;=65,G565&lt;70),'BO GBPUSD Par'!$B$18,IF(AND(G565&gt;=70,G565&lt;75),'BO GBPUSD Par'!$B$19,IF(AND(G565&gt;=75,G565&lt;80),'BO GBPUSD Par'!$B$20,IF(AND(G565&gt;=80,G565&lt;85),'BO GBPUSD Par'!$B$21,IF(AND(G565&gt;=85,G565&lt;90),'BO GBPUSD Par'!$B$22,IF(AND(G565&gt;=90,G565&lt;95),'BO GBPUSD Par'!$B$23,IF(AND(G565&gt;=95,G565&lt;100),'BO GBPUSD Par'!$B$24,IF(AND(G565&gt;=100,G565&lt;120),'BO GBPUSD Par'!$B$25,IF(AND(G565&gt;=120,G565&lt;500),'BO GBPUSD Par'!$B$26,))))))))))))))))))))</f>
        <v>1.05</v>
      </c>
      <c r="R565" s="52">
        <f>IF(F565="","",IF(G565&lt;20,'BO GBPUSD Par'!$C$8,IF(AND(G565&gt;=20,G565&lt;25),'BO GBPUSD Par'!$C$9,IF(AND(G565&gt;=25,G565&lt;30),'BO GBPUSD Par'!$C$10,IF(AND(G565&gt;=30,G565&lt;35),'BO GBPUSD Par'!$C$11,IF(AND(G565&gt;=35,G565&lt;40),'BO GBPUSD Par'!$C$12,IF(AND(G565&gt;=40,G565&lt;45),'BO GBPUSD Par'!$C$13,IF(AND(G565&gt;=45,G565&lt;50),'BO GBPUSD Par'!$C$14,IF(AND(G565&gt;=50,G565&lt;55),'BO GBPUSD Par'!$C$15,IF(AND(G565&gt;=55,G565&lt;60),'BO GBPUSD Par'!$C$16,IF(AND(G565&gt;=60,G565&lt;65),'BO GBPUSD Par'!$C$17,IF(AND(G565&gt;=65,G565&lt;70),'BO GBPUSD Par'!$C$18,IF(AND(G565&gt;=70,G565&lt;75),'BO GBPUSD Par'!$C$19,IF(AND(G565&gt;=75,G565&lt;80),'BO GBPUSD Par'!$C$20,IF(AND(G565&gt;=80,G565&lt;85),'BO GBPUSD Par'!$C$21,IF(AND(G565&gt;=85,G565&lt;90),'BO GBPUSD Par'!$C$22,IF(AND(G565&gt;=90,G565&lt;95),'BO GBPUSD Par'!$C$23,IF(AND(G565&gt;=95,G565&lt;100),'BO GBPUSD Par'!$C$24,IF(AND(G565&gt;=100,G565&lt;120),'BO GBPUSD Par'!$C$25,IF(AND(G565&gt;=120,G565&lt;500),'BO GBPUSD Par'!$C$26,))))))))))))))))))))</f>
        <v>0.9</v>
      </c>
      <c r="S565" s="51">
        <f t="shared" si="150"/>
        <v>17.699999999998273</v>
      </c>
      <c r="T565" s="51">
        <f t="shared" si="151"/>
        <v>-36.899999999999707</v>
      </c>
      <c r="U565" s="50">
        <f t="shared" si="152"/>
        <v>2.0847457627120511</v>
      </c>
      <c r="V565" s="42">
        <v>1.61408</v>
      </c>
      <c r="W565" s="60">
        <v>1.6121700000000001</v>
      </c>
      <c r="X565" s="59">
        <v>1.61408</v>
      </c>
      <c r="Y565" s="49">
        <f t="shared" si="153"/>
        <v>10.799999999999699</v>
      </c>
      <c r="Z565" s="47" t="str">
        <f t="shared" si="154"/>
        <v>bull</v>
      </c>
      <c r="AA565" s="48">
        <f t="shared" si="155"/>
        <v>0.29642857142854001</v>
      </c>
      <c r="AB565" s="48">
        <f t="shared" si="156"/>
        <v>0.38571428571428679</v>
      </c>
      <c r="AC565" s="47" t="str">
        <f t="shared" si="157"/>
        <v>win</v>
      </c>
      <c r="AD565" s="47" t="str">
        <f t="shared" si="158"/>
        <v>lose</v>
      </c>
      <c r="AE565" s="46" t="str">
        <f t="shared" si="159"/>
        <v>lose</v>
      </c>
      <c r="AF565" s="45">
        <f t="shared" si="160"/>
        <v>-36.899999999999707</v>
      </c>
      <c r="AG565" s="26"/>
    </row>
    <row r="566" spans="1:33" ht="11.25" customHeight="1">
      <c r="A566" s="43" t="s">
        <v>110</v>
      </c>
      <c r="B566" s="57">
        <v>2011</v>
      </c>
      <c r="C566" s="33" t="s">
        <v>99</v>
      </c>
      <c r="D566" s="33" t="s">
        <v>235</v>
      </c>
      <c r="E566" s="42">
        <v>1.613</v>
      </c>
      <c r="F566" s="44">
        <v>1.6102000000000001</v>
      </c>
      <c r="G566" s="58">
        <f t="shared" si="144"/>
        <v>27.999999999999137</v>
      </c>
      <c r="H566" s="58" t="str">
        <f t="shared" si="145"/>
        <v>25-29.99</v>
      </c>
      <c r="I566" s="56" t="str">
        <f t="shared" si="161"/>
        <v>NT</v>
      </c>
      <c r="J566" s="55">
        <f t="shared" si="146"/>
        <v>1.61006</v>
      </c>
      <c r="K566" s="55">
        <f t="shared" si="147"/>
        <v>1.6155199999999998</v>
      </c>
      <c r="L566" s="54">
        <f>IF(NOT(H566=""),E566+('BO GBPUSD Par'!$B$1/10000)+0.00025,"")</f>
        <v>1.61375</v>
      </c>
      <c r="M566" s="55">
        <f t="shared" si="148"/>
        <v>1.6133900000000001</v>
      </c>
      <c r="N566" s="55">
        <f t="shared" si="149"/>
        <v>1.6079300000000003</v>
      </c>
      <c r="O566" s="54">
        <f>IF(NOT(H566=""),F566-('BO GBPUSD Par'!$B$1/10000),"")</f>
        <v>1.6097000000000001</v>
      </c>
      <c r="P566" s="53">
        <f>IF(O566="","",ABS('BO GBPUSD Par'!$B$4/T566/10))</f>
        <v>0.13550135501355121</v>
      </c>
      <c r="Q566" s="52">
        <f>IF(F566="","",IF(G566&lt;20,'BO GBPUSD Par'!$B$8,IF(AND(G566&gt;=20,G566&lt;25),'BO GBPUSD Par'!$B$9,IF(AND(G566&gt;=25,G566&lt;30),'BO GBPUSD Par'!$B$10,IF(AND(G566&gt;=30,G566&lt;35),'BO GBPUSD Par'!$B$11,IF(AND(G566&gt;=35,G566&lt;40),'BO GBPUSD Par'!$B$12,IF(AND(G566&gt;=40,G566&lt;45),'BO GBPUSD Par'!$B$13,IF(AND(G566&gt;=45,G566&lt;50),'BO GBPUSD Par'!$B$14,IF(AND(G566&gt;=50,G566&lt;55),'BO GBPUSD Par'!$B$15,IF(AND(G566&gt;=55,G566&lt;60),'BO GBPUSD Par'!$B$16,IF(AND(G566&gt;=60,G566&lt;65),'BO GBPUSD Par'!$B$17,IF(AND(G566&gt;=65,G566&lt;70),'BO GBPUSD Par'!$B$18,IF(AND(G566&gt;=70,G566&lt;75),'BO GBPUSD Par'!$B$19,IF(AND(G566&gt;=75,G566&lt;80),'BO GBPUSD Par'!$B$20,IF(AND(G566&gt;=80,G566&lt;85),'BO GBPUSD Par'!$B$21,IF(AND(G566&gt;=85,G566&lt;90),'BO GBPUSD Par'!$B$22,IF(AND(G566&gt;=90,G566&lt;95),'BO GBPUSD Par'!$B$23,IF(AND(G566&gt;=95,G566&lt;100),'BO GBPUSD Par'!$B$24,IF(AND(G566&gt;=100,G566&lt;120),'BO GBPUSD Par'!$B$25,IF(AND(G566&gt;=120,G566&lt;500),'BO GBPUSD Par'!$B$26,))))))))))))))))))))</f>
        <v>1.05</v>
      </c>
      <c r="R566" s="52">
        <f>IF(F566="","",IF(G566&lt;20,'BO GBPUSD Par'!$C$8,IF(AND(G566&gt;=20,G566&lt;25),'BO GBPUSD Par'!$C$9,IF(AND(G566&gt;=25,G566&lt;30),'BO GBPUSD Par'!$C$10,IF(AND(G566&gt;=30,G566&lt;35),'BO GBPUSD Par'!$C$11,IF(AND(G566&gt;=35,G566&lt;40),'BO GBPUSD Par'!$C$12,IF(AND(G566&gt;=40,G566&lt;45),'BO GBPUSD Par'!$C$13,IF(AND(G566&gt;=45,G566&lt;50),'BO GBPUSD Par'!$C$14,IF(AND(G566&gt;=50,G566&lt;55),'BO GBPUSD Par'!$C$15,IF(AND(G566&gt;=55,G566&lt;60),'BO GBPUSD Par'!$C$16,IF(AND(G566&gt;=60,G566&lt;65),'BO GBPUSD Par'!$C$17,IF(AND(G566&gt;=65,G566&lt;70),'BO GBPUSD Par'!$C$18,IF(AND(G566&gt;=70,G566&lt;75),'BO GBPUSD Par'!$C$19,IF(AND(G566&gt;=75,G566&lt;80),'BO GBPUSD Par'!$C$20,IF(AND(G566&gt;=80,G566&lt;85),'BO GBPUSD Par'!$C$21,IF(AND(G566&gt;=85,G566&lt;90),'BO GBPUSD Par'!$C$22,IF(AND(G566&gt;=90,G566&lt;95),'BO GBPUSD Par'!$C$23,IF(AND(G566&gt;=95,G566&lt;100),'BO GBPUSD Par'!$C$24,IF(AND(G566&gt;=100,G566&lt;120),'BO GBPUSD Par'!$C$25,IF(AND(G566&gt;=120,G566&lt;500),'BO GBPUSD Par'!$C$26,))))))))))))))))))))</f>
        <v>0.9</v>
      </c>
      <c r="S566" s="51">
        <f t="shared" si="150"/>
        <v>17.699999999998273</v>
      </c>
      <c r="T566" s="51">
        <f t="shared" si="151"/>
        <v>-36.899999999999707</v>
      </c>
      <c r="U566" s="50">
        <f t="shared" si="152"/>
        <v>2.0847457627120511</v>
      </c>
      <c r="V566" s="42">
        <v>1.60754</v>
      </c>
      <c r="W566" s="60">
        <v>1.6128</v>
      </c>
      <c r="X566" s="59">
        <v>1.60066</v>
      </c>
      <c r="Y566" s="49">
        <f t="shared" si="153"/>
        <v>26.600000000001067</v>
      </c>
      <c r="Z566" s="47" t="str">
        <f t="shared" si="154"/>
        <v>bear</v>
      </c>
      <c r="AA566" s="48">
        <f t="shared" si="155"/>
        <v>0.92857142857143427</v>
      </c>
      <c r="AB566" s="48">
        <f t="shared" si="156"/>
        <v>3.4071428571429996</v>
      </c>
      <c r="AC566" s="47" t="str">
        <f t="shared" si="157"/>
        <v>win</v>
      </c>
      <c r="AD566" s="47" t="str">
        <f t="shared" si="158"/>
        <v>win</v>
      </c>
      <c r="AE566" s="46" t="str">
        <f t="shared" si="159"/>
        <v>win</v>
      </c>
      <c r="AF566" s="45">
        <f t="shared" si="160"/>
        <v>17.699999999998273</v>
      </c>
      <c r="AG566" s="26"/>
    </row>
    <row r="567" spans="1:33" ht="11.25" customHeight="1">
      <c r="A567" s="43" t="s">
        <v>239</v>
      </c>
      <c r="B567" s="57">
        <v>2011</v>
      </c>
      <c r="C567" s="33" t="s">
        <v>99</v>
      </c>
      <c r="D567" s="33" t="s">
        <v>236</v>
      </c>
      <c r="E567" s="42">
        <v>1.60212</v>
      </c>
      <c r="F567" s="44">
        <v>1.60026</v>
      </c>
      <c r="G567" s="58">
        <f t="shared" si="144"/>
        <v>18.599999999999728</v>
      </c>
      <c r="H567" s="58" t="str">
        <f t="shared" si="145"/>
        <v>20-</v>
      </c>
      <c r="I567" s="56" t="str">
        <f t="shared" si="161"/>
        <v>T</v>
      </c>
      <c r="J567" s="55">
        <f t="shared" si="146"/>
        <v>1.60026</v>
      </c>
      <c r="K567" s="55">
        <f t="shared" si="147"/>
        <v>1.6086299999999998</v>
      </c>
      <c r="L567" s="54">
        <f>IF(NOT(H567=""),E567+('BO GBPUSD Par'!$B$1/10000)+0.00025,"")</f>
        <v>1.60287</v>
      </c>
      <c r="M567" s="55">
        <f t="shared" si="148"/>
        <v>1.6023700000000001</v>
      </c>
      <c r="N567" s="55">
        <f t="shared" si="149"/>
        <v>1.5940000000000001</v>
      </c>
      <c r="O567" s="54">
        <f>IF(NOT(H567=""),F567-('BO GBPUSD Par'!$B$1/10000),"")</f>
        <v>1.5997600000000001</v>
      </c>
      <c r="P567" s="53">
        <f>IF(O567="","",ABS('BO GBPUSD Par'!$B$4/T567/10))</f>
        <v>0.19157088122605354</v>
      </c>
      <c r="Q567" s="52">
        <f>IF(F567="","",IF(G567&lt;20,'BO GBPUSD Par'!$B$8,IF(AND(G567&gt;=20,G567&lt;25),'BO GBPUSD Par'!$B$9,IF(AND(G567&gt;=25,G567&lt;30),'BO GBPUSD Par'!$B$10,IF(AND(G567&gt;=30,G567&lt;35),'BO GBPUSD Par'!$B$11,IF(AND(G567&gt;=35,G567&lt;40),'BO GBPUSD Par'!$B$12,IF(AND(G567&gt;=40,G567&lt;45),'BO GBPUSD Par'!$B$13,IF(AND(G567&gt;=45,G567&lt;50),'BO GBPUSD Par'!$B$14,IF(AND(G567&gt;=50,G567&lt;55),'BO GBPUSD Par'!$B$15,IF(AND(G567&gt;=55,G567&lt;60),'BO GBPUSD Par'!$B$16,IF(AND(G567&gt;=60,G567&lt;65),'BO GBPUSD Par'!$B$17,IF(AND(G567&gt;=65,G567&lt;70),'BO GBPUSD Par'!$B$18,IF(AND(G567&gt;=70,G567&lt;75),'BO GBPUSD Par'!$B$19,IF(AND(G567&gt;=75,G567&lt;80),'BO GBPUSD Par'!$B$20,IF(AND(G567&gt;=80,G567&lt;85),'BO GBPUSD Par'!$B$21,IF(AND(G567&gt;=85,G567&lt;90),'BO GBPUSD Par'!$B$22,IF(AND(G567&gt;=90,G567&lt;95),'BO GBPUSD Par'!$B$23,IF(AND(G567&gt;=95,G567&lt;100),'BO GBPUSD Par'!$B$24,IF(AND(G567&gt;=100,G567&lt;120),'BO GBPUSD Par'!$B$25,IF(AND(G567&gt;=120,G567&lt;500),'BO GBPUSD Par'!$B$26,))))))))))))))))))))</f>
        <v>1</v>
      </c>
      <c r="R567" s="52">
        <f>IF(F567="","",IF(G567&lt;20,'BO GBPUSD Par'!$C$8,IF(AND(G567&gt;=20,G567&lt;25),'BO GBPUSD Par'!$C$9,IF(AND(G567&gt;=25,G567&lt;30),'BO GBPUSD Par'!$C$10,IF(AND(G567&gt;=30,G567&lt;35),'BO GBPUSD Par'!$C$11,IF(AND(G567&gt;=35,G567&lt;40),'BO GBPUSD Par'!$C$12,IF(AND(G567&gt;=40,G567&lt;45),'BO GBPUSD Par'!$C$13,IF(AND(G567&gt;=45,G567&lt;50),'BO GBPUSD Par'!$C$14,IF(AND(G567&gt;=50,G567&lt;55),'BO GBPUSD Par'!$C$15,IF(AND(G567&gt;=55,G567&lt;60),'BO GBPUSD Par'!$C$16,IF(AND(G567&gt;=60,G567&lt;65),'BO GBPUSD Par'!$C$17,IF(AND(G567&gt;=65,G567&lt;70),'BO GBPUSD Par'!$C$18,IF(AND(G567&gt;=70,G567&lt;75),'BO GBPUSD Par'!$C$19,IF(AND(G567&gt;=75,G567&lt;80),'BO GBPUSD Par'!$C$20,IF(AND(G567&gt;=80,G567&lt;85),'BO GBPUSD Par'!$C$21,IF(AND(G567&gt;=85,G567&lt;90),'BO GBPUSD Par'!$C$22,IF(AND(G567&gt;=90,G567&lt;95),'BO GBPUSD Par'!$C$23,IF(AND(G567&gt;=95,G567&lt;100),'BO GBPUSD Par'!$C$24,IF(AND(G567&gt;=100,G567&lt;120),'BO GBPUSD Par'!$C$25,IF(AND(G567&gt;=120,G567&lt;500),'BO GBPUSD Par'!$C$26,))))))))))))))))))))</f>
        <v>3.5</v>
      </c>
      <c r="S567" s="51">
        <f t="shared" si="150"/>
        <v>57.599999999999874</v>
      </c>
      <c r="T567" s="51">
        <f t="shared" si="151"/>
        <v>-26.100000000000012</v>
      </c>
      <c r="U567" s="50">
        <f t="shared" si="152"/>
        <v>0.45312500000000122</v>
      </c>
      <c r="V567" s="42">
        <v>1.5989</v>
      </c>
      <c r="W567" s="60">
        <v>1.6008599999999999</v>
      </c>
      <c r="X567" s="59">
        <v>1.5935600000000001</v>
      </c>
      <c r="Y567" s="49">
        <f t="shared" si="153"/>
        <v>13.600000000000279</v>
      </c>
      <c r="Z567" s="47" t="str">
        <f t="shared" si="154"/>
        <v>bear</v>
      </c>
      <c r="AA567" s="48">
        <f t="shared" si="155"/>
        <v>0.3225806451612595</v>
      </c>
      <c r="AB567" s="48">
        <f t="shared" si="156"/>
        <v>3.6021505376344232</v>
      </c>
      <c r="AC567" s="47" t="str">
        <f t="shared" si="157"/>
        <v>win</v>
      </c>
      <c r="AD567" s="47" t="str">
        <f t="shared" si="158"/>
        <v>win</v>
      </c>
      <c r="AE567" s="46" t="str">
        <f t="shared" si="159"/>
        <v>win</v>
      </c>
      <c r="AF567" s="45">
        <f t="shared" si="160"/>
        <v>57.599999999999874</v>
      </c>
      <c r="AG567" s="26"/>
    </row>
    <row r="568" spans="1:33" ht="11.25" customHeight="1">
      <c r="A568" s="43" t="s">
        <v>239</v>
      </c>
      <c r="B568" s="57">
        <v>2011</v>
      </c>
      <c r="C568" s="33" t="s">
        <v>99</v>
      </c>
      <c r="D568" s="33" t="s">
        <v>236</v>
      </c>
      <c r="E568" s="42">
        <v>1.60212</v>
      </c>
      <c r="F568" s="44">
        <v>1.60026</v>
      </c>
      <c r="G568" s="58">
        <f t="shared" si="144"/>
        <v>18.599999999999728</v>
      </c>
      <c r="H568" s="58" t="str">
        <f t="shared" si="145"/>
        <v>20-</v>
      </c>
      <c r="I568" s="56" t="str">
        <f t="shared" si="161"/>
        <v>T</v>
      </c>
      <c r="J568" s="55">
        <f t="shared" si="146"/>
        <v>1.60026</v>
      </c>
      <c r="K568" s="55">
        <f t="shared" si="147"/>
        <v>1.6086299999999998</v>
      </c>
      <c r="L568" s="54">
        <f>IF(NOT(H568=""),E568+('BO GBPUSD Par'!$B$1/10000)+0.00025,"")</f>
        <v>1.60287</v>
      </c>
      <c r="M568" s="55">
        <f t="shared" si="148"/>
        <v>1.6023700000000001</v>
      </c>
      <c r="N568" s="55">
        <f t="shared" si="149"/>
        <v>1.5940000000000001</v>
      </c>
      <c r="O568" s="54">
        <f>IF(NOT(H568=""),F568-('BO GBPUSD Par'!$B$1/10000),"")</f>
        <v>1.5997600000000001</v>
      </c>
      <c r="P568" s="53">
        <f>IF(O568="","",ABS('BO GBPUSD Par'!$B$4/T568/10))</f>
        <v>0.19157088122605354</v>
      </c>
      <c r="Q568" s="52">
        <f>IF(F568="","",IF(G568&lt;20,'BO GBPUSD Par'!$B$8,IF(AND(G568&gt;=20,G568&lt;25),'BO GBPUSD Par'!$B$9,IF(AND(G568&gt;=25,G568&lt;30),'BO GBPUSD Par'!$B$10,IF(AND(G568&gt;=30,G568&lt;35),'BO GBPUSD Par'!$B$11,IF(AND(G568&gt;=35,G568&lt;40),'BO GBPUSD Par'!$B$12,IF(AND(G568&gt;=40,G568&lt;45),'BO GBPUSD Par'!$B$13,IF(AND(G568&gt;=45,G568&lt;50),'BO GBPUSD Par'!$B$14,IF(AND(G568&gt;=50,G568&lt;55),'BO GBPUSD Par'!$B$15,IF(AND(G568&gt;=55,G568&lt;60),'BO GBPUSD Par'!$B$16,IF(AND(G568&gt;=60,G568&lt;65),'BO GBPUSD Par'!$B$17,IF(AND(G568&gt;=65,G568&lt;70),'BO GBPUSD Par'!$B$18,IF(AND(G568&gt;=70,G568&lt;75),'BO GBPUSD Par'!$B$19,IF(AND(G568&gt;=75,G568&lt;80),'BO GBPUSD Par'!$B$20,IF(AND(G568&gt;=80,G568&lt;85),'BO GBPUSD Par'!$B$21,IF(AND(G568&gt;=85,G568&lt;90),'BO GBPUSD Par'!$B$22,IF(AND(G568&gt;=90,G568&lt;95),'BO GBPUSD Par'!$B$23,IF(AND(G568&gt;=95,G568&lt;100),'BO GBPUSD Par'!$B$24,IF(AND(G568&gt;=100,G568&lt;120),'BO GBPUSD Par'!$B$25,IF(AND(G568&gt;=120,G568&lt;500),'BO GBPUSD Par'!$B$26,))))))))))))))))))))</f>
        <v>1</v>
      </c>
      <c r="R568" s="52">
        <f>IF(F568="","",IF(G568&lt;20,'BO GBPUSD Par'!$C$8,IF(AND(G568&gt;=20,G568&lt;25),'BO GBPUSD Par'!$C$9,IF(AND(G568&gt;=25,G568&lt;30),'BO GBPUSD Par'!$C$10,IF(AND(G568&gt;=30,G568&lt;35),'BO GBPUSD Par'!$C$11,IF(AND(G568&gt;=35,G568&lt;40),'BO GBPUSD Par'!$C$12,IF(AND(G568&gt;=40,G568&lt;45),'BO GBPUSD Par'!$C$13,IF(AND(G568&gt;=45,G568&lt;50),'BO GBPUSD Par'!$C$14,IF(AND(G568&gt;=50,G568&lt;55),'BO GBPUSD Par'!$C$15,IF(AND(G568&gt;=55,G568&lt;60),'BO GBPUSD Par'!$C$16,IF(AND(G568&gt;=60,G568&lt;65),'BO GBPUSD Par'!$C$17,IF(AND(G568&gt;=65,G568&lt;70),'BO GBPUSD Par'!$C$18,IF(AND(G568&gt;=70,G568&lt;75),'BO GBPUSD Par'!$C$19,IF(AND(G568&gt;=75,G568&lt;80),'BO GBPUSD Par'!$C$20,IF(AND(G568&gt;=80,G568&lt;85),'BO GBPUSD Par'!$C$21,IF(AND(G568&gt;=85,G568&lt;90),'BO GBPUSD Par'!$C$22,IF(AND(G568&gt;=90,G568&lt;95),'BO GBPUSD Par'!$C$23,IF(AND(G568&gt;=95,G568&lt;100),'BO GBPUSD Par'!$C$24,IF(AND(G568&gt;=100,G568&lt;120),'BO GBPUSD Par'!$C$25,IF(AND(G568&gt;=120,G568&lt;500),'BO GBPUSD Par'!$C$26,))))))))))))))))))))</f>
        <v>3.5</v>
      </c>
      <c r="S568" s="51">
        <f t="shared" si="150"/>
        <v>57.599999999999874</v>
      </c>
      <c r="T568" s="51">
        <f t="shared" si="151"/>
        <v>-26.100000000000012</v>
      </c>
      <c r="U568" s="50">
        <f t="shared" si="152"/>
        <v>0.45312500000000122</v>
      </c>
      <c r="V568" s="42">
        <v>1.6026899999999999</v>
      </c>
      <c r="W568" s="60">
        <v>1.5999699999999999</v>
      </c>
      <c r="X568" s="59">
        <v>1.6036900000000001</v>
      </c>
      <c r="Y568" s="49">
        <f t="shared" si="153"/>
        <v>5.6999999999995943</v>
      </c>
      <c r="Z568" s="47" t="str">
        <f t="shared" si="154"/>
        <v>bull</v>
      </c>
      <c r="AA568" s="48">
        <f t="shared" si="155"/>
        <v>1.1559139784946924</v>
      </c>
      <c r="AB568" s="48">
        <f t="shared" si="156"/>
        <v>0.84408602150542689</v>
      </c>
      <c r="AC568" s="47" t="str">
        <f t="shared" si="157"/>
        <v>lose</v>
      </c>
      <c r="AD568" s="47" t="str">
        <f t="shared" si="158"/>
        <v>lose</v>
      </c>
      <c r="AE568" s="46" t="str">
        <f t="shared" si="159"/>
        <v>lose</v>
      </c>
      <c r="AF568" s="45">
        <f t="shared" si="160"/>
        <v>-26.100000000000012</v>
      </c>
      <c r="AG568" s="26"/>
    </row>
    <row r="569" spans="1:33" ht="11.25" customHeight="1">
      <c r="A569" s="43" t="s">
        <v>240</v>
      </c>
      <c r="B569" s="57">
        <v>2011</v>
      </c>
      <c r="C569" s="33" t="s">
        <v>99</v>
      </c>
      <c r="D569" s="33" t="s">
        <v>237</v>
      </c>
      <c r="E569" s="42">
        <v>1.6032599999999999</v>
      </c>
      <c r="F569" s="44">
        <v>1.5987899999999999</v>
      </c>
      <c r="G569" s="58">
        <f t="shared" si="144"/>
        <v>44.69999999999974</v>
      </c>
      <c r="H569" s="58" t="str">
        <f t="shared" si="145"/>
        <v>40-44.99</v>
      </c>
      <c r="I569" s="56" t="str">
        <f t="shared" si="161"/>
        <v>NT</v>
      </c>
      <c r="J569" s="55">
        <f t="shared" si="146"/>
        <v>1.599237</v>
      </c>
      <c r="K569" s="55">
        <f t="shared" si="147"/>
        <v>1.6077299999999999</v>
      </c>
      <c r="L569" s="54">
        <f>IF(NOT(H569=""),E569+('BO GBPUSD Par'!$B$1/10000)+0.00025,"")</f>
        <v>1.6040099999999999</v>
      </c>
      <c r="M569" s="55">
        <f t="shared" si="148"/>
        <v>1.6030629999999999</v>
      </c>
      <c r="N569" s="55">
        <f t="shared" si="149"/>
        <v>1.59457</v>
      </c>
      <c r="O569" s="54">
        <f>IF(NOT(H569=""),F569-('BO GBPUSD Par'!$B$1/10000),"")</f>
        <v>1.59829</v>
      </c>
      <c r="P569" s="53">
        <f>IF(O569="","",ABS('BO GBPUSD Par'!$B$4/T569/10))</f>
        <v>0.10475591870940892</v>
      </c>
      <c r="Q569" s="52">
        <f>IF(F569="","",IF(G569&lt;20,'BO GBPUSD Par'!$B$8,IF(AND(G569&gt;=20,G569&lt;25),'BO GBPUSD Par'!$B$9,IF(AND(G569&gt;=25,G569&lt;30),'BO GBPUSD Par'!$B$10,IF(AND(G569&gt;=30,G569&lt;35),'BO GBPUSD Par'!$B$11,IF(AND(G569&gt;=35,G569&lt;40),'BO GBPUSD Par'!$B$12,IF(AND(G569&gt;=40,G569&lt;45),'BO GBPUSD Par'!$B$13,IF(AND(G569&gt;=45,G569&lt;50),'BO GBPUSD Par'!$B$14,IF(AND(G569&gt;=50,G569&lt;55),'BO GBPUSD Par'!$B$15,IF(AND(G569&gt;=55,G569&lt;60),'BO GBPUSD Par'!$B$16,IF(AND(G569&gt;=60,G569&lt;65),'BO GBPUSD Par'!$B$17,IF(AND(G569&gt;=65,G569&lt;70),'BO GBPUSD Par'!$B$18,IF(AND(G569&gt;=70,G569&lt;75),'BO GBPUSD Par'!$B$19,IF(AND(G569&gt;=75,G569&lt;80),'BO GBPUSD Par'!$B$20,IF(AND(G569&gt;=80,G569&lt;85),'BO GBPUSD Par'!$B$21,IF(AND(G569&gt;=85,G569&lt;90),'BO GBPUSD Par'!$B$22,IF(AND(G569&gt;=90,G569&lt;95),'BO GBPUSD Par'!$B$23,IF(AND(G569&gt;=95,G569&lt;100),'BO GBPUSD Par'!$B$24,IF(AND(G569&gt;=100,G569&lt;120),'BO GBPUSD Par'!$B$25,IF(AND(G569&gt;=120,G569&lt;500),'BO GBPUSD Par'!$B$26,))))))))))))))))))))</f>
        <v>0.9</v>
      </c>
      <c r="R569" s="52">
        <f>IF(F569="","",IF(G569&lt;20,'BO GBPUSD Par'!$C$8,IF(AND(G569&gt;=20,G569&lt;25),'BO GBPUSD Par'!$C$9,IF(AND(G569&gt;=25,G569&lt;30),'BO GBPUSD Par'!$C$10,IF(AND(G569&gt;=30,G569&lt;35),'BO GBPUSD Par'!$C$11,IF(AND(G569&gt;=35,G569&lt;40),'BO GBPUSD Par'!$C$12,IF(AND(G569&gt;=40,G569&lt;45),'BO GBPUSD Par'!$C$13,IF(AND(G569&gt;=45,G569&lt;50),'BO GBPUSD Par'!$C$14,IF(AND(G569&gt;=50,G569&lt;55),'BO GBPUSD Par'!$C$15,IF(AND(G569&gt;=55,G569&lt;60),'BO GBPUSD Par'!$C$16,IF(AND(G569&gt;=60,G569&lt;65),'BO GBPUSD Par'!$C$17,IF(AND(G569&gt;=65,G569&lt;70),'BO GBPUSD Par'!$C$18,IF(AND(G569&gt;=70,G569&lt;75),'BO GBPUSD Par'!$C$19,IF(AND(G569&gt;=75,G569&lt;80),'BO GBPUSD Par'!$C$20,IF(AND(G569&gt;=80,G569&lt;85),'BO GBPUSD Par'!$C$21,IF(AND(G569&gt;=85,G569&lt;90),'BO GBPUSD Par'!$C$22,IF(AND(G569&gt;=90,G569&lt;95),'BO GBPUSD Par'!$C$23,IF(AND(G569&gt;=95,G569&lt;100),'BO GBPUSD Par'!$C$24,IF(AND(G569&gt;=100,G569&lt;120),'BO GBPUSD Par'!$C$25,IF(AND(G569&gt;=120,G569&lt;500),'BO GBPUSD Par'!$C$26,))))))))))))))))))))</f>
        <v>1</v>
      </c>
      <c r="S569" s="51">
        <f t="shared" si="150"/>
        <v>37.199999999999456</v>
      </c>
      <c r="T569" s="51">
        <f t="shared" si="151"/>
        <v>-47.729999999999166</v>
      </c>
      <c r="U569" s="50">
        <f t="shared" si="152"/>
        <v>1.2830645161290286</v>
      </c>
      <c r="V569" s="42">
        <v>1.6041700000000001</v>
      </c>
      <c r="W569" s="60">
        <v>1.6024</v>
      </c>
      <c r="X569" s="59">
        <v>1.4041699999999999</v>
      </c>
      <c r="Y569" s="49">
        <f t="shared" si="153"/>
        <v>9.1000000000018844</v>
      </c>
      <c r="Z569" s="47" t="str">
        <f t="shared" si="154"/>
        <v>bull</v>
      </c>
      <c r="AA569" s="48">
        <f t="shared" si="155"/>
        <v>0.19239373601786708</v>
      </c>
      <c r="AB569" s="48">
        <f t="shared" si="156"/>
        <v>-44.539149888143434</v>
      </c>
      <c r="AC569" s="47" t="str">
        <f t="shared" si="157"/>
        <v>win</v>
      </c>
      <c r="AD569" s="47" t="str">
        <f t="shared" si="158"/>
        <v>lose</v>
      </c>
      <c r="AE569" s="46" t="str">
        <f t="shared" si="159"/>
        <v>lose</v>
      </c>
      <c r="AF569" s="45">
        <f t="shared" si="160"/>
        <v>-47.729999999999166</v>
      </c>
      <c r="AG569" s="26"/>
    </row>
    <row r="570" spans="1:33" ht="11.25" customHeight="1">
      <c r="A570" s="43" t="s">
        <v>240</v>
      </c>
      <c r="B570" s="57">
        <v>2011</v>
      </c>
      <c r="C570" s="33" t="s">
        <v>99</v>
      </c>
      <c r="D570" s="33" t="s">
        <v>237</v>
      </c>
      <c r="E570" s="42">
        <v>1.6032599999999999</v>
      </c>
      <c r="F570" s="44">
        <v>1.5987899999999999</v>
      </c>
      <c r="G570" s="58">
        <f t="shared" ref="G570" si="162">IF(F570="","",(E570-F570)*10000)</f>
        <v>44.69999999999974</v>
      </c>
      <c r="H570" s="58" t="str">
        <f t="shared" si="145"/>
        <v>40-44.99</v>
      </c>
      <c r="I570" s="56" t="str">
        <f t="shared" si="161"/>
        <v>NT</v>
      </c>
      <c r="J570" s="55">
        <f t="shared" ref="J570" si="163">IF(NOT(H570=""),E570-(G570/10000*Q570),"")</f>
        <v>1.599237</v>
      </c>
      <c r="K570" s="55">
        <f t="shared" ref="K570" si="164">IF(NOT(H570=""),E570+(G570/10000*R570),"")</f>
        <v>1.6077299999999999</v>
      </c>
      <c r="L570" s="54">
        <f>IF(NOT(H570=""),E570+('BO GBPUSD Par'!$B$1/10000)+0.00025,"")</f>
        <v>1.6040099999999999</v>
      </c>
      <c r="M570" s="55">
        <f t="shared" ref="M570" si="165">IF(NOT(H570=""),F570+(G570/10000*Q570)+0.00025,"")</f>
        <v>1.6030629999999999</v>
      </c>
      <c r="N570" s="55">
        <f t="shared" ref="N570" si="166">IF(NOT(H570=""),F570-(G570/10000*R570)+0.00025,"")</f>
        <v>1.59457</v>
      </c>
      <c r="O570" s="54">
        <f>IF(NOT(H570=""),F570-('BO GBPUSD Par'!$B$1/10000),"")</f>
        <v>1.59829</v>
      </c>
      <c r="P570" s="53">
        <f>IF(O570="","",ABS('BO GBPUSD Par'!$B$4/T570/10))</f>
        <v>0.10475591870940892</v>
      </c>
      <c r="Q570" s="52">
        <f>IF(F570="","",IF(G570&lt;20,'BO GBPUSD Par'!$B$8,IF(AND(G570&gt;=20,G570&lt;25),'BO GBPUSD Par'!$B$9,IF(AND(G570&gt;=25,G570&lt;30),'BO GBPUSD Par'!$B$10,IF(AND(G570&gt;=30,G570&lt;35),'BO GBPUSD Par'!$B$11,IF(AND(G570&gt;=35,G570&lt;40),'BO GBPUSD Par'!$B$12,IF(AND(G570&gt;=40,G570&lt;45),'BO GBPUSD Par'!$B$13,IF(AND(G570&gt;=45,G570&lt;50),'BO GBPUSD Par'!$B$14,IF(AND(G570&gt;=50,G570&lt;55),'BO GBPUSD Par'!$B$15,IF(AND(G570&gt;=55,G570&lt;60),'BO GBPUSD Par'!$B$16,IF(AND(G570&gt;=60,G570&lt;65),'BO GBPUSD Par'!$B$17,IF(AND(G570&gt;=65,G570&lt;70),'BO GBPUSD Par'!$B$18,IF(AND(G570&gt;=70,G570&lt;75),'BO GBPUSD Par'!$B$19,IF(AND(G570&gt;=75,G570&lt;80),'BO GBPUSD Par'!$B$20,IF(AND(G570&gt;=80,G570&lt;85),'BO GBPUSD Par'!$B$21,IF(AND(G570&gt;=85,G570&lt;90),'BO GBPUSD Par'!$B$22,IF(AND(G570&gt;=90,G570&lt;95),'BO GBPUSD Par'!$B$23,IF(AND(G570&gt;=95,G570&lt;100),'BO GBPUSD Par'!$B$24,IF(AND(G570&gt;=100,G570&lt;120),'BO GBPUSD Par'!$B$25,IF(AND(G570&gt;=120,G570&lt;500),'BO GBPUSD Par'!$B$26,))))))))))))))))))))</f>
        <v>0.9</v>
      </c>
      <c r="R570" s="52">
        <f>IF(F570="","",IF(G570&lt;20,'BO GBPUSD Par'!$C$8,IF(AND(G570&gt;=20,G570&lt;25),'BO GBPUSD Par'!$C$9,IF(AND(G570&gt;=25,G570&lt;30),'BO GBPUSD Par'!$C$10,IF(AND(G570&gt;=30,G570&lt;35),'BO GBPUSD Par'!$C$11,IF(AND(G570&gt;=35,G570&lt;40),'BO GBPUSD Par'!$C$12,IF(AND(G570&gt;=40,G570&lt;45),'BO GBPUSD Par'!$C$13,IF(AND(G570&gt;=45,G570&lt;50),'BO GBPUSD Par'!$C$14,IF(AND(G570&gt;=50,G570&lt;55),'BO GBPUSD Par'!$C$15,IF(AND(G570&gt;=55,G570&lt;60),'BO GBPUSD Par'!$C$16,IF(AND(G570&gt;=60,G570&lt;65),'BO GBPUSD Par'!$C$17,IF(AND(G570&gt;=65,G570&lt;70),'BO GBPUSD Par'!$C$18,IF(AND(G570&gt;=70,G570&lt;75),'BO GBPUSD Par'!$C$19,IF(AND(G570&gt;=75,G570&lt;80),'BO GBPUSD Par'!$C$20,IF(AND(G570&gt;=80,G570&lt;85),'BO GBPUSD Par'!$C$21,IF(AND(G570&gt;=85,G570&lt;90),'BO GBPUSD Par'!$C$22,IF(AND(G570&gt;=90,G570&lt;95),'BO GBPUSD Par'!$C$23,IF(AND(G570&gt;=95,G570&lt;100),'BO GBPUSD Par'!$C$24,IF(AND(G570&gt;=100,G570&lt;120),'BO GBPUSD Par'!$C$25,IF(AND(G570&gt;=120,G570&lt;500),'BO GBPUSD Par'!$C$26,))))))))))))))))))))</f>
        <v>1</v>
      </c>
      <c r="S570" s="51">
        <f t="shared" ref="S570" si="167">IF(NOT(H570=""),(O570-N570)*10000,"")</f>
        <v>37.199999999999456</v>
      </c>
      <c r="T570" s="51">
        <f t="shared" ref="T570" si="168">IF(NOT(H570=""),(M570-O570)*-10000,"")</f>
        <v>-47.729999999999166</v>
      </c>
      <c r="U570" s="50">
        <f t="shared" ref="U570" si="169">IF(NOT(H570=""),ABS(T570)/S570,"")</f>
        <v>1.2830645161290286</v>
      </c>
      <c r="V570" s="42">
        <v>1.59799</v>
      </c>
      <c r="W570" s="60">
        <v>1.5994600000000001</v>
      </c>
      <c r="X570" s="59">
        <v>1.5942000000000001</v>
      </c>
      <c r="Y570" s="49">
        <f t="shared" si="153"/>
        <v>7.9999999999991189</v>
      </c>
      <c r="Z570" s="47" t="str">
        <f t="shared" ref="Z570" si="170">IF(V570="","",IF(V570&lt;F570,"bear",IF(V570&gt;E570,"bull")))</f>
        <v>bear</v>
      </c>
      <c r="AA570" s="48">
        <f t="shared" si="155"/>
        <v>0.14988814317677279</v>
      </c>
      <c r="AB570" s="48">
        <f t="shared" si="156"/>
        <v>1.0268456375838699</v>
      </c>
      <c r="AC570" s="47" t="str">
        <f t="shared" si="157"/>
        <v>win</v>
      </c>
      <c r="AD570" s="47" t="str">
        <f t="shared" si="158"/>
        <v>win</v>
      </c>
      <c r="AE570" s="46" t="str">
        <f t="shared" ref="AE570" si="171">IF(X570="","",IF(AND(AC570="win",AD570="win"),"win",IF(OR(AC570="lose",AD570="lose"),"lose")))</f>
        <v>win</v>
      </c>
      <c r="AF570" s="45">
        <f t="shared" si="160"/>
        <v>37.199999999999456</v>
      </c>
      <c r="AG570" s="26"/>
    </row>
    <row r="571" spans="1:33" ht="11.25" customHeight="1">
      <c r="A571" s="43" t="s">
        <v>108</v>
      </c>
      <c r="B571" s="57">
        <v>2011</v>
      </c>
      <c r="C571" s="33" t="s">
        <v>99</v>
      </c>
      <c r="D571" s="33" t="s">
        <v>238</v>
      </c>
      <c r="E571" s="42">
        <v>1.6005100000000001</v>
      </c>
      <c r="F571" s="44">
        <v>1.5978699999999999</v>
      </c>
      <c r="G571" s="58">
        <f t="shared" si="144"/>
        <v>26.400000000001977</v>
      </c>
      <c r="H571" s="58" t="str">
        <f t="shared" si="145"/>
        <v>25-29.99</v>
      </c>
      <c r="I571" s="56" t="str">
        <f t="shared" si="161"/>
        <v>NT</v>
      </c>
      <c r="J571" s="55">
        <f t="shared" si="146"/>
        <v>1.5977379999999999</v>
      </c>
      <c r="K571" s="55">
        <f t="shared" si="147"/>
        <v>1.6028860000000003</v>
      </c>
      <c r="L571" s="54">
        <f>IF(NOT(H571=""),E571+('BO GBPUSD Par'!$B$1/10000)+0.00025,"")</f>
        <v>1.6012600000000001</v>
      </c>
      <c r="M571" s="55">
        <f t="shared" si="148"/>
        <v>1.6008920000000002</v>
      </c>
      <c r="N571" s="55">
        <f t="shared" si="149"/>
        <v>1.5957439999999998</v>
      </c>
      <c r="O571" s="54">
        <f>IF(NOT(H571=""),F571-('BO GBPUSD Par'!$B$1/10000),"")</f>
        <v>1.59737</v>
      </c>
      <c r="P571" s="53">
        <f>IF(O571="","",ABS('BO GBPUSD Par'!$B$4/T571/10))</f>
        <v>0.14196479273139265</v>
      </c>
      <c r="Q571" s="52">
        <f>IF(F571="","",IF(G571&lt;20,'BO GBPUSD Par'!$B$8,IF(AND(G571&gt;=20,G571&lt;25),'BO GBPUSD Par'!$B$9,IF(AND(G571&gt;=25,G571&lt;30),'BO GBPUSD Par'!$B$10,IF(AND(G571&gt;=30,G571&lt;35),'BO GBPUSD Par'!$B$11,IF(AND(G571&gt;=35,G571&lt;40),'BO GBPUSD Par'!$B$12,IF(AND(G571&gt;=40,G571&lt;45),'BO GBPUSD Par'!$B$13,IF(AND(G571&gt;=45,G571&lt;50),'BO GBPUSD Par'!$B$14,IF(AND(G571&gt;=50,G571&lt;55),'BO GBPUSD Par'!$B$15,IF(AND(G571&gt;=55,G571&lt;60),'BO GBPUSD Par'!$B$16,IF(AND(G571&gt;=60,G571&lt;65),'BO GBPUSD Par'!$B$17,IF(AND(G571&gt;=65,G571&lt;70),'BO GBPUSD Par'!$B$18,IF(AND(G571&gt;=70,G571&lt;75),'BO GBPUSD Par'!$B$19,IF(AND(G571&gt;=75,G571&lt;80),'BO GBPUSD Par'!$B$20,IF(AND(G571&gt;=80,G571&lt;85),'BO GBPUSD Par'!$B$21,IF(AND(G571&gt;=85,G571&lt;90),'BO GBPUSD Par'!$B$22,IF(AND(G571&gt;=90,G571&lt;95),'BO GBPUSD Par'!$B$23,IF(AND(G571&gt;=95,G571&lt;100),'BO GBPUSD Par'!$B$24,IF(AND(G571&gt;=100,G571&lt;120),'BO GBPUSD Par'!$B$25,IF(AND(G571&gt;=120,G571&lt;500),'BO GBPUSD Par'!$B$26,))))))))))))))))))))</f>
        <v>1.05</v>
      </c>
      <c r="R571" s="52">
        <f>IF(F571="","",IF(G571&lt;20,'BO GBPUSD Par'!$C$8,IF(AND(G571&gt;=20,G571&lt;25),'BO GBPUSD Par'!$C$9,IF(AND(G571&gt;=25,G571&lt;30),'BO GBPUSD Par'!$C$10,IF(AND(G571&gt;=30,G571&lt;35),'BO GBPUSD Par'!$C$11,IF(AND(G571&gt;=35,G571&lt;40),'BO GBPUSD Par'!$C$12,IF(AND(G571&gt;=40,G571&lt;45),'BO GBPUSD Par'!$C$13,IF(AND(G571&gt;=45,G571&lt;50),'BO GBPUSD Par'!$C$14,IF(AND(G571&gt;=50,G571&lt;55),'BO GBPUSD Par'!$C$15,IF(AND(G571&gt;=55,G571&lt;60),'BO GBPUSD Par'!$C$16,IF(AND(G571&gt;=60,G571&lt;65),'BO GBPUSD Par'!$C$17,IF(AND(G571&gt;=65,G571&lt;70),'BO GBPUSD Par'!$C$18,IF(AND(G571&gt;=70,G571&lt;75),'BO GBPUSD Par'!$C$19,IF(AND(G571&gt;=75,G571&lt;80),'BO GBPUSD Par'!$C$20,IF(AND(G571&gt;=80,G571&lt;85),'BO GBPUSD Par'!$C$21,IF(AND(G571&gt;=85,G571&lt;90),'BO GBPUSD Par'!$C$22,IF(AND(G571&gt;=90,G571&lt;95),'BO GBPUSD Par'!$C$23,IF(AND(G571&gt;=95,G571&lt;100),'BO GBPUSD Par'!$C$24,IF(AND(G571&gt;=100,G571&lt;120),'BO GBPUSD Par'!$C$25,IF(AND(G571&gt;=120,G571&lt;500),'BO GBPUSD Par'!$C$26,))))))))))))))))))))</f>
        <v>0.9</v>
      </c>
      <c r="S571" s="51">
        <f t="shared" si="150"/>
        <v>16.260000000001273</v>
      </c>
      <c r="T571" s="51">
        <f t="shared" si="151"/>
        <v>-35.220000000002472</v>
      </c>
      <c r="U571" s="50">
        <f t="shared" si="152"/>
        <v>2.1660516605165876</v>
      </c>
      <c r="V571" s="42">
        <v>1.6020799999999999</v>
      </c>
      <c r="W571" s="60">
        <v>1.60016</v>
      </c>
      <c r="X571" s="59">
        <v>1.6111200000000001</v>
      </c>
      <c r="Y571" s="49">
        <f t="shared" si="153"/>
        <v>15.699999999998493</v>
      </c>
      <c r="Z571" s="47" t="str">
        <f t="shared" si="154"/>
        <v>bull</v>
      </c>
      <c r="AA571" s="48">
        <f t="shared" si="155"/>
        <v>0.13257575757577511</v>
      </c>
      <c r="AB571" s="48">
        <f t="shared" si="156"/>
        <v>4.0189393939390952</v>
      </c>
      <c r="AC571" s="47" t="str">
        <f t="shared" si="157"/>
        <v>win</v>
      </c>
      <c r="AD571" s="47" t="str">
        <f t="shared" si="158"/>
        <v>win</v>
      </c>
      <c r="AE571" s="46" t="str">
        <f t="shared" si="159"/>
        <v>win</v>
      </c>
      <c r="AF571" s="45">
        <f t="shared" si="160"/>
        <v>16.260000000001273</v>
      </c>
      <c r="AG571" s="26"/>
    </row>
    <row r="572" spans="1:33" ht="11.25" customHeight="1">
      <c r="A572" s="43" t="s">
        <v>107</v>
      </c>
      <c r="B572" s="57">
        <v>2011</v>
      </c>
      <c r="C572" s="33" t="s">
        <v>99</v>
      </c>
      <c r="D572" s="33" t="s">
        <v>234</v>
      </c>
      <c r="E572" s="42">
        <v>1.6117999999999999</v>
      </c>
      <c r="F572" s="44">
        <v>1.60832</v>
      </c>
      <c r="G572" s="58">
        <f t="shared" si="144"/>
        <v>34.799999999999272</v>
      </c>
      <c r="H572" s="58" t="str">
        <f t="shared" si="145"/>
        <v>30-34.99</v>
      </c>
      <c r="I572" s="56" t="str">
        <f t="shared" si="161"/>
        <v>NT</v>
      </c>
      <c r="J572" s="55">
        <f t="shared" si="146"/>
        <v>1.6084939999999999</v>
      </c>
      <c r="K572" s="55">
        <f t="shared" si="147"/>
        <v>1.6154539999999997</v>
      </c>
      <c r="L572" s="54">
        <f>IF(NOT(H572=""),E572+('BO GBPUSD Par'!$B$1/10000)+0.00025,"")</f>
        <v>1.6125499999999999</v>
      </c>
      <c r="M572" s="55">
        <f t="shared" si="148"/>
        <v>1.6118760000000001</v>
      </c>
      <c r="N572" s="55">
        <f t="shared" si="149"/>
        <v>1.6049160000000002</v>
      </c>
      <c r="O572" s="54">
        <f>IF(NOT(H572=""),F572-('BO GBPUSD Par'!$B$1/10000),"")</f>
        <v>1.60782</v>
      </c>
      <c r="P572" s="53">
        <f>IF(O572="","",ABS('BO GBPUSD Par'!$B$4/T572/10))</f>
        <v>0.12327416173569838</v>
      </c>
      <c r="Q572" s="52">
        <f>IF(F572="","",IF(G572&lt;20,'BO GBPUSD Par'!$B$8,IF(AND(G572&gt;=20,G572&lt;25),'BO GBPUSD Par'!$B$9,IF(AND(G572&gt;=25,G572&lt;30),'BO GBPUSD Par'!$B$10,IF(AND(G572&gt;=30,G572&lt;35),'BO GBPUSD Par'!$B$11,IF(AND(G572&gt;=35,G572&lt;40),'BO GBPUSD Par'!$B$12,IF(AND(G572&gt;=40,G572&lt;45),'BO GBPUSD Par'!$B$13,IF(AND(G572&gt;=45,G572&lt;50),'BO GBPUSD Par'!$B$14,IF(AND(G572&gt;=50,G572&lt;55),'BO GBPUSD Par'!$B$15,IF(AND(G572&gt;=55,G572&lt;60),'BO GBPUSD Par'!$B$16,IF(AND(G572&gt;=60,G572&lt;65),'BO GBPUSD Par'!$B$17,IF(AND(G572&gt;=65,G572&lt;70),'BO GBPUSD Par'!$B$18,IF(AND(G572&gt;=70,G572&lt;75),'BO GBPUSD Par'!$B$19,IF(AND(G572&gt;=75,G572&lt;80),'BO GBPUSD Par'!$B$20,IF(AND(G572&gt;=80,G572&lt;85),'BO GBPUSD Par'!$B$21,IF(AND(G572&gt;=85,G572&lt;90),'BO GBPUSD Par'!$B$22,IF(AND(G572&gt;=90,G572&lt;95),'BO GBPUSD Par'!$B$23,IF(AND(G572&gt;=95,G572&lt;100),'BO GBPUSD Par'!$B$24,IF(AND(G572&gt;=100,G572&lt;120),'BO GBPUSD Par'!$B$25,IF(AND(G572&gt;=120,G572&lt;500),'BO GBPUSD Par'!$B$26,))))))))))))))))))))</f>
        <v>0.95</v>
      </c>
      <c r="R572" s="52">
        <f>IF(F572="","",IF(G572&lt;20,'BO GBPUSD Par'!$C$8,IF(AND(G572&gt;=20,G572&lt;25),'BO GBPUSD Par'!$C$9,IF(AND(G572&gt;=25,G572&lt;30),'BO GBPUSD Par'!$C$10,IF(AND(G572&gt;=30,G572&lt;35),'BO GBPUSD Par'!$C$11,IF(AND(G572&gt;=35,G572&lt;40),'BO GBPUSD Par'!$C$12,IF(AND(G572&gt;=40,G572&lt;45),'BO GBPUSD Par'!$C$13,IF(AND(G572&gt;=45,G572&lt;50),'BO GBPUSD Par'!$C$14,IF(AND(G572&gt;=50,G572&lt;55),'BO GBPUSD Par'!$C$15,IF(AND(G572&gt;=55,G572&lt;60),'BO GBPUSD Par'!$C$16,IF(AND(G572&gt;=60,G572&lt;65),'BO GBPUSD Par'!$C$17,IF(AND(G572&gt;=65,G572&lt;70),'BO GBPUSD Par'!$C$18,IF(AND(G572&gt;=70,G572&lt;75),'BO GBPUSD Par'!$C$19,IF(AND(G572&gt;=75,G572&lt;80),'BO GBPUSD Par'!$C$20,IF(AND(G572&gt;=80,G572&lt;85),'BO GBPUSD Par'!$C$21,IF(AND(G572&gt;=85,G572&lt;90),'BO GBPUSD Par'!$C$22,IF(AND(G572&gt;=90,G572&lt;95),'BO GBPUSD Par'!$C$23,IF(AND(G572&gt;=95,G572&lt;100),'BO GBPUSD Par'!$C$24,IF(AND(G572&gt;=100,G572&lt;120),'BO GBPUSD Par'!$C$25,IF(AND(G572&gt;=120,G572&lt;500),'BO GBPUSD Par'!$C$26,))))))))))))))))))))</f>
        <v>1.05</v>
      </c>
      <c r="S572" s="51">
        <f t="shared" si="150"/>
        <v>29.039999999997956</v>
      </c>
      <c r="T572" s="51">
        <f t="shared" si="151"/>
        <v>-40.560000000000599</v>
      </c>
      <c r="U572" s="50">
        <f t="shared" si="152"/>
        <v>1.3966942148761521</v>
      </c>
      <c r="V572" s="42">
        <v>1.6142099999999999</v>
      </c>
      <c r="W572" s="60">
        <v>1.6119600000000001</v>
      </c>
      <c r="X572" s="59">
        <v>1.61497</v>
      </c>
      <c r="Y572" s="49">
        <f t="shared" si="153"/>
        <v>24.100000000000232</v>
      </c>
      <c r="Z572" s="47" t="str">
        <f t="shared" si="154"/>
        <v>bull</v>
      </c>
      <c r="AA572" s="48">
        <f t="shared" si="155"/>
        <v>-4.5977011494299815E-2</v>
      </c>
      <c r="AB572" s="48">
        <f t="shared" si="156"/>
        <v>0.91091954022993815</v>
      </c>
      <c r="AC572" s="47" t="str">
        <f t="shared" si="157"/>
        <v>win</v>
      </c>
      <c r="AD572" s="47" t="str">
        <f t="shared" si="158"/>
        <v>lose</v>
      </c>
      <c r="AE572" s="46" t="str">
        <f t="shared" si="159"/>
        <v>lose</v>
      </c>
      <c r="AF572" s="45">
        <f t="shared" si="160"/>
        <v>-40.560000000000599</v>
      </c>
      <c r="AG572" s="26"/>
    </row>
    <row r="573" spans="1:33" ht="11.25" customHeight="1">
      <c r="A573" s="43" t="s">
        <v>107</v>
      </c>
      <c r="B573" s="57">
        <v>2011</v>
      </c>
      <c r="C573" s="33" t="s">
        <v>99</v>
      </c>
      <c r="D573" s="33" t="s">
        <v>234</v>
      </c>
      <c r="E573" s="42">
        <v>1.6117999999999999</v>
      </c>
      <c r="F573" s="44">
        <v>1.60832</v>
      </c>
      <c r="G573" s="58">
        <f t="shared" si="144"/>
        <v>34.799999999999272</v>
      </c>
      <c r="H573" s="58" t="str">
        <f t="shared" si="145"/>
        <v>30-34.99</v>
      </c>
      <c r="I573" s="56" t="str">
        <f t="shared" si="161"/>
        <v>NT</v>
      </c>
      <c r="J573" s="55">
        <f t="shared" si="146"/>
        <v>1.6084939999999999</v>
      </c>
      <c r="K573" s="55">
        <f t="shared" si="147"/>
        <v>1.6154539999999997</v>
      </c>
      <c r="L573" s="54">
        <f>IF(NOT(H573=""),E573+('BO GBPUSD Par'!$B$1/10000)+0.00025,"")</f>
        <v>1.6125499999999999</v>
      </c>
      <c r="M573" s="55">
        <f t="shared" si="148"/>
        <v>1.6118760000000001</v>
      </c>
      <c r="N573" s="55">
        <f t="shared" si="149"/>
        <v>1.6049160000000002</v>
      </c>
      <c r="O573" s="54">
        <f>IF(NOT(H573=""),F573-('BO GBPUSD Par'!$B$1/10000),"")</f>
        <v>1.60782</v>
      </c>
      <c r="P573" s="53">
        <f>IF(O573="","",ABS('BO GBPUSD Par'!$B$4/T573/10))</f>
        <v>0.12327416173569838</v>
      </c>
      <c r="Q573" s="52">
        <f>IF(F573="","",IF(G573&lt;20,'BO GBPUSD Par'!$B$8,IF(AND(G573&gt;=20,G573&lt;25),'BO GBPUSD Par'!$B$9,IF(AND(G573&gt;=25,G573&lt;30),'BO GBPUSD Par'!$B$10,IF(AND(G573&gt;=30,G573&lt;35),'BO GBPUSD Par'!$B$11,IF(AND(G573&gt;=35,G573&lt;40),'BO GBPUSD Par'!$B$12,IF(AND(G573&gt;=40,G573&lt;45),'BO GBPUSD Par'!$B$13,IF(AND(G573&gt;=45,G573&lt;50),'BO GBPUSD Par'!$B$14,IF(AND(G573&gt;=50,G573&lt;55),'BO GBPUSD Par'!$B$15,IF(AND(G573&gt;=55,G573&lt;60),'BO GBPUSD Par'!$B$16,IF(AND(G573&gt;=60,G573&lt;65),'BO GBPUSD Par'!$B$17,IF(AND(G573&gt;=65,G573&lt;70),'BO GBPUSD Par'!$B$18,IF(AND(G573&gt;=70,G573&lt;75),'BO GBPUSD Par'!$B$19,IF(AND(G573&gt;=75,G573&lt;80),'BO GBPUSD Par'!$B$20,IF(AND(G573&gt;=80,G573&lt;85),'BO GBPUSD Par'!$B$21,IF(AND(G573&gt;=85,G573&lt;90),'BO GBPUSD Par'!$B$22,IF(AND(G573&gt;=90,G573&lt;95),'BO GBPUSD Par'!$B$23,IF(AND(G573&gt;=95,G573&lt;100),'BO GBPUSD Par'!$B$24,IF(AND(G573&gt;=100,G573&lt;120),'BO GBPUSD Par'!$B$25,IF(AND(G573&gt;=120,G573&lt;500),'BO GBPUSD Par'!$B$26,))))))))))))))))))))</f>
        <v>0.95</v>
      </c>
      <c r="R573" s="52">
        <f>IF(F573="","",IF(G573&lt;20,'BO GBPUSD Par'!$C$8,IF(AND(G573&gt;=20,G573&lt;25),'BO GBPUSD Par'!$C$9,IF(AND(G573&gt;=25,G573&lt;30),'BO GBPUSD Par'!$C$10,IF(AND(G573&gt;=30,G573&lt;35),'BO GBPUSD Par'!$C$11,IF(AND(G573&gt;=35,G573&lt;40),'BO GBPUSD Par'!$C$12,IF(AND(G573&gt;=40,G573&lt;45),'BO GBPUSD Par'!$C$13,IF(AND(G573&gt;=45,G573&lt;50),'BO GBPUSD Par'!$C$14,IF(AND(G573&gt;=50,G573&lt;55),'BO GBPUSD Par'!$C$15,IF(AND(G573&gt;=55,G573&lt;60),'BO GBPUSD Par'!$C$16,IF(AND(G573&gt;=60,G573&lt;65),'BO GBPUSD Par'!$C$17,IF(AND(G573&gt;=65,G573&lt;70),'BO GBPUSD Par'!$C$18,IF(AND(G573&gt;=70,G573&lt;75),'BO GBPUSD Par'!$C$19,IF(AND(G573&gt;=75,G573&lt;80),'BO GBPUSD Par'!$C$20,IF(AND(G573&gt;=80,G573&lt;85),'BO GBPUSD Par'!$C$21,IF(AND(G573&gt;=85,G573&lt;90),'BO GBPUSD Par'!$C$22,IF(AND(G573&gt;=90,G573&lt;95),'BO GBPUSD Par'!$C$23,IF(AND(G573&gt;=95,G573&lt;100),'BO GBPUSD Par'!$C$24,IF(AND(G573&gt;=100,G573&lt;120),'BO GBPUSD Par'!$C$25,IF(AND(G573&gt;=120,G573&lt;500),'BO GBPUSD Par'!$C$26,))))))))))))))))))))</f>
        <v>1.05</v>
      </c>
      <c r="S573" s="51">
        <f t="shared" si="150"/>
        <v>29.039999999997956</v>
      </c>
      <c r="T573" s="51">
        <f t="shared" si="151"/>
        <v>-40.560000000000599</v>
      </c>
      <c r="U573" s="50">
        <f t="shared" si="152"/>
        <v>1.3966942148761521</v>
      </c>
      <c r="V573" s="42">
        <v>1.6067199999999999</v>
      </c>
      <c r="W573" s="60">
        <v>1.6093299999999999</v>
      </c>
      <c r="X573" s="59">
        <v>1.60151</v>
      </c>
      <c r="Y573" s="49">
        <f t="shared" si="153"/>
        <v>16.000000000000458</v>
      </c>
      <c r="Z573" s="47" t="str">
        <f t="shared" si="154"/>
        <v>bear</v>
      </c>
      <c r="AA573" s="48">
        <f t="shared" si="155"/>
        <v>0.2902298850574645</v>
      </c>
      <c r="AB573" s="48">
        <f t="shared" si="156"/>
        <v>1.9568965517241739</v>
      </c>
      <c r="AC573" s="47" t="str">
        <f t="shared" si="157"/>
        <v>win</v>
      </c>
      <c r="AD573" s="47" t="str">
        <f t="shared" si="158"/>
        <v>win</v>
      </c>
      <c r="AE573" s="46" t="str">
        <f t="shared" si="159"/>
        <v>win</v>
      </c>
      <c r="AF573" s="45">
        <f t="shared" si="160"/>
        <v>29.039999999997956</v>
      </c>
      <c r="AG573" s="26"/>
    </row>
    <row r="574" spans="1:33" ht="11.25" customHeight="1">
      <c r="A574" s="43" t="s">
        <v>154</v>
      </c>
      <c r="B574" s="57">
        <v>2011</v>
      </c>
      <c r="C574" s="33" t="s">
        <v>136</v>
      </c>
      <c r="D574" s="33" t="s">
        <v>235</v>
      </c>
      <c r="E574" s="42">
        <v>1.60642</v>
      </c>
      <c r="F574" s="44">
        <v>1.60276</v>
      </c>
      <c r="G574" s="58">
        <f t="shared" si="144"/>
        <v>36.599999999999966</v>
      </c>
      <c r="H574" s="58" t="str">
        <f t="shared" si="145"/>
        <v>35-39.99</v>
      </c>
      <c r="I574" s="56" t="str">
        <f t="shared" si="161"/>
        <v>NT</v>
      </c>
      <c r="J574" s="55">
        <f t="shared" si="146"/>
        <v>1.6031260000000001</v>
      </c>
      <c r="K574" s="55">
        <f t="shared" si="147"/>
        <v>1.6098969999999999</v>
      </c>
      <c r="L574" s="54">
        <f>IF(NOT(H574=""),E574+('BO GBPUSD Par'!$B$1/10000)+0.00025,"")</f>
        <v>1.60717</v>
      </c>
      <c r="M574" s="55">
        <f t="shared" si="148"/>
        <v>1.606304</v>
      </c>
      <c r="N574" s="55">
        <f t="shared" si="149"/>
        <v>1.5995330000000001</v>
      </c>
      <c r="O574" s="54">
        <f>IF(NOT(H574=""),F574-('BO GBPUSD Par'!$B$1/10000),"")</f>
        <v>1.60226</v>
      </c>
      <c r="P574" s="53">
        <f>IF(O574="","",ABS('BO GBPUSD Par'!$B$4/T574/10))</f>
        <v>0.12363996043521459</v>
      </c>
      <c r="Q574" s="52">
        <f>IF(F574="","",IF(G574&lt;20,'BO GBPUSD Par'!$B$8,IF(AND(G574&gt;=20,G574&lt;25),'BO GBPUSD Par'!$B$9,IF(AND(G574&gt;=25,G574&lt;30),'BO GBPUSD Par'!$B$10,IF(AND(G574&gt;=30,G574&lt;35),'BO GBPUSD Par'!$B$11,IF(AND(G574&gt;=35,G574&lt;40),'BO GBPUSD Par'!$B$12,IF(AND(G574&gt;=40,G574&lt;45),'BO GBPUSD Par'!$B$13,IF(AND(G574&gt;=45,G574&lt;50),'BO GBPUSD Par'!$B$14,IF(AND(G574&gt;=50,G574&lt;55),'BO GBPUSD Par'!$B$15,IF(AND(G574&gt;=55,G574&lt;60),'BO GBPUSD Par'!$B$16,IF(AND(G574&gt;=60,G574&lt;65),'BO GBPUSD Par'!$B$17,IF(AND(G574&gt;=65,G574&lt;70),'BO GBPUSD Par'!$B$18,IF(AND(G574&gt;=70,G574&lt;75),'BO GBPUSD Par'!$B$19,IF(AND(G574&gt;=75,G574&lt;80),'BO GBPUSD Par'!$B$20,IF(AND(G574&gt;=80,G574&lt;85),'BO GBPUSD Par'!$B$21,IF(AND(G574&gt;=85,G574&lt;90),'BO GBPUSD Par'!$B$22,IF(AND(G574&gt;=90,G574&lt;95),'BO GBPUSD Par'!$B$23,IF(AND(G574&gt;=95,G574&lt;100),'BO GBPUSD Par'!$B$24,IF(AND(G574&gt;=100,G574&lt;120),'BO GBPUSD Par'!$B$25,IF(AND(G574&gt;=120,G574&lt;500),'BO GBPUSD Par'!$B$26,))))))))))))))))))))</f>
        <v>0.9</v>
      </c>
      <c r="R574" s="52">
        <f>IF(F574="","",IF(G574&lt;20,'BO GBPUSD Par'!$C$8,IF(AND(G574&gt;=20,G574&lt;25),'BO GBPUSD Par'!$C$9,IF(AND(G574&gt;=25,G574&lt;30),'BO GBPUSD Par'!$C$10,IF(AND(G574&gt;=30,G574&lt;35),'BO GBPUSD Par'!$C$11,IF(AND(G574&gt;=35,G574&lt;40),'BO GBPUSD Par'!$C$12,IF(AND(G574&gt;=40,G574&lt;45),'BO GBPUSD Par'!$C$13,IF(AND(G574&gt;=45,G574&lt;50),'BO GBPUSD Par'!$C$14,IF(AND(G574&gt;=50,G574&lt;55),'BO GBPUSD Par'!$C$15,IF(AND(G574&gt;=55,G574&lt;60),'BO GBPUSD Par'!$C$16,IF(AND(G574&gt;=60,G574&lt;65),'BO GBPUSD Par'!$C$17,IF(AND(G574&gt;=65,G574&lt;70),'BO GBPUSD Par'!$C$18,IF(AND(G574&gt;=70,G574&lt;75),'BO GBPUSD Par'!$C$19,IF(AND(G574&gt;=75,G574&lt;80),'BO GBPUSD Par'!$C$20,IF(AND(G574&gt;=80,G574&lt;85),'BO GBPUSD Par'!$C$21,IF(AND(G574&gt;=85,G574&lt;90),'BO GBPUSD Par'!$C$22,IF(AND(G574&gt;=90,G574&lt;95),'BO GBPUSD Par'!$C$23,IF(AND(G574&gt;=95,G574&lt;100),'BO GBPUSD Par'!$C$24,IF(AND(G574&gt;=100,G574&lt;120),'BO GBPUSD Par'!$C$25,IF(AND(G574&gt;=120,G574&lt;500),'BO GBPUSD Par'!$C$26,))))))))))))))))))))</f>
        <v>0.95</v>
      </c>
      <c r="S574" s="51">
        <f t="shared" si="150"/>
        <v>27.269999999999239</v>
      </c>
      <c r="T574" s="51">
        <f t="shared" si="151"/>
        <v>-40.439999999999365</v>
      </c>
      <c r="U574" s="50">
        <f t="shared" si="152"/>
        <v>1.482948294829501</v>
      </c>
      <c r="V574" s="42">
        <v>1.6081399999999999</v>
      </c>
      <c r="W574" s="60">
        <v>1.6052200000000001</v>
      </c>
      <c r="X574" s="59">
        <v>1.6081399999999999</v>
      </c>
      <c r="Y574" s="49">
        <f t="shared" si="153"/>
        <v>17.199999999999438</v>
      </c>
      <c r="Z574" s="47" t="str">
        <f t="shared" si="154"/>
        <v>bull</v>
      </c>
      <c r="AA574" s="48">
        <f t="shared" si="155"/>
        <v>0.32786885245898056</v>
      </c>
      <c r="AB574" s="48">
        <f t="shared" si="156"/>
        <v>0.46994535519124181</v>
      </c>
      <c r="AC574" s="47" t="str">
        <f t="shared" si="157"/>
        <v>win</v>
      </c>
      <c r="AD574" s="47" t="str">
        <f t="shared" si="158"/>
        <v>lose</v>
      </c>
      <c r="AE574" s="46" t="str">
        <f t="shared" si="159"/>
        <v>lose</v>
      </c>
      <c r="AF574" s="45">
        <f t="shared" si="160"/>
        <v>-40.439999999999365</v>
      </c>
      <c r="AG574" s="26"/>
    </row>
    <row r="575" spans="1:33" ht="11.25" customHeight="1">
      <c r="A575" s="43" t="s">
        <v>154</v>
      </c>
      <c r="B575" s="57">
        <v>2011</v>
      </c>
      <c r="C575" s="33" t="s">
        <v>136</v>
      </c>
      <c r="D575" s="33" t="s">
        <v>235</v>
      </c>
      <c r="E575" s="42">
        <v>1.60642</v>
      </c>
      <c r="F575" s="44">
        <v>1.60276</v>
      </c>
      <c r="G575" s="58">
        <f t="shared" si="144"/>
        <v>36.599999999999966</v>
      </c>
      <c r="H575" s="58" t="str">
        <f t="shared" si="145"/>
        <v>35-39.99</v>
      </c>
      <c r="I575" s="56" t="str">
        <f t="shared" si="161"/>
        <v>NT</v>
      </c>
      <c r="J575" s="55">
        <f t="shared" si="146"/>
        <v>1.6031260000000001</v>
      </c>
      <c r="K575" s="55">
        <f t="shared" si="147"/>
        <v>1.6098969999999999</v>
      </c>
      <c r="L575" s="54">
        <f>IF(NOT(H575=""),E575+('BO GBPUSD Par'!$B$1/10000)+0.00025,"")</f>
        <v>1.60717</v>
      </c>
      <c r="M575" s="55">
        <f t="shared" si="148"/>
        <v>1.606304</v>
      </c>
      <c r="N575" s="55">
        <f t="shared" si="149"/>
        <v>1.5995330000000001</v>
      </c>
      <c r="O575" s="54">
        <f>IF(NOT(H575=""),F575-('BO GBPUSD Par'!$B$1/10000),"")</f>
        <v>1.60226</v>
      </c>
      <c r="P575" s="53">
        <f>IF(O575="","",ABS('BO GBPUSD Par'!$B$4/T575/10))</f>
        <v>0.12363996043521459</v>
      </c>
      <c r="Q575" s="52">
        <f>IF(F575="","",IF(G575&lt;20,'BO GBPUSD Par'!$B$8,IF(AND(G575&gt;=20,G575&lt;25),'BO GBPUSD Par'!$B$9,IF(AND(G575&gt;=25,G575&lt;30),'BO GBPUSD Par'!$B$10,IF(AND(G575&gt;=30,G575&lt;35),'BO GBPUSD Par'!$B$11,IF(AND(G575&gt;=35,G575&lt;40),'BO GBPUSD Par'!$B$12,IF(AND(G575&gt;=40,G575&lt;45),'BO GBPUSD Par'!$B$13,IF(AND(G575&gt;=45,G575&lt;50),'BO GBPUSD Par'!$B$14,IF(AND(G575&gt;=50,G575&lt;55),'BO GBPUSD Par'!$B$15,IF(AND(G575&gt;=55,G575&lt;60),'BO GBPUSD Par'!$B$16,IF(AND(G575&gt;=60,G575&lt;65),'BO GBPUSD Par'!$B$17,IF(AND(G575&gt;=65,G575&lt;70),'BO GBPUSD Par'!$B$18,IF(AND(G575&gt;=70,G575&lt;75),'BO GBPUSD Par'!$B$19,IF(AND(G575&gt;=75,G575&lt;80),'BO GBPUSD Par'!$B$20,IF(AND(G575&gt;=80,G575&lt;85),'BO GBPUSD Par'!$B$21,IF(AND(G575&gt;=85,G575&lt;90),'BO GBPUSD Par'!$B$22,IF(AND(G575&gt;=90,G575&lt;95),'BO GBPUSD Par'!$B$23,IF(AND(G575&gt;=95,G575&lt;100),'BO GBPUSD Par'!$B$24,IF(AND(G575&gt;=100,G575&lt;120),'BO GBPUSD Par'!$B$25,IF(AND(G575&gt;=120,G575&lt;500),'BO GBPUSD Par'!$B$26,))))))))))))))))))))</f>
        <v>0.9</v>
      </c>
      <c r="R575" s="52">
        <f>IF(F575="","",IF(G575&lt;20,'BO GBPUSD Par'!$C$8,IF(AND(G575&gt;=20,G575&lt;25),'BO GBPUSD Par'!$C$9,IF(AND(G575&gt;=25,G575&lt;30),'BO GBPUSD Par'!$C$10,IF(AND(G575&gt;=30,G575&lt;35),'BO GBPUSD Par'!$C$11,IF(AND(G575&gt;=35,G575&lt;40),'BO GBPUSD Par'!$C$12,IF(AND(G575&gt;=40,G575&lt;45),'BO GBPUSD Par'!$C$13,IF(AND(G575&gt;=45,G575&lt;50),'BO GBPUSD Par'!$C$14,IF(AND(G575&gt;=50,G575&lt;55),'BO GBPUSD Par'!$C$15,IF(AND(G575&gt;=55,G575&lt;60),'BO GBPUSD Par'!$C$16,IF(AND(G575&gt;=60,G575&lt;65),'BO GBPUSD Par'!$C$17,IF(AND(G575&gt;=65,G575&lt;70),'BO GBPUSD Par'!$C$18,IF(AND(G575&gt;=70,G575&lt;75),'BO GBPUSD Par'!$C$19,IF(AND(G575&gt;=75,G575&lt;80),'BO GBPUSD Par'!$C$20,IF(AND(G575&gt;=80,G575&lt;85),'BO GBPUSD Par'!$C$21,IF(AND(G575&gt;=85,G575&lt;90),'BO GBPUSD Par'!$C$22,IF(AND(G575&gt;=90,G575&lt;95),'BO GBPUSD Par'!$C$23,IF(AND(G575&gt;=95,G575&lt;100),'BO GBPUSD Par'!$C$24,IF(AND(G575&gt;=100,G575&lt;120),'BO GBPUSD Par'!$C$25,IF(AND(G575&gt;=120,G575&lt;500),'BO GBPUSD Par'!$C$26,))))))))))))))))))))</f>
        <v>0.95</v>
      </c>
      <c r="S575" s="51">
        <f t="shared" si="150"/>
        <v>27.269999999999239</v>
      </c>
      <c r="T575" s="51">
        <f t="shared" si="151"/>
        <v>-40.439999999999365</v>
      </c>
      <c r="U575" s="50">
        <f t="shared" si="152"/>
        <v>1.482948294829501</v>
      </c>
      <c r="V575" s="42">
        <v>1.6008800000000001</v>
      </c>
      <c r="W575" s="60">
        <v>1.6067199999999999</v>
      </c>
      <c r="X575" s="59">
        <v>1.59714</v>
      </c>
      <c r="Y575" s="49">
        <f t="shared" si="153"/>
        <v>18.799999999998818</v>
      </c>
      <c r="Z575" s="47" t="str">
        <f t="shared" si="154"/>
        <v>bear</v>
      </c>
      <c r="AA575" s="48">
        <f t="shared" si="155"/>
        <v>1.0819672131147453</v>
      </c>
      <c r="AB575" s="48">
        <f t="shared" si="156"/>
        <v>1.5355191256830505</v>
      </c>
      <c r="AC575" s="47" t="str">
        <f t="shared" si="157"/>
        <v>lose</v>
      </c>
      <c r="AD575" s="47" t="str">
        <f t="shared" si="158"/>
        <v>win</v>
      </c>
      <c r="AE575" s="46" t="str">
        <f t="shared" si="159"/>
        <v>lose</v>
      </c>
      <c r="AF575" s="45">
        <f t="shared" si="160"/>
        <v>-40.439999999999365</v>
      </c>
      <c r="AG575" s="26"/>
    </row>
    <row r="576" spans="1:33" ht="11.25" customHeight="1">
      <c r="A576" s="43" t="s">
        <v>372</v>
      </c>
      <c r="B576" s="57">
        <v>2011</v>
      </c>
      <c r="C576" s="33" t="s">
        <v>136</v>
      </c>
      <c r="D576" s="33" t="s">
        <v>236</v>
      </c>
      <c r="E576" s="42">
        <v>1.61677</v>
      </c>
      <c r="F576" s="44">
        <v>1.6121399999999999</v>
      </c>
      <c r="G576" s="58">
        <f t="shared" si="144"/>
        <v>46.30000000000134</v>
      </c>
      <c r="H576" s="58" t="str">
        <f t="shared" si="145"/>
        <v>45-49.99</v>
      </c>
      <c r="I576" s="56" t="str">
        <f t="shared" si="161"/>
        <v>NT</v>
      </c>
      <c r="J576" s="55">
        <f t="shared" si="146"/>
        <v>1.6123714999999998</v>
      </c>
      <c r="K576" s="55">
        <f t="shared" si="147"/>
        <v>1.6216315000000001</v>
      </c>
      <c r="L576" s="54">
        <f>IF(NOT(H576=""),E576+('BO GBPUSD Par'!$B$1/10000)+0.00025,"")</f>
        <v>1.6175200000000001</v>
      </c>
      <c r="M576" s="55">
        <f t="shared" si="148"/>
        <v>1.6167885000000002</v>
      </c>
      <c r="N576" s="55">
        <f t="shared" si="149"/>
        <v>1.6075284999999999</v>
      </c>
      <c r="O576" s="54">
        <f>IF(NOT(H576=""),F576-('BO GBPUSD Par'!$B$1/10000),"")</f>
        <v>1.61164</v>
      </c>
      <c r="P576" s="53">
        <f>IF(O576="","",ABS('BO GBPUSD Par'!$B$4/T576/10))</f>
        <v>9.7115664756721065E-2</v>
      </c>
      <c r="Q576" s="52">
        <f>IF(F576="","",IF(G576&lt;20,'BO GBPUSD Par'!$B$8,IF(AND(G576&gt;=20,G576&lt;25),'BO GBPUSD Par'!$B$9,IF(AND(G576&gt;=25,G576&lt;30),'BO GBPUSD Par'!$B$10,IF(AND(G576&gt;=30,G576&lt;35),'BO GBPUSD Par'!$B$11,IF(AND(G576&gt;=35,G576&lt;40),'BO GBPUSD Par'!$B$12,IF(AND(G576&gt;=40,G576&lt;45),'BO GBPUSD Par'!$B$13,IF(AND(G576&gt;=45,G576&lt;50),'BO GBPUSD Par'!$B$14,IF(AND(G576&gt;=50,G576&lt;55),'BO GBPUSD Par'!$B$15,IF(AND(G576&gt;=55,G576&lt;60),'BO GBPUSD Par'!$B$16,IF(AND(G576&gt;=60,G576&lt;65),'BO GBPUSD Par'!$B$17,IF(AND(G576&gt;=65,G576&lt;70),'BO GBPUSD Par'!$B$18,IF(AND(G576&gt;=70,G576&lt;75),'BO GBPUSD Par'!$B$19,IF(AND(G576&gt;=75,G576&lt;80),'BO GBPUSD Par'!$B$20,IF(AND(G576&gt;=80,G576&lt;85),'BO GBPUSD Par'!$B$21,IF(AND(G576&gt;=85,G576&lt;90),'BO GBPUSD Par'!$B$22,IF(AND(G576&gt;=90,G576&lt;95),'BO GBPUSD Par'!$B$23,IF(AND(G576&gt;=95,G576&lt;100),'BO GBPUSD Par'!$B$24,IF(AND(G576&gt;=100,G576&lt;120),'BO GBPUSD Par'!$B$25,IF(AND(G576&gt;=120,G576&lt;500),'BO GBPUSD Par'!$B$26,))))))))))))))))))))</f>
        <v>0.95</v>
      </c>
      <c r="R576" s="52">
        <f>IF(F576="","",IF(G576&lt;20,'BO GBPUSD Par'!$C$8,IF(AND(G576&gt;=20,G576&lt;25),'BO GBPUSD Par'!$C$9,IF(AND(G576&gt;=25,G576&lt;30),'BO GBPUSD Par'!$C$10,IF(AND(G576&gt;=30,G576&lt;35),'BO GBPUSD Par'!$C$11,IF(AND(G576&gt;=35,G576&lt;40),'BO GBPUSD Par'!$C$12,IF(AND(G576&gt;=40,G576&lt;45),'BO GBPUSD Par'!$C$13,IF(AND(G576&gt;=45,G576&lt;50),'BO GBPUSD Par'!$C$14,IF(AND(G576&gt;=50,G576&lt;55),'BO GBPUSD Par'!$C$15,IF(AND(G576&gt;=55,G576&lt;60),'BO GBPUSD Par'!$C$16,IF(AND(G576&gt;=60,G576&lt;65),'BO GBPUSD Par'!$C$17,IF(AND(G576&gt;=65,G576&lt;70),'BO GBPUSD Par'!$C$18,IF(AND(G576&gt;=70,G576&lt;75),'BO GBPUSD Par'!$C$19,IF(AND(G576&gt;=75,G576&lt;80),'BO GBPUSD Par'!$C$20,IF(AND(G576&gt;=80,G576&lt;85),'BO GBPUSD Par'!$C$21,IF(AND(G576&gt;=85,G576&lt;90),'BO GBPUSD Par'!$C$22,IF(AND(G576&gt;=90,G576&lt;95),'BO GBPUSD Par'!$C$23,IF(AND(G576&gt;=95,G576&lt;100),'BO GBPUSD Par'!$C$24,IF(AND(G576&gt;=100,G576&lt;120),'BO GBPUSD Par'!$C$25,IF(AND(G576&gt;=120,G576&lt;500),'BO GBPUSD Par'!$C$26,))))))))))))))))))))</f>
        <v>1.05</v>
      </c>
      <c r="S576" s="51">
        <f t="shared" si="150"/>
        <v>41.115000000000457</v>
      </c>
      <c r="T576" s="51">
        <f t="shared" si="151"/>
        <v>-51.485000000002223</v>
      </c>
      <c r="U576" s="50">
        <f t="shared" si="152"/>
        <v>1.2522193846528433</v>
      </c>
      <c r="V576" s="34">
        <v>1.61731</v>
      </c>
      <c r="W576" s="33">
        <v>1.61585</v>
      </c>
      <c r="X576" s="59">
        <v>1.6175600000000001</v>
      </c>
      <c r="Y576" s="49">
        <f t="shared" si="153"/>
        <v>5.3999999999998494</v>
      </c>
      <c r="Z576" s="47" t="str">
        <f t="shared" si="154"/>
        <v>bull</v>
      </c>
      <c r="AA576" s="48">
        <f t="shared" si="155"/>
        <v>0.1987041036717074</v>
      </c>
      <c r="AB576" s="48">
        <f t="shared" si="156"/>
        <v>0.17062634989201841</v>
      </c>
      <c r="AC576" s="47" t="str">
        <f t="shared" si="157"/>
        <v>win</v>
      </c>
      <c r="AD576" s="47" t="str">
        <f t="shared" si="158"/>
        <v>lose</v>
      </c>
      <c r="AE576" s="46" t="str">
        <f t="shared" si="159"/>
        <v>lose</v>
      </c>
      <c r="AF576" s="45">
        <f t="shared" si="160"/>
        <v>-51.485000000002223</v>
      </c>
      <c r="AG576" s="26"/>
    </row>
    <row r="577" spans="1:33" ht="11.25" customHeight="1">
      <c r="A577" s="43" t="s">
        <v>372</v>
      </c>
      <c r="B577" s="57">
        <v>2011</v>
      </c>
      <c r="C577" s="33" t="s">
        <v>136</v>
      </c>
      <c r="D577" s="33" t="s">
        <v>236</v>
      </c>
      <c r="E577" s="42">
        <v>1.61677</v>
      </c>
      <c r="F577" s="44">
        <v>1.6121399999999999</v>
      </c>
      <c r="G577" s="58">
        <f t="shared" ref="G577" si="172">IF(F577="","",(E577-F577)*10000)</f>
        <v>46.30000000000134</v>
      </c>
      <c r="H577" s="58" t="str">
        <f t="shared" si="145"/>
        <v>45-49.99</v>
      </c>
      <c r="I577" s="56" t="str">
        <f t="shared" si="161"/>
        <v>NT</v>
      </c>
      <c r="J577" s="55">
        <f t="shared" ref="J577" si="173">IF(NOT(H577=""),E577-(G577/10000*Q577),"")</f>
        <v>1.6123714999999998</v>
      </c>
      <c r="K577" s="55">
        <f t="shared" ref="K577" si="174">IF(NOT(H577=""),E577+(G577/10000*R577),"")</f>
        <v>1.6216315000000001</v>
      </c>
      <c r="L577" s="54">
        <f>IF(NOT(H577=""),E577+('BO GBPUSD Par'!$B$1/10000)+0.00025,"")</f>
        <v>1.6175200000000001</v>
      </c>
      <c r="M577" s="55">
        <f t="shared" ref="M577" si="175">IF(NOT(H577=""),F577+(G577/10000*Q577)+0.00025,"")</f>
        <v>1.6167885000000002</v>
      </c>
      <c r="N577" s="55">
        <f t="shared" ref="N577" si="176">IF(NOT(H577=""),F577-(G577/10000*R577)+0.00025,"")</f>
        <v>1.6075284999999999</v>
      </c>
      <c r="O577" s="54">
        <f>IF(NOT(H577=""),F577-('BO GBPUSD Par'!$B$1/10000),"")</f>
        <v>1.61164</v>
      </c>
      <c r="P577" s="53">
        <f>IF(O577="","",ABS('BO GBPUSD Par'!$B$4/T577/10))</f>
        <v>9.7115664756721065E-2</v>
      </c>
      <c r="Q577" s="52">
        <f>IF(F577="","",IF(G577&lt;20,'BO GBPUSD Par'!$B$8,IF(AND(G577&gt;=20,G577&lt;25),'BO GBPUSD Par'!$B$9,IF(AND(G577&gt;=25,G577&lt;30),'BO GBPUSD Par'!$B$10,IF(AND(G577&gt;=30,G577&lt;35),'BO GBPUSD Par'!$B$11,IF(AND(G577&gt;=35,G577&lt;40),'BO GBPUSD Par'!$B$12,IF(AND(G577&gt;=40,G577&lt;45),'BO GBPUSD Par'!$B$13,IF(AND(G577&gt;=45,G577&lt;50),'BO GBPUSD Par'!$B$14,IF(AND(G577&gt;=50,G577&lt;55),'BO GBPUSD Par'!$B$15,IF(AND(G577&gt;=55,G577&lt;60),'BO GBPUSD Par'!$B$16,IF(AND(G577&gt;=60,G577&lt;65),'BO GBPUSD Par'!$B$17,IF(AND(G577&gt;=65,G577&lt;70),'BO GBPUSD Par'!$B$18,IF(AND(G577&gt;=70,G577&lt;75),'BO GBPUSD Par'!$B$19,IF(AND(G577&gt;=75,G577&lt;80),'BO GBPUSD Par'!$B$20,IF(AND(G577&gt;=80,G577&lt;85),'BO GBPUSD Par'!$B$21,IF(AND(G577&gt;=85,G577&lt;90),'BO GBPUSD Par'!$B$22,IF(AND(G577&gt;=90,G577&lt;95),'BO GBPUSD Par'!$B$23,IF(AND(G577&gt;=95,G577&lt;100),'BO GBPUSD Par'!$B$24,IF(AND(G577&gt;=100,G577&lt;120),'BO GBPUSD Par'!$B$25,IF(AND(G577&gt;=120,G577&lt;500),'BO GBPUSD Par'!$B$26,))))))))))))))))))))</f>
        <v>0.95</v>
      </c>
      <c r="R577" s="52">
        <f>IF(F577="","",IF(G577&lt;20,'BO GBPUSD Par'!$C$8,IF(AND(G577&gt;=20,G577&lt;25),'BO GBPUSD Par'!$C$9,IF(AND(G577&gt;=25,G577&lt;30),'BO GBPUSD Par'!$C$10,IF(AND(G577&gt;=30,G577&lt;35),'BO GBPUSD Par'!$C$11,IF(AND(G577&gt;=35,G577&lt;40),'BO GBPUSD Par'!$C$12,IF(AND(G577&gt;=40,G577&lt;45),'BO GBPUSD Par'!$C$13,IF(AND(G577&gt;=45,G577&lt;50),'BO GBPUSD Par'!$C$14,IF(AND(G577&gt;=50,G577&lt;55),'BO GBPUSD Par'!$C$15,IF(AND(G577&gt;=55,G577&lt;60),'BO GBPUSD Par'!$C$16,IF(AND(G577&gt;=60,G577&lt;65),'BO GBPUSD Par'!$C$17,IF(AND(G577&gt;=65,G577&lt;70),'BO GBPUSD Par'!$C$18,IF(AND(G577&gt;=70,G577&lt;75),'BO GBPUSD Par'!$C$19,IF(AND(G577&gt;=75,G577&lt;80),'BO GBPUSD Par'!$C$20,IF(AND(G577&gt;=80,G577&lt;85),'BO GBPUSD Par'!$C$21,IF(AND(G577&gt;=85,G577&lt;90),'BO GBPUSD Par'!$C$22,IF(AND(G577&gt;=90,G577&lt;95),'BO GBPUSD Par'!$C$23,IF(AND(G577&gt;=95,G577&lt;100),'BO GBPUSD Par'!$C$24,IF(AND(G577&gt;=100,G577&lt;120),'BO GBPUSD Par'!$C$25,IF(AND(G577&gt;=120,G577&lt;500),'BO GBPUSD Par'!$C$26,))))))))))))))))))))</f>
        <v>1.05</v>
      </c>
      <c r="S577" s="51">
        <f t="shared" ref="S577" si="177">IF(NOT(H577=""),(O577-N577)*10000,"")</f>
        <v>41.115000000000457</v>
      </c>
      <c r="T577" s="51">
        <f t="shared" ref="T577" si="178">IF(NOT(H577=""),(M577-O577)*-10000,"")</f>
        <v>-51.485000000002223</v>
      </c>
      <c r="U577" s="50">
        <f t="shared" ref="U577" si="179">IF(NOT(H577=""),ABS(T577)/S577,"")</f>
        <v>1.2522193846528433</v>
      </c>
      <c r="V577" s="34">
        <v>1.6113</v>
      </c>
      <c r="W577" s="33">
        <v>1.61436</v>
      </c>
      <c r="X577" s="59">
        <v>1.60907</v>
      </c>
      <c r="Y577" s="49">
        <f t="shared" si="153"/>
        <v>8.399999999999519</v>
      </c>
      <c r="Z577" s="47" t="str">
        <f t="shared" ref="Z577" si="180">IF(V577="","",IF(V577&lt;F577,"bear",IF(V577&gt;E577,"bull")))</f>
        <v>bear</v>
      </c>
      <c r="AA577" s="48">
        <f t="shared" si="155"/>
        <v>0.47948164146869254</v>
      </c>
      <c r="AB577" s="48">
        <f t="shared" si="156"/>
        <v>0.663066954643589</v>
      </c>
      <c r="AC577" s="47" t="str">
        <f t="shared" si="157"/>
        <v>win</v>
      </c>
      <c r="AD577" s="47" t="str">
        <f t="shared" si="158"/>
        <v>lose</v>
      </c>
      <c r="AE577" s="46" t="str">
        <f t="shared" ref="AE577" si="181">IF(X577="","",IF(AND(AC577="win",AD577="win"),"win",IF(OR(AC577="lose",AD577="lose"),"lose")))</f>
        <v>lose</v>
      </c>
      <c r="AF577" s="45">
        <f t="shared" si="160"/>
        <v>-51.485000000002223</v>
      </c>
      <c r="AG577" s="26"/>
    </row>
    <row r="578" spans="1:33" ht="11.25" customHeight="1">
      <c r="A578" s="43" t="s">
        <v>153</v>
      </c>
      <c r="B578" s="57">
        <v>2011</v>
      </c>
      <c r="C578" s="33" t="s">
        <v>136</v>
      </c>
      <c r="D578" s="33" t="s">
        <v>237</v>
      </c>
      <c r="E578" s="42">
        <v>1.6127199999999999</v>
      </c>
      <c r="F578" s="44">
        <v>1.61124</v>
      </c>
      <c r="G578" s="58">
        <f t="shared" si="144"/>
        <v>14.799999999999258</v>
      </c>
      <c r="H578" s="58" t="str">
        <f t="shared" si="145"/>
        <v>20-</v>
      </c>
      <c r="I578" s="56" t="str">
        <f t="shared" si="161"/>
        <v>T</v>
      </c>
      <c r="J578" s="55">
        <f t="shared" si="146"/>
        <v>1.61124</v>
      </c>
      <c r="K578" s="55">
        <f t="shared" si="147"/>
        <v>1.6178999999999997</v>
      </c>
      <c r="L578" s="54">
        <f>IF(NOT(H578=""),E578+('BO GBPUSD Par'!$B$1/10000)+0.00025,"")</f>
        <v>1.61347</v>
      </c>
      <c r="M578" s="55">
        <f t="shared" si="148"/>
        <v>1.61297</v>
      </c>
      <c r="N578" s="55">
        <f t="shared" si="149"/>
        <v>1.6063100000000003</v>
      </c>
      <c r="O578" s="54">
        <f>IF(NOT(H578=""),F578-('BO GBPUSD Par'!$B$1/10000),"")</f>
        <v>1.6107400000000001</v>
      </c>
      <c r="P578" s="53">
        <f>IF(O578="","",ABS('BO GBPUSD Par'!$B$4/T578/10))</f>
        <v>0.22421524663677589</v>
      </c>
      <c r="Q578" s="52">
        <f>IF(F578="","",IF(G578&lt;20,'BO GBPUSD Par'!$B$8,IF(AND(G578&gt;=20,G578&lt;25),'BO GBPUSD Par'!$B$9,IF(AND(G578&gt;=25,G578&lt;30),'BO GBPUSD Par'!$B$10,IF(AND(G578&gt;=30,G578&lt;35),'BO GBPUSD Par'!$B$11,IF(AND(G578&gt;=35,G578&lt;40),'BO GBPUSD Par'!$B$12,IF(AND(G578&gt;=40,G578&lt;45),'BO GBPUSD Par'!$B$13,IF(AND(G578&gt;=45,G578&lt;50),'BO GBPUSD Par'!$B$14,IF(AND(G578&gt;=50,G578&lt;55),'BO GBPUSD Par'!$B$15,IF(AND(G578&gt;=55,G578&lt;60),'BO GBPUSD Par'!$B$16,IF(AND(G578&gt;=60,G578&lt;65),'BO GBPUSD Par'!$B$17,IF(AND(G578&gt;=65,G578&lt;70),'BO GBPUSD Par'!$B$18,IF(AND(G578&gt;=70,G578&lt;75),'BO GBPUSD Par'!$B$19,IF(AND(G578&gt;=75,G578&lt;80),'BO GBPUSD Par'!$B$20,IF(AND(G578&gt;=80,G578&lt;85),'BO GBPUSD Par'!$B$21,IF(AND(G578&gt;=85,G578&lt;90),'BO GBPUSD Par'!$B$22,IF(AND(G578&gt;=90,G578&lt;95),'BO GBPUSD Par'!$B$23,IF(AND(G578&gt;=95,G578&lt;100),'BO GBPUSD Par'!$B$24,IF(AND(G578&gt;=100,G578&lt;120),'BO GBPUSD Par'!$B$25,IF(AND(G578&gt;=120,G578&lt;500),'BO GBPUSD Par'!$B$26,))))))))))))))))))))</f>
        <v>1</v>
      </c>
      <c r="R578" s="52">
        <f>IF(F578="","",IF(G578&lt;20,'BO GBPUSD Par'!$C$8,IF(AND(G578&gt;=20,G578&lt;25),'BO GBPUSD Par'!$C$9,IF(AND(G578&gt;=25,G578&lt;30),'BO GBPUSD Par'!$C$10,IF(AND(G578&gt;=30,G578&lt;35),'BO GBPUSD Par'!$C$11,IF(AND(G578&gt;=35,G578&lt;40),'BO GBPUSD Par'!$C$12,IF(AND(G578&gt;=40,G578&lt;45),'BO GBPUSD Par'!$C$13,IF(AND(G578&gt;=45,G578&lt;50),'BO GBPUSD Par'!$C$14,IF(AND(G578&gt;=50,G578&lt;55),'BO GBPUSD Par'!$C$15,IF(AND(G578&gt;=55,G578&lt;60),'BO GBPUSD Par'!$C$16,IF(AND(G578&gt;=60,G578&lt;65),'BO GBPUSD Par'!$C$17,IF(AND(G578&gt;=65,G578&lt;70),'BO GBPUSD Par'!$C$18,IF(AND(G578&gt;=70,G578&lt;75),'BO GBPUSD Par'!$C$19,IF(AND(G578&gt;=75,G578&lt;80),'BO GBPUSD Par'!$C$20,IF(AND(G578&gt;=80,G578&lt;85),'BO GBPUSD Par'!$C$21,IF(AND(G578&gt;=85,G578&lt;90),'BO GBPUSD Par'!$C$22,IF(AND(G578&gt;=90,G578&lt;95),'BO GBPUSD Par'!$C$23,IF(AND(G578&gt;=95,G578&lt;100),'BO GBPUSD Par'!$C$24,IF(AND(G578&gt;=100,G578&lt;120),'BO GBPUSD Par'!$C$25,IF(AND(G578&gt;=120,G578&lt;500),'BO GBPUSD Par'!$C$26,))))))))))))))))))))</f>
        <v>3.5</v>
      </c>
      <c r="S578" s="51">
        <f t="shared" si="150"/>
        <v>44.299999999997119</v>
      </c>
      <c r="T578" s="51">
        <f t="shared" si="151"/>
        <v>-22.299999999999542</v>
      </c>
      <c r="U578" s="50">
        <f t="shared" si="152"/>
        <v>0.50338600451469506</v>
      </c>
      <c r="V578" s="34">
        <v>1.61067</v>
      </c>
      <c r="W578" s="33">
        <v>1.6128899999999999</v>
      </c>
      <c r="X578" s="59">
        <v>1.60907</v>
      </c>
      <c r="Y578" s="49">
        <f t="shared" si="153"/>
        <v>5.6999999999995943</v>
      </c>
      <c r="Z578" s="47" t="str">
        <f t="shared" si="154"/>
        <v>bear</v>
      </c>
      <c r="AA578" s="48">
        <f t="shared" si="155"/>
        <v>1.1148648648648729</v>
      </c>
      <c r="AB578" s="48">
        <f t="shared" si="156"/>
        <v>1.4662162162162931</v>
      </c>
      <c r="AC578" s="47" t="str">
        <f t="shared" si="157"/>
        <v>lose</v>
      </c>
      <c r="AD578" s="47" t="str">
        <f t="shared" si="158"/>
        <v>lose</v>
      </c>
      <c r="AE578" s="46" t="str">
        <f t="shared" si="159"/>
        <v>lose</v>
      </c>
      <c r="AF578" s="45">
        <f t="shared" si="160"/>
        <v>-22.299999999999542</v>
      </c>
      <c r="AG578" s="26"/>
    </row>
    <row r="579" spans="1:33" ht="11.25" customHeight="1">
      <c r="A579" s="43" t="s">
        <v>153</v>
      </c>
      <c r="B579" s="57">
        <v>2011</v>
      </c>
      <c r="C579" s="33" t="s">
        <v>136</v>
      </c>
      <c r="D579" s="33" t="s">
        <v>237</v>
      </c>
      <c r="E579" s="42">
        <v>1.6127199999999999</v>
      </c>
      <c r="F579" s="44">
        <v>1.61124</v>
      </c>
      <c r="G579" s="58">
        <f t="shared" si="144"/>
        <v>14.799999999999258</v>
      </c>
      <c r="H579" s="58" t="str">
        <f t="shared" ref="H579:H642" si="182">IF(F579="","",IF(G579&lt;20,"20-",IF(AND(G579&gt;=20,G579&lt;25),"20-24.99",IF(AND(G579&gt;=25,G579&lt;30),"25-29.99",IF(AND(G579&gt;=30,G579&lt;35),"30-34.99",IF(AND(G579&gt;=35,G579&lt;40),"35-39.99",IF(AND(G579&gt;=40,G579&lt;45),"40-44.99",IF(AND(G579&gt;=45,G579&lt;50),"45-49.99",IF(AND(G579&gt;=50,G579&lt;55),"50-54.99",IF(AND(G579&gt;=55,G579&lt;60),"55-59.99",IF(AND(G579&gt;=60,G579&lt;65),"60-64.99",IF(AND(G579&gt;=65,G579&lt;70),"65-69.99",IF(AND(G579&gt;=70,G579&lt;75),"70-74.99",IF(AND(G579&gt;=75,G579&lt;80),"75-79.99",IF(AND(G579&gt;=80,G579&lt;85),"80-84.99",IF(AND(G579&gt;=85,G579&lt;90),"85-89.99",IF(AND(G579&gt;=90,G579&lt;95),"90-94.99",IF(AND(G579&gt;=95,G579&lt;100),"95-99.99",IF(AND(G579&gt;=100,G579&lt;120),"100-119.99",IF(AND(G579&gt;=120,G579&lt;500),"120+",))))))))))))))))))))</f>
        <v>20-</v>
      </c>
      <c r="I579" s="56" t="str">
        <f t="shared" si="161"/>
        <v>T</v>
      </c>
      <c r="J579" s="55">
        <f t="shared" si="146"/>
        <v>1.61124</v>
      </c>
      <c r="K579" s="55">
        <f t="shared" si="147"/>
        <v>1.6178999999999997</v>
      </c>
      <c r="L579" s="54">
        <f>IF(NOT(H579=""),E579+('BO GBPUSD Par'!$B$1/10000)+0.00025,"")</f>
        <v>1.61347</v>
      </c>
      <c r="M579" s="55">
        <f t="shared" si="148"/>
        <v>1.61297</v>
      </c>
      <c r="N579" s="55">
        <f t="shared" si="149"/>
        <v>1.6063100000000003</v>
      </c>
      <c r="O579" s="54">
        <f>IF(NOT(H579=""),F579-('BO GBPUSD Par'!$B$1/10000),"")</f>
        <v>1.6107400000000001</v>
      </c>
      <c r="P579" s="53">
        <f>IF(O579="","",ABS('BO GBPUSD Par'!$B$4/T579/10))</f>
        <v>0.22421524663677589</v>
      </c>
      <c r="Q579" s="52">
        <f>IF(F579="","",IF(G579&lt;20,'BO GBPUSD Par'!$B$8,IF(AND(G579&gt;=20,G579&lt;25),'BO GBPUSD Par'!$B$9,IF(AND(G579&gt;=25,G579&lt;30),'BO GBPUSD Par'!$B$10,IF(AND(G579&gt;=30,G579&lt;35),'BO GBPUSD Par'!$B$11,IF(AND(G579&gt;=35,G579&lt;40),'BO GBPUSD Par'!$B$12,IF(AND(G579&gt;=40,G579&lt;45),'BO GBPUSD Par'!$B$13,IF(AND(G579&gt;=45,G579&lt;50),'BO GBPUSD Par'!$B$14,IF(AND(G579&gt;=50,G579&lt;55),'BO GBPUSD Par'!$B$15,IF(AND(G579&gt;=55,G579&lt;60),'BO GBPUSD Par'!$B$16,IF(AND(G579&gt;=60,G579&lt;65),'BO GBPUSD Par'!$B$17,IF(AND(G579&gt;=65,G579&lt;70),'BO GBPUSD Par'!$B$18,IF(AND(G579&gt;=70,G579&lt;75),'BO GBPUSD Par'!$B$19,IF(AND(G579&gt;=75,G579&lt;80),'BO GBPUSD Par'!$B$20,IF(AND(G579&gt;=80,G579&lt;85),'BO GBPUSD Par'!$B$21,IF(AND(G579&gt;=85,G579&lt;90),'BO GBPUSD Par'!$B$22,IF(AND(G579&gt;=90,G579&lt;95),'BO GBPUSD Par'!$B$23,IF(AND(G579&gt;=95,G579&lt;100),'BO GBPUSD Par'!$B$24,IF(AND(G579&gt;=100,G579&lt;120),'BO GBPUSD Par'!$B$25,IF(AND(G579&gt;=120,G579&lt;500),'BO GBPUSD Par'!$B$26,))))))))))))))))))))</f>
        <v>1</v>
      </c>
      <c r="R579" s="52">
        <f>IF(F579="","",IF(G579&lt;20,'BO GBPUSD Par'!$C$8,IF(AND(G579&gt;=20,G579&lt;25),'BO GBPUSD Par'!$C$9,IF(AND(G579&gt;=25,G579&lt;30),'BO GBPUSD Par'!$C$10,IF(AND(G579&gt;=30,G579&lt;35),'BO GBPUSD Par'!$C$11,IF(AND(G579&gt;=35,G579&lt;40),'BO GBPUSD Par'!$C$12,IF(AND(G579&gt;=40,G579&lt;45),'BO GBPUSD Par'!$C$13,IF(AND(G579&gt;=45,G579&lt;50),'BO GBPUSD Par'!$C$14,IF(AND(G579&gt;=50,G579&lt;55),'BO GBPUSD Par'!$C$15,IF(AND(G579&gt;=55,G579&lt;60),'BO GBPUSD Par'!$C$16,IF(AND(G579&gt;=60,G579&lt;65),'BO GBPUSD Par'!$C$17,IF(AND(G579&gt;=65,G579&lt;70),'BO GBPUSD Par'!$C$18,IF(AND(G579&gt;=70,G579&lt;75),'BO GBPUSD Par'!$C$19,IF(AND(G579&gt;=75,G579&lt;80),'BO GBPUSD Par'!$C$20,IF(AND(G579&gt;=80,G579&lt;85),'BO GBPUSD Par'!$C$21,IF(AND(G579&gt;=85,G579&lt;90),'BO GBPUSD Par'!$C$22,IF(AND(G579&gt;=90,G579&lt;95),'BO GBPUSD Par'!$C$23,IF(AND(G579&gt;=95,G579&lt;100),'BO GBPUSD Par'!$C$24,IF(AND(G579&gt;=100,G579&lt;120),'BO GBPUSD Par'!$C$25,IF(AND(G579&gt;=120,G579&lt;500),'BO GBPUSD Par'!$C$26,))))))))))))))))))))</f>
        <v>3.5</v>
      </c>
      <c r="S579" s="51">
        <f t="shared" si="150"/>
        <v>44.299999999997119</v>
      </c>
      <c r="T579" s="51">
        <f t="shared" si="151"/>
        <v>-22.299999999999542</v>
      </c>
      <c r="U579" s="50">
        <f t="shared" si="152"/>
        <v>0.50338600451469506</v>
      </c>
      <c r="V579" s="34">
        <v>1.6140699999999999</v>
      </c>
      <c r="W579" s="33">
        <v>1.61138</v>
      </c>
      <c r="X579" s="59">
        <v>1.63381</v>
      </c>
      <c r="Y579" s="49">
        <f t="shared" ref="Y579:Y642" si="183">IF(V579="","",IF(Z579="bear",(F579-V579)*10000,IF(Z579="bull",(V579-E579)*10000)))</f>
        <v>13.499999999999623</v>
      </c>
      <c r="Z579" s="47" t="str">
        <f t="shared" si="154"/>
        <v>bull</v>
      </c>
      <c r="AA579" s="48">
        <f t="shared" ref="AA579:AA642" si="184">IF(W579="","",IF(Z579="bear",(W579-F579)*10000/G579,IF(Z579="bull",(E579-W579)*10000/G579)))</f>
        <v>0.90540540540538106</v>
      </c>
      <c r="AB579" s="48">
        <f t="shared" ref="AB579:AB642" si="185">IF(Z579="bear",((E579-X579)*10000/G579)-100%,IF(Z579="bull",((X579-F579)*10000/G579)-100%,""))</f>
        <v>14.25000000000075</v>
      </c>
      <c r="AC579" s="47" t="str">
        <f t="shared" ref="AC579:AC642" si="186">IF(X579="","",IF(AND(Z579="bear",W579&lt;=F579+(G579/10000*Q579)),"win",IF(AND(Z579="bear",W579&gt;F579+(G579/10000*Q579)),"lose",IF(AND(Z579="bull",W579&gt;=E579-(G579/10000*Q579)),"win",IF(AND(Z579="bull",W579&lt;E579-(G579/10000*Q579)),"lose")))))</f>
        <v>win</v>
      </c>
      <c r="AD579" s="47" t="str">
        <f t="shared" ref="AD579:AD642" si="187">IF(X579="","",IF(AND(Z579="bear",X579&lt;=(F579-(G579/10000*R579))),"win",IF(AND(Z579="bear",X579&gt;(F579-(G579/10000*R579))),"lose",IF(AND(Z579="bull",X579&gt;=(E579+(G579/10000*R579))),"win",IF(AND(Z579="bull",X579&lt;(E579+(G579/10000*R579))),"lose")))))</f>
        <v>win</v>
      </c>
      <c r="AE579" s="46" t="str">
        <f t="shared" si="159"/>
        <v>win</v>
      </c>
      <c r="AF579" s="45">
        <f t="shared" ref="AF579:AF642" si="188">IF(AE579="","",IF(AE579="NT","",IF(AND(Z579="bear",AE579="win"),((O579-N579)*10000),IF(AND(Z579="bear",AE579="lose"),((M579-O579)*-10000),IF(AND(Z579="bull",AE579="win"),((K579-L579)*10000),IF(AND(Z579="bull",AE579="lose"),((L579-J579)*-10000),""))))))</f>
        <v>44.299999999997119</v>
      </c>
      <c r="AG579" s="26"/>
    </row>
    <row r="580" spans="1:33" ht="11.25" customHeight="1">
      <c r="A580" s="3" t="s">
        <v>308</v>
      </c>
      <c r="B580" s="57">
        <v>2011</v>
      </c>
      <c r="C580" s="33" t="s">
        <v>136</v>
      </c>
      <c r="D580" s="33" t="s">
        <v>238</v>
      </c>
      <c r="E580" s="42">
        <v>1.6391100000000001</v>
      </c>
      <c r="F580" s="44">
        <v>1.63533</v>
      </c>
      <c r="G580" s="58">
        <f t="shared" si="144"/>
        <v>37.800000000001162</v>
      </c>
      <c r="H580" s="58" t="str">
        <f t="shared" si="182"/>
        <v>35-39.99</v>
      </c>
      <c r="I580" s="56" t="str">
        <f t="shared" ref="I580:I643" si="189">IF(H580="","",IF(OR(G580&gt;=120,AND(G580&gt;=20,G580&lt;50),AND(G580&gt;=80,G580&lt;90)),"NT","T"))</f>
        <v>NT</v>
      </c>
      <c r="J580" s="55">
        <f t="shared" si="146"/>
        <v>1.6357079999999999</v>
      </c>
      <c r="K580" s="55">
        <f t="shared" si="147"/>
        <v>1.6427010000000002</v>
      </c>
      <c r="L580" s="54">
        <f>IF(NOT(H580=""),E580+('BO GBPUSD Par'!$B$1/10000)+0.00025,"")</f>
        <v>1.6398600000000001</v>
      </c>
      <c r="M580" s="55">
        <f t="shared" si="148"/>
        <v>1.6389820000000002</v>
      </c>
      <c r="N580" s="55">
        <f t="shared" si="149"/>
        <v>1.6319889999999999</v>
      </c>
      <c r="O580" s="54">
        <f>IF(NOT(H580=""),F580-('BO GBPUSD Par'!$B$1/10000),"")</f>
        <v>1.63483</v>
      </c>
      <c r="P580" s="53">
        <f>IF(O580="","",ABS('BO GBPUSD Par'!$B$4/T580/10))</f>
        <v>0.12042389210018815</v>
      </c>
      <c r="Q580" s="52">
        <f>IF(F580="","",IF(G580&lt;20,'BO GBPUSD Par'!$B$8,IF(AND(G580&gt;=20,G580&lt;25),'BO GBPUSD Par'!$B$9,IF(AND(G580&gt;=25,G580&lt;30),'BO GBPUSD Par'!$B$10,IF(AND(G580&gt;=30,G580&lt;35),'BO GBPUSD Par'!$B$11,IF(AND(G580&gt;=35,G580&lt;40),'BO GBPUSD Par'!$B$12,IF(AND(G580&gt;=40,G580&lt;45),'BO GBPUSD Par'!$B$13,IF(AND(G580&gt;=45,G580&lt;50),'BO GBPUSD Par'!$B$14,IF(AND(G580&gt;=50,G580&lt;55),'BO GBPUSD Par'!$B$15,IF(AND(G580&gt;=55,G580&lt;60),'BO GBPUSD Par'!$B$16,IF(AND(G580&gt;=60,G580&lt;65),'BO GBPUSD Par'!$B$17,IF(AND(G580&gt;=65,G580&lt;70),'BO GBPUSD Par'!$B$18,IF(AND(G580&gt;=70,G580&lt;75),'BO GBPUSD Par'!$B$19,IF(AND(G580&gt;=75,G580&lt;80),'BO GBPUSD Par'!$B$20,IF(AND(G580&gt;=80,G580&lt;85),'BO GBPUSD Par'!$B$21,IF(AND(G580&gt;=85,G580&lt;90),'BO GBPUSD Par'!$B$22,IF(AND(G580&gt;=90,G580&lt;95),'BO GBPUSD Par'!$B$23,IF(AND(G580&gt;=95,G580&lt;100),'BO GBPUSD Par'!$B$24,IF(AND(G580&gt;=100,G580&lt;120),'BO GBPUSD Par'!$B$25,IF(AND(G580&gt;=120,G580&lt;500),'BO GBPUSD Par'!$B$26,))))))))))))))))))))</f>
        <v>0.9</v>
      </c>
      <c r="R580" s="52">
        <f>IF(F580="","",IF(G580&lt;20,'BO GBPUSD Par'!$C$8,IF(AND(G580&gt;=20,G580&lt;25),'BO GBPUSD Par'!$C$9,IF(AND(G580&gt;=25,G580&lt;30),'BO GBPUSD Par'!$C$10,IF(AND(G580&gt;=30,G580&lt;35),'BO GBPUSD Par'!$C$11,IF(AND(G580&gt;=35,G580&lt;40),'BO GBPUSD Par'!$C$12,IF(AND(G580&gt;=40,G580&lt;45),'BO GBPUSD Par'!$C$13,IF(AND(G580&gt;=45,G580&lt;50),'BO GBPUSD Par'!$C$14,IF(AND(G580&gt;=50,G580&lt;55),'BO GBPUSD Par'!$C$15,IF(AND(G580&gt;=55,G580&lt;60),'BO GBPUSD Par'!$C$16,IF(AND(G580&gt;=60,G580&lt;65),'BO GBPUSD Par'!$C$17,IF(AND(G580&gt;=65,G580&lt;70),'BO GBPUSD Par'!$C$18,IF(AND(G580&gt;=70,G580&lt;75),'BO GBPUSD Par'!$C$19,IF(AND(G580&gt;=75,G580&lt;80),'BO GBPUSD Par'!$C$20,IF(AND(G580&gt;=80,G580&lt;85),'BO GBPUSD Par'!$C$21,IF(AND(G580&gt;=85,G580&lt;90),'BO GBPUSD Par'!$C$22,IF(AND(G580&gt;=90,G580&lt;95),'BO GBPUSD Par'!$C$23,IF(AND(G580&gt;=95,G580&lt;100),'BO GBPUSD Par'!$C$24,IF(AND(G580&gt;=100,G580&lt;120),'BO GBPUSD Par'!$C$25,IF(AND(G580&gt;=120,G580&lt;500),'BO GBPUSD Par'!$C$26,))))))))))))))))))))</f>
        <v>0.95</v>
      </c>
      <c r="S580" s="51">
        <f t="shared" si="150"/>
        <v>28.410000000000935</v>
      </c>
      <c r="T580" s="51">
        <f t="shared" si="151"/>
        <v>-41.520000000001559</v>
      </c>
      <c r="U580" s="50">
        <f t="shared" si="152"/>
        <v>1.4614572333685389</v>
      </c>
      <c r="V580" s="34">
        <v>1.63456</v>
      </c>
      <c r="W580" s="33">
        <v>1.6326400000000001</v>
      </c>
      <c r="X580" s="59">
        <v>1.6362399999999999</v>
      </c>
      <c r="Y580" s="49">
        <f t="shared" si="183"/>
        <v>7.699999999999374</v>
      </c>
      <c r="Z580" s="47" t="str">
        <f t="shared" si="154"/>
        <v>bear</v>
      </c>
      <c r="AA580" s="48">
        <f t="shared" si="184"/>
        <v>-0.71164021164015245</v>
      </c>
      <c r="AB580" s="48">
        <f t="shared" si="185"/>
        <v>-0.24074074074072438</v>
      </c>
      <c r="AC580" s="47" t="str">
        <f t="shared" si="186"/>
        <v>win</v>
      </c>
      <c r="AD580" s="47" t="str">
        <f t="shared" si="187"/>
        <v>lose</v>
      </c>
      <c r="AE580" s="46" t="str">
        <f t="shared" si="159"/>
        <v>lose</v>
      </c>
      <c r="AF580" s="45">
        <f t="shared" si="188"/>
        <v>-41.520000000001559</v>
      </c>
      <c r="AG580" s="26"/>
    </row>
    <row r="581" spans="1:33" ht="11.25" customHeight="1">
      <c r="A581" s="3" t="s">
        <v>308</v>
      </c>
      <c r="B581" s="57">
        <v>2011</v>
      </c>
      <c r="C581" s="33" t="s">
        <v>136</v>
      </c>
      <c r="D581" s="33" t="s">
        <v>238</v>
      </c>
      <c r="E581" s="42">
        <v>1.6391100000000001</v>
      </c>
      <c r="F581" s="44">
        <v>1.63533</v>
      </c>
      <c r="G581" s="58">
        <f t="shared" ref="G581:G643" si="190">IF(F581="","",(E581-F581)*10000)</f>
        <v>37.800000000001162</v>
      </c>
      <c r="H581" s="58" t="str">
        <f t="shared" si="182"/>
        <v>35-39.99</v>
      </c>
      <c r="I581" s="56" t="str">
        <f t="shared" si="189"/>
        <v>NT</v>
      </c>
      <c r="J581" s="55">
        <f t="shared" ref="J581:J643" si="191">IF(NOT(H581=""),E581-(G581/10000*Q581),"")</f>
        <v>1.6357079999999999</v>
      </c>
      <c r="K581" s="55">
        <f t="shared" ref="K581:K643" si="192">IF(NOT(H581=""),E581+(G581/10000*R581),"")</f>
        <v>1.6427010000000002</v>
      </c>
      <c r="L581" s="54">
        <f>IF(NOT(H581=""),E581+('BO GBPUSD Par'!$B$1/10000)+0.00025,"")</f>
        <v>1.6398600000000001</v>
      </c>
      <c r="M581" s="55">
        <f t="shared" ref="M581:M643" si="193">IF(NOT(H581=""),F581+(G581/10000*Q581)+0.00025,"")</f>
        <v>1.6389820000000002</v>
      </c>
      <c r="N581" s="55">
        <f t="shared" ref="N581:N643" si="194">IF(NOT(H581=""),F581-(G581/10000*R581)+0.00025,"")</f>
        <v>1.6319889999999999</v>
      </c>
      <c r="O581" s="54">
        <f>IF(NOT(H581=""),F581-('BO GBPUSD Par'!$B$1/10000),"")</f>
        <v>1.63483</v>
      </c>
      <c r="P581" s="53">
        <f>IF(O581="","",ABS('BO GBPUSD Par'!$B$4/T581/10))</f>
        <v>0.12042389210018815</v>
      </c>
      <c r="Q581" s="52">
        <f>IF(F581="","",IF(G581&lt;20,'BO GBPUSD Par'!$B$8,IF(AND(G581&gt;=20,G581&lt;25),'BO GBPUSD Par'!$B$9,IF(AND(G581&gt;=25,G581&lt;30),'BO GBPUSD Par'!$B$10,IF(AND(G581&gt;=30,G581&lt;35),'BO GBPUSD Par'!$B$11,IF(AND(G581&gt;=35,G581&lt;40),'BO GBPUSD Par'!$B$12,IF(AND(G581&gt;=40,G581&lt;45),'BO GBPUSD Par'!$B$13,IF(AND(G581&gt;=45,G581&lt;50),'BO GBPUSD Par'!$B$14,IF(AND(G581&gt;=50,G581&lt;55),'BO GBPUSD Par'!$B$15,IF(AND(G581&gt;=55,G581&lt;60),'BO GBPUSD Par'!$B$16,IF(AND(G581&gt;=60,G581&lt;65),'BO GBPUSD Par'!$B$17,IF(AND(G581&gt;=65,G581&lt;70),'BO GBPUSD Par'!$B$18,IF(AND(G581&gt;=70,G581&lt;75),'BO GBPUSD Par'!$B$19,IF(AND(G581&gt;=75,G581&lt;80),'BO GBPUSD Par'!$B$20,IF(AND(G581&gt;=80,G581&lt;85),'BO GBPUSD Par'!$B$21,IF(AND(G581&gt;=85,G581&lt;90),'BO GBPUSD Par'!$B$22,IF(AND(G581&gt;=90,G581&lt;95),'BO GBPUSD Par'!$B$23,IF(AND(G581&gt;=95,G581&lt;100),'BO GBPUSD Par'!$B$24,IF(AND(G581&gt;=100,G581&lt;120),'BO GBPUSD Par'!$B$25,IF(AND(G581&gt;=120,G581&lt;500),'BO GBPUSD Par'!$B$26,))))))))))))))))))))</f>
        <v>0.9</v>
      </c>
      <c r="R581" s="52">
        <f>IF(F581="","",IF(G581&lt;20,'BO GBPUSD Par'!$C$8,IF(AND(G581&gt;=20,G581&lt;25),'BO GBPUSD Par'!$C$9,IF(AND(G581&gt;=25,G581&lt;30),'BO GBPUSD Par'!$C$10,IF(AND(G581&gt;=30,G581&lt;35),'BO GBPUSD Par'!$C$11,IF(AND(G581&gt;=35,G581&lt;40),'BO GBPUSD Par'!$C$12,IF(AND(G581&gt;=40,G581&lt;45),'BO GBPUSD Par'!$C$13,IF(AND(G581&gt;=45,G581&lt;50),'BO GBPUSD Par'!$C$14,IF(AND(G581&gt;=50,G581&lt;55),'BO GBPUSD Par'!$C$15,IF(AND(G581&gt;=55,G581&lt;60),'BO GBPUSD Par'!$C$16,IF(AND(G581&gt;=60,G581&lt;65),'BO GBPUSD Par'!$C$17,IF(AND(G581&gt;=65,G581&lt;70),'BO GBPUSD Par'!$C$18,IF(AND(G581&gt;=70,G581&lt;75),'BO GBPUSD Par'!$C$19,IF(AND(G581&gt;=75,G581&lt;80),'BO GBPUSD Par'!$C$20,IF(AND(G581&gt;=80,G581&lt;85),'BO GBPUSD Par'!$C$21,IF(AND(G581&gt;=85,G581&lt;90),'BO GBPUSD Par'!$C$22,IF(AND(G581&gt;=90,G581&lt;95),'BO GBPUSD Par'!$C$23,IF(AND(G581&gt;=95,G581&lt;100),'BO GBPUSD Par'!$C$24,IF(AND(G581&gt;=100,G581&lt;120),'BO GBPUSD Par'!$C$25,IF(AND(G581&gt;=120,G581&lt;500),'BO GBPUSD Par'!$C$26,))))))))))))))))))))</f>
        <v>0.95</v>
      </c>
      <c r="S581" s="51">
        <f t="shared" ref="S581:S643" si="195">IF(NOT(H581=""),(O581-N581)*10000,"")</f>
        <v>28.410000000000935</v>
      </c>
      <c r="T581" s="51">
        <f t="shared" ref="T581:T643" si="196">IF(NOT(H581=""),(M581-O581)*-10000,"")</f>
        <v>-41.520000000001559</v>
      </c>
      <c r="U581" s="50">
        <f t="shared" ref="U581:U643" si="197">IF(NOT(H581=""),ABS(T581)/S581,"")</f>
        <v>1.4614572333685389</v>
      </c>
      <c r="V581" s="34">
        <v>1.62798</v>
      </c>
      <c r="W581" s="33">
        <v>1.63293</v>
      </c>
      <c r="X581" s="59">
        <v>1.6256200000000001</v>
      </c>
      <c r="Y581" s="49">
        <f t="shared" si="183"/>
        <v>73.499999999999673</v>
      </c>
      <c r="Z581" s="47" t="str">
        <f t="shared" ref="Z581:Z643" si="198">IF(V581="","",IF(V581&lt;F581,"bear",IF(V581&gt;E581,"bull")))</f>
        <v>bear</v>
      </c>
      <c r="AA581" s="48">
        <f t="shared" si="184"/>
        <v>-0.63492063492060424</v>
      </c>
      <c r="AB581" s="48">
        <f t="shared" si="185"/>
        <v>2.56878306878296</v>
      </c>
      <c r="AC581" s="47" t="str">
        <f t="shared" si="186"/>
        <v>win</v>
      </c>
      <c r="AD581" s="47" t="str">
        <f t="shared" si="187"/>
        <v>win</v>
      </c>
      <c r="AE581" s="46" t="str">
        <f t="shared" ref="AE581:AE643" si="199">IF(X581="","",IF(AND(AC581="win",AD581="win"),"win",IF(OR(AC581="lose",AD581="lose"),"lose")))</f>
        <v>win</v>
      </c>
      <c r="AF581" s="45">
        <f t="shared" si="188"/>
        <v>28.410000000000935</v>
      </c>
      <c r="AG581" s="26"/>
    </row>
    <row r="582" spans="1:33" ht="11.25" customHeight="1">
      <c r="A582" s="3" t="s">
        <v>152</v>
      </c>
      <c r="B582" s="57">
        <v>2011</v>
      </c>
      <c r="C582" s="33" t="s">
        <v>136</v>
      </c>
      <c r="D582" s="33" t="s">
        <v>234</v>
      </c>
      <c r="E582" s="42">
        <v>1.63154</v>
      </c>
      <c r="F582" s="44">
        <v>1.62809</v>
      </c>
      <c r="G582" s="58">
        <f t="shared" si="190"/>
        <v>34.499999999999531</v>
      </c>
      <c r="H582" s="58" t="str">
        <f t="shared" si="182"/>
        <v>30-34.99</v>
      </c>
      <c r="I582" s="56" t="str">
        <f t="shared" si="189"/>
        <v>NT</v>
      </c>
      <c r="J582" s="55">
        <f t="shared" si="191"/>
        <v>1.6282624999999999</v>
      </c>
      <c r="K582" s="55">
        <f t="shared" si="192"/>
        <v>1.6351624999999999</v>
      </c>
      <c r="L582" s="54">
        <f>IF(NOT(H582=""),E582+('BO GBPUSD Par'!$B$1/10000)+0.00025,"")</f>
        <v>1.63229</v>
      </c>
      <c r="M582" s="55">
        <f t="shared" si="193"/>
        <v>1.6316175000000002</v>
      </c>
      <c r="N582" s="55">
        <f t="shared" si="194"/>
        <v>1.6247175000000003</v>
      </c>
      <c r="O582" s="54">
        <f>IF(NOT(H582=""),F582-('BO GBPUSD Par'!$B$1/10000),"")</f>
        <v>1.6275900000000001</v>
      </c>
      <c r="P582" s="53">
        <f>IF(O582="","",ABS('BO GBPUSD Par'!$B$4/T582/10))</f>
        <v>0.12414649286157439</v>
      </c>
      <c r="Q582" s="52">
        <f>IF(F582="","",IF(G582&lt;20,'BO GBPUSD Par'!$B$8,IF(AND(G582&gt;=20,G582&lt;25),'BO GBPUSD Par'!$B$9,IF(AND(G582&gt;=25,G582&lt;30),'BO GBPUSD Par'!$B$10,IF(AND(G582&gt;=30,G582&lt;35),'BO GBPUSD Par'!$B$11,IF(AND(G582&gt;=35,G582&lt;40),'BO GBPUSD Par'!$B$12,IF(AND(G582&gt;=40,G582&lt;45),'BO GBPUSD Par'!$B$13,IF(AND(G582&gt;=45,G582&lt;50),'BO GBPUSD Par'!$B$14,IF(AND(G582&gt;=50,G582&lt;55),'BO GBPUSD Par'!$B$15,IF(AND(G582&gt;=55,G582&lt;60),'BO GBPUSD Par'!$B$16,IF(AND(G582&gt;=60,G582&lt;65),'BO GBPUSD Par'!$B$17,IF(AND(G582&gt;=65,G582&lt;70),'BO GBPUSD Par'!$B$18,IF(AND(G582&gt;=70,G582&lt;75),'BO GBPUSD Par'!$B$19,IF(AND(G582&gt;=75,G582&lt;80),'BO GBPUSD Par'!$B$20,IF(AND(G582&gt;=80,G582&lt;85),'BO GBPUSD Par'!$B$21,IF(AND(G582&gt;=85,G582&lt;90),'BO GBPUSD Par'!$B$22,IF(AND(G582&gt;=90,G582&lt;95),'BO GBPUSD Par'!$B$23,IF(AND(G582&gt;=95,G582&lt;100),'BO GBPUSD Par'!$B$24,IF(AND(G582&gt;=100,G582&lt;120),'BO GBPUSD Par'!$B$25,IF(AND(G582&gt;=120,G582&lt;500),'BO GBPUSD Par'!$B$26,))))))))))))))))))))</f>
        <v>0.95</v>
      </c>
      <c r="R582" s="52">
        <f>IF(F582="","",IF(G582&lt;20,'BO GBPUSD Par'!$C$8,IF(AND(G582&gt;=20,G582&lt;25),'BO GBPUSD Par'!$C$9,IF(AND(G582&gt;=25,G582&lt;30),'BO GBPUSD Par'!$C$10,IF(AND(G582&gt;=30,G582&lt;35),'BO GBPUSD Par'!$C$11,IF(AND(G582&gt;=35,G582&lt;40),'BO GBPUSD Par'!$C$12,IF(AND(G582&gt;=40,G582&lt;45),'BO GBPUSD Par'!$C$13,IF(AND(G582&gt;=45,G582&lt;50),'BO GBPUSD Par'!$C$14,IF(AND(G582&gt;=50,G582&lt;55),'BO GBPUSD Par'!$C$15,IF(AND(G582&gt;=55,G582&lt;60),'BO GBPUSD Par'!$C$16,IF(AND(G582&gt;=60,G582&lt;65),'BO GBPUSD Par'!$C$17,IF(AND(G582&gt;=65,G582&lt;70),'BO GBPUSD Par'!$C$18,IF(AND(G582&gt;=70,G582&lt;75),'BO GBPUSD Par'!$C$19,IF(AND(G582&gt;=75,G582&lt;80),'BO GBPUSD Par'!$C$20,IF(AND(G582&gt;=80,G582&lt;85),'BO GBPUSD Par'!$C$21,IF(AND(G582&gt;=85,G582&lt;90),'BO GBPUSD Par'!$C$22,IF(AND(G582&gt;=90,G582&lt;95),'BO GBPUSD Par'!$C$23,IF(AND(G582&gt;=95,G582&lt;100),'BO GBPUSD Par'!$C$24,IF(AND(G582&gt;=100,G582&lt;120),'BO GBPUSD Par'!$C$25,IF(AND(G582&gt;=120,G582&lt;500),'BO GBPUSD Par'!$C$26,))))))))))))))))))))</f>
        <v>1.05</v>
      </c>
      <c r="S582" s="51">
        <f t="shared" si="195"/>
        <v>28.724999999998335</v>
      </c>
      <c r="T582" s="51">
        <f t="shared" si="196"/>
        <v>-40.27500000000073</v>
      </c>
      <c r="U582" s="50">
        <f t="shared" si="197"/>
        <v>1.4020887728460596</v>
      </c>
      <c r="V582" s="34">
        <v>1.6271899999999999</v>
      </c>
      <c r="W582" s="33">
        <v>1.6297200000000001</v>
      </c>
      <c r="X582" s="59">
        <v>1.6262799999999999</v>
      </c>
      <c r="Y582" s="49">
        <f t="shared" si="183"/>
        <v>9.0000000000012292</v>
      </c>
      <c r="Z582" s="47" t="str">
        <f t="shared" si="198"/>
        <v>bear</v>
      </c>
      <c r="AA582" s="48">
        <f t="shared" si="184"/>
        <v>0.47246376811595436</v>
      </c>
      <c r="AB582" s="48">
        <f t="shared" si="185"/>
        <v>0.52463768115945331</v>
      </c>
      <c r="AC582" s="47" t="str">
        <f t="shared" si="186"/>
        <v>win</v>
      </c>
      <c r="AD582" s="47" t="str">
        <f t="shared" si="187"/>
        <v>lose</v>
      </c>
      <c r="AE582" s="46" t="str">
        <f t="shared" si="199"/>
        <v>lose</v>
      </c>
      <c r="AF582" s="45">
        <f t="shared" si="188"/>
        <v>-40.27500000000073</v>
      </c>
      <c r="AG582" s="26"/>
    </row>
    <row r="583" spans="1:33" ht="11.25" customHeight="1">
      <c r="A583" s="3" t="s">
        <v>152</v>
      </c>
      <c r="B583" s="57">
        <v>2011</v>
      </c>
      <c r="C583" s="33" t="s">
        <v>136</v>
      </c>
      <c r="D583" s="33" t="s">
        <v>234</v>
      </c>
      <c r="E583" s="42">
        <v>1.63154</v>
      </c>
      <c r="F583" s="44">
        <v>1.62809</v>
      </c>
      <c r="G583" s="58">
        <f t="shared" si="190"/>
        <v>34.499999999999531</v>
      </c>
      <c r="H583" s="58" t="str">
        <f t="shared" si="182"/>
        <v>30-34.99</v>
      </c>
      <c r="I583" s="56" t="str">
        <f t="shared" si="189"/>
        <v>NT</v>
      </c>
      <c r="J583" s="55">
        <f t="shared" si="191"/>
        <v>1.6282624999999999</v>
      </c>
      <c r="K583" s="55">
        <f t="shared" si="192"/>
        <v>1.6351624999999999</v>
      </c>
      <c r="L583" s="54">
        <f>IF(NOT(H583=""),E583+('BO GBPUSD Par'!$B$1/10000)+0.00025,"")</f>
        <v>1.63229</v>
      </c>
      <c r="M583" s="55">
        <f t="shared" si="193"/>
        <v>1.6316175000000002</v>
      </c>
      <c r="N583" s="55">
        <f t="shared" si="194"/>
        <v>1.6247175000000003</v>
      </c>
      <c r="O583" s="54">
        <f>IF(NOT(H583=""),F583-('BO GBPUSD Par'!$B$1/10000),"")</f>
        <v>1.6275900000000001</v>
      </c>
      <c r="P583" s="53">
        <f>IF(O583="","",ABS('BO GBPUSD Par'!$B$4/T583/10))</f>
        <v>0.12414649286157439</v>
      </c>
      <c r="Q583" s="52">
        <f>IF(F583="","",IF(G583&lt;20,'BO GBPUSD Par'!$B$8,IF(AND(G583&gt;=20,G583&lt;25),'BO GBPUSD Par'!$B$9,IF(AND(G583&gt;=25,G583&lt;30),'BO GBPUSD Par'!$B$10,IF(AND(G583&gt;=30,G583&lt;35),'BO GBPUSD Par'!$B$11,IF(AND(G583&gt;=35,G583&lt;40),'BO GBPUSD Par'!$B$12,IF(AND(G583&gt;=40,G583&lt;45),'BO GBPUSD Par'!$B$13,IF(AND(G583&gt;=45,G583&lt;50),'BO GBPUSD Par'!$B$14,IF(AND(G583&gt;=50,G583&lt;55),'BO GBPUSD Par'!$B$15,IF(AND(G583&gt;=55,G583&lt;60),'BO GBPUSD Par'!$B$16,IF(AND(G583&gt;=60,G583&lt;65),'BO GBPUSD Par'!$B$17,IF(AND(G583&gt;=65,G583&lt;70),'BO GBPUSD Par'!$B$18,IF(AND(G583&gt;=70,G583&lt;75),'BO GBPUSD Par'!$B$19,IF(AND(G583&gt;=75,G583&lt;80),'BO GBPUSD Par'!$B$20,IF(AND(G583&gt;=80,G583&lt;85),'BO GBPUSD Par'!$B$21,IF(AND(G583&gt;=85,G583&lt;90),'BO GBPUSD Par'!$B$22,IF(AND(G583&gt;=90,G583&lt;95),'BO GBPUSD Par'!$B$23,IF(AND(G583&gt;=95,G583&lt;100),'BO GBPUSD Par'!$B$24,IF(AND(G583&gt;=100,G583&lt;120),'BO GBPUSD Par'!$B$25,IF(AND(G583&gt;=120,G583&lt;500),'BO GBPUSD Par'!$B$26,))))))))))))))))))))</f>
        <v>0.95</v>
      </c>
      <c r="R583" s="52">
        <f>IF(F583="","",IF(G583&lt;20,'BO GBPUSD Par'!$C$8,IF(AND(G583&gt;=20,G583&lt;25),'BO GBPUSD Par'!$C$9,IF(AND(G583&gt;=25,G583&lt;30),'BO GBPUSD Par'!$C$10,IF(AND(G583&gt;=30,G583&lt;35),'BO GBPUSD Par'!$C$11,IF(AND(G583&gt;=35,G583&lt;40),'BO GBPUSD Par'!$C$12,IF(AND(G583&gt;=40,G583&lt;45),'BO GBPUSD Par'!$C$13,IF(AND(G583&gt;=45,G583&lt;50),'BO GBPUSD Par'!$C$14,IF(AND(G583&gt;=50,G583&lt;55),'BO GBPUSD Par'!$C$15,IF(AND(G583&gt;=55,G583&lt;60),'BO GBPUSD Par'!$C$16,IF(AND(G583&gt;=60,G583&lt;65),'BO GBPUSD Par'!$C$17,IF(AND(G583&gt;=65,G583&lt;70),'BO GBPUSD Par'!$C$18,IF(AND(G583&gt;=70,G583&lt;75),'BO GBPUSD Par'!$C$19,IF(AND(G583&gt;=75,G583&lt;80),'BO GBPUSD Par'!$C$20,IF(AND(G583&gt;=80,G583&lt;85),'BO GBPUSD Par'!$C$21,IF(AND(G583&gt;=85,G583&lt;90),'BO GBPUSD Par'!$C$22,IF(AND(G583&gt;=90,G583&lt;95),'BO GBPUSD Par'!$C$23,IF(AND(G583&gt;=95,G583&lt;100),'BO GBPUSD Par'!$C$24,IF(AND(G583&gt;=100,G583&lt;120),'BO GBPUSD Par'!$C$25,IF(AND(G583&gt;=120,G583&lt;500),'BO GBPUSD Par'!$C$26,))))))))))))))))))))</f>
        <v>1.05</v>
      </c>
      <c r="S583" s="51">
        <f t="shared" si="195"/>
        <v>28.724999999998335</v>
      </c>
      <c r="T583" s="51">
        <f t="shared" si="196"/>
        <v>-40.27500000000073</v>
      </c>
      <c r="U583" s="50">
        <f t="shared" si="197"/>
        <v>1.4020887728460596</v>
      </c>
      <c r="V583" s="34">
        <v>1.6326000000000001</v>
      </c>
      <c r="W583" s="33">
        <v>1.6311500000000001</v>
      </c>
      <c r="X583" s="59">
        <v>1.6339699999999999</v>
      </c>
      <c r="Y583" s="49">
        <f t="shared" si="183"/>
        <v>10.600000000000609</v>
      </c>
      <c r="Z583" s="47" t="str">
        <f t="shared" si="198"/>
        <v>bull</v>
      </c>
      <c r="AA583" s="48">
        <f t="shared" si="184"/>
        <v>0.11304347826083934</v>
      </c>
      <c r="AB583" s="48">
        <f t="shared" si="185"/>
        <v>0.70434782608694646</v>
      </c>
      <c r="AC583" s="47" t="str">
        <f t="shared" si="186"/>
        <v>win</v>
      </c>
      <c r="AD583" s="47" t="str">
        <f t="shared" si="187"/>
        <v>lose</v>
      </c>
      <c r="AE583" s="46" t="str">
        <f t="shared" si="199"/>
        <v>lose</v>
      </c>
      <c r="AF583" s="45">
        <f t="shared" si="188"/>
        <v>-40.27500000000073</v>
      </c>
      <c r="AG583" s="26"/>
    </row>
    <row r="584" spans="1:33" ht="11.25" customHeight="1">
      <c r="A584" s="3" t="s">
        <v>151</v>
      </c>
      <c r="B584" s="57">
        <v>2011</v>
      </c>
      <c r="C584" s="33" t="s">
        <v>136</v>
      </c>
      <c r="D584" s="33" t="s">
        <v>235</v>
      </c>
      <c r="E584" s="42">
        <v>1.6391100000000001</v>
      </c>
      <c r="F584" s="44">
        <v>1.63533</v>
      </c>
      <c r="G584" s="58">
        <f t="shared" si="190"/>
        <v>37.800000000001162</v>
      </c>
      <c r="H584" s="58" t="str">
        <f t="shared" si="182"/>
        <v>35-39.99</v>
      </c>
      <c r="I584" s="56" t="str">
        <f t="shared" si="189"/>
        <v>NT</v>
      </c>
      <c r="J584" s="55">
        <f t="shared" si="191"/>
        <v>1.6357079999999999</v>
      </c>
      <c r="K584" s="55">
        <f t="shared" si="192"/>
        <v>1.6427010000000002</v>
      </c>
      <c r="L584" s="54">
        <f>IF(NOT(H584=""),E584+('BO GBPUSD Par'!$B$1/10000)+0.00025,"")</f>
        <v>1.6398600000000001</v>
      </c>
      <c r="M584" s="55">
        <f t="shared" si="193"/>
        <v>1.6389820000000002</v>
      </c>
      <c r="N584" s="55">
        <f t="shared" si="194"/>
        <v>1.6319889999999999</v>
      </c>
      <c r="O584" s="54">
        <f>IF(NOT(H584=""),F584-('BO GBPUSD Par'!$B$1/10000),"")</f>
        <v>1.63483</v>
      </c>
      <c r="P584" s="53">
        <f>IF(O584="","",ABS('BO GBPUSD Par'!$B$4/T584/10))</f>
        <v>0.12042389210018815</v>
      </c>
      <c r="Q584" s="52">
        <f>IF(F584="","",IF(G584&lt;20,'BO GBPUSD Par'!$B$8,IF(AND(G584&gt;=20,G584&lt;25),'BO GBPUSD Par'!$B$9,IF(AND(G584&gt;=25,G584&lt;30),'BO GBPUSD Par'!$B$10,IF(AND(G584&gt;=30,G584&lt;35),'BO GBPUSD Par'!$B$11,IF(AND(G584&gt;=35,G584&lt;40),'BO GBPUSD Par'!$B$12,IF(AND(G584&gt;=40,G584&lt;45),'BO GBPUSD Par'!$B$13,IF(AND(G584&gt;=45,G584&lt;50),'BO GBPUSD Par'!$B$14,IF(AND(G584&gt;=50,G584&lt;55),'BO GBPUSD Par'!$B$15,IF(AND(G584&gt;=55,G584&lt;60),'BO GBPUSD Par'!$B$16,IF(AND(G584&gt;=60,G584&lt;65),'BO GBPUSD Par'!$B$17,IF(AND(G584&gt;=65,G584&lt;70),'BO GBPUSD Par'!$B$18,IF(AND(G584&gt;=70,G584&lt;75),'BO GBPUSD Par'!$B$19,IF(AND(G584&gt;=75,G584&lt;80),'BO GBPUSD Par'!$B$20,IF(AND(G584&gt;=80,G584&lt;85),'BO GBPUSD Par'!$B$21,IF(AND(G584&gt;=85,G584&lt;90),'BO GBPUSD Par'!$B$22,IF(AND(G584&gt;=90,G584&lt;95),'BO GBPUSD Par'!$B$23,IF(AND(G584&gt;=95,G584&lt;100),'BO GBPUSD Par'!$B$24,IF(AND(G584&gt;=100,G584&lt;120),'BO GBPUSD Par'!$B$25,IF(AND(G584&gt;=120,G584&lt;500),'BO GBPUSD Par'!$B$26,))))))))))))))))))))</f>
        <v>0.9</v>
      </c>
      <c r="R584" s="52">
        <f>IF(F584="","",IF(G584&lt;20,'BO GBPUSD Par'!$C$8,IF(AND(G584&gt;=20,G584&lt;25),'BO GBPUSD Par'!$C$9,IF(AND(G584&gt;=25,G584&lt;30),'BO GBPUSD Par'!$C$10,IF(AND(G584&gt;=30,G584&lt;35),'BO GBPUSD Par'!$C$11,IF(AND(G584&gt;=35,G584&lt;40),'BO GBPUSD Par'!$C$12,IF(AND(G584&gt;=40,G584&lt;45),'BO GBPUSD Par'!$C$13,IF(AND(G584&gt;=45,G584&lt;50),'BO GBPUSD Par'!$C$14,IF(AND(G584&gt;=50,G584&lt;55),'BO GBPUSD Par'!$C$15,IF(AND(G584&gt;=55,G584&lt;60),'BO GBPUSD Par'!$C$16,IF(AND(G584&gt;=60,G584&lt;65),'BO GBPUSD Par'!$C$17,IF(AND(G584&gt;=65,G584&lt;70),'BO GBPUSD Par'!$C$18,IF(AND(G584&gt;=70,G584&lt;75),'BO GBPUSD Par'!$C$19,IF(AND(G584&gt;=75,G584&lt;80),'BO GBPUSD Par'!$C$20,IF(AND(G584&gt;=80,G584&lt;85),'BO GBPUSD Par'!$C$21,IF(AND(G584&gt;=85,G584&lt;90),'BO GBPUSD Par'!$C$22,IF(AND(G584&gt;=90,G584&lt;95),'BO GBPUSD Par'!$C$23,IF(AND(G584&gt;=95,G584&lt;100),'BO GBPUSD Par'!$C$24,IF(AND(G584&gt;=100,G584&lt;120),'BO GBPUSD Par'!$C$25,IF(AND(G584&gt;=120,G584&lt;500),'BO GBPUSD Par'!$C$26,))))))))))))))))))))</f>
        <v>0.95</v>
      </c>
      <c r="S584" s="51">
        <f t="shared" si="195"/>
        <v>28.410000000000935</v>
      </c>
      <c r="T584" s="51">
        <f t="shared" si="196"/>
        <v>-41.520000000001559</v>
      </c>
      <c r="U584" s="50">
        <f t="shared" si="197"/>
        <v>1.4614572333685389</v>
      </c>
      <c r="V584" s="34">
        <v>1.6406700000000001</v>
      </c>
      <c r="W584" s="33">
        <v>1.6365799999999999</v>
      </c>
      <c r="X584" s="59">
        <v>1.6427</v>
      </c>
      <c r="Y584" s="49">
        <f t="shared" si="183"/>
        <v>15.600000000000058</v>
      </c>
      <c r="Z584" s="47" t="str">
        <f t="shared" si="198"/>
        <v>bull</v>
      </c>
      <c r="AA584" s="48">
        <f t="shared" si="184"/>
        <v>0.66931216931218662</v>
      </c>
      <c r="AB584" s="48">
        <f t="shared" si="185"/>
        <v>0.94973544973541579</v>
      </c>
      <c r="AC584" s="47" t="str">
        <f t="shared" si="186"/>
        <v>win</v>
      </c>
      <c r="AD584" s="47" t="str">
        <f t="shared" si="187"/>
        <v>lose</v>
      </c>
      <c r="AE584" s="46" t="str">
        <f t="shared" si="199"/>
        <v>lose</v>
      </c>
      <c r="AF584" s="45">
        <f t="shared" si="188"/>
        <v>-41.520000000001559</v>
      </c>
      <c r="AG584" s="26"/>
    </row>
    <row r="585" spans="1:33" ht="11.25" customHeight="1">
      <c r="A585" s="3" t="s">
        <v>151</v>
      </c>
      <c r="B585" s="57">
        <v>2011</v>
      </c>
      <c r="C585" s="33" t="s">
        <v>136</v>
      </c>
      <c r="D585" s="33" t="s">
        <v>235</v>
      </c>
      <c r="E585" s="42">
        <v>1.6391100000000001</v>
      </c>
      <c r="F585" s="44">
        <v>1.63533</v>
      </c>
      <c r="G585" s="58">
        <f t="shared" si="190"/>
        <v>37.800000000001162</v>
      </c>
      <c r="H585" s="58" t="str">
        <f t="shared" si="182"/>
        <v>35-39.99</v>
      </c>
      <c r="I585" s="56" t="str">
        <f t="shared" si="189"/>
        <v>NT</v>
      </c>
      <c r="J585" s="55">
        <f t="shared" si="191"/>
        <v>1.6357079999999999</v>
      </c>
      <c r="K585" s="55">
        <f t="shared" si="192"/>
        <v>1.6427010000000002</v>
      </c>
      <c r="L585" s="54">
        <f>IF(NOT(H585=""),E585+('BO GBPUSD Par'!$B$1/10000)+0.00025,"")</f>
        <v>1.6398600000000001</v>
      </c>
      <c r="M585" s="55">
        <f t="shared" si="193"/>
        <v>1.6389820000000002</v>
      </c>
      <c r="N585" s="55">
        <f t="shared" si="194"/>
        <v>1.6319889999999999</v>
      </c>
      <c r="O585" s="54">
        <f>IF(NOT(H585=""),F585-('BO GBPUSD Par'!$B$1/10000),"")</f>
        <v>1.63483</v>
      </c>
      <c r="P585" s="53">
        <f>IF(O585="","",ABS('BO GBPUSD Par'!$B$4/T585/10))</f>
        <v>0.12042389210018815</v>
      </c>
      <c r="Q585" s="52">
        <f>IF(F585="","",IF(G585&lt;20,'BO GBPUSD Par'!$B$8,IF(AND(G585&gt;=20,G585&lt;25),'BO GBPUSD Par'!$B$9,IF(AND(G585&gt;=25,G585&lt;30),'BO GBPUSD Par'!$B$10,IF(AND(G585&gt;=30,G585&lt;35),'BO GBPUSD Par'!$B$11,IF(AND(G585&gt;=35,G585&lt;40),'BO GBPUSD Par'!$B$12,IF(AND(G585&gt;=40,G585&lt;45),'BO GBPUSD Par'!$B$13,IF(AND(G585&gt;=45,G585&lt;50),'BO GBPUSD Par'!$B$14,IF(AND(G585&gt;=50,G585&lt;55),'BO GBPUSD Par'!$B$15,IF(AND(G585&gt;=55,G585&lt;60),'BO GBPUSD Par'!$B$16,IF(AND(G585&gt;=60,G585&lt;65),'BO GBPUSD Par'!$B$17,IF(AND(G585&gt;=65,G585&lt;70),'BO GBPUSD Par'!$B$18,IF(AND(G585&gt;=70,G585&lt;75),'BO GBPUSD Par'!$B$19,IF(AND(G585&gt;=75,G585&lt;80),'BO GBPUSD Par'!$B$20,IF(AND(G585&gt;=80,G585&lt;85),'BO GBPUSD Par'!$B$21,IF(AND(G585&gt;=85,G585&lt;90),'BO GBPUSD Par'!$B$22,IF(AND(G585&gt;=90,G585&lt;95),'BO GBPUSD Par'!$B$23,IF(AND(G585&gt;=95,G585&lt;100),'BO GBPUSD Par'!$B$24,IF(AND(G585&gt;=100,G585&lt;120),'BO GBPUSD Par'!$B$25,IF(AND(G585&gt;=120,G585&lt;500),'BO GBPUSD Par'!$B$26,))))))))))))))))))))</f>
        <v>0.9</v>
      </c>
      <c r="R585" s="52">
        <f>IF(F585="","",IF(G585&lt;20,'BO GBPUSD Par'!$C$8,IF(AND(G585&gt;=20,G585&lt;25),'BO GBPUSD Par'!$C$9,IF(AND(G585&gt;=25,G585&lt;30),'BO GBPUSD Par'!$C$10,IF(AND(G585&gt;=30,G585&lt;35),'BO GBPUSD Par'!$C$11,IF(AND(G585&gt;=35,G585&lt;40),'BO GBPUSD Par'!$C$12,IF(AND(G585&gt;=40,G585&lt;45),'BO GBPUSD Par'!$C$13,IF(AND(G585&gt;=45,G585&lt;50),'BO GBPUSD Par'!$C$14,IF(AND(G585&gt;=50,G585&lt;55),'BO GBPUSD Par'!$C$15,IF(AND(G585&gt;=55,G585&lt;60),'BO GBPUSD Par'!$C$16,IF(AND(G585&gt;=60,G585&lt;65),'BO GBPUSD Par'!$C$17,IF(AND(G585&gt;=65,G585&lt;70),'BO GBPUSD Par'!$C$18,IF(AND(G585&gt;=70,G585&lt;75),'BO GBPUSD Par'!$C$19,IF(AND(G585&gt;=75,G585&lt;80),'BO GBPUSD Par'!$C$20,IF(AND(G585&gt;=80,G585&lt;85),'BO GBPUSD Par'!$C$21,IF(AND(G585&gt;=85,G585&lt;90),'BO GBPUSD Par'!$C$22,IF(AND(G585&gt;=90,G585&lt;95),'BO GBPUSD Par'!$C$23,IF(AND(G585&gt;=95,G585&lt;100),'BO GBPUSD Par'!$C$24,IF(AND(G585&gt;=100,G585&lt;120),'BO GBPUSD Par'!$C$25,IF(AND(G585&gt;=120,G585&lt;500),'BO GBPUSD Par'!$C$26,))))))))))))))))))))</f>
        <v>0.95</v>
      </c>
      <c r="S585" s="51">
        <f t="shared" si="195"/>
        <v>28.410000000000935</v>
      </c>
      <c r="T585" s="51">
        <f t="shared" si="196"/>
        <v>-41.520000000001559</v>
      </c>
      <c r="U585" s="50">
        <f t="shared" si="197"/>
        <v>1.4614572333685389</v>
      </c>
      <c r="V585" s="34">
        <v>1.6346400000000001</v>
      </c>
      <c r="W585" s="33">
        <v>1.6372199999999999</v>
      </c>
      <c r="X585" s="59">
        <v>1.6345400000000001</v>
      </c>
      <c r="Y585" s="49">
        <f t="shared" si="183"/>
        <v>6.8999999999985739</v>
      </c>
      <c r="Z585" s="47" t="str">
        <f t="shared" si="198"/>
        <v>bear</v>
      </c>
      <c r="AA585" s="48">
        <f t="shared" si="184"/>
        <v>0.49999999999997069</v>
      </c>
      <c r="AB585" s="48">
        <f t="shared" si="185"/>
        <v>0.20899470899466221</v>
      </c>
      <c r="AC585" s="47" t="str">
        <f t="shared" si="186"/>
        <v>win</v>
      </c>
      <c r="AD585" s="47" t="str">
        <f t="shared" si="187"/>
        <v>lose</v>
      </c>
      <c r="AE585" s="46" t="str">
        <f t="shared" si="199"/>
        <v>lose</v>
      </c>
      <c r="AF585" s="45">
        <f t="shared" si="188"/>
        <v>-41.520000000001559</v>
      </c>
      <c r="AG585" s="26"/>
    </row>
    <row r="586" spans="1:33" ht="11.25" customHeight="1">
      <c r="A586" s="3" t="s">
        <v>373</v>
      </c>
      <c r="B586" s="57">
        <v>2011</v>
      </c>
      <c r="C586" s="33" t="s">
        <v>136</v>
      </c>
      <c r="D586" s="33" t="s">
        <v>236</v>
      </c>
      <c r="E586" s="42">
        <v>1.6376999999999999</v>
      </c>
      <c r="F586" s="44">
        <v>1.63574</v>
      </c>
      <c r="G586" s="58">
        <f t="shared" si="190"/>
        <v>19.599999999999618</v>
      </c>
      <c r="H586" s="58" t="str">
        <f t="shared" si="182"/>
        <v>20-</v>
      </c>
      <c r="I586" s="56" t="str">
        <f t="shared" si="189"/>
        <v>T</v>
      </c>
      <c r="J586" s="55">
        <f t="shared" si="191"/>
        <v>1.63574</v>
      </c>
      <c r="K586" s="55">
        <f t="shared" si="192"/>
        <v>1.6445599999999998</v>
      </c>
      <c r="L586" s="54">
        <f>IF(NOT(H586=""),E586+('BO GBPUSD Par'!$B$1/10000)+0.00025,"")</f>
        <v>1.63845</v>
      </c>
      <c r="M586" s="55">
        <f t="shared" si="193"/>
        <v>1.63795</v>
      </c>
      <c r="N586" s="55">
        <f t="shared" si="194"/>
        <v>1.6291300000000002</v>
      </c>
      <c r="O586" s="54">
        <f>IF(NOT(H586=""),F586-('BO GBPUSD Par'!$B$1/10000),"")</f>
        <v>1.63524</v>
      </c>
      <c r="P586" s="53">
        <f>IF(O586="","",ABS('BO GBPUSD Par'!$B$4/T586/10))</f>
        <v>0.18450184501845085</v>
      </c>
      <c r="Q586" s="52">
        <f>IF(F586="","",IF(G586&lt;20,'BO GBPUSD Par'!$B$8,IF(AND(G586&gt;=20,G586&lt;25),'BO GBPUSD Par'!$B$9,IF(AND(G586&gt;=25,G586&lt;30),'BO GBPUSD Par'!$B$10,IF(AND(G586&gt;=30,G586&lt;35),'BO GBPUSD Par'!$B$11,IF(AND(G586&gt;=35,G586&lt;40),'BO GBPUSD Par'!$B$12,IF(AND(G586&gt;=40,G586&lt;45),'BO GBPUSD Par'!$B$13,IF(AND(G586&gt;=45,G586&lt;50),'BO GBPUSD Par'!$B$14,IF(AND(G586&gt;=50,G586&lt;55),'BO GBPUSD Par'!$B$15,IF(AND(G586&gt;=55,G586&lt;60),'BO GBPUSD Par'!$B$16,IF(AND(G586&gt;=60,G586&lt;65),'BO GBPUSD Par'!$B$17,IF(AND(G586&gt;=65,G586&lt;70),'BO GBPUSD Par'!$B$18,IF(AND(G586&gt;=70,G586&lt;75),'BO GBPUSD Par'!$B$19,IF(AND(G586&gt;=75,G586&lt;80),'BO GBPUSD Par'!$B$20,IF(AND(G586&gt;=80,G586&lt;85),'BO GBPUSD Par'!$B$21,IF(AND(G586&gt;=85,G586&lt;90),'BO GBPUSD Par'!$B$22,IF(AND(G586&gt;=90,G586&lt;95),'BO GBPUSD Par'!$B$23,IF(AND(G586&gt;=95,G586&lt;100),'BO GBPUSD Par'!$B$24,IF(AND(G586&gt;=100,G586&lt;120),'BO GBPUSD Par'!$B$25,IF(AND(G586&gt;=120,G586&lt;500),'BO GBPUSD Par'!$B$26,))))))))))))))))))))</f>
        <v>1</v>
      </c>
      <c r="R586" s="52">
        <f>IF(F586="","",IF(G586&lt;20,'BO GBPUSD Par'!$C$8,IF(AND(G586&gt;=20,G586&lt;25),'BO GBPUSD Par'!$C$9,IF(AND(G586&gt;=25,G586&lt;30),'BO GBPUSD Par'!$C$10,IF(AND(G586&gt;=30,G586&lt;35),'BO GBPUSD Par'!$C$11,IF(AND(G586&gt;=35,G586&lt;40),'BO GBPUSD Par'!$C$12,IF(AND(G586&gt;=40,G586&lt;45),'BO GBPUSD Par'!$C$13,IF(AND(G586&gt;=45,G586&lt;50),'BO GBPUSD Par'!$C$14,IF(AND(G586&gt;=50,G586&lt;55),'BO GBPUSD Par'!$C$15,IF(AND(G586&gt;=55,G586&lt;60),'BO GBPUSD Par'!$C$16,IF(AND(G586&gt;=60,G586&lt;65),'BO GBPUSD Par'!$C$17,IF(AND(G586&gt;=65,G586&lt;70),'BO GBPUSD Par'!$C$18,IF(AND(G586&gt;=70,G586&lt;75),'BO GBPUSD Par'!$C$19,IF(AND(G586&gt;=75,G586&lt;80),'BO GBPUSD Par'!$C$20,IF(AND(G586&gt;=80,G586&lt;85),'BO GBPUSD Par'!$C$21,IF(AND(G586&gt;=85,G586&lt;90),'BO GBPUSD Par'!$C$22,IF(AND(G586&gt;=90,G586&lt;95),'BO GBPUSD Par'!$C$23,IF(AND(G586&gt;=95,G586&lt;100),'BO GBPUSD Par'!$C$24,IF(AND(G586&gt;=100,G586&lt;120),'BO GBPUSD Par'!$C$25,IF(AND(G586&gt;=120,G586&lt;500),'BO GBPUSD Par'!$C$26,))))))))))))))))))))</f>
        <v>3.5</v>
      </c>
      <c r="S586" s="51">
        <f t="shared" si="195"/>
        <v>61.099999999998374</v>
      </c>
      <c r="T586" s="51">
        <f t="shared" si="196"/>
        <v>-27.099999999999902</v>
      </c>
      <c r="U586" s="50">
        <f t="shared" si="197"/>
        <v>0.44353518821604948</v>
      </c>
      <c r="V586" s="34">
        <v>1.63479</v>
      </c>
      <c r="W586" s="33">
        <v>1.6358900000000001</v>
      </c>
      <c r="X586" s="59">
        <v>1.6312800000000001</v>
      </c>
      <c r="Y586" s="49">
        <f t="shared" si="183"/>
        <v>9.5000000000000639</v>
      </c>
      <c r="Z586" s="47" t="str">
        <f t="shared" si="198"/>
        <v>bear</v>
      </c>
      <c r="AA586" s="48">
        <f t="shared" si="184"/>
        <v>7.6530612244947671E-2</v>
      </c>
      <c r="AB586" s="48">
        <f t="shared" si="185"/>
        <v>2.2755102040816308</v>
      </c>
      <c r="AC586" s="47" t="str">
        <f t="shared" si="186"/>
        <v>win</v>
      </c>
      <c r="AD586" s="47" t="str">
        <f t="shared" si="187"/>
        <v>lose</v>
      </c>
      <c r="AE586" s="46" t="str">
        <f t="shared" si="199"/>
        <v>lose</v>
      </c>
      <c r="AF586" s="45">
        <f t="shared" si="188"/>
        <v>-27.099999999999902</v>
      </c>
      <c r="AG586" s="26"/>
    </row>
    <row r="587" spans="1:33" ht="11.25" customHeight="1">
      <c r="A587" s="3" t="s">
        <v>373</v>
      </c>
      <c r="B587" s="57">
        <v>2011</v>
      </c>
      <c r="C587" s="33" t="s">
        <v>136</v>
      </c>
      <c r="D587" s="33" t="s">
        <v>236</v>
      </c>
      <c r="E587" s="42">
        <v>1.6376999999999999</v>
      </c>
      <c r="F587" s="44">
        <v>1.63574</v>
      </c>
      <c r="G587" s="58">
        <f t="shared" si="190"/>
        <v>19.599999999999618</v>
      </c>
      <c r="H587" s="58" t="str">
        <f t="shared" si="182"/>
        <v>20-</v>
      </c>
      <c r="I587" s="56" t="str">
        <f t="shared" si="189"/>
        <v>T</v>
      </c>
      <c r="J587" s="55">
        <f t="shared" si="191"/>
        <v>1.63574</v>
      </c>
      <c r="K587" s="55">
        <f t="shared" si="192"/>
        <v>1.6445599999999998</v>
      </c>
      <c r="L587" s="54">
        <f>IF(NOT(H587=""),E587+('BO GBPUSD Par'!$B$1/10000)+0.00025,"")</f>
        <v>1.63845</v>
      </c>
      <c r="M587" s="55">
        <f t="shared" si="193"/>
        <v>1.63795</v>
      </c>
      <c r="N587" s="55">
        <f t="shared" si="194"/>
        <v>1.6291300000000002</v>
      </c>
      <c r="O587" s="54">
        <f>IF(NOT(H587=""),F587-('BO GBPUSD Par'!$B$1/10000),"")</f>
        <v>1.63524</v>
      </c>
      <c r="P587" s="53">
        <f>IF(O587="","",ABS('BO GBPUSD Par'!$B$4/T587/10))</f>
        <v>0.18450184501845085</v>
      </c>
      <c r="Q587" s="52">
        <f>IF(F587="","",IF(G587&lt;20,'BO GBPUSD Par'!$B$8,IF(AND(G587&gt;=20,G587&lt;25),'BO GBPUSD Par'!$B$9,IF(AND(G587&gt;=25,G587&lt;30),'BO GBPUSD Par'!$B$10,IF(AND(G587&gt;=30,G587&lt;35),'BO GBPUSD Par'!$B$11,IF(AND(G587&gt;=35,G587&lt;40),'BO GBPUSD Par'!$B$12,IF(AND(G587&gt;=40,G587&lt;45),'BO GBPUSD Par'!$B$13,IF(AND(G587&gt;=45,G587&lt;50),'BO GBPUSD Par'!$B$14,IF(AND(G587&gt;=50,G587&lt;55),'BO GBPUSD Par'!$B$15,IF(AND(G587&gt;=55,G587&lt;60),'BO GBPUSD Par'!$B$16,IF(AND(G587&gt;=60,G587&lt;65),'BO GBPUSD Par'!$B$17,IF(AND(G587&gt;=65,G587&lt;70),'BO GBPUSD Par'!$B$18,IF(AND(G587&gt;=70,G587&lt;75),'BO GBPUSD Par'!$B$19,IF(AND(G587&gt;=75,G587&lt;80),'BO GBPUSD Par'!$B$20,IF(AND(G587&gt;=80,G587&lt;85),'BO GBPUSD Par'!$B$21,IF(AND(G587&gt;=85,G587&lt;90),'BO GBPUSD Par'!$B$22,IF(AND(G587&gt;=90,G587&lt;95),'BO GBPUSD Par'!$B$23,IF(AND(G587&gt;=95,G587&lt;100),'BO GBPUSD Par'!$B$24,IF(AND(G587&gt;=100,G587&lt;120),'BO GBPUSD Par'!$B$25,IF(AND(G587&gt;=120,G587&lt;500),'BO GBPUSD Par'!$B$26,))))))))))))))))))))</f>
        <v>1</v>
      </c>
      <c r="R587" s="52">
        <f>IF(F587="","",IF(G587&lt;20,'BO GBPUSD Par'!$C$8,IF(AND(G587&gt;=20,G587&lt;25),'BO GBPUSD Par'!$C$9,IF(AND(G587&gt;=25,G587&lt;30),'BO GBPUSD Par'!$C$10,IF(AND(G587&gt;=30,G587&lt;35),'BO GBPUSD Par'!$C$11,IF(AND(G587&gt;=35,G587&lt;40),'BO GBPUSD Par'!$C$12,IF(AND(G587&gt;=40,G587&lt;45),'BO GBPUSD Par'!$C$13,IF(AND(G587&gt;=45,G587&lt;50),'BO GBPUSD Par'!$C$14,IF(AND(G587&gt;=50,G587&lt;55),'BO GBPUSD Par'!$C$15,IF(AND(G587&gt;=55,G587&lt;60),'BO GBPUSD Par'!$C$16,IF(AND(G587&gt;=60,G587&lt;65),'BO GBPUSD Par'!$C$17,IF(AND(G587&gt;=65,G587&lt;70),'BO GBPUSD Par'!$C$18,IF(AND(G587&gt;=70,G587&lt;75),'BO GBPUSD Par'!$C$19,IF(AND(G587&gt;=75,G587&lt;80),'BO GBPUSD Par'!$C$20,IF(AND(G587&gt;=80,G587&lt;85),'BO GBPUSD Par'!$C$21,IF(AND(G587&gt;=85,G587&lt;90),'BO GBPUSD Par'!$C$22,IF(AND(G587&gt;=90,G587&lt;95),'BO GBPUSD Par'!$C$23,IF(AND(G587&gt;=95,G587&lt;100),'BO GBPUSD Par'!$C$24,IF(AND(G587&gt;=100,G587&lt;120),'BO GBPUSD Par'!$C$25,IF(AND(G587&gt;=120,G587&lt;500),'BO GBPUSD Par'!$C$26,))))))))))))))))))))</f>
        <v>3.5</v>
      </c>
      <c r="S587" s="51">
        <f t="shared" si="195"/>
        <v>61.099999999998374</v>
      </c>
      <c r="T587" s="51">
        <f t="shared" si="196"/>
        <v>-27.099999999999902</v>
      </c>
      <c r="U587" s="50">
        <f t="shared" si="197"/>
        <v>0.44353518821604948</v>
      </c>
      <c r="V587" s="34">
        <v>1.63916</v>
      </c>
      <c r="W587" s="33">
        <v>1.6375999999999999</v>
      </c>
      <c r="X587" s="59">
        <v>1.64253</v>
      </c>
      <c r="Y587" s="49">
        <f t="shared" si="183"/>
        <v>14.600000000000168</v>
      </c>
      <c r="Z587" s="47" t="str">
        <f t="shared" si="198"/>
        <v>bull</v>
      </c>
      <c r="AA587" s="48">
        <f t="shared" si="184"/>
        <v>5.1020408163260679E-2</v>
      </c>
      <c r="AB587" s="48">
        <f t="shared" si="185"/>
        <v>2.4642857142858197</v>
      </c>
      <c r="AC587" s="47" t="str">
        <f t="shared" si="186"/>
        <v>win</v>
      </c>
      <c r="AD587" s="47" t="str">
        <f t="shared" si="187"/>
        <v>lose</v>
      </c>
      <c r="AE587" s="46" t="str">
        <f t="shared" si="199"/>
        <v>lose</v>
      </c>
      <c r="AF587" s="45">
        <f t="shared" si="188"/>
        <v>-27.099999999999902</v>
      </c>
      <c r="AG587" s="26"/>
    </row>
    <row r="588" spans="1:33" ht="11.25" customHeight="1">
      <c r="A588" s="3" t="s">
        <v>150</v>
      </c>
      <c r="B588" s="57">
        <v>2011</v>
      </c>
      <c r="C588" s="33" t="s">
        <v>136</v>
      </c>
      <c r="D588" s="33" t="s">
        <v>237</v>
      </c>
      <c r="E588" s="42">
        <v>1.6310199999999999</v>
      </c>
      <c r="F588" s="44">
        <v>1.62775</v>
      </c>
      <c r="G588" s="58">
        <f t="shared" si="190"/>
        <v>32.699999999998838</v>
      </c>
      <c r="H588" s="58" t="str">
        <f t="shared" si="182"/>
        <v>30-34.99</v>
      </c>
      <c r="I588" s="56" t="str">
        <f t="shared" si="189"/>
        <v>NT</v>
      </c>
      <c r="J588" s="55">
        <f t="shared" si="191"/>
        <v>1.6279135</v>
      </c>
      <c r="K588" s="55">
        <f t="shared" si="192"/>
        <v>1.6344534999999998</v>
      </c>
      <c r="L588" s="54">
        <f>IF(NOT(H588=""),E588+('BO GBPUSD Par'!$B$1/10000)+0.00025,"")</f>
        <v>1.6317699999999999</v>
      </c>
      <c r="M588" s="55">
        <f t="shared" si="193"/>
        <v>1.6311065</v>
      </c>
      <c r="N588" s="55">
        <f t="shared" si="194"/>
        <v>1.6245665000000002</v>
      </c>
      <c r="O588" s="54">
        <f>IF(NOT(H588=""),F588-('BO GBPUSD Par'!$B$1/10000),"")</f>
        <v>1.6272500000000001</v>
      </c>
      <c r="P588" s="53">
        <f>IF(O588="","",ABS('BO GBPUSD Par'!$B$4/T588/10))</f>
        <v>0.12965123816932689</v>
      </c>
      <c r="Q588" s="52">
        <f>IF(F588="","",IF(G588&lt;20,'BO GBPUSD Par'!$B$8,IF(AND(G588&gt;=20,G588&lt;25),'BO GBPUSD Par'!$B$9,IF(AND(G588&gt;=25,G588&lt;30),'BO GBPUSD Par'!$B$10,IF(AND(G588&gt;=30,G588&lt;35),'BO GBPUSD Par'!$B$11,IF(AND(G588&gt;=35,G588&lt;40),'BO GBPUSD Par'!$B$12,IF(AND(G588&gt;=40,G588&lt;45),'BO GBPUSD Par'!$B$13,IF(AND(G588&gt;=45,G588&lt;50),'BO GBPUSD Par'!$B$14,IF(AND(G588&gt;=50,G588&lt;55),'BO GBPUSD Par'!$B$15,IF(AND(G588&gt;=55,G588&lt;60),'BO GBPUSD Par'!$B$16,IF(AND(G588&gt;=60,G588&lt;65),'BO GBPUSD Par'!$B$17,IF(AND(G588&gt;=65,G588&lt;70),'BO GBPUSD Par'!$B$18,IF(AND(G588&gt;=70,G588&lt;75),'BO GBPUSD Par'!$B$19,IF(AND(G588&gt;=75,G588&lt;80),'BO GBPUSD Par'!$B$20,IF(AND(G588&gt;=80,G588&lt;85),'BO GBPUSD Par'!$B$21,IF(AND(G588&gt;=85,G588&lt;90),'BO GBPUSD Par'!$B$22,IF(AND(G588&gt;=90,G588&lt;95),'BO GBPUSD Par'!$B$23,IF(AND(G588&gt;=95,G588&lt;100),'BO GBPUSD Par'!$B$24,IF(AND(G588&gt;=100,G588&lt;120),'BO GBPUSD Par'!$B$25,IF(AND(G588&gt;=120,G588&lt;500),'BO GBPUSD Par'!$B$26,))))))))))))))))))))</f>
        <v>0.95</v>
      </c>
      <c r="R588" s="52">
        <f>IF(F588="","",IF(G588&lt;20,'BO GBPUSD Par'!$C$8,IF(AND(G588&gt;=20,G588&lt;25),'BO GBPUSD Par'!$C$9,IF(AND(G588&gt;=25,G588&lt;30),'BO GBPUSD Par'!$C$10,IF(AND(G588&gt;=30,G588&lt;35),'BO GBPUSD Par'!$C$11,IF(AND(G588&gt;=35,G588&lt;40),'BO GBPUSD Par'!$C$12,IF(AND(G588&gt;=40,G588&lt;45),'BO GBPUSD Par'!$C$13,IF(AND(G588&gt;=45,G588&lt;50),'BO GBPUSD Par'!$C$14,IF(AND(G588&gt;=50,G588&lt;55),'BO GBPUSD Par'!$C$15,IF(AND(G588&gt;=55,G588&lt;60),'BO GBPUSD Par'!$C$16,IF(AND(G588&gt;=60,G588&lt;65),'BO GBPUSD Par'!$C$17,IF(AND(G588&gt;=65,G588&lt;70),'BO GBPUSD Par'!$C$18,IF(AND(G588&gt;=70,G588&lt;75),'BO GBPUSD Par'!$C$19,IF(AND(G588&gt;=75,G588&lt;80),'BO GBPUSD Par'!$C$20,IF(AND(G588&gt;=80,G588&lt;85),'BO GBPUSD Par'!$C$21,IF(AND(G588&gt;=85,G588&lt;90),'BO GBPUSD Par'!$C$22,IF(AND(G588&gt;=90,G588&lt;95),'BO GBPUSD Par'!$C$23,IF(AND(G588&gt;=95,G588&lt;100),'BO GBPUSD Par'!$C$24,IF(AND(G588&gt;=100,G588&lt;120),'BO GBPUSD Par'!$C$25,IF(AND(G588&gt;=120,G588&lt;500),'BO GBPUSD Par'!$C$26,))))))))))))))))))))</f>
        <v>1.05</v>
      </c>
      <c r="S588" s="51">
        <f t="shared" si="195"/>
        <v>26.834999999998388</v>
      </c>
      <c r="T588" s="51">
        <f t="shared" si="196"/>
        <v>-38.564999999999294</v>
      </c>
      <c r="U588" s="50">
        <f t="shared" si="197"/>
        <v>1.4371157070989979</v>
      </c>
      <c r="V588" s="34">
        <v>1.62646</v>
      </c>
      <c r="W588" s="33">
        <v>1.62873</v>
      </c>
      <c r="X588" s="59">
        <v>1.62646</v>
      </c>
      <c r="Y588" s="49">
        <f t="shared" si="183"/>
        <v>12.900000000000134</v>
      </c>
      <c r="Z588" s="47" t="str">
        <f t="shared" si="198"/>
        <v>bear</v>
      </c>
      <c r="AA588" s="48">
        <f t="shared" si="184"/>
        <v>0.29969418960245131</v>
      </c>
      <c r="AB588" s="48">
        <f t="shared" si="185"/>
        <v>0.39449541284405476</v>
      </c>
      <c r="AC588" s="47" t="str">
        <f t="shared" si="186"/>
        <v>win</v>
      </c>
      <c r="AD588" s="47" t="str">
        <f t="shared" si="187"/>
        <v>lose</v>
      </c>
      <c r="AE588" s="46" t="str">
        <f t="shared" si="199"/>
        <v>lose</v>
      </c>
      <c r="AF588" s="45">
        <f t="shared" si="188"/>
        <v>-38.564999999999294</v>
      </c>
      <c r="AG588" s="26"/>
    </row>
    <row r="589" spans="1:33" ht="11.25" customHeight="1">
      <c r="A589" s="3" t="s">
        <v>150</v>
      </c>
      <c r="B589" s="57">
        <v>2011</v>
      </c>
      <c r="C589" s="33" t="s">
        <v>136</v>
      </c>
      <c r="D589" s="33" t="s">
        <v>237</v>
      </c>
      <c r="E589" s="42">
        <v>1.6310199999999999</v>
      </c>
      <c r="F589" s="44">
        <v>1.62775</v>
      </c>
      <c r="G589" s="58">
        <f t="shared" si="190"/>
        <v>32.699999999998838</v>
      </c>
      <c r="H589" s="58" t="str">
        <f t="shared" si="182"/>
        <v>30-34.99</v>
      </c>
      <c r="I589" s="56" t="str">
        <f t="shared" si="189"/>
        <v>NT</v>
      </c>
      <c r="J589" s="55">
        <f t="shared" si="191"/>
        <v>1.6279135</v>
      </c>
      <c r="K589" s="55">
        <f t="shared" si="192"/>
        <v>1.6344534999999998</v>
      </c>
      <c r="L589" s="54">
        <f>IF(NOT(H589=""),E589+('BO GBPUSD Par'!$B$1/10000)+0.00025,"")</f>
        <v>1.6317699999999999</v>
      </c>
      <c r="M589" s="55">
        <f t="shared" si="193"/>
        <v>1.6311065</v>
      </c>
      <c r="N589" s="55">
        <f t="shared" si="194"/>
        <v>1.6245665000000002</v>
      </c>
      <c r="O589" s="54">
        <f>IF(NOT(H589=""),F589-('BO GBPUSD Par'!$B$1/10000),"")</f>
        <v>1.6272500000000001</v>
      </c>
      <c r="P589" s="53">
        <f>IF(O589="","",ABS('BO GBPUSD Par'!$B$4/T589/10))</f>
        <v>0.12965123816932689</v>
      </c>
      <c r="Q589" s="52">
        <f>IF(F589="","",IF(G589&lt;20,'BO GBPUSD Par'!$B$8,IF(AND(G589&gt;=20,G589&lt;25),'BO GBPUSD Par'!$B$9,IF(AND(G589&gt;=25,G589&lt;30),'BO GBPUSD Par'!$B$10,IF(AND(G589&gt;=30,G589&lt;35),'BO GBPUSD Par'!$B$11,IF(AND(G589&gt;=35,G589&lt;40),'BO GBPUSD Par'!$B$12,IF(AND(G589&gt;=40,G589&lt;45),'BO GBPUSD Par'!$B$13,IF(AND(G589&gt;=45,G589&lt;50),'BO GBPUSD Par'!$B$14,IF(AND(G589&gt;=50,G589&lt;55),'BO GBPUSD Par'!$B$15,IF(AND(G589&gt;=55,G589&lt;60),'BO GBPUSD Par'!$B$16,IF(AND(G589&gt;=60,G589&lt;65),'BO GBPUSD Par'!$B$17,IF(AND(G589&gt;=65,G589&lt;70),'BO GBPUSD Par'!$B$18,IF(AND(G589&gt;=70,G589&lt;75),'BO GBPUSD Par'!$B$19,IF(AND(G589&gt;=75,G589&lt;80),'BO GBPUSD Par'!$B$20,IF(AND(G589&gt;=80,G589&lt;85),'BO GBPUSD Par'!$B$21,IF(AND(G589&gt;=85,G589&lt;90),'BO GBPUSD Par'!$B$22,IF(AND(G589&gt;=90,G589&lt;95),'BO GBPUSD Par'!$B$23,IF(AND(G589&gt;=95,G589&lt;100),'BO GBPUSD Par'!$B$24,IF(AND(G589&gt;=100,G589&lt;120),'BO GBPUSD Par'!$B$25,IF(AND(G589&gt;=120,G589&lt;500),'BO GBPUSD Par'!$B$26,))))))))))))))))))))</f>
        <v>0.95</v>
      </c>
      <c r="R589" s="52">
        <f>IF(F589="","",IF(G589&lt;20,'BO GBPUSD Par'!$C$8,IF(AND(G589&gt;=20,G589&lt;25),'BO GBPUSD Par'!$C$9,IF(AND(G589&gt;=25,G589&lt;30),'BO GBPUSD Par'!$C$10,IF(AND(G589&gt;=30,G589&lt;35),'BO GBPUSD Par'!$C$11,IF(AND(G589&gt;=35,G589&lt;40),'BO GBPUSD Par'!$C$12,IF(AND(G589&gt;=40,G589&lt;45),'BO GBPUSD Par'!$C$13,IF(AND(G589&gt;=45,G589&lt;50),'BO GBPUSD Par'!$C$14,IF(AND(G589&gt;=50,G589&lt;55),'BO GBPUSD Par'!$C$15,IF(AND(G589&gt;=55,G589&lt;60),'BO GBPUSD Par'!$C$16,IF(AND(G589&gt;=60,G589&lt;65),'BO GBPUSD Par'!$C$17,IF(AND(G589&gt;=65,G589&lt;70),'BO GBPUSD Par'!$C$18,IF(AND(G589&gt;=70,G589&lt;75),'BO GBPUSD Par'!$C$19,IF(AND(G589&gt;=75,G589&lt;80),'BO GBPUSD Par'!$C$20,IF(AND(G589&gt;=80,G589&lt;85),'BO GBPUSD Par'!$C$21,IF(AND(G589&gt;=85,G589&lt;90),'BO GBPUSD Par'!$C$22,IF(AND(G589&gt;=90,G589&lt;95),'BO GBPUSD Par'!$C$23,IF(AND(G589&gt;=95,G589&lt;100),'BO GBPUSD Par'!$C$24,IF(AND(G589&gt;=100,G589&lt;120),'BO GBPUSD Par'!$C$25,IF(AND(G589&gt;=120,G589&lt;500),'BO GBPUSD Par'!$C$26,))))))))))))))))))))</f>
        <v>1.05</v>
      </c>
      <c r="S589" s="51">
        <f t="shared" si="195"/>
        <v>26.834999999998388</v>
      </c>
      <c r="T589" s="51">
        <f t="shared" si="196"/>
        <v>-38.564999999999294</v>
      </c>
      <c r="U589" s="50">
        <f t="shared" si="197"/>
        <v>1.4371157070989979</v>
      </c>
      <c r="V589" s="34">
        <v>1.6318299999999999</v>
      </c>
      <c r="W589" s="33">
        <v>1.6301000000000001</v>
      </c>
      <c r="X589" s="59">
        <v>1.6318299999999999</v>
      </c>
      <c r="Y589" s="49">
        <f t="shared" si="183"/>
        <v>8.099999999999774</v>
      </c>
      <c r="Z589" s="47" t="str">
        <f t="shared" si="198"/>
        <v>bull</v>
      </c>
      <c r="AA589" s="48">
        <f t="shared" si="184"/>
        <v>0.28134556574918734</v>
      </c>
      <c r="AB589" s="48">
        <f t="shared" si="185"/>
        <v>0.24770642201835069</v>
      </c>
      <c r="AC589" s="47" t="str">
        <f t="shared" si="186"/>
        <v>win</v>
      </c>
      <c r="AD589" s="47" t="str">
        <f t="shared" si="187"/>
        <v>lose</v>
      </c>
      <c r="AE589" s="46" t="str">
        <f t="shared" si="199"/>
        <v>lose</v>
      </c>
      <c r="AF589" s="45">
        <f t="shared" si="188"/>
        <v>-38.564999999999294</v>
      </c>
      <c r="AG589" s="26"/>
    </row>
    <row r="590" spans="1:33" ht="11.25" customHeight="1">
      <c r="A590" s="3" t="s">
        <v>149</v>
      </c>
      <c r="B590" s="57">
        <v>2011</v>
      </c>
      <c r="C590" s="33" t="s">
        <v>136</v>
      </c>
      <c r="D590" s="33" t="s">
        <v>238</v>
      </c>
      <c r="E590" s="42">
        <v>1.6292500000000001</v>
      </c>
      <c r="F590" s="44">
        <v>1.62507</v>
      </c>
      <c r="G590" s="58">
        <f t="shared" si="190"/>
        <v>41.800000000000722</v>
      </c>
      <c r="H590" s="58" t="str">
        <f t="shared" si="182"/>
        <v>40-44.99</v>
      </c>
      <c r="I590" s="56" t="str">
        <f t="shared" si="189"/>
        <v>NT</v>
      </c>
      <c r="J590" s="55">
        <f t="shared" si="191"/>
        <v>1.625488</v>
      </c>
      <c r="K590" s="55">
        <f t="shared" si="192"/>
        <v>1.6334300000000002</v>
      </c>
      <c r="L590" s="54">
        <f>IF(NOT(H590=""),E590+('BO GBPUSD Par'!$B$1/10000)+0.00025,"")</f>
        <v>1.6300000000000001</v>
      </c>
      <c r="M590" s="55">
        <f t="shared" si="193"/>
        <v>1.6290820000000001</v>
      </c>
      <c r="N590" s="55">
        <f t="shared" si="194"/>
        <v>1.62114</v>
      </c>
      <c r="O590" s="54">
        <f>IF(NOT(H590=""),F590-('BO GBPUSD Par'!$B$1/10000),"")</f>
        <v>1.6245700000000001</v>
      </c>
      <c r="P590" s="53">
        <f>IF(O590="","",ABS('BO GBPUSD Par'!$B$4/T590/10))</f>
        <v>0.11081560283687768</v>
      </c>
      <c r="Q590" s="52">
        <f>IF(F590="","",IF(G590&lt;20,'BO GBPUSD Par'!$B$8,IF(AND(G590&gt;=20,G590&lt;25),'BO GBPUSD Par'!$B$9,IF(AND(G590&gt;=25,G590&lt;30),'BO GBPUSD Par'!$B$10,IF(AND(G590&gt;=30,G590&lt;35),'BO GBPUSD Par'!$B$11,IF(AND(G590&gt;=35,G590&lt;40),'BO GBPUSD Par'!$B$12,IF(AND(G590&gt;=40,G590&lt;45),'BO GBPUSD Par'!$B$13,IF(AND(G590&gt;=45,G590&lt;50),'BO GBPUSD Par'!$B$14,IF(AND(G590&gt;=50,G590&lt;55),'BO GBPUSD Par'!$B$15,IF(AND(G590&gt;=55,G590&lt;60),'BO GBPUSD Par'!$B$16,IF(AND(G590&gt;=60,G590&lt;65),'BO GBPUSD Par'!$B$17,IF(AND(G590&gt;=65,G590&lt;70),'BO GBPUSD Par'!$B$18,IF(AND(G590&gt;=70,G590&lt;75),'BO GBPUSD Par'!$B$19,IF(AND(G590&gt;=75,G590&lt;80),'BO GBPUSD Par'!$B$20,IF(AND(G590&gt;=80,G590&lt;85),'BO GBPUSD Par'!$B$21,IF(AND(G590&gt;=85,G590&lt;90),'BO GBPUSD Par'!$B$22,IF(AND(G590&gt;=90,G590&lt;95),'BO GBPUSD Par'!$B$23,IF(AND(G590&gt;=95,G590&lt;100),'BO GBPUSD Par'!$B$24,IF(AND(G590&gt;=100,G590&lt;120),'BO GBPUSD Par'!$B$25,IF(AND(G590&gt;=120,G590&lt;500),'BO GBPUSD Par'!$B$26,))))))))))))))))))))</f>
        <v>0.9</v>
      </c>
      <c r="R590" s="52">
        <f>IF(F590="","",IF(G590&lt;20,'BO GBPUSD Par'!$C$8,IF(AND(G590&gt;=20,G590&lt;25),'BO GBPUSD Par'!$C$9,IF(AND(G590&gt;=25,G590&lt;30),'BO GBPUSD Par'!$C$10,IF(AND(G590&gt;=30,G590&lt;35),'BO GBPUSD Par'!$C$11,IF(AND(G590&gt;=35,G590&lt;40),'BO GBPUSD Par'!$C$12,IF(AND(G590&gt;=40,G590&lt;45),'BO GBPUSD Par'!$C$13,IF(AND(G590&gt;=45,G590&lt;50),'BO GBPUSD Par'!$C$14,IF(AND(G590&gt;=50,G590&lt;55),'BO GBPUSD Par'!$C$15,IF(AND(G590&gt;=55,G590&lt;60),'BO GBPUSD Par'!$C$16,IF(AND(G590&gt;=60,G590&lt;65),'BO GBPUSD Par'!$C$17,IF(AND(G590&gt;=65,G590&lt;70),'BO GBPUSD Par'!$C$18,IF(AND(G590&gt;=70,G590&lt;75),'BO GBPUSD Par'!$C$19,IF(AND(G590&gt;=75,G590&lt;80),'BO GBPUSD Par'!$C$20,IF(AND(G590&gt;=80,G590&lt;85),'BO GBPUSD Par'!$C$21,IF(AND(G590&gt;=85,G590&lt;90),'BO GBPUSD Par'!$C$22,IF(AND(G590&gt;=90,G590&lt;95),'BO GBPUSD Par'!$C$23,IF(AND(G590&gt;=95,G590&lt;100),'BO GBPUSD Par'!$C$24,IF(AND(G590&gt;=100,G590&lt;120),'BO GBPUSD Par'!$C$25,IF(AND(G590&gt;=120,G590&lt;500),'BO GBPUSD Par'!$C$26,))))))))))))))))))))</f>
        <v>1</v>
      </c>
      <c r="S590" s="51">
        <f t="shared" si="195"/>
        <v>34.300000000000438</v>
      </c>
      <c r="T590" s="51">
        <f t="shared" si="196"/>
        <v>-45.120000000000715</v>
      </c>
      <c r="U590" s="50">
        <f t="shared" si="197"/>
        <v>1.3154518950437359</v>
      </c>
      <c r="V590" s="34">
        <v>1.63012</v>
      </c>
      <c r="W590" s="33">
        <v>1.62788</v>
      </c>
      <c r="X590" s="59">
        <v>1.63012</v>
      </c>
      <c r="Y590" s="49">
        <f t="shared" si="183"/>
        <v>8.6999999999992639</v>
      </c>
      <c r="Z590" s="47" t="str">
        <f t="shared" si="198"/>
        <v>bull</v>
      </c>
      <c r="AA590" s="48">
        <f t="shared" si="184"/>
        <v>0.3277511961722655</v>
      </c>
      <c r="AB590" s="48">
        <f t="shared" si="185"/>
        <v>0.20813397129184485</v>
      </c>
      <c r="AC590" s="47" t="str">
        <f t="shared" si="186"/>
        <v>win</v>
      </c>
      <c r="AD590" s="47" t="str">
        <f t="shared" si="187"/>
        <v>lose</v>
      </c>
      <c r="AE590" s="46" t="str">
        <f t="shared" si="199"/>
        <v>lose</v>
      </c>
      <c r="AF590" s="45">
        <f t="shared" si="188"/>
        <v>-45.120000000000715</v>
      </c>
      <c r="AG590" s="26"/>
    </row>
    <row r="591" spans="1:33" ht="11.25" customHeight="1">
      <c r="A591" s="3" t="s">
        <v>149</v>
      </c>
      <c r="B591" s="57">
        <v>2011</v>
      </c>
      <c r="C591" s="33" t="s">
        <v>136</v>
      </c>
      <c r="D591" s="33" t="s">
        <v>238</v>
      </c>
      <c r="E591" s="42">
        <v>1.6292500000000001</v>
      </c>
      <c r="F591" s="44">
        <v>1.62507</v>
      </c>
      <c r="G591" s="58">
        <f t="shared" si="190"/>
        <v>41.800000000000722</v>
      </c>
      <c r="H591" s="58" t="str">
        <f t="shared" si="182"/>
        <v>40-44.99</v>
      </c>
      <c r="I591" s="56" t="str">
        <f t="shared" si="189"/>
        <v>NT</v>
      </c>
      <c r="J591" s="55">
        <f t="shared" si="191"/>
        <v>1.625488</v>
      </c>
      <c r="K591" s="55">
        <f t="shared" si="192"/>
        <v>1.6334300000000002</v>
      </c>
      <c r="L591" s="54">
        <f>IF(NOT(H591=""),E591+('BO GBPUSD Par'!$B$1/10000)+0.00025,"")</f>
        <v>1.6300000000000001</v>
      </c>
      <c r="M591" s="55">
        <f t="shared" si="193"/>
        <v>1.6290820000000001</v>
      </c>
      <c r="N591" s="55">
        <f t="shared" si="194"/>
        <v>1.62114</v>
      </c>
      <c r="O591" s="54">
        <f>IF(NOT(H591=""),F591-('BO GBPUSD Par'!$B$1/10000),"")</f>
        <v>1.6245700000000001</v>
      </c>
      <c r="P591" s="53">
        <f>IF(O591="","",ABS('BO GBPUSD Par'!$B$4/T591/10))</f>
        <v>0.11081560283687768</v>
      </c>
      <c r="Q591" s="52">
        <f>IF(F591="","",IF(G591&lt;20,'BO GBPUSD Par'!$B$8,IF(AND(G591&gt;=20,G591&lt;25),'BO GBPUSD Par'!$B$9,IF(AND(G591&gt;=25,G591&lt;30),'BO GBPUSD Par'!$B$10,IF(AND(G591&gt;=30,G591&lt;35),'BO GBPUSD Par'!$B$11,IF(AND(G591&gt;=35,G591&lt;40),'BO GBPUSD Par'!$B$12,IF(AND(G591&gt;=40,G591&lt;45),'BO GBPUSD Par'!$B$13,IF(AND(G591&gt;=45,G591&lt;50),'BO GBPUSD Par'!$B$14,IF(AND(G591&gt;=50,G591&lt;55),'BO GBPUSD Par'!$B$15,IF(AND(G591&gt;=55,G591&lt;60),'BO GBPUSD Par'!$B$16,IF(AND(G591&gt;=60,G591&lt;65),'BO GBPUSD Par'!$B$17,IF(AND(G591&gt;=65,G591&lt;70),'BO GBPUSD Par'!$B$18,IF(AND(G591&gt;=70,G591&lt;75),'BO GBPUSD Par'!$B$19,IF(AND(G591&gt;=75,G591&lt;80),'BO GBPUSD Par'!$B$20,IF(AND(G591&gt;=80,G591&lt;85),'BO GBPUSD Par'!$B$21,IF(AND(G591&gt;=85,G591&lt;90),'BO GBPUSD Par'!$B$22,IF(AND(G591&gt;=90,G591&lt;95),'BO GBPUSD Par'!$B$23,IF(AND(G591&gt;=95,G591&lt;100),'BO GBPUSD Par'!$B$24,IF(AND(G591&gt;=100,G591&lt;120),'BO GBPUSD Par'!$B$25,IF(AND(G591&gt;=120,G591&lt;500),'BO GBPUSD Par'!$B$26,))))))))))))))))))))</f>
        <v>0.9</v>
      </c>
      <c r="R591" s="52">
        <f>IF(F591="","",IF(G591&lt;20,'BO GBPUSD Par'!$C$8,IF(AND(G591&gt;=20,G591&lt;25),'BO GBPUSD Par'!$C$9,IF(AND(G591&gt;=25,G591&lt;30),'BO GBPUSD Par'!$C$10,IF(AND(G591&gt;=30,G591&lt;35),'BO GBPUSD Par'!$C$11,IF(AND(G591&gt;=35,G591&lt;40),'BO GBPUSD Par'!$C$12,IF(AND(G591&gt;=40,G591&lt;45),'BO GBPUSD Par'!$C$13,IF(AND(G591&gt;=45,G591&lt;50),'BO GBPUSD Par'!$C$14,IF(AND(G591&gt;=50,G591&lt;55),'BO GBPUSD Par'!$C$15,IF(AND(G591&gt;=55,G591&lt;60),'BO GBPUSD Par'!$C$16,IF(AND(G591&gt;=60,G591&lt;65),'BO GBPUSD Par'!$C$17,IF(AND(G591&gt;=65,G591&lt;70),'BO GBPUSD Par'!$C$18,IF(AND(G591&gt;=70,G591&lt;75),'BO GBPUSD Par'!$C$19,IF(AND(G591&gt;=75,G591&lt;80),'BO GBPUSD Par'!$C$20,IF(AND(G591&gt;=80,G591&lt;85),'BO GBPUSD Par'!$C$21,IF(AND(G591&gt;=85,G591&lt;90),'BO GBPUSD Par'!$C$22,IF(AND(G591&gt;=90,G591&lt;95),'BO GBPUSD Par'!$C$23,IF(AND(G591&gt;=95,G591&lt;100),'BO GBPUSD Par'!$C$24,IF(AND(G591&gt;=100,G591&lt;120),'BO GBPUSD Par'!$C$25,IF(AND(G591&gt;=120,G591&lt;500),'BO GBPUSD Par'!$C$26,))))))))))))))))))))</f>
        <v>1</v>
      </c>
      <c r="S591" s="51">
        <f t="shared" si="195"/>
        <v>34.300000000000438</v>
      </c>
      <c r="T591" s="51">
        <f t="shared" si="196"/>
        <v>-45.120000000000715</v>
      </c>
      <c r="U591" s="50">
        <f t="shared" si="197"/>
        <v>1.3154518950437359</v>
      </c>
      <c r="V591" s="34">
        <v>1.6236200000000001</v>
      </c>
      <c r="W591" s="33">
        <v>1.6256200000000001</v>
      </c>
      <c r="X591" s="59">
        <v>1.6236200000000001</v>
      </c>
      <c r="Y591" s="49">
        <f t="shared" si="183"/>
        <v>14.499999999999513</v>
      </c>
      <c r="Z591" s="47" t="str">
        <f t="shared" si="198"/>
        <v>bear</v>
      </c>
      <c r="AA591" s="48">
        <f t="shared" si="184"/>
        <v>0.13157894736843084</v>
      </c>
      <c r="AB591" s="48">
        <f t="shared" si="185"/>
        <v>0.3468899521530926</v>
      </c>
      <c r="AC591" s="47" t="str">
        <f t="shared" si="186"/>
        <v>win</v>
      </c>
      <c r="AD591" s="47" t="str">
        <f t="shared" si="187"/>
        <v>lose</v>
      </c>
      <c r="AE591" s="46" t="str">
        <f t="shared" si="199"/>
        <v>lose</v>
      </c>
      <c r="AF591" s="45">
        <f t="shared" si="188"/>
        <v>-45.120000000000715</v>
      </c>
      <c r="AG591" s="26"/>
    </row>
    <row r="592" spans="1:33" ht="11.25" customHeight="1">
      <c r="A592" s="3" t="s">
        <v>147</v>
      </c>
      <c r="B592" s="57">
        <v>2011</v>
      </c>
      <c r="C592" s="33" t="s">
        <v>136</v>
      </c>
      <c r="D592" s="33" t="s">
        <v>234</v>
      </c>
      <c r="E592" s="42">
        <v>1.63456</v>
      </c>
      <c r="F592" s="44">
        <v>1.6285400000000001</v>
      </c>
      <c r="G592" s="58">
        <f t="shared" si="190"/>
        <v>60.199999999999143</v>
      </c>
      <c r="H592" s="58" t="str">
        <f t="shared" si="182"/>
        <v>60-64.99</v>
      </c>
      <c r="I592" s="56" t="str">
        <f t="shared" si="189"/>
        <v>T</v>
      </c>
      <c r="J592" s="55">
        <f t="shared" si="191"/>
        <v>1.6303460000000001</v>
      </c>
      <c r="K592" s="55">
        <f t="shared" si="192"/>
        <v>1.6417839999999999</v>
      </c>
      <c r="L592" s="54">
        <f>IF(NOT(H592=""),E592+('BO GBPUSD Par'!$B$1/10000)+0.00025,"")</f>
        <v>1.63531</v>
      </c>
      <c r="M592" s="55">
        <f t="shared" si="193"/>
        <v>1.6330040000000001</v>
      </c>
      <c r="N592" s="55">
        <f t="shared" si="194"/>
        <v>1.6215660000000003</v>
      </c>
      <c r="O592" s="54">
        <f>IF(NOT(H592=""),F592-('BO GBPUSD Par'!$B$1/10000),"")</f>
        <v>1.6280400000000002</v>
      </c>
      <c r="P592" s="53">
        <f>IF(O592="","",ABS('BO GBPUSD Par'!$B$4/T592/10))</f>
        <v>0.10072522159548813</v>
      </c>
      <c r="Q592" s="52">
        <f>IF(F592="","",IF(G592&lt;20,'BO GBPUSD Par'!$B$8,IF(AND(G592&gt;=20,G592&lt;25),'BO GBPUSD Par'!$B$9,IF(AND(G592&gt;=25,G592&lt;30),'BO GBPUSD Par'!$B$10,IF(AND(G592&gt;=30,G592&lt;35),'BO GBPUSD Par'!$B$11,IF(AND(G592&gt;=35,G592&lt;40),'BO GBPUSD Par'!$B$12,IF(AND(G592&gt;=40,G592&lt;45),'BO GBPUSD Par'!$B$13,IF(AND(G592&gt;=45,G592&lt;50),'BO GBPUSD Par'!$B$14,IF(AND(G592&gt;=50,G592&lt;55),'BO GBPUSD Par'!$B$15,IF(AND(G592&gt;=55,G592&lt;60),'BO GBPUSD Par'!$B$16,IF(AND(G592&gt;=60,G592&lt;65),'BO GBPUSD Par'!$B$17,IF(AND(G592&gt;=65,G592&lt;70),'BO GBPUSD Par'!$B$18,IF(AND(G592&gt;=70,G592&lt;75),'BO GBPUSD Par'!$B$19,IF(AND(G592&gt;=75,G592&lt;80),'BO GBPUSD Par'!$B$20,IF(AND(G592&gt;=80,G592&lt;85),'BO GBPUSD Par'!$B$21,IF(AND(G592&gt;=85,G592&lt;90),'BO GBPUSD Par'!$B$22,IF(AND(G592&gt;=90,G592&lt;95),'BO GBPUSD Par'!$B$23,IF(AND(G592&gt;=95,G592&lt;100),'BO GBPUSD Par'!$B$24,IF(AND(G592&gt;=100,G592&lt;120),'BO GBPUSD Par'!$B$25,IF(AND(G592&gt;=120,G592&lt;500),'BO GBPUSD Par'!$B$26,))))))))))))))))))))</f>
        <v>0.7</v>
      </c>
      <c r="R592" s="52">
        <f>IF(F592="","",IF(G592&lt;20,'BO GBPUSD Par'!$C$8,IF(AND(G592&gt;=20,G592&lt;25),'BO GBPUSD Par'!$C$9,IF(AND(G592&gt;=25,G592&lt;30),'BO GBPUSD Par'!$C$10,IF(AND(G592&gt;=30,G592&lt;35),'BO GBPUSD Par'!$C$11,IF(AND(G592&gt;=35,G592&lt;40),'BO GBPUSD Par'!$C$12,IF(AND(G592&gt;=40,G592&lt;45),'BO GBPUSD Par'!$C$13,IF(AND(G592&gt;=45,G592&lt;50),'BO GBPUSD Par'!$C$14,IF(AND(G592&gt;=50,G592&lt;55),'BO GBPUSD Par'!$C$15,IF(AND(G592&gt;=55,G592&lt;60),'BO GBPUSD Par'!$C$16,IF(AND(G592&gt;=60,G592&lt;65),'BO GBPUSD Par'!$C$17,IF(AND(G592&gt;=65,G592&lt;70),'BO GBPUSD Par'!$C$18,IF(AND(G592&gt;=70,G592&lt;75),'BO GBPUSD Par'!$C$19,IF(AND(G592&gt;=75,G592&lt;80),'BO GBPUSD Par'!$C$20,IF(AND(G592&gt;=80,G592&lt;85),'BO GBPUSD Par'!$C$21,IF(AND(G592&gt;=85,G592&lt;90),'BO GBPUSD Par'!$C$22,IF(AND(G592&gt;=90,G592&lt;95),'BO GBPUSD Par'!$C$23,IF(AND(G592&gt;=95,G592&lt;100),'BO GBPUSD Par'!$C$24,IF(AND(G592&gt;=100,G592&lt;120),'BO GBPUSD Par'!$C$25,IF(AND(G592&gt;=120,G592&lt;500),'BO GBPUSD Par'!$C$26,))))))))))))))))))))</f>
        <v>1.2</v>
      </c>
      <c r="S592" s="51">
        <f t="shared" si="195"/>
        <v>64.739999999998687</v>
      </c>
      <c r="T592" s="51">
        <f t="shared" si="196"/>
        <v>-49.639999999999688</v>
      </c>
      <c r="U592" s="50">
        <f t="shared" si="197"/>
        <v>0.76675934507260879</v>
      </c>
      <c r="V592" s="34">
        <v>1.6353500000000001</v>
      </c>
      <c r="W592" s="33">
        <v>1.6330499999999999</v>
      </c>
      <c r="X592" s="59">
        <v>1.63639</v>
      </c>
      <c r="Y592" s="49">
        <f t="shared" si="183"/>
        <v>7.9000000000006843</v>
      </c>
      <c r="Z592" s="47" t="str">
        <f t="shared" si="198"/>
        <v>bull</v>
      </c>
      <c r="AA592" s="48">
        <f t="shared" si="184"/>
        <v>0.25083056478407706</v>
      </c>
      <c r="AB592" s="48">
        <f t="shared" si="185"/>
        <v>0.30398671096345908</v>
      </c>
      <c r="AC592" s="47" t="str">
        <f t="shared" si="186"/>
        <v>win</v>
      </c>
      <c r="AD592" s="47" t="str">
        <f t="shared" si="187"/>
        <v>lose</v>
      </c>
      <c r="AE592" s="46" t="str">
        <f t="shared" si="199"/>
        <v>lose</v>
      </c>
      <c r="AF592" s="45">
        <f t="shared" si="188"/>
        <v>-49.639999999999688</v>
      </c>
      <c r="AG592" s="26"/>
    </row>
    <row r="593" spans="1:33" ht="11.25" customHeight="1">
      <c r="A593" s="3" t="s">
        <v>146</v>
      </c>
      <c r="B593" s="57">
        <v>2011</v>
      </c>
      <c r="C593" s="33" t="s">
        <v>136</v>
      </c>
      <c r="D593" s="33" t="s">
        <v>234</v>
      </c>
      <c r="E593" s="42">
        <v>1.6348400000000001</v>
      </c>
      <c r="F593" s="44">
        <v>1.63164</v>
      </c>
      <c r="G593" s="58">
        <f t="shared" si="190"/>
        <v>32.000000000000917</v>
      </c>
      <c r="H593" s="58" t="str">
        <f t="shared" si="182"/>
        <v>30-34.99</v>
      </c>
      <c r="I593" s="56" t="str">
        <f t="shared" si="189"/>
        <v>NT</v>
      </c>
      <c r="J593" s="55">
        <f t="shared" si="191"/>
        <v>1.6317999999999999</v>
      </c>
      <c r="K593" s="55">
        <f t="shared" si="192"/>
        <v>1.6382000000000001</v>
      </c>
      <c r="L593" s="54">
        <f>IF(NOT(H593=""),E593+('BO GBPUSD Par'!$B$1/10000)+0.00025,"")</f>
        <v>1.6355900000000001</v>
      </c>
      <c r="M593" s="55">
        <f t="shared" si="193"/>
        <v>1.6349300000000002</v>
      </c>
      <c r="N593" s="55">
        <f t="shared" si="194"/>
        <v>1.62853</v>
      </c>
      <c r="O593" s="54">
        <f>IF(NOT(H593=""),F593-('BO GBPUSD Par'!$B$1/10000),"")</f>
        <v>1.63114</v>
      </c>
      <c r="P593" s="53">
        <f>IF(O593="","",ABS('BO GBPUSD Par'!$B$4/T593/10))</f>
        <v>0.13192612137202531</v>
      </c>
      <c r="Q593" s="52">
        <f>IF(F593="","",IF(G593&lt;20,'BO GBPUSD Par'!$B$8,IF(AND(G593&gt;=20,G593&lt;25),'BO GBPUSD Par'!$B$9,IF(AND(G593&gt;=25,G593&lt;30),'BO GBPUSD Par'!$B$10,IF(AND(G593&gt;=30,G593&lt;35),'BO GBPUSD Par'!$B$11,IF(AND(G593&gt;=35,G593&lt;40),'BO GBPUSD Par'!$B$12,IF(AND(G593&gt;=40,G593&lt;45),'BO GBPUSD Par'!$B$13,IF(AND(G593&gt;=45,G593&lt;50),'BO GBPUSD Par'!$B$14,IF(AND(G593&gt;=50,G593&lt;55),'BO GBPUSD Par'!$B$15,IF(AND(G593&gt;=55,G593&lt;60),'BO GBPUSD Par'!$B$16,IF(AND(G593&gt;=60,G593&lt;65),'BO GBPUSD Par'!$B$17,IF(AND(G593&gt;=65,G593&lt;70),'BO GBPUSD Par'!$B$18,IF(AND(G593&gt;=70,G593&lt;75),'BO GBPUSD Par'!$B$19,IF(AND(G593&gt;=75,G593&lt;80),'BO GBPUSD Par'!$B$20,IF(AND(G593&gt;=80,G593&lt;85),'BO GBPUSD Par'!$B$21,IF(AND(G593&gt;=85,G593&lt;90),'BO GBPUSD Par'!$B$22,IF(AND(G593&gt;=90,G593&lt;95),'BO GBPUSD Par'!$B$23,IF(AND(G593&gt;=95,G593&lt;100),'BO GBPUSD Par'!$B$24,IF(AND(G593&gt;=100,G593&lt;120),'BO GBPUSD Par'!$B$25,IF(AND(G593&gt;=120,G593&lt;500),'BO GBPUSD Par'!$B$26,))))))))))))))))))))</f>
        <v>0.95</v>
      </c>
      <c r="R593" s="52">
        <f>IF(F593="","",IF(G593&lt;20,'BO GBPUSD Par'!$C$8,IF(AND(G593&gt;=20,G593&lt;25),'BO GBPUSD Par'!$C$9,IF(AND(G593&gt;=25,G593&lt;30),'BO GBPUSD Par'!$C$10,IF(AND(G593&gt;=30,G593&lt;35),'BO GBPUSD Par'!$C$11,IF(AND(G593&gt;=35,G593&lt;40),'BO GBPUSD Par'!$C$12,IF(AND(G593&gt;=40,G593&lt;45),'BO GBPUSD Par'!$C$13,IF(AND(G593&gt;=45,G593&lt;50),'BO GBPUSD Par'!$C$14,IF(AND(G593&gt;=50,G593&lt;55),'BO GBPUSD Par'!$C$15,IF(AND(G593&gt;=55,G593&lt;60),'BO GBPUSD Par'!$C$16,IF(AND(G593&gt;=60,G593&lt;65),'BO GBPUSD Par'!$C$17,IF(AND(G593&gt;=65,G593&lt;70),'BO GBPUSD Par'!$C$18,IF(AND(G593&gt;=70,G593&lt;75),'BO GBPUSD Par'!$C$19,IF(AND(G593&gt;=75,G593&lt;80),'BO GBPUSD Par'!$C$20,IF(AND(G593&gt;=80,G593&lt;85),'BO GBPUSD Par'!$C$21,IF(AND(G593&gt;=85,G593&lt;90),'BO GBPUSD Par'!$C$22,IF(AND(G593&gt;=90,G593&lt;95),'BO GBPUSD Par'!$C$23,IF(AND(G593&gt;=95,G593&lt;100),'BO GBPUSD Par'!$C$24,IF(AND(G593&gt;=100,G593&lt;120),'BO GBPUSD Par'!$C$25,IF(AND(G593&gt;=120,G593&lt;500),'BO GBPUSD Par'!$C$26,))))))))))))))))))))</f>
        <v>1.05</v>
      </c>
      <c r="S593" s="51">
        <f t="shared" si="195"/>
        <v>26.100000000000012</v>
      </c>
      <c r="T593" s="51">
        <f t="shared" si="196"/>
        <v>-37.900000000001825</v>
      </c>
      <c r="U593" s="50">
        <f t="shared" si="197"/>
        <v>1.4521072796935559</v>
      </c>
      <c r="V593" s="34">
        <v>1.63646</v>
      </c>
      <c r="W593" s="33">
        <v>1.6326099999999999</v>
      </c>
      <c r="X593" s="59">
        <v>1.63625</v>
      </c>
      <c r="Y593" s="49">
        <f t="shared" si="183"/>
        <v>16.199999999999548</v>
      </c>
      <c r="Z593" s="47" t="str">
        <f t="shared" si="198"/>
        <v>bull</v>
      </c>
      <c r="AA593" s="48">
        <f t="shared" si="184"/>
        <v>0.69687500000003511</v>
      </c>
      <c r="AB593" s="48">
        <f t="shared" si="185"/>
        <v>0.44062499999995963</v>
      </c>
      <c r="AC593" s="47" t="str">
        <f t="shared" si="186"/>
        <v>win</v>
      </c>
      <c r="AD593" s="47" t="str">
        <f t="shared" si="187"/>
        <v>lose</v>
      </c>
      <c r="AE593" s="46" t="str">
        <f t="shared" si="199"/>
        <v>lose</v>
      </c>
      <c r="AF593" s="45">
        <f t="shared" si="188"/>
        <v>-37.900000000001825</v>
      </c>
      <c r="AG593" s="26"/>
    </row>
    <row r="594" spans="1:33" ht="11.25" customHeight="1">
      <c r="A594" s="3" t="s">
        <v>146</v>
      </c>
      <c r="B594" s="57">
        <v>2011</v>
      </c>
      <c r="C594" s="33" t="s">
        <v>136</v>
      </c>
      <c r="D594" s="33" t="s">
        <v>234</v>
      </c>
      <c r="E594" s="42">
        <v>1.6348400000000001</v>
      </c>
      <c r="F594" s="44">
        <v>1.63164</v>
      </c>
      <c r="G594" s="58">
        <f t="shared" si="190"/>
        <v>32.000000000000917</v>
      </c>
      <c r="H594" s="58" t="str">
        <f t="shared" si="182"/>
        <v>30-34.99</v>
      </c>
      <c r="I594" s="56" t="str">
        <f t="shared" si="189"/>
        <v>NT</v>
      </c>
      <c r="J594" s="55">
        <f t="shared" si="191"/>
        <v>1.6317999999999999</v>
      </c>
      <c r="K594" s="55">
        <f t="shared" si="192"/>
        <v>1.6382000000000001</v>
      </c>
      <c r="L594" s="54">
        <f>IF(NOT(H594=""),E594+('BO GBPUSD Par'!$B$1/10000)+0.00025,"")</f>
        <v>1.6355900000000001</v>
      </c>
      <c r="M594" s="55">
        <f t="shared" si="193"/>
        <v>1.6349300000000002</v>
      </c>
      <c r="N594" s="55">
        <f t="shared" si="194"/>
        <v>1.62853</v>
      </c>
      <c r="O594" s="54">
        <f>IF(NOT(H594=""),F594-('BO GBPUSD Par'!$B$1/10000),"")</f>
        <v>1.63114</v>
      </c>
      <c r="P594" s="53">
        <f>IF(O594="","",ABS('BO GBPUSD Par'!$B$4/T594/10))</f>
        <v>0.13192612137202531</v>
      </c>
      <c r="Q594" s="52">
        <f>IF(F594="","",IF(G594&lt;20,'BO GBPUSD Par'!$B$8,IF(AND(G594&gt;=20,G594&lt;25),'BO GBPUSD Par'!$B$9,IF(AND(G594&gt;=25,G594&lt;30),'BO GBPUSD Par'!$B$10,IF(AND(G594&gt;=30,G594&lt;35),'BO GBPUSD Par'!$B$11,IF(AND(G594&gt;=35,G594&lt;40),'BO GBPUSD Par'!$B$12,IF(AND(G594&gt;=40,G594&lt;45),'BO GBPUSD Par'!$B$13,IF(AND(G594&gt;=45,G594&lt;50),'BO GBPUSD Par'!$B$14,IF(AND(G594&gt;=50,G594&lt;55),'BO GBPUSD Par'!$B$15,IF(AND(G594&gt;=55,G594&lt;60),'BO GBPUSD Par'!$B$16,IF(AND(G594&gt;=60,G594&lt;65),'BO GBPUSD Par'!$B$17,IF(AND(G594&gt;=65,G594&lt;70),'BO GBPUSD Par'!$B$18,IF(AND(G594&gt;=70,G594&lt;75),'BO GBPUSD Par'!$B$19,IF(AND(G594&gt;=75,G594&lt;80),'BO GBPUSD Par'!$B$20,IF(AND(G594&gt;=80,G594&lt;85),'BO GBPUSD Par'!$B$21,IF(AND(G594&gt;=85,G594&lt;90),'BO GBPUSD Par'!$B$22,IF(AND(G594&gt;=90,G594&lt;95),'BO GBPUSD Par'!$B$23,IF(AND(G594&gt;=95,G594&lt;100),'BO GBPUSD Par'!$B$24,IF(AND(G594&gt;=100,G594&lt;120),'BO GBPUSD Par'!$B$25,IF(AND(G594&gt;=120,G594&lt;500),'BO GBPUSD Par'!$B$26,))))))))))))))))))))</f>
        <v>0.95</v>
      </c>
      <c r="R594" s="52">
        <f>IF(F594="","",IF(G594&lt;20,'BO GBPUSD Par'!$C$8,IF(AND(G594&gt;=20,G594&lt;25),'BO GBPUSD Par'!$C$9,IF(AND(G594&gt;=25,G594&lt;30),'BO GBPUSD Par'!$C$10,IF(AND(G594&gt;=30,G594&lt;35),'BO GBPUSD Par'!$C$11,IF(AND(G594&gt;=35,G594&lt;40),'BO GBPUSD Par'!$C$12,IF(AND(G594&gt;=40,G594&lt;45),'BO GBPUSD Par'!$C$13,IF(AND(G594&gt;=45,G594&lt;50),'BO GBPUSD Par'!$C$14,IF(AND(G594&gt;=50,G594&lt;55),'BO GBPUSD Par'!$C$15,IF(AND(G594&gt;=55,G594&lt;60),'BO GBPUSD Par'!$C$16,IF(AND(G594&gt;=60,G594&lt;65),'BO GBPUSD Par'!$C$17,IF(AND(G594&gt;=65,G594&lt;70),'BO GBPUSD Par'!$C$18,IF(AND(G594&gt;=70,G594&lt;75),'BO GBPUSD Par'!$C$19,IF(AND(G594&gt;=75,G594&lt;80),'BO GBPUSD Par'!$C$20,IF(AND(G594&gt;=80,G594&lt;85),'BO GBPUSD Par'!$C$21,IF(AND(G594&gt;=85,G594&lt;90),'BO GBPUSD Par'!$C$22,IF(AND(G594&gt;=90,G594&lt;95),'BO GBPUSD Par'!$C$23,IF(AND(G594&gt;=95,G594&lt;100),'BO GBPUSD Par'!$C$24,IF(AND(G594&gt;=100,G594&lt;120),'BO GBPUSD Par'!$C$25,IF(AND(G594&gt;=120,G594&lt;500),'BO GBPUSD Par'!$C$26,))))))))))))))))))))</f>
        <v>1.05</v>
      </c>
      <c r="S594" s="51">
        <f t="shared" si="195"/>
        <v>26.100000000000012</v>
      </c>
      <c r="T594" s="51">
        <f t="shared" si="196"/>
        <v>-37.900000000001825</v>
      </c>
      <c r="U594" s="50">
        <f t="shared" si="197"/>
        <v>1.4521072796935559</v>
      </c>
      <c r="V594" s="34">
        <v>1.63025</v>
      </c>
      <c r="W594" s="33">
        <v>1.6331899999999999</v>
      </c>
      <c r="X594" s="59">
        <v>1.6291</v>
      </c>
      <c r="Y594" s="49">
        <f t="shared" si="183"/>
        <v>13.900000000000023</v>
      </c>
      <c r="Z594" s="47" t="str">
        <f t="shared" si="198"/>
        <v>bear</v>
      </c>
      <c r="AA594" s="48">
        <f t="shared" si="184"/>
        <v>0.48437499999996747</v>
      </c>
      <c r="AB594" s="48">
        <f t="shared" si="185"/>
        <v>0.79374999999997331</v>
      </c>
      <c r="AC594" s="47" t="str">
        <f t="shared" si="186"/>
        <v>win</v>
      </c>
      <c r="AD594" s="47" t="str">
        <f t="shared" si="187"/>
        <v>lose</v>
      </c>
      <c r="AE594" s="46" t="str">
        <f t="shared" si="199"/>
        <v>lose</v>
      </c>
      <c r="AF594" s="45">
        <f t="shared" si="188"/>
        <v>-37.900000000001825</v>
      </c>
      <c r="AG594" s="26"/>
    </row>
    <row r="595" spans="1:33" ht="11.25" customHeight="1">
      <c r="A595" s="3" t="s">
        <v>375</v>
      </c>
      <c r="B595" s="57">
        <v>2011</v>
      </c>
      <c r="C595" s="33" t="s">
        <v>136</v>
      </c>
      <c r="D595" s="33" t="s">
        <v>236</v>
      </c>
      <c r="E595" s="42">
        <v>1.631</v>
      </c>
      <c r="F595" s="44">
        <v>1.6273599999999999</v>
      </c>
      <c r="G595" s="58">
        <f t="shared" si="190"/>
        <v>36.400000000000873</v>
      </c>
      <c r="H595" s="58" t="str">
        <f t="shared" si="182"/>
        <v>35-39.99</v>
      </c>
      <c r="I595" s="56" t="str">
        <f t="shared" si="189"/>
        <v>NT</v>
      </c>
      <c r="J595" s="55">
        <f t="shared" si="191"/>
        <v>1.6277239999999999</v>
      </c>
      <c r="K595" s="55">
        <f t="shared" si="192"/>
        <v>1.6344580000000002</v>
      </c>
      <c r="L595" s="54">
        <f>IF(NOT(H595=""),E595+('BO GBPUSD Par'!$B$1/10000)+0.00025,"")</f>
        <v>1.63175</v>
      </c>
      <c r="M595" s="55">
        <f t="shared" si="193"/>
        <v>1.6308860000000001</v>
      </c>
      <c r="N595" s="55">
        <f t="shared" si="194"/>
        <v>1.6241519999999998</v>
      </c>
      <c r="O595" s="54">
        <f>IF(NOT(H595=""),F595-('BO GBPUSD Par'!$B$1/10000),"")</f>
        <v>1.62686</v>
      </c>
      <c r="P595" s="53">
        <f>IF(O595="","",ABS('BO GBPUSD Par'!$B$4/T595/10))</f>
        <v>0.12419274714356418</v>
      </c>
      <c r="Q595" s="52">
        <f>IF(F595="","",IF(G595&lt;20,'BO GBPUSD Par'!$B$8,IF(AND(G595&gt;=20,G595&lt;25),'BO GBPUSD Par'!$B$9,IF(AND(G595&gt;=25,G595&lt;30),'BO GBPUSD Par'!$B$10,IF(AND(G595&gt;=30,G595&lt;35),'BO GBPUSD Par'!$B$11,IF(AND(G595&gt;=35,G595&lt;40),'BO GBPUSD Par'!$B$12,IF(AND(G595&gt;=40,G595&lt;45),'BO GBPUSD Par'!$B$13,IF(AND(G595&gt;=45,G595&lt;50),'BO GBPUSD Par'!$B$14,IF(AND(G595&gt;=50,G595&lt;55),'BO GBPUSD Par'!$B$15,IF(AND(G595&gt;=55,G595&lt;60),'BO GBPUSD Par'!$B$16,IF(AND(G595&gt;=60,G595&lt;65),'BO GBPUSD Par'!$B$17,IF(AND(G595&gt;=65,G595&lt;70),'BO GBPUSD Par'!$B$18,IF(AND(G595&gt;=70,G595&lt;75),'BO GBPUSD Par'!$B$19,IF(AND(G595&gt;=75,G595&lt;80),'BO GBPUSD Par'!$B$20,IF(AND(G595&gt;=80,G595&lt;85),'BO GBPUSD Par'!$B$21,IF(AND(G595&gt;=85,G595&lt;90),'BO GBPUSD Par'!$B$22,IF(AND(G595&gt;=90,G595&lt;95),'BO GBPUSD Par'!$B$23,IF(AND(G595&gt;=95,G595&lt;100),'BO GBPUSD Par'!$B$24,IF(AND(G595&gt;=100,G595&lt;120),'BO GBPUSD Par'!$B$25,IF(AND(G595&gt;=120,G595&lt;500),'BO GBPUSD Par'!$B$26,))))))))))))))))))))</f>
        <v>0.9</v>
      </c>
      <c r="R595" s="52">
        <f>IF(F595="","",IF(G595&lt;20,'BO GBPUSD Par'!$C$8,IF(AND(G595&gt;=20,G595&lt;25),'BO GBPUSD Par'!$C$9,IF(AND(G595&gt;=25,G595&lt;30),'BO GBPUSD Par'!$C$10,IF(AND(G595&gt;=30,G595&lt;35),'BO GBPUSD Par'!$C$11,IF(AND(G595&gt;=35,G595&lt;40),'BO GBPUSD Par'!$C$12,IF(AND(G595&gt;=40,G595&lt;45),'BO GBPUSD Par'!$C$13,IF(AND(G595&gt;=45,G595&lt;50),'BO GBPUSD Par'!$C$14,IF(AND(G595&gt;=50,G595&lt;55),'BO GBPUSD Par'!$C$15,IF(AND(G595&gt;=55,G595&lt;60),'BO GBPUSD Par'!$C$16,IF(AND(G595&gt;=60,G595&lt;65),'BO GBPUSD Par'!$C$17,IF(AND(G595&gt;=65,G595&lt;70),'BO GBPUSD Par'!$C$18,IF(AND(G595&gt;=70,G595&lt;75),'BO GBPUSD Par'!$C$19,IF(AND(G595&gt;=75,G595&lt;80),'BO GBPUSD Par'!$C$20,IF(AND(G595&gt;=80,G595&lt;85),'BO GBPUSD Par'!$C$21,IF(AND(G595&gt;=85,G595&lt;90),'BO GBPUSD Par'!$C$22,IF(AND(G595&gt;=90,G595&lt;95),'BO GBPUSD Par'!$C$23,IF(AND(G595&gt;=95,G595&lt;100),'BO GBPUSD Par'!$C$24,IF(AND(G595&gt;=100,G595&lt;120),'BO GBPUSD Par'!$C$25,IF(AND(G595&gt;=120,G595&lt;500),'BO GBPUSD Par'!$C$26,))))))))))))))))))))</f>
        <v>0.95</v>
      </c>
      <c r="S595" s="51">
        <f t="shared" si="195"/>
        <v>27.080000000001547</v>
      </c>
      <c r="T595" s="51">
        <f t="shared" si="196"/>
        <v>-40.260000000000851</v>
      </c>
      <c r="U595" s="50">
        <f t="shared" si="197"/>
        <v>1.4867060561299317</v>
      </c>
      <c r="X595" s="59"/>
      <c r="Y595" s="49" t="str">
        <f t="shared" si="183"/>
        <v/>
      </c>
      <c r="Z595" s="47" t="str">
        <f t="shared" si="198"/>
        <v/>
      </c>
      <c r="AA595" s="48" t="str">
        <f t="shared" si="184"/>
        <v/>
      </c>
      <c r="AB595" s="48" t="str">
        <f t="shared" si="185"/>
        <v/>
      </c>
      <c r="AC595" s="47" t="str">
        <f t="shared" si="186"/>
        <v/>
      </c>
      <c r="AD595" s="47" t="str">
        <f t="shared" si="187"/>
        <v/>
      </c>
      <c r="AE595" s="46" t="str">
        <f t="shared" si="199"/>
        <v/>
      </c>
      <c r="AF595" s="45" t="str">
        <f t="shared" si="188"/>
        <v/>
      </c>
      <c r="AG595" s="26"/>
    </row>
    <row r="596" spans="1:33" ht="11.25" customHeight="1">
      <c r="A596" s="3" t="s">
        <v>145</v>
      </c>
      <c r="B596" s="57">
        <v>2011</v>
      </c>
      <c r="C596" s="33" t="s">
        <v>136</v>
      </c>
      <c r="D596" s="33" t="s">
        <v>237</v>
      </c>
      <c r="E596" s="42">
        <v>1.6266</v>
      </c>
      <c r="F596" s="44">
        <v>1.62418</v>
      </c>
      <c r="G596" s="58">
        <f t="shared" si="190"/>
        <v>24.200000000000887</v>
      </c>
      <c r="H596" s="58" t="str">
        <f t="shared" si="182"/>
        <v>20-24.99</v>
      </c>
      <c r="I596" s="56" t="str">
        <f t="shared" si="189"/>
        <v>NT</v>
      </c>
      <c r="J596" s="55">
        <f t="shared" si="191"/>
        <v>1.6245430000000001</v>
      </c>
      <c r="K596" s="55">
        <f t="shared" si="192"/>
        <v>1.6285360000000002</v>
      </c>
      <c r="L596" s="54">
        <f>IF(NOT(H596=""),E596+('BO GBPUSD Par'!$B$1/10000)+0.00025,"")</f>
        <v>1.6273500000000001</v>
      </c>
      <c r="M596" s="55">
        <f t="shared" si="193"/>
        <v>1.626487</v>
      </c>
      <c r="N596" s="55">
        <f t="shared" si="194"/>
        <v>1.6224939999999999</v>
      </c>
      <c r="O596" s="54">
        <f>IF(NOT(H596=""),F596-('BO GBPUSD Par'!$B$1/10000),"")</f>
        <v>1.62368</v>
      </c>
      <c r="P596" s="53">
        <f>IF(O596="","",ABS('BO GBPUSD Par'!$B$4/T596/10))</f>
        <v>0.17812611328820779</v>
      </c>
      <c r="Q596" s="52">
        <f>IF(F596="","",IF(G596&lt;20,'BO GBPUSD Par'!$B$8,IF(AND(G596&gt;=20,G596&lt;25),'BO GBPUSD Par'!$B$9,IF(AND(G596&gt;=25,G596&lt;30),'BO GBPUSD Par'!$B$10,IF(AND(G596&gt;=30,G596&lt;35),'BO GBPUSD Par'!$B$11,IF(AND(G596&gt;=35,G596&lt;40),'BO GBPUSD Par'!$B$12,IF(AND(G596&gt;=40,G596&lt;45),'BO GBPUSD Par'!$B$13,IF(AND(G596&gt;=45,G596&lt;50),'BO GBPUSD Par'!$B$14,IF(AND(G596&gt;=50,G596&lt;55),'BO GBPUSD Par'!$B$15,IF(AND(G596&gt;=55,G596&lt;60),'BO GBPUSD Par'!$B$16,IF(AND(G596&gt;=60,G596&lt;65),'BO GBPUSD Par'!$B$17,IF(AND(G596&gt;=65,G596&lt;70),'BO GBPUSD Par'!$B$18,IF(AND(G596&gt;=70,G596&lt;75),'BO GBPUSD Par'!$B$19,IF(AND(G596&gt;=75,G596&lt;80),'BO GBPUSD Par'!$B$20,IF(AND(G596&gt;=80,G596&lt;85),'BO GBPUSD Par'!$B$21,IF(AND(G596&gt;=85,G596&lt;90),'BO GBPUSD Par'!$B$22,IF(AND(G596&gt;=90,G596&lt;95),'BO GBPUSD Par'!$B$23,IF(AND(G596&gt;=95,G596&lt;100),'BO GBPUSD Par'!$B$24,IF(AND(G596&gt;=100,G596&lt;120),'BO GBPUSD Par'!$B$25,IF(AND(G596&gt;=120,G596&lt;500),'BO GBPUSD Par'!$B$26,))))))))))))))))))))</f>
        <v>0.85</v>
      </c>
      <c r="R596" s="52">
        <f>IF(F596="","",IF(G596&lt;20,'BO GBPUSD Par'!$C$8,IF(AND(G596&gt;=20,G596&lt;25),'BO GBPUSD Par'!$C$9,IF(AND(G596&gt;=25,G596&lt;30),'BO GBPUSD Par'!$C$10,IF(AND(G596&gt;=30,G596&lt;35),'BO GBPUSD Par'!$C$11,IF(AND(G596&gt;=35,G596&lt;40),'BO GBPUSD Par'!$C$12,IF(AND(G596&gt;=40,G596&lt;45),'BO GBPUSD Par'!$C$13,IF(AND(G596&gt;=45,G596&lt;50),'BO GBPUSD Par'!$C$14,IF(AND(G596&gt;=50,G596&lt;55),'BO GBPUSD Par'!$C$15,IF(AND(G596&gt;=55,G596&lt;60),'BO GBPUSD Par'!$C$16,IF(AND(G596&gt;=60,G596&lt;65),'BO GBPUSD Par'!$C$17,IF(AND(G596&gt;=65,G596&lt;70),'BO GBPUSD Par'!$C$18,IF(AND(G596&gt;=70,G596&lt;75),'BO GBPUSD Par'!$C$19,IF(AND(G596&gt;=75,G596&lt;80),'BO GBPUSD Par'!$C$20,IF(AND(G596&gt;=80,G596&lt;85),'BO GBPUSD Par'!$C$21,IF(AND(G596&gt;=85,G596&lt;90),'BO GBPUSD Par'!$C$22,IF(AND(G596&gt;=90,G596&lt;95),'BO GBPUSD Par'!$C$23,IF(AND(G596&gt;=95,G596&lt;100),'BO GBPUSD Par'!$C$24,IF(AND(G596&gt;=100,G596&lt;120),'BO GBPUSD Par'!$C$25,IF(AND(G596&gt;=120,G596&lt;500),'BO GBPUSD Par'!$C$26,))))))))))))))))))))</f>
        <v>0.8</v>
      </c>
      <c r="S596" s="51">
        <f t="shared" si="195"/>
        <v>11.860000000001314</v>
      </c>
      <c r="T596" s="51">
        <f t="shared" si="196"/>
        <v>-28.070000000000039</v>
      </c>
      <c r="U596" s="50">
        <f t="shared" si="197"/>
        <v>2.366779089375795</v>
      </c>
      <c r="X596" s="59"/>
      <c r="Y596" s="49" t="str">
        <f t="shared" si="183"/>
        <v/>
      </c>
      <c r="Z596" s="47" t="str">
        <f t="shared" si="198"/>
        <v/>
      </c>
      <c r="AA596" s="48" t="str">
        <f t="shared" si="184"/>
        <v/>
      </c>
      <c r="AB596" s="48" t="str">
        <f t="shared" si="185"/>
        <v/>
      </c>
      <c r="AC596" s="47" t="str">
        <f t="shared" si="186"/>
        <v/>
      </c>
      <c r="AD596" s="47" t="str">
        <f t="shared" si="187"/>
        <v/>
      </c>
      <c r="AE596" s="46" t="str">
        <f t="shared" si="199"/>
        <v/>
      </c>
      <c r="AF596" s="45" t="str">
        <f t="shared" si="188"/>
        <v/>
      </c>
      <c r="AG596" s="26"/>
    </row>
    <row r="597" spans="1:33" ht="11.25" customHeight="1">
      <c r="A597" s="26"/>
      <c r="B597" s="57">
        <v>2011</v>
      </c>
      <c r="F597" s="44"/>
      <c r="G597" s="58" t="str">
        <f t="shared" si="190"/>
        <v/>
      </c>
      <c r="H597" s="58" t="str">
        <f t="shared" si="182"/>
        <v/>
      </c>
      <c r="I597" s="56" t="str">
        <f t="shared" si="189"/>
        <v/>
      </c>
      <c r="J597" s="55" t="str">
        <f t="shared" si="191"/>
        <v/>
      </c>
      <c r="K597" s="55" t="str">
        <f t="shared" si="192"/>
        <v/>
      </c>
      <c r="L597" s="54" t="str">
        <f>IF(NOT(H597=""),E597+('BO GBPUSD Par'!$B$1/10000)+0.00025,"")</f>
        <v/>
      </c>
      <c r="M597" s="55" t="str">
        <f t="shared" si="193"/>
        <v/>
      </c>
      <c r="N597" s="55" t="str">
        <f t="shared" si="194"/>
        <v/>
      </c>
      <c r="O597" s="54" t="str">
        <f>IF(NOT(H597=""),F597-('BO GBPUSD Par'!$B$1/10000),"")</f>
        <v/>
      </c>
      <c r="P597" s="53" t="str">
        <f>IF(O597="","",ABS('BO GBPUSD Par'!$B$4/T597/10))</f>
        <v/>
      </c>
      <c r="Q597" s="52" t="str">
        <f>IF(F597="","",IF(G597&lt;20,'BO GBPUSD Par'!$B$8,IF(AND(G597&gt;=20,G597&lt;25),'BO GBPUSD Par'!$B$9,IF(AND(G597&gt;=25,G597&lt;30),'BO GBPUSD Par'!$B$10,IF(AND(G597&gt;=30,G597&lt;35),'BO GBPUSD Par'!$B$11,IF(AND(G597&gt;=35,G597&lt;40),'BO GBPUSD Par'!$B$12,IF(AND(G597&gt;=40,G597&lt;45),'BO GBPUSD Par'!$B$13,IF(AND(G597&gt;=45,G597&lt;50),'BO GBPUSD Par'!$B$14,IF(AND(G597&gt;=50,G597&lt;55),'BO GBPUSD Par'!$B$15,IF(AND(G597&gt;=55,G597&lt;60),'BO GBPUSD Par'!$B$16,IF(AND(G597&gt;=60,G597&lt;65),'BO GBPUSD Par'!$B$17,IF(AND(G597&gt;=65,G597&lt;70),'BO GBPUSD Par'!$B$18,IF(AND(G597&gt;=70,G597&lt;75),'BO GBPUSD Par'!$B$19,IF(AND(G597&gt;=75,G597&lt;80),'BO GBPUSD Par'!$B$20,IF(AND(G597&gt;=80,G597&lt;85),'BO GBPUSD Par'!$B$21,IF(AND(G597&gt;=85,G597&lt;90),'BO GBPUSD Par'!$B$22,IF(AND(G597&gt;=90,G597&lt;95),'BO GBPUSD Par'!$B$23,IF(AND(G597&gt;=95,G597&lt;100),'BO GBPUSD Par'!$B$24,IF(AND(G597&gt;=100,G597&lt;120),'BO GBPUSD Par'!$B$25,IF(AND(G597&gt;=120,G597&lt;500),'BO GBPUSD Par'!$B$26,))))))))))))))))))))</f>
        <v/>
      </c>
      <c r="R597" s="52" t="str">
        <f>IF(F597="","",IF(G597&lt;20,'BO GBPUSD Par'!$C$8,IF(AND(G597&gt;=20,G597&lt;25),'BO GBPUSD Par'!$C$9,IF(AND(G597&gt;=25,G597&lt;30),'BO GBPUSD Par'!$C$10,IF(AND(G597&gt;=30,G597&lt;35),'BO GBPUSD Par'!$C$11,IF(AND(G597&gt;=35,G597&lt;40),'BO GBPUSD Par'!$C$12,IF(AND(G597&gt;=40,G597&lt;45),'BO GBPUSD Par'!$C$13,IF(AND(G597&gt;=45,G597&lt;50),'BO GBPUSD Par'!$C$14,IF(AND(G597&gt;=50,G597&lt;55),'BO GBPUSD Par'!$C$15,IF(AND(G597&gt;=55,G597&lt;60),'BO GBPUSD Par'!$C$16,IF(AND(G597&gt;=60,G597&lt;65),'BO GBPUSD Par'!$C$17,IF(AND(G597&gt;=65,G597&lt;70),'BO GBPUSD Par'!$C$18,IF(AND(G597&gt;=70,G597&lt;75),'BO GBPUSD Par'!$C$19,IF(AND(G597&gt;=75,G597&lt;80),'BO GBPUSD Par'!$C$20,IF(AND(G597&gt;=80,G597&lt;85),'BO GBPUSD Par'!$C$21,IF(AND(G597&gt;=85,G597&lt;90),'BO GBPUSD Par'!$C$22,IF(AND(G597&gt;=90,G597&lt;95),'BO GBPUSD Par'!$C$23,IF(AND(G597&gt;=95,G597&lt;100),'BO GBPUSD Par'!$C$24,IF(AND(G597&gt;=100,G597&lt;120),'BO GBPUSD Par'!$C$25,IF(AND(G597&gt;=120,G597&lt;500),'BO GBPUSD Par'!$C$26,))))))))))))))))))))</f>
        <v/>
      </c>
      <c r="S597" s="51" t="str">
        <f t="shared" si="195"/>
        <v/>
      </c>
      <c r="T597" s="51" t="str">
        <f t="shared" si="196"/>
        <v/>
      </c>
      <c r="U597" s="50" t="str">
        <f t="shared" si="197"/>
        <v/>
      </c>
      <c r="X597" s="59"/>
      <c r="Y597" s="49" t="str">
        <f t="shared" si="183"/>
        <v/>
      </c>
      <c r="Z597" s="47" t="str">
        <f t="shared" si="198"/>
        <v/>
      </c>
      <c r="AA597" s="48" t="str">
        <f t="shared" si="184"/>
        <v/>
      </c>
      <c r="AB597" s="48" t="str">
        <f t="shared" si="185"/>
        <v/>
      </c>
      <c r="AC597" s="47" t="str">
        <f t="shared" si="186"/>
        <v/>
      </c>
      <c r="AD597" s="47" t="str">
        <f t="shared" si="187"/>
        <v/>
      </c>
      <c r="AE597" s="46" t="str">
        <f t="shared" si="199"/>
        <v/>
      </c>
      <c r="AF597" s="45" t="str">
        <f t="shared" si="188"/>
        <v/>
      </c>
      <c r="AG597" s="26"/>
    </row>
    <row r="598" spans="1:33" ht="11.25" customHeight="1">
      <c r="A598" s="26"/>
      <c r="B598" s="57">
        <v>2011</v>
      </c>
      <c r="F598" s="44"/>
      <c r="G598" s="58" t="str">
        <f t="shared" si="190"/>
        <v/>
      </c>
      <c r="H598" s="58" t="str">
        <f t="shared" si="182"/>
        <v/>
      </c>
      <c r="I598" s="56" t="str">
        <f t="shared" si="189"/>
        <v/>
      </c>
      <c r="J598" s="55" t="str">
        <f t="shared" si="191"/>
        <v/>
      </c>
      <c r="K598" s="55" t="str">
        <f t="shared" si="192"/>
        <v/>
      </c>
      <c r="L598" s="54" t="str">
        <f>IF(NOT(H598=""),E598+('BO GBPUSD Par'!$B$1/10000)+0.00025,"")</f>
        <v/>
      </c>
      <c r="M598" s="55" t="str">
        <f t="shared" si="193"/>
        <v/>
      </c>
      <c r="N598" s="55" t="str">
        <f t="shared" si="194"/>
        <v/>
      </c>
      <c r="O598" s="54" t="str">
        <f>IF(NOT(H598=""),F598-('BO GBPUSD Par'!$B$1/10000),"")</f>
        <v/>
      </c>
      <c r="P598" s="53" t="str">
        <f>IF(O598="","",ABS('BO GBPUSD Par'!$B$4/T598/10))</f>
        <v/>
      </c>
      <c r="Q598" s="52" t="str">
        <f>IF(F598="","",IF(G598&lt;20,'BO GBPUSD Par'!$B$8,IF(AND(G598&gt;=20,G598&lt;25),'BO GBPUSD Par'!$B$9,IF(AND(G598&gt;=25,G598&lt;30),'BO GBPUSD Par'!$B$10,IF(AND(G598&gt;=30,G598&lt;35),'BO GBPUSD Par'!$B$11,IF(AND(G598&gt;=35,G598&lt;40),'BO GBPUSD Par'!$B$12,IF(AND(G598&gt;=40,G598&lt;45),'BO GBPUSD Par'!$B$13,IF(AND(G598&gt;=45,G598&lt;50),'BO GBPUSD Par'!$B$14,IF(AND(G598&gt;=50,G598&lt;55),'BO GBPUSD Par'!$B$15,IF(AND(G598&gt;=55,G598&lt;60),'BO GBPUSD Par'!$B$16,IF(AND(G598&gt;=60,G598&lt;65),'BO GBPUSD Par'!$B$17,IF(AND(G598&gt;=65,G598&lt;70),'BO GBPUSD Par'!$B$18,IF(AND(G598&gt;=70,G598&lt;75),'BO GBPUSD Par'!$B$19,IF(AND(G598&gt;=75,G598&lt;80),'BO GBPUSD Par'!$B$20,IF(AND(G598&gt;=80,G598&lt;85),'BO GBPUSD Par'!$B$21,IF(AND(G598&gt;=85,G598&lt;90),'BO GBPUSD Par'!$B$22,IF(AND(G598&gt;=90,G598&lt;95),'BO GBPUSD Par'!$B$23,IF(AND(G598&gt;=95,G598&lt;100),'BO GBPUSD Par'!$B$24,IF(AND(G598&gt;=100,G598&lt;120),'BO GBPUSD Par'!$B$25,IF(AND(G598&gt;=120,G598&lt;500),'BO GBPUSD Par'!$B$26,))))))))))))))))))))</f>
        <v/>
      </c>
      <c r="R598" s="52" t="str">
        <f>IF(F598="","",IF(G598&lt;20,'BO GBPUSD Par'!$C$8,IF(AND(G598&gt;=20,G598&lt;25),'BO GBPUSD Par'!$C$9,IF(AND(G598&gt;=25,G598&lt;30),'BO GBPUSD Par'!$C$10,IF(AND(G598&gt;=30,G598&lt;35),'BO GBPUSD Par'!$C$11,IF(AND(G598&gt;=35,G598&lt;40),'BO GBPUSD Par'!$C$12,IF(AND(G598&gt;=40,G598&lt;45),'BO GBPUSD Par'!$C$13,IF(AND(G598&gt;=45,G598&lt;50),'BO GBPUSD Par'!$C$14,IF(AND(G598&gt;=50,G598&lt;55),'BO GBPUSD Par'!$C$15,IF(AND(G598&gt;=55,G598&lt;60),'BO GBPUSD Par'!$C$16,IF(AND(G598&gt;=60,G598&lt;65),'BO GBPUSD Par'!$C$17,IF(AND(G598&gt;=65,G598&lt;70),'BO GBPUSD Par'!$C$18,IF(AND(G598&gt;=70,G598&lt;75),'BO GBPUSD Par'!$C$19,IF(AND(G598&gt;=75,G598&lt;80),'BO GBPUSD Par'!$C$20,IF(AND(G598&gt;=80,G598&lt;85),'BO GBPUSD Par'!$C$21,IF(AND(G598&gt;=85,G598&lt;90),'BO GBPUSD Par'!$C$22,IF(AND(G598&gt;=90,G598&lt;95),'BO GBPUSD Par'!$C$23,IF(AND(G598&gt;=95,G598&lt;100),'BO GBPUSD Par'!$C$24,IF(AND(G598&gt;=100,G598&lt;120),'BO GBPUSD Par'!$C$25,IF(AND(G598&gt;=120,G598&lt;500),'BO GBPUSD Par'!$C$26,))))))))))))))))))))</f>
        <v/>
      </c>
      <c r="S598" s="51" t="str">
        <f t="shared" si="195"/>
        <v/>
      </c>
      <c r="T598" s="51" t="str">
        <f t="shared" si="196"/>
        <v/>
      </c>
      <c r="U598" s="50" t="str">
        <f t="shared" si="197"/>
        <v/>
      </c>
      <c r="X598" s="59"/>
      <c r="Y598" s="49" t="str">
        <f t="shared" si="183"/>
        <v/>
      </c>
      <c r="Z598" s="47" t="str">
        <f t="shared" si="198"/>
        <v/>
      </c>
      <c r="AA598" s="48" t="str">
        <f t="shared" si="184"/>
        <v/>
      </c>
      <c r="AB598" s="48" t="str">
        <f t="shared" si="185"/>
        <v/>
      </c>
      <c r="AC598" s="47" t="str">
        <f t="shared" si="186"/>
        <v/>
      </c>
      <c r="AD598" s="47" t="str">
        <f t="shared" si="187"/>
        <v/>
      </c>
      <c r="AE598" s="46" t="str">
        <f t="shared" si="199"/>
        <v/>
      </c>
      <c r="AF598" s="45" t="str">
        <f t="shared" si="188"/>
        <v/>
      </c>
      <c r="AG598" s="26"/>
    </row>
    <row r="599" spans="1:33" ht="11.25" customHeight="1">
      <c r="A599" s="26"/>
      <c r="B599" s="57">
        <v>2011</v>
      </c>
      <c r="F599" s="44"/>
      <c r="G599" s="58" t="str">
        <f t="shared" si="190"/>
        <v/>
      </c>
      <c r="H599" s="58" t="str">
        <f t="shared" si="182"/>
        <v/>
      </c>
      <c r="I599" s="56" t="str">
        <f t="shared" si="189"/>
        <v/>
      </c>
      <c r="J599" s="55" t="str">
        <f t="shared" si="191"/>
        <v/>
      </c>
      <c r="K599" s="55" t="str">
        <f t="shared" si="192"/>
        <v/>
      </c>
      <c r="L599" s="54" t="str">
        <f>IF(NOT(H599=""),E599+('BO GBPUSD Par'!$B$1/10000)+0.00025,"")</f>
        <v/>
      </c>
      <c r="M599" s="55" t="str">
        <f t="shared" si="193"/>
        <v/>
      </c>
      <c r="N599" s="55" t="str">
        <f t="shared" si="194"/>
        <v/>
      </c>
      <c r="O599" s="54" t="str">
        <f>IF(NOT(H599=""),F599-('BO GBPUSD Par'!$B$1/10000),"")</f>
        <v/>
      </c>
      <c r="P599" s="53" t="str">
        <f>IF(O599="","",ABS('BO GBPUSD Par'!$B$4/T599/10))</f>
        <v/>
      </c>
      <c r="Q599" s="52" t="str">
        <f>IF(F599="","",IF(G599&lt;20,'BO GBPUSD Par'!$B$8,IF(AND(G599&gt;=20,G599&lt;25),'BO GBPUSD Par'!$B$9,IF(AND(G599&gt;=25,G599&lt;30),'BO GBPUSD Par'!$B$10,IF(AND(G599&gt;=30,G599&lt;35),'BO GBPUSD Par'!$B$11,IF(AND(G599&gt;=35,G599&lt;40),'BO GBPUSD Par'!$B$12,IF(AND(G599&gt;=40,G599&lt;45),'BO GBPUSD Par'!$B$13,IF(AND(G599&gt;=45,G599&lt;50),'BO GBPUSD Par'!$B$14,IF(AND(G599&gt;=50,G599&lt;55),'BO GBPUSD Par'!$B$15,IF(AND(G599&gt;=55,G599&lt;60),'BO GBPUSD Par'!$B$16,IF(AND(G599&gt;=60,G599&lt;65),'BO GBPUSD Par'!$B$17,IF(AND(G599&gt;=65,G599&lt;70),'BO GBPUSD Par'!$B$18,IF(AND(G599&gt;=70,G599&lt;75),'BO GBPUSD Par'!$B$19,IF(AND(G599&gt;=75,G599&lt;80),'BO GBPUSD Par'!$B$20,IF(AND(G599&gt;=80,G599&lt;85),'BO GBPUSD Par'!$B$21,IF(AND(G599&gt;=85,G599&lt;90),'BO GBPUSD Par'!$B$22,IF(AND(G599&gt;=90,G599&lt;95),'BO GBPUSD Par'!$B$23,IF(AND(G599&gt;=95,G599&lt;100),'BO GBPUSD Par'!$B$24,IF(AND(G599&gt;=100,G599&lt;120),'BO GBPUSD Par'!$B$25,IF(AND(G599&gt;=120,G599&lt;500),'BO GBPUSD Par'!$B$26,))))))))))))))))))))</f>
        <v/>
      </c>
      <c r="R599" s="52" t="str">
        <f>IF(F599="","",IF(G599&lt;20,'BO GBPUSD Par'!$C$8,IF(AND(G599&gt;=20,G599&lt;25),'BO GBPUSD Par'!$C$9,IF(AND(G599&gt;=25,G599&lt;30),'BO GBPUSD Par'!$C$10,IF(AND(G599&gt;=30,G599&lt;35),'BO GBPUSD Par'!$C$11,IF(AND(G599&gt;=35,G599&lt;40),'BO GBPUSD Par'!$C$12,IF(AND(G599&gt;=40,G599&lt;45),'BO GBPUSD Par'!$C$13,IF(AND(G599&gt;=45,G599&lt;50),'BO GBPUSD Par'!$C$14,IF(AND(G599&gt;=50,G599&lt;55),'BO GBPUSD Par'!$C$15,IF(AND(G599&gt;=55,G599&lt;60),'BO GBPUSD Par'!$C$16,IF(AND(G599&gt;=60,G599&lt;65),'BO GBPUSD Par'!$C$17,IF(AND(G599&gt;=65,G599&lt;70),'BO GBPUSD Par'!$C$18,IF(AND(G599&gt;=70,G599&lt;75),'BO GBPUSD Par'!$C$19,IF(AND(G599&gt;=75,G599&lt;80),'BO GBPUSD Par'!$C$20,IF(AND(G599&gt;=80,G599&lt;85),'BO GBPUSD Par'!$C$21,IF(AND(G599&gt;=85,G599&lt;90),'BO GBPUSD Par'!$C$22,IF(AND(G599&gt;=90,G599&lt;95),'BO GBPUSD Par'!$C$23,IF(AND(G599&gt;=95,G599&lt;100),'BO GBPUSD Par'!$C$24,IF(AND(G599&gt;=100,G599&lt;120),'BO GBPUSD Par'!$C$25,IF(AND(G599&gt;=120,G599&lt;500),'BO GBPUSD Par'!$C$26,))))))))))))))))))))</f>
        <v/>
      </c>
      <c r="S599" s="51" t="str">
        <f t="shared" si="195"/>
        <v/>
      </c>
      <c r="T599" s="51" t="str">
        <f t="shared" si="196"/>
        <v/>
      </c>
      <c r="U599" s="50" t="str">
        <f t="shared" si="197"/>
        <v/>
      </c>
      <c r="X599" s="59"/>
      <c r="Y599" s="49" t="str">
        <f t="shared" si="183"/>
        <v/>
      </c>
      <c r="Z599" s="47" t="str">
        <f t="shared" si="198"/>
        <v/>
      </c>
      <c r="AA599" s="48" t="str">
        <f t="shared" si="184"/>
        <v/>
      </c>
      <c r="AB599" s="48" t="str">
        <f t="shared" si="185"/>
        <v/>
      </c>
      <c r="AC599" s="47" t="str">
        <f t="shared" si="186"/>
        <v/>
      </c>
      <c r="AD599" s="47" t="str">
        <f t="shared" si="187"/>
        <v/>
      </c>
      <c r="AE599" s="46" t="str">
        <f t="shared" si="199"/>
        <v/>
      </c>
      <c r="AF599" s="45" t="str">
        <f t="shared" si="188"/>
        <v/>
      </c>
      <c r="AG599" s="26"/>
    </row>
    <row r="600" spans="1:33" ht="11.25" customHeight="1">
      <c r="A600" s="26"/>
      <c r="B600" s="57">
        <v>2011</v>
      </c>
      <c r="F600" s="44"/>
      <c r="G600" s="58" t="str">
        <f t="shared" si="190"/>
        <v/>
      </c>
      <c r="H600" s="58" t="str">
        <f t="shared" si="182"/>
        <v/>
      </c>
      <c r="I600" s="56" t="str">
        <f t="shared" si="189"/>
        <v/>
      </c>
      <c r="J600" s="55" t="str">
        <f t="shared" si="191"/>
        <v/>
      </c>
      <c r="K600" s="55" t="str">
        <f t="shared" si="192"/>
        <v/>
      </c>
      <c r="L600" s="54" t="str">
        <f>IF(NOT(H600=""),E600+('BO GBPUSD Par'!$B$1/10000)+0.00025,"")</f>
        <v/>
      </c>
      <c r="M600" s="55" t="str">
        <f t="shared" si="193"/>
        <v/>
      </c>
      <c r="N600" s="55" t="str">
        <f t="shared" si="194"/>
        <v/>
      </c>
      <c r="O600" s="54" t="str">
        <f>IF(NOT(H600=""),F600-('BO GBPUSD Par'!$B$1/10000),"")</f>
        <v/>
      </c>
      <c r="P600" s="53" t="str">
        <f>IF(O600="","",ABS('BO GBPUSD Par'!$B$4/T600/10))</f>
        <v/>
      </c>
      <c r="Q600" s="52" t="str">
        <f>IF(F600="","",IF(G600&lt;20,'BO GBPUSD Par'!$B$8,IF(AND(G600&gt;=20,G600&lt;25),'BO GBPUSD Par'!$B$9,IF(AND(G600&gt;=25,G600&lt;30),'BO GBPUSD Par'!$B$10,IF(AND(G600&gt;=30,G600&lt;35),'BO GBPUSD Par'!$B$11,IF(AND(G600&gt;=35,G600&lt;40),'BO GBPUSD Par'!$B$12,IF(AND(G600&gt;=40,G600&lt;45),'BO GBPUSD Par'!$B$13,IF(AND(G600&gt;=45,G600&lt;50),'BO GBPUSD Par'!$B$14,IF(AND(G600&gt;=50,G600&lt;55),'BO GBPUSD Par'!$B$15,IF(AND(G600&gt;=55,G600&lt;60),'BO GBPUSD Par'!$B$16,IF(AND(G600&gt;=60,G600&lt;65),'BO GBPUSD Par'!$B$17,IF(AND(G600&gt;=65,G600&lt;70),'BO GBPUSD Par'!$B$18,IF(AND(G600&gt;=70,G600&lt;75),'BO GBPUSD Par'!$B$19,IF(AND(G600&gt;=75,G600&lt;80),'BO GBPUSD Par'!$B$20,IF(AND(G600&gt;=80,G600&lt;85),'BO GBPUSD Par'!$B$21,IF(AND(G600&gt;=85,G600&lt;90),'BO GBPUSD Par'!$B$22,IF(AND(G600&gt;=90,G600&lt;95),'BO GBPUSD Par'!$B$23,IF(AND(G600&gt;=95,G600&lt;100),'BO GBPUSD Par'!$B$24,IF(AND(G600&gt;=100,G600&lt;120),'BO GBPUSD Par'!$B$25,IF(AND(G600&gt;=120,G600&lt;500),'BO GBPUSD Par'!$B$26,))))))))))))))))))))</f>
        <v/>
      </c>
      <c r="R600" s="52" t="str">
        <f>IF(F600="","",IF(G600&lt;20,'BO GBPUSD Par'!$C$8,IF(AND(G600&gt;=20,G600&lt;25),'BO GBPUSD Par'!$C$9,IF(AND(G600&gt;=25,G600&lt;30),'BO GBPUSD Par'!$C$10,IF(AND(G600&gt;=30,G600&lt;35),'BO GBPUSD Par'!$C$11,IF(AND(G600&gt;=35,G600&lt;40),'BO GBPUSD Par'!$C$12,IF(AND(G600&gt;=40,G600&lt;45),'BO GBPUSD Par'!$C$13,IF(AND(G600&gt;=45,G600&lt;50),'BO GBPUSD Par'!$C$14,IF(AND(G600&gt;=50,G600&lt;55),'BO GBPUSD Par'!$C$15,IF(AND(G600&gt;=55,G600&lt;60),'BO GBPUSD Par'!$C$16,IF(AND(G600&gt;=60,G600&lt;65),'BO GBPUSD Par'!$C$17,IF(AND(G600&gt;=65,G600&lt;70),'BO GBPUSD Par'!$C$18,IF(AND(G600&gt;=70,G600&lt;75),'BO GBPUSD Par'!$C$19,IF(AND(G600&gt;=75,G600&lt;80),'BO GBPUSD Par'!$C$20,IF(AND(G600&gt;=80,G600&lt;85),'BO GBPUSD Par'!$C$21,IF(AND(G600&gt;=85,G600&lt;90),'BO GBPUSD Par'!$C$22,IF(AND(G600&gt;=90,G600&lt;95),'BO GBPUSD Par'!$C$23,IF(AND(G600&gt;=95,G600&lt;100),'BO GBPUSD Par'!$C$24,IF(AND(G600&gt;=100,G600&lt;120),'BO GBPUSD Par'!$C$25,IF(AND(G600&gt;=120,G600&lt;500),'BO GBPUSD Par'!$C$26,))))))))))))))))))))</f>
        <v/>
      </c>
      <c r="S600" s="51" t="str">
        <f t="shared" si="195"/>
        <v/>
      </c>
      <c r="T600" s="51" t="str">
        <f t="shared" si="196"/>
        <v/>
      </c>
      <c r="U600" s="50" t="str">
        <f t="shared" si="197"/>
        <v/>
      </c>
      <c r="X600" s="59"/>
      <c r="Y600" s="49" t="str">
        <f t="shared" si="183"/>
        <v/>
      </c>
      <c r="Z600" s="47" t="str">
        <f t="shared" si="198"/>
        <v/>
      </c>
      <c r="AA600" s="48" t="str">
        <f t="shared" si="184"/>
        <v/>
      </c>
      <c r="AB600" s="48" t="str">
        <f t="shared" si="185"/>
        <v/>
      </c>
      <c r="AC600" s="47" t="str">
        <f t="shared" si="186"/>
        <v/>
      </c>
      <c r="AD600" s="47" t="str">
        <f t="shared" si="187"/>
        <v/>
      </c>
      <c r="AE600" s="46" t="str">
        <f t="shared" si="199"/>
        <v/>
      </c>
      <c r="AF600" s="45" t="str">
        <f t="shared" si="188"/>
        <v/>
      </c>
      <c r="AG600" s="26"/>
    </row>
    <row r="601" spans="1:33" ht="11.25" customHeight="1">
      <c r="A601" s="26"/>
      <c r="B601" s="57">
        <v>2011</v>
      </c>
      <c r="F601" s="44"/>
      <c r="G601" s="58" t="str">
        <f t="shared" si="190"/>
        <v/>
      </c>
      <c r="H601" s="58" t="str">
        <f t="shared" si="182"/>
        <v/>
      </c>
      <c r="I601" s="56" t="str">
        <f t="shared" si="189"/>
        <v/>
      </c>
      <c r="J601" s="55" t="str">
        <f t="shared" si="191"/>
        <v/>
      </c>
      <c r="K601" s="55" t="str">
        <f t="shared" si="192"/>
        <v/>
      </c>
      <c r="L601" s="54" t="str">
        <f>IF(NOT(H601=""),E601+('BO GBPUSD Par'!$B$1/10000)+0.00025,"")</f>
        <v/>
      </c>
      <c r="M601" s="55" t="str">
        <f t="shared" si="193"/>
        <v/>
      </c>
      <c r="N601" s="55" t="str">
        <f t="shared" si="194"/>
        <v/>
      </c>
      <c r="O601" s="54" t="str">
        <f>IF(NOT(H601=""),F601-('BO GBPUSD Par'!$B$1/10000),"")</f>
        <v/>
      </c>
      <c r="P601" s="53" t="str">
        <f>IF(O601="","",ABS('BO GBPUSD Par'!$B$4/T601/10))</f>
        <v/>
      </c>
      <c r="Q601" s="52" t="str">
        <f>IF(F601="","",IF(G601&lt;20,'BO GBPUSD Par'!$B$8,IF(AND(G601&gt;=20,G601&lt;25),'BO GBPUSD Par'!$B$9,IF(AND(G601&gt;=25,G601&lt;30),'BO GBPUSD Par'!$B$10,IF(AND(G601&gt;=30,G601&lt;35),'BO GBPUSD Par'!$B$11,IF(AND(G601&gt;=35,G601&lt;40),'BO GBPUSD Par'!$B$12,IF(AND(G601&gt;=40,G601&lt;45),'BO GBPUSD Par'!$B$13,IF(AND(G601&gt;=45,G601&lt;50),'BO GBPUSD Par'!$B$14,IF(AND(G601&gt;=50,G601&lt;55),'BO GBPUSD Par'!$B$15,IF(AND(G601&gt;=55,G601&lt;60),'BO GBPUSD Par'!$B$16,IF(AND(G601&gt;=60,G601&lt;65),'BO GBPUSD Par'!$B$17,IF(AND(G601&gt;=65,G601&lt;70),'BO GBPUSD Par'!$B$18,IF(AND(G601&gt;=70,G601&lt;75),'BO GBPUSD Par'!$B$19,IF(AND(G601&gt;=75,G601&lt;80),'BO GBPUSD Par'!$B$20,IF(AND(G601&gt;=80,G601&lt;85),'BO GBPUSD Par'!$B$21,IF(AND(G601&gt;=85,G601&lt;90),'BO GBPUSD Par'!$B$22,IF(AND(G601&gt;=90,G601&lt;95),'BO GBPUSD Par'!$B$23,IF(AND(G601&gt;=95,G601&lt;100),'BO GBPUSD Par'!$B$24,IF(AND(G601&gt;=100,G601&lt;120),'BO GBPUSD Par'!$B$25,IF(AND(G601&gt;=120,G601&lt;500),'BO GBPUSD Par'!$B$26,))))))))))))))))))))</f>
        <v/>
      </c>
      <c r="R601" s="52" t="str">
        <f>IF(F601="","",IF(G601&lt;20,'BO GBPUSD Par'!$C$8,IF(AND(G601&gt;=20,G601&lt;25),'BO GBPUSD Par'!$C$9,IF(AND(G601&gt;=25,G601&lt;30),'BO GBPUSD Par'!$C$10,IF(AND(G601&gt;=30,G601&lt;35),'BO GBPUSD Par'!$C$11,IF(AND(G601&gt;=35,G601&lt;40),'BO GBPUSD Par'!$C$12,IF(AND(G601&gt;=40,G601&lt;45),'BO GBPUSD Par'!$C$13,IF(AND(G601&gt;=45,G601&lt;50),'BO GBPUSD Par'!$C$14,IF(AND(G601&gt;=50,G601&lt;55),'BO GBPUSD Par'!$C$15,IF(AND(G601&gt;=55,G601&lt;60),'BO GBPUSD Par'!$C$16,IF(AND(G601&gt;=60,G601&lt;65),'BO GBPUSD Par'!$C$17,IF(AND(G601&gt;=65,G601&lt;70),'BO GBPUSD Par'!$C$18,IF(AND(G601&gt;=70,G601&lt;75),'BO GBPUSD Par'!$C$19,IF(AND(G601&gt;=75,G601&lt;80),'BO GBPUSD Par'!$C$20,IF(AND(G601&gt;=80,G601&lt;85),'BO GBPUSD Par'!$C$21,IF(AND(G601&gt;=85,G601&lt;90),'BO GBPUSD Par'!$C$22,IF(AND(G601&gt;=90,G601&lt;95),'BO GBPUSD Par'!$C$23,IF(AND(G601&gt;=95,G601&lt;100),'BO GBPUSD Par'!$C$24,IF(AND(G601&gt;=100,G601&lt;120),'BO GBPUSD Par'!$C$25,IF(AND(G601&gt;=120,G601&lt;500),'BO GBPUSD Par'!$C$26,))))))))))))))))))))</f>
        <v/>
      </c>
      <c r="S601" s="51" t="str">
        <f t="shared" si="195"/>
        <v/>
      </c>
      <c r="T601" s="51" t="str">
        <f t="shared" si="196"/>
        <v/>
      </c>
      <c r="U601" s="50" t="str">
        <f t="shared" si="197"/>
        <v/>
      </c>
      <c r="X601" s="59"/>
      <c r="Y601" s="49" t="str">
        <f t="shared" si="183"/>
        <v/>
      </c>
      <c r="Z601" s="47" t="str">
        <f t="shared" si="198"/>
        <v/>
      </c>
      <c r="AA601" s="48" t="str">
        <f t="shared" si="184"/>
        <v/>
      </c>
      <c r="AB601" s="48" t="str">
        <f t="shared" si="185"/>
        <v/>
      </c>
      <c r="AC601" s="47" t="str">
        <f t="shared" si="186"/>
        <v/>
      </c>
      <c r="AD601" s="47" t="str">
        <f t="shared" si="187"/>
        <v/>
      </c>
      <c r="AE601" s="46" t="str">
        <f t="shared" si="199"/>
        <v/>
      </c>
      <c r="AF601" s="45" t="str">
        <f t="shared" si="188"/>
        <v/>
      </c>
      <c r="AG601" s="26"/>
    </row>
    <row r="602" spans="1:33" ht="11.25" customHeight="1">
      <c r="A602" s="26"/>
      <c r="B602" s="57">
        <v>2011</v>
      </c>
      <c r="F602" s="44"/>
      <c r="G602" s="58" t="str">
        <f t="shared" si="190"/>
        <v/>
      </c>
      <c r="H602" s="58" t="str">
        <f t="shared" si="182"/>
        <v/>
      </c>
      <c r="I602" s="56" t="str">
        <f t="shared" si="189"/>
        <v/>
      </c>
      <c r="J602" s="55" t="str">
        <f t="shared" si="191"/>
        <v/>
      </c>
      <c r="K602" s="55" t="str">
        <f t="shared" si="192"/>
        <v/>
      </c>
      <c r="L602" s="54" t="str">
        <f>IF(NOT(H602=""),E602+('BO GBPUSD Par'!$B$1/10000)+0.00025,"")</f>
        <v/>
      </c>
      <c r="M602" s="55" t="str">
        <f t="shared" si="193"/>
        <v/>
      </c>
      <c r="N602" s="55" t="str">
        <f t="shared" si="194"/>
        <v/>
      </c>
      <c r="O602" s="54" t="str">
        <f>IF(NOT(H602=""),F602-('BO GBPUSD Par'!$B$1/10000),"")</f>
        <v/>
      </c>
      <c r="P602" s="53" t="str">
        <f>IF(O602="","",ABS('BO GBPUSD Par'!$B$4/T602/10))</f>
        <v/>
      </c>
      <c r="Q602" s="52" t="str">
        <f>IF(F602="","",IF(G602&lt;20,'BO GBPUSD Par'!$B$8,IF(AND(G602&gt;=20,G602&lt;25),'BO GBPUSD Par'!$B$9,IF(AND(G602&gt;=25,G602&lt;30),'BO GBPUSD Par'!$B$10,IF(AND(G602&gt;=30,G602&lt;35),'BO GBPUSD Par'!$B$11,IF(AND(G602&gt;=35,G602&lt;40),'BO GBPUSD Par'!$B$12,IF(AND(G602&gt;=40,G602&lt;45),'BO GBPUSD Par'!$B$13,IF(AND(G602&gt;=45,G602&lt;50),'BO GBPUSD Par'!$B$14,IF(AND(G602&gt;=50,G602&lt;55),'BO GBPUSD Par'!$B$15,IF(AND(G602&gt;=55,G602&lt;60),'BO GBPUSD Par'!$B$16,IF(AND(G602&gt;=60,G602&lt;65),'BO GBPUSD Par'!$B$17,IF(AND(G602&gt;=65,G602&lt;70),'BO GBPUSD Par'!$B$18,IF(AND(G602&gt;=70,G602&lt;75),'BO GBPUSD Par'!$B$19,IF(AND(G602&gt;=75,G602&lt;80),'BO GBPUSD Par'!$B$20,IF(AND(G602&gt;=80,G602&lt;85),'BO GBPUSD Par'!$B$21,IF(AND(G602&gt;=85,G602&lt;90),'BO GBPUSD Par'!$B$22,IF(AND(G602&gt;=90,G602&lt;95),'BO GBPUSD Par'!$B$23,IF(AND(G602&gt;=95,G602&lt;100),'BO GBPUSD Par'!$B$24,IF(AND(G602&gt;=100,G602&lt;120),'BO GBPUSD Par'!$B$25,IF(AND(G602&gt;=120,G602&lt;500),'BO GBPUSD Par'!$B$26,))))))))))))))))))))</f>
        <v/>
      </c>
      <c r="R602" s="52" t="str">
        <f>IF(F602="","",IF(G602&lt;20,'BO GBPUSD Par'!$C$8,IF(AND(G602&gt;=20,G602&lt;25),'BO GBPUSD Par'!$C$9,IF(AND(G602&gt;=25,G602&lt;30),'BO GBPUSD Par'!$C$10,IF(AND(G602&gt;=30,G602&lt;35),'BO GBPUSD Par'!$C$11,IF(AND(G602&gt;=35,G602&lt;40),'BO GBPUSD Par'!$C$12,IF(AND(G602&gt;=40,G602&lt;45),'BO GBPUSD Par'!$C$13,IF(AND(G602&gt;=45,G602&lt;50),'BO GBPUSD Par'!$C$14,IF(AND(G602&gt;=50,G602&lt;55),'BO GBPUSD Par'!$C$15,IF(AND(G602&gt;=55,G602&lt;60),'BO GBPUSD Par'!$C$16,IF(AND(G602&gt;=60,G602&lt;65),'BO GBPUSD Par'!$C$17,IF(AND(G602&gt;=65,G602&lt;70),'BO GBPUSD Par'!$C$18,IF(AND(G602&gt;=70,G602&lt;75),'BO GBPUSD Par'!$C$19,IF(AND(G602&gt;=75,G602&lt;80),'BO GBPUSD Par'!$C$20,IF(AND(G602&gt;=80,G602&lt;85),'BO GBPUSD Par'!$C$21,IF(AND(G602&gt;=85,G602&lt;90),'BO GBPUSD Par'!$C$22,IF(AND(G602&gt;=90,G602&lt;95),'BO GBPUSD Par'!$C$23,IF(AND(G602&gt;=95,G602&lt;100),'BO GBPUSD Par'!$C$24,IF(AND(G602&gt;=100,G602&lt;120),'BO GBPUSD Par'!$C$25,IF(AND(G602&gt;=120,G602&lt;500),'BO GBPUSD Par'!$C$26,))))))))))))))))))))</f>
        <v/>
      </c>
      <c r="S602" s="51" t="str">
        <f t="shared" si="195"/>
        <v/>
      </c>
      <c r="T602" s="51" t="str">
        <f t="shared" si="196"/>
        <v/>
      </c>
      <c r="U602" s="50" t="str">
        <f t="shared" si="197"/>
        <v/>
      </c>
      <c r="X602" s="59"/>
      <c r="Y602" s="49" t="str">
        <f t="shared" si="183"/>
        <v/>
      </c>
      <c r="Z602" s="47" t="str">
        <f t="shared" si="198"/>
        <v/>
      </c>
      <c r="AA602" s="48" t="str">
        <f t="shared" si="184"/>
        <v/>
      </c>
      <c r="AB602" s="48" t="str">
        <f t="shared" si="185"/>
        <v/>
      </c>
      <c r="AC602" s="47" t="str">
        <f t="shared" si="186"/>
        <v/>
      </c>
      <c r="AD602" s="47" t="str">
        <f t="shared" si="187"/>
        <v/>
      </c>
      <c r="AE602" s="46" t="str">
        <f t="shared" si="199"/>
        <v/>
      </c>
      <c r="AF602" s="45" t="str">
        <f t="shared" si="188"/>
        <v/>
      </c>
      <c r="AG602" s="26"/>
    </row>
    <row r="603" spans="1:33" ht="11.25" customHeight="1">
      <c r="A603" s="26"/>
      <c r="B603" s="57">
        <v>2011</v>
      </c>
      <c r="F603" s="44"/>
      <c r="G603" s="58" t="str">
        <f t="shared" si="190"/>
        <v/>
      </c>
      <c r="H603" s="58" t="str">
        <f t="shared" si="182"/>
        <v/>
      </c>
      <c r="I603" s="56" t="str">
        <f t="shared" si="189"/>
        <v/>
      </c>
      <c r="J603" s="55" t="str">
        <f t="shared" si="191"/>
        <v/>
      </c>
      <c r="K603" s="55" t="str">
        <f t="shared" si="192"/>
        <v/>
      </c>
      <c r="L603" s="54" t="str">
        <f>IF(NOT(H603=""),E603+('BO GBPUSD Par'!$B$1/10000)+0.00025,"")</f>
        <v/>
      </c>
      <c r="M603" s="55" t="str">
        <f t="shared" si="193"/>
        <v/>
      </c>
      <c r="N603" s="55" t="str">
        <f t="shared" si="194"/>
        <v/>
      </c>
      <c r="O603" s="54" t="str">
        <f>IF(NOT(H603=""),F603-('BO GBPUSD Par'!$B$1/10000),"")</f>
        <v/>
      </c>
      <c r="P603" s="53" t="str">
        <f>IF(O603="","",ABS('BO GBPUSD Par'!$B$4/T603/10))</f>
        <v/>
      </c>
      <c r="Q603" s="52" t="str">
        <f>IF(F603="","",IF(G603&lt;20,'BO GBPUSD Par'!$B$8,IF(AND(G603&gt;=20,G603&lt;25),'BO GBPUSD Par'!$B$9,IF(AND(G603&gt;=25,G603&lt;30),'BO GBPUSD Par'!$B$10,IF(AND(G603&gt;=30,G603&lt;35),'BO GBPUSD Par'!$B$11,IF(AND(G603&gt;=35,G603&lt;40),'BO GBPUSD Par'!$B$12,IF(AND(G603&gt;=40,G603&lt;45),'BO GBPUSD Par'!$B$13,IF(AND(G603&gt;=45,G603&lt;50),'BO GBPUSD Par'!$B$14,IF(AND(G603&gt;=50,G603&lt;55),'BO GBPUSD Par'!$B$15,IF(AND(G603&gt;=55,G603&lt;60),'BO GBPUSD Par'!$B$16,IF(AND(G603&gt;=60,G603&lt;65),'BO GBPUSD Par'!$B$17,IF(AND(G603&gt;=65,G603&lt;70),'BO GBPUSD Par'!$B$18,IF(AND(G603&gt;=70,G603&lt;75),'BO GBPUSD Par'!$B$19,IF(AND(G603&gt;=75,G603&lt;80),'BO GBPUSD Par'!$B$20,IF(AND(G603&gt;=80,G603&lt;85),'BO GBPUSD Par'!$B$21,IF(AND(G603&gt;=85,G603&lt;90),'BO GBPUSD Par'!$B$22,IF(AND(G603&gt;=90,G603&lt;95),'BO GBPUSD Par'!$B$23,IF(AND(G603&gt;=95,G603&lt;100),'BO GBPUSD Par'!$B$24,IF(AND(G603&gt;=100,G603&lt;120),'BO GBPUSD Par'!$B$25,IF(AND(G603&gt;=120,G603&lt;500),'BO GBPUSD Par'!$B$26,))))))))))))))))))))</f>
        <v/>
      </c>
      <c r="R603" s="52" t="str">
        <f>IF(F603="","",IF(G603&lt;20,'BO GBPUSD Par'!$C$8,IF(AND(G603&gt;=20,G603&lt;25),'BO GBPUSD Par'!$C$9,IF(AND(G603&gt;=25,G603&lt;30),'BO GBPUSD Par'!$C$10,IF(AND(G603&gt;=30,G603&lt;35),'BO GBPUSD Par'!$C$11,IF(AND(G603&gt;=35,G603&lt;40),'BO GBPUSD Par'!$C$12,IF(AND(G603&gt;=40,G603&lt;45),'BO GBPUSD Par'!$C$13,IF(AND(G603&gt;=45,G603&lt;50),'BO GBPUSD Par'!$C$14,IF(AND(G603&gt;=50,G603&lt;55),'BO GBPUSD Par'!$C$15,IF(AND(G603&gt;=55,G603&lt;60),'BO GBPUSD Par'!$C$16,IF(AND(G603&gt;=60,G603&lt;65),'BO GBPUSD Par'!$C$17,IF(AND(G603&gt;=65,G603&lt;70),'BO GBPUSD Par'!$C$18,IF(AND(G603&gt;=70,G603&lt;75),'BO GBPUSD Par'!$C$19,IF(AND(G603&gt;=75,G603&lt;80),'BO GBPUSD Par'!$C$20,IF(AND(G603&gt;=80,G603&lt;85),'BO GBPUSD Par'!$C$21,IF(AND(G603&gt;=85,G603&lt;90),'BO GBPUSD Par'!$C$22,IF(AND(G603&gt;=90,G603&lt;95),'BO GBPUSD Par'!$C$23,IF(AND(G603&gt;=95,G603&lt;100),'BO GBPUSD Par'!$C$24,IF(AND(G603&gt;=100,G603&lt;120),'BO GBPUSD Par'!$C$25,IF(AND(G603&gt;=120,G603&lt;500),'BO GBPUSD Par'!$C$26,))))))))))))))))))))</f>
        <v/>
      </c>
      <c r="S603" s="51" t="str">
        <f t="shared" si="195"/>
        <v/>
      </c>
      <c r="T603" s="51" t="str">
        <f t="shared" si="196"/>
        <v/>
      </c>
      <c r="U603" s="50" t="str">
        <f t="shared" si="197"/>
        <v/>
      </c>
      <c r="X603" s="59"/>
      <c r="Y603" s="49" t="str">
        <f t="shared" si="183"/>
        <v/>
      </c>
      <c r="Z603" s="47" t="str">
        <f t="shared" si="198"/>
        <v/>
      </c>
      <c r="AA603" s="48" t="str">
        <f t="shared" si="184"/>
        <v/>
      </c>
      <c r="AB603" s="48" t="str">
        <f t="shared" si="185"/>
        <v/>
      </c>
      <c r="AC603" s="47" t="str">
        <f t="shared" si="186"/>
        <v/>
      </c>
      <c r="AD603" s="47" t="str">
        <f t="shared" si="187"/>
        <v/>
      </c>
      <c r="AE603" s="46" t="str">
        <f t="shared" si="199"/>
        <v/>
      </c>
      <c r="AF603" s="45" t="str">
        <f t="shared" si="188"/>
        <v/>
      </c>
      <c r="AG603" s="26"/>
    </row>
    <row r="604" spans="1:33" ht="11.25" customHeight="1">
      <c r="A604" s="26"/>
      <c r="B604" s="57">
        <v>2011</v>
      </c>
      <c r="F604" s="44"/>
      <c r="G604" s="58" t="str">
        <f t="shared" si="190"/>
        <v/>
      </c>
      <c r="H604" s="58" t="str">
        <f t="shared" si="182"/>
        <v/>
      </c>
      <c r="I604" s="56" t="str">
        <f t="shared" si="189"/>
        <v/>
      </c>
      <c r="J604" s="55" t="str">
        <f t="shared" si="191"/>
        <v/>
      </c>
      <c r="K604" s="55" t="str">
        <f t="shared" si="192"/>
        <v/>
      </c>
      <c r="L604" s="54" t="str">
        <f>IF(NOT(H604=""),E604+('BO GBPUSD Par'!$B$1/10000)+0.00025,"")</f>
        <v/>
      </c>
      <c r="M604" s="55" t="str">
        <f t="shared" si="193"/>
        <v/>
      </c>
      <c r="N604" s="55" t="str">
        <f t="shared" si="194"/>
        <v/>
      </c>
      <c r="O604" s="54" t="str">
        <f>IF(NOT(H604=""),F604-('BO GBPUSD Par'!$B$1/10000),"")</f>
        <v/>
      </c>
      <c r="P604" s="53" t="str">
        <f>IF(O604="","",ABS('BO GBPUSD Par'!$B$4/T604/10))</f>
        <v/>
      </c>
      <c r="Q604" s="52" t="str">
        <f>IF(F604="","",IF(G604&lt;20,'BO GBPUSD Par'!$B$8,IF(AND(G604&gt;=20,G604&lt;25),'BO GBPUSD Par'!$B$9,IF(AND(G604&gt;=25,G604&lt;30),'BO GBPUSD Par'!$B$10,IF(AND(G604&gt;=30,G604&lt;35),'BO GBPUSD Par'!$B$11,IF(AND(G604&gt;=35,G604&lt;40),'BO GBPUSD Par'!$B$12,IF(AND(G604&gt;=40,G604&lt;45),'BO GBPUSD Par'!$B$13,IF(AND(G604&gt;=45,G604&lt;50),'BO GBPUSD Par'!$B$14,IF(AND(G604&gt;=50,G604&lt;55),'BO GBPUSD Par'!$B$15,IF(AND(G604&gt;=55,G604&lt;60),'BO GBPUSD Par'!$B$16,IF(AND(G604&gt;=60,G604&lt;65),'BO GBPUSD Par'!$B$17,IF(AND(G604&gt;=65,G604&lt;70),'BO GBPUSD Par'!$B$18,IF(AND(G604&gt;=70,G604&lt;75),'BO GBPUSD Par'!$B$19,IF(AND(G604&gt;=75,G604&lt;80),'BO GBPUSD Par'!$B$20,IF(AND(G604&gt;=80,G604&lt;85),'BO GBPUSD Par'!$B$21,IF(AND(G604&gt;=85,G604&lt;90),'BO GBPUSD Par'!$B$22,IF(AND(G604&gt;=90,G604&lt;95),'BO GBPUSD Par'!$B$23,IF(AND(G604&gt;=95,G604&lt;100),'BO GBPUSD Par'!$B$24,IF(AND(G604&gt;=100,G604&lt;120),'BO GBPUSD Par'!$B$25,IF(AND(G604&gt;=120,G604&lt;500),'BO GBPUSD Par'!$B$26,))))))))))))))))))))</f>
        <v/>
      </c>
      <c r="R604" s="52" t="str">
        <f>IF(F604="","",IF(G604&lt;20,'BO GBPUSD Par'!$C$8,IF(AND(G604&gt;=20,G604&lt;25),'BO GBPUSD Par'!$C$9,IF(AND(G604&gt;=25,G604&lt;30),'BO GBPUSD Par'!$C$10,IF(AND(G604&gt;=30,G604&lt;35),'BO GBPUSD Par'!$C$11,IF(AND(G604&gt;=35,G604&lt;40),'BO GBPUSD Par'!$C$12,IF(AND(G604&gt;=40,G604&lt;45),'BO GBPUSD Par'!$C$13,IF(AND(G604&gt;=45,G604&lt;50),'BO GBPUSD Par'!$C$14,IF(AND(G604&gt;=50,G604&lt;55),'BO GBPUSD Par'!$C$15,IF(AND(G604&gt;=55,G604&lt;60),'BO GBPUSD Par'!$C$16,IF(AND(G604&gt;=60,G604&lt;65),'BO GBPUSD Par'!$C$17,IF(AND(G604&gt;=65,G604&lt;70),'BO GBPUSD Par'!$C$18,IF(AND(G604&gt;=70,G604&lt;75),'BO GBPUSD Par'!$C$19,IF(AND(G604&gt;=75,G604&lt;80),'BO GBPUSD Par'!$C$20,IF(AND(G604&gt;=80,G604&lt;85),'BO GBPUSD Par'!$C$21,IF(AND(G604&gt;=85,G604&lt;90),'BO GBPUSD Par'!$C$22,IF(AND(G604&gt;=90,G604&lt;95),'BO GBPUSD Par'!$C$23,IF(AND(G604&gt;=95,G604&lt;100),'BO GBPUSD Par'!$C$24,IF(AND(G604&gt;=100,G604&lt;120),'BO GBPUSD Par'!$C$25,IF(AND(G604&gt;=120,G604&lt;500),'BO GBPUSD Par'!$C$26,))))))))))))))))))))</f>
        <v/>
      </c>
      <c r="S604" s="51" t="str">
        <f t="shared" si="195"/>
        <v/>
      </c>
      <c r="T604" s="51" t="str">
        <f t="shared" si="196"/>
        <v/>
      </c>
      <c r="U604" s="50" t="str">
        <f t="shared" si="197"/>
        <v/>
      </c>
      <c r="X604" s="59"/>
      <c r="Y604" s="49" t="str">
        <f t="shared" si="183"/>
        <v/>
      </c>
      <c r="Z604" s="47" t="str">
        <f t="shared" si="198"/>
        <v/>
      </c>
      <c r="AA604" s="48" t="str">
        <f t="shared" si="184"/>
        <v/>
      </c>
      <c r="AB604" s="48" t="str">
        <f t="shared" si="185"/>
        <v/>
      </c>
      <c r="AC604" s="47" t="str">
        <f t="shared" si="186"/>
        <v/>
      </c>
      <c r="AD604" s="47" t="str">
        <f t="shared" si="187"/>
        <v/>
      </c>
      <c r="AE604" s="46" t="str">
        <f t="shared" si="199"/>
        <v/>
      </c>
      <c r="AF604" s="45" t="str">
        <f t="shared" si="188"/>
        <v/>
      </c>
      <c r="AG604" s="26"/>
    </row>
    <row r="605" spans="1:33" ht="11.25" customHeight="1">
      <c r="A605" s="26"/>
      <c r="B605" s="57">
        <v>2011</v>
      </c>
      <c r="F605" s="44"/>
      <c r="G605" s="58" t="str">
        <f t="shared" si="190"/>
        <v/>
      </c>
      <c r="H605" s="58" t="str">
        <f t="shared" si="182"/>
        <v/>
      </c>
      <c r="I605" s="56" t="str">
        <f t="shared" si="189"/>
        <v/>
      </c>
      <c r="J605" s="55" t="str">
        <f t="shared" si="191"/>
        <v/>
      </c>
      <c r="K605" s="55" t="str">
        <f t="shared" si="192"/>
        <v/>
      </c>
      <c r="L605" s="54" t="str">
        <f>IF(NOT(H605=""),E605+('BO GBPUSD Par'!$B$1/10000)+0.00025,"")</f>
        <v/>
      </c>
      <c r="M605" s="55" t="str">
        <f t="shared" si="193"/>
        <v/>
      </c>
      <c r="N605" s="55" t="str">
        <f t="shared" si="194"/>
        <v/>
      </c>
      <c r="O605" s="54" t="str">
        <f>IF(NOT(H605=""),F605-('BO GBPUSD Par'!$B$1/10000),"")</f>
        <v/>
      </c>
      <c r="P605" s="53" t="str">
        <f>IF(O605="","",ABS('BO GBPUSD Par'!$B$4/T605/10))</f>
        <v/>
      </c>
      <c r="Q605" s="52" t="str">
        <f>IF(F605="","",IF(G605&lt;20,'BO GBPUSD Par'!$B$8,IF(AND(G605&gt;=20,G605&lt;25),'BO GBPUSD Par'!$B$9,IF(AND(G605&gt;=25,G605&lt;30),'BO GBPUSD Par'!$B$10,IF(AND(G605&gt;=30,G605&lt;35),'BO GBPUSD Par'!$B$11,IF(AND(G605&gt;=35,G605&lt;40),'BO GBPUSD Par'!$B$12,IF(AND(G605&gt;=40,G605&lt;45),'BO GBPUSD Par'!$B$13,IF(AND(G605&gt;=45,G605&lt;50),'BO GBPUSD Par'!$B$14,IF(AND(G605&gt;=50,G605&lt;55),'BO GBPUSD Par'!$B$15,IF(AND(G605&gt;=55,G605&lt;60),'BO GBPUSD Par'!$B$16,IF(AND(G605&gt;=60,G605&lt;65),'BO GBPUSD Par'!$B$17,IF(AND(G605&gt;=65,G605&lt;70),'BO GBPUSD Par'!$B$18,IF(AND(G605&gt;=70,G605&lt;75),'BO GBPUSD Par'!$B$19,IF(AND(G605&gt;=75,G605&lt;80),'BO GBPUSD Par'!$B$20,IF(AND(G605&gt;=80,G605&lt;85),'BO GBPUSD Par'!$B$21,IF(AND(G605&gt;=85,G605&lt;90),'BO GBPUSD Par'!$B$22,IF(AND(G605&gt;=90,G605&lt;95),'BO GBPUSD Par'!$B$23,IF(AND(G605&gt;=95,G605&lt;100),'BO GBPUSD Par'!$B$24,IF(AND(G605&gt;=100,G605&lt;120),'BO GBPUSD Par'!$B$25,IF(AND(G605&gt;=120,G605&lt;500),'BO GBPUSD Par'!$B$26,))))))))))))))))))))</f>
        <v/>
      </c>
      <c r="R605" s="52" t="str">
        <f>IF(F605="","",IF(G605&lt;20,'BO GBPUSD Par'!$C$8,IF(AND(G605&gt;=20,G605&lt;25),'BO GBPUSD Par'!$C$9,IF(AND(G605&gt;=25,G605&lt;30),'BO GBPUSD Par'!$C$10,IF(AND(G605&gt;=30,G605&lt;35),'BO GBPUSD Par'!$C$11,IF(AND(G605&gt;=35,G605&lt;40),'BO GBPUSD Par'!$C$12,IF(AND(G605&gt;=40,G605&lt;45),'BO GBPUSD Par'!$C$13,IF(AND(G605&gt;=45,G605&lt;50),'BO GBPUSD Par'!$C$14,IF(AND(G605&gt;=50,G605&lt;55),'BO GBPUSD Par'!$C$15,IF(AND(G605&gt;=55,G605&lt;60),'BO GBPUSD Par'!$C$16,IF(AND(G605&gt;=60,G605&lt;65),'BO GBPUSD Par'!$C$17,IF(AND(G605&gt;=65,G605&lt;70),'BO GBPUSD Par'!$C$18,IF(AND(G605&gt;=70,G605&lt;75),'BO GBPUSD Par'!$C$19,IF(AND(G605&gt;=75,G605&lt;80),'BO GBPUSD Par'!$C$20,IF(AND(G605&gt;=80,G605&lt;85),'BO GBPUSD Par'!$C$21,IF(AND(G605&gt;=85,G605&lt;90),'BO GBPUSD Par'!$C$22,IF(AND(G605&gt;=90,G605&lt;95),'BO GBPUSD Par'!$C$23,IF(AND(G605&gt;=95,G605&lt;100),'BO GBPUSD Par'!$C$24,IF(AND(G605&gt;=100,G605&lt;120),'BO GBPUSD Par'!$C$25,IF(AND(G605&gt;=120,G605&lt;500),'BO GBPUSD Par'!$C$26,))))))))))))))))))))</f>
        <v/>
      </c>
      <c r="S605" s="51" t="str">
        <f t="shared" si="195"/>
        <v/>
      </c>
      <c r="T605" s="51" t="str">
        <f t="shared" si="196"/>
        <v/>
      </c>
      <c r="U605" s="50" t="str">
        <f t="shared" si="197"/>
        <v/>
      </c>
      <c r="X605" s="59"/>
      <c r="Y605" s="49" t="str">
        <f t="shared" si="183"/>
        <v/>
      </c>
      <c r="Z605" s="47" t="str">
        <f t="shared" si="198"/>
        <v/>
      </c>
      <c r="AA605" s="48" t="str">
        <f t="shared" si="184"/>
        <v/>
      </c>
      <c r="AB605" s="48" t="str">
        <f t="shared" si="185"/>
        <v/>
      </c>
      <c r="AC605" s="47" t="str">
        <f t="shared" si="186"/>
        <v/>
      </c>
      <c r="AD605" s="47" t="str">
        <f t="shared" si="187"/>
        <v/>
      </c>
      <c r="AE605" s="46" t="str">
        <f t="shared" si="199"/>
        <v/>
      </c>
      <c r="AF605" s="45" t="str">
        <f t="shared" si="188"/>
        <v/>
      </c>
      <c r="AG605" s="26"/>
    </row>
    <row r="606" spans="1:33" ht="11.25" customHeight="1">
      <c r="A606" s="26"/>
      <c r="B606" s="57">
        <v>2011</v>
      </c>
      <c r="F606" s="44"/>
      <c r="G606" s="58" t="str">
        <f t="shared" si="190"/>
        <v/>
      </c>
      <c r="H606" s="58" t="str">
        <f t="shared" si="182"/>
        <v/>
      </c>
      <c r="I606" s="56" t="str">
        <f t="shared" si="189"/>
        <v/>
      </c>
      <c r="J606" s="55" t="str">
        <f t="shared" si="191"/>
        <v/>
      </c>
      <c r="K606" s="55" t="str">
        <f t="shared" si="192"/>
        <v/>
      </c>
      <c r="L606" s="54" t="str">
        <f>IF(NOT(H606=""),E606+('BO GBPUSD Par'!$B$1/10000)+0.00025,"")</f>
        <v/>
      </c>
      <c r="M606" s="55" t="str">
        <f t="shared" si="193"/>
        <v/>
      </c>
      <c r="N606" s="55" t="str">
        <f t="shared" si="194"/>
        <v/>
      </c>
      <c r="O606" s="54" t="str">
        <f>IF(NOT(H606=""),F606-('BO GBPUSD Par'!$B$1/10000),"")</f>
        <v/>
      </c>
      <c r="P606" s="53" t="str">
        <f>IF(O606="","",ABS('BO GBPUSD Par'!$B$4/T606/10))</f>
        <v/>
      </c>
      <c r="Q606" s="52" t="str">
        <f>IF(F606="","",IF(G606&lt;20,'BO GBPUSD Par'!$B$8,IF(AND(G606&gt;=20,G606&lt;25),'BO GBPUSD Par'!$B$9,IF(AND(G606&gt;=25,G606&lt;30),'BO GBPUSD Par'!$B$10,IF(AND(G606&gt;=30,G606&lt;35),'BO GBPUSD Par'!$B$11,IF(AND(G606&gt;=35,G606&lt;40),'BO GBPUSD Par'!$B$12,IF(AND(G606&gt;=40,G606&lt;45),'BO GBPUSD Par'!$B$13,IF(AND(G606&gt;=45,G606&lt;50),'BO GBPUSD Par'!$B$14,IF(AND(G606&gt;=50,G606&lt;55),'BO GBPUSD Par'!$B$15,IF(AND(G606&gt;=55,G606&lt;60),'BO GBPUSD Par'!$B$16,IF(AND(G606&gt;=60,G606&lt;65),'BO GBPUSD Par'!$B$17,IF(AND(G606&gt;=65,G606&lt;70),'BO GBPUSD Par'!$B$18,IF(AND(G606&gt;=70,G606&lt;75),'BO GBPUSD Par'!$B$19,IF(AND(G606&gt;=75,G606&lt;80),'BO GBPUSD Par'!$B$20,IF(AND(G606&gt;=80,G606&lt;85),'BO GBPUSD Par'!$B$21,IF(AND(G606&gt;=85,G606&lt;90),'BO GBPUSD Par'!$B$22,IF(AND(G606&gt;=90,G606&lt;95),'BO GBPUSD Par'!$B$23,IF(AND(G606&gt;=95,G606&lt;100),'BO GBPUSD Par'!$B$24,IF(AND(G606&gt;=100,G606&lt;120),'BO GBPUSD Par'!$B$25,IF(AND(G606&gt;=120,G606&lt;500),'BO GBPUSD Par'!$B$26,))))))))))))))))))))</f>
        <v/>
      </c>
      <c r="R606" s="52" t="str">
        <f>IF(F606="","",IF(G606&lt;20,'BO GBPUSD Par'!$C$8,IF(AND(G606&gt;=20,G606&lt;25),'BO GBPUSD Par'!$C$9,IF(AND(G606&gt;=25,G606&lt;30),'BO GBPUSD Par'!$C$10,IF(AND(G606&gt;=30,G606&lt;35),'BO GBPUSD Par'!$C$11,IF(AND(G606&gt;=35,G606&lt;40),'BO GBPUSD Par'!$C$12,IF(AND(G606&gt;=40,G606&lt;45),'BO GBPUSD Par'!$C$13,IF(AND(G606&gt;=45,G606&lt;50),'BO GBPUSD Par'!$C$14,IF(AND(G606&gt;=50,G606&lt;55),'BO GBPUSD Par'!$C$15,IF(AND(G606&gt;=55,G606&lt;60),'BO GBPUSD Par'!$C$16,IF(AND(G606&gt;=60,G606&lt;65),'BO GBPUSD Par'!$C$17,IF(AND(G606&gt;=65,G606&lt;70),'BO GBPUSD Par'!$C$18,IF(AND(G606&gt;=70,G606&lt;75),'BO GBPUSD Par'!$C$19,IF(AND(G606&gt;=75,G606&lt;80),'BO GBPUSD Par'!$C$20,IF(AND(G606&gt;=80,G606&lt;85),'BO GBPUSD Par'!$C$21,IF(AND(G606&gt;=85,G606&lt;90),'BO GBPUSD Par'!$C$22,IF(AND(G606&gt;=90,G606&lt;95),'BO GBPUSD Par'!$C$23,IF(AND(G606&gt;=95,G606&lt;100),'BO GBPUSD Par'!$C$24,IF(AND(G606&gt;=100,G606&lt;120),'BO GBPUSD Par'!$C$25,IF(AND(G606&gt;=120,G606&lt;500),'BO GBPUSD Par'!$C$26,))))))))))))))))))))</f>
        <v/>
      </c>
      <c r="S606" s="51" t="str">
        <f t="shared" si="195"/>
        <v/>
      </c>
      <c r="T606" s="51" t="str">
        <f t="shared" si="196"/>
        <v/>
      </c>
      <c r="U606" s="50" t="str">
        <f t="shared" si="197"/>
        <v/>
      </c>
      <c r="X606" s="59"/>
      <c r="Y606" s="49" t="str">
        <f t="shared" si="183"/>
        <v/>
      </c>
      <c r="Z606" s="47" t="str">
        <f t="shared" si="198"/>
        <v/>
      </c>
      <c r="AA606" s="48" t="str">
        <f t="shared" si="184"/>
        <v/>
      </c>
      <c r="AB606" s="48" t="str">
        <f t="shared" si="185"/>
        <v/>
      </c>
      <c r="AC606" s="47" t="str">
        <f t="shared" si="186"/>
        <v/>
      </c>
      <c r="AD606" s="47" t="str">
        <f t="shared" si="187"/>
        <v/>
      </c>
      <c r="AE606" s="46" t="str">
        <f t="shared" si="199"/>
        <v/>
      </c>
      <c r="AF606" s="45" t="str">
        <f t="shared" si="188"/>
        <v/>
      </c>
      <c r="AG606" s="26"/>
    </row>
    <row r="607" spans="1:33" ht="11.25" customHeight="1">
      <c r="A607" s="26"/>
      <c r="B607" s="57">
        <v>2011</v>
      </c>
      <c r="F607" s="44"/>
      <c r="G607" s="58" t="str">
        <f t="shared" si="190"/>
        <v/>
      </c>
      <c r="H607" s="58" t="str">
        <f t="shared" si="182"/>
        <v/>
      </c>
      <c r="I607" s="56" t="str">
        <f t="shared" si="189"/>
        <v/>
      </c>
      <c r="J607" s="55" t="str">
        <f t="shared" si="191"/>
        <v/>
      </c>
      <c r="K607" s="55" t="str">
        <f t="shared" si="192"/>
        <v/>
      </c>
      <c r="L607" s="54" t="str">
        <f>IF(NOT(H607=""),E607+('BO GBPUSD Par'!$B$1/10000)+0.00025,"")</f>
        <v/>
      </c>
      <c r="M607" s="55" t="str">
        <f t="shared" si="193"/>
        <v/>
      </c>
      <c r="N607" s="55" t="str">
        <f t="shared" si="194"/>
        <v/>
      </c>
      <c r="O607" s="54" t="str">
        <f>IF(NOT(H607=""),F607-('BO GBPUSD Par'!$B$1/10000),"")</f>
        <v/>
      </c>
      <c r="P607" s="53" t="str">
        <f>IF(O607="","",ABS('BO GBPUSD Par'!$B$4/T607/10))</f>
        <v/>
      </c>
      <c r="Q607" s="52" t="str">
        <f>IF(F607="","",IF(G607&lt;20,'BO GBPUSD Par'!$B$8,IF(AND(G607&gt;=20,G607&lt;25),'BO GBPUSD Par'!$B$9,IF(AND(G607&gt;=25,G607&lt;30),'BO GBPUSD Par'!$B$10,IF(AND(G607&gt;=30,G607&lt;35),'BO GBPUSD Par'!$B$11,IF(AND(G607&gt;=35,G607&lt;40),'BO GBPUSD Par'!$B$12,IF(AND(G607&gt;=40,G607&lt;45),'BO GBPUSD Par'!$B$13,IF(AND(G607&gt;=45,G607&lt;50),'BO GBPUSD Par'!$B$14,IF(AND(G607&gt;=50,G607&lt;55),'BO GBPUSD Par'!$B$15,IF(AND(G607&gt;=55,G607&lt;60),'BO GBPUSD Par'!$B$16,IF(AND(G607&gt;=60,G607&lt;65),'BO GBPUSD Par'!$B$17,IF(AND(G607&gt;=65,G607&lt;70),'BO GBPUSD Par'!$B$18,IF(AND(G607&gt;=70,G607&lt;75),'BO GBPUSD Par'!$B$19,IF(AND(G607&gt;=75,G607&lt;80),'BO GBPUSD Par'!$B$20,IF(AND(G607&gt;=80,G607&lt;85),'BO GBPUSD Par'!$B$21,IF(AND(G607&gt;=85,G607&lt;90),'BO GBPUSD Par'!$B$22,IF(AND(G607&gt;=90,G607&lt;95),'BO GBPUSD Par'!$B$23,IF(AND(G607&gt;=95,G607&lt;100),'BO GBPUSD Par'!$B$24,IF(AND(G607&gt;=100,G607&lt;120),'BO GBPUSD Par'!$B$25,IF(AND(G607&gt;=120,G607&lt;500),'BO GBPUSD Par'!$B$26,))))))))))))))))))))</f>
        <v/>
      </c>
      <c r="R607" s="52" t="str">
        <f>IF(F607="","",IF(G607&lt;20,'BO GBPUSD Par'!$C$8,IF(AND(G607&gt;=20,G607&lt;25),'BO GBPUSD Par'!$C$9,IF(AND(G607&gt;=25,G607&lt;30),'BO GBPUSD Par'!$C$10,IF(AND(G607&gt;=30,G607&lt;35),'BO GBPUSD Par'!$C$11,IF(AND(G607&gt;=35,G607&lt;40),'BO GBPUSD Par'!$C$12,IF(AND(G607&gt;=40,G607&lt;45),'BO GBPUSD Par'!$C$13,IF(AND(G607&gt;=45,G607&lt;50),'BO GBPUSD Par'!$C$14,IF(AND(G607&gt;=50,G607&lt;55),'BO GBPUSD Par'!$C$15,IF(AND(G607&gt;=55,G607&lt;60),'BO GBPUSD Par'!$C$16,IF(AND(G607&gt;=60,G607&lt;65),'BO GBPUSD Par'!$C$17,IF(AND(G607&gt;=65,G607&lt;70),'BO GBPUSD Par'!$C$18,IF(AND(G607&gt;=70,G607&lt;75),'BO GBPUSD Par'!$C$19,IF(AND(G607&gt;=75,G607&lt;80),'BO GBPUSD Par'!$C$20,IF(AND(G607&gt;=80,G607&lt;85),'BO GBPUSD Par'!$C$21,IF(AND(G607&gt;=85,G607&lt;90),'BO GBPUSD Par'!$C$22,IF(AND(G607&gt;=90,G607&lt;95),'BO GBPUSD Par'!$C$23,IF(AND(G607&gt;=95,G607&lt;100),'BO GBPUSD Par'!$C$24,IF(AND(G607&gt;=100,G607&lt;120),'BO GBPUSD Par'!$C$25,IF(AND(G607&gt;=120,G607&lt;500),'BO GBPUSD Par'!$C$26,))))))))))))))))))))</f>
        <v/>
      </c>
      <c r="S607" s="51" t="str">
        <f t="shared" si="195"/>
        <v/>
      </c>
      <c r="T607" s="51" t="str">
        <f t="shared" si="196"/>
        <v/>
      </c>
      <c r="U607" s="50" t="str">
        <f t="shared" si="197"/>
        <v/>
      </c>
      <c r="X607" s="59"/>
      <c r="Y607" s="49" t="str">
        <f t="shared" si="183"/>
        <v/>
      </c>
      <c r="Z607" s="47" t="str">
        <f t="shared" si="198"/>
        <v/>
      </c>
      <c r="AA607" s="48" t="str">
        <f t="shared" si="184"/>
        <v/>
      </c>
      <c r="AB607" s="48" t="str">
        <f t="shared" si="185"/>
        <v/>
      </c>
      <c r="AC607" s="47" t="str">
        <f t="shared" si="186"/>
        <v/>
      </c>
      <c r="AD607" s="47" t="str">
        <f t="shared" si="187"/>
        <v/>
      </c>
      <c r="AE607" s="46" t="str">
        <f t="shared" si="199"/>
        <v/>
      </c>
      <c r="AF607" s="45" t="str">
        <f t="shared" si="188"/>
        <v/>
      </c>
      <c r="AG607" s="26"/>
    </row>
    <row r="608" spans="1:33" ht="11.25" customHeight="1">
      <c r="A608" s="26"/>
      <c r="B608" s="57">
        <v>2011</v>
      </c>
      <c r="F608" s="44"/>
      <c r="G608" s="58" t="str">
        <f t="shared" si="190"/>
        <v/>
      </c>
      <c r="H608" s="58" t="str">
        <f t="shared" si="182"/>
        <v/>
      </c>
      <c r="I608" s="56" t="str">
        <f t="shared" si="189"/>
        <v/>
      </c>
      <c r="J608" s="55" t="str">
        <f t="shared" si="191"/>
        <v/>
      </c>
      <c r="K608" s="55" t="str">
        <f t="shared" si="192"/>
        <v/>
      </c>
      <c r="L608" s="54" t="str">
        <f>IF(NOT(H608=""),E608+('BO GBPUSD Par'!$B$1/10000)+0.00025,"")</f>
        <v/>
      </c>
      <c r="M608" s="55" t="str">
        <f t="shared" si="193"/>
        <v/>
      </c>
      <c r="N608" s="55" t="str">
        <f t="shared" si="194"/>
        <v/>
      </c>
      <c r="O608" s="54" t="str">
        <f>IF(NOT(H608=""),F608-('BO GBPUSD Par'!$B$1/10000),"")</f>
        <v/>
      </c>
      <c r="P608" s="53" t="str">
        <f>IF(O608="","",ABS('BO GBPUSD Par'!$B$4/T608/10))</f>
        <v/>
      </c>
      <c r="Q608" s="52" t="str">
        <f>IF(F608="","",IF(G608&lt;20,'BO GBPUSD Par'!$B$8,IF(AND(G608&gt;=20,G608&lt;25),'BO GBPUSD Par'!$B$9,IF(AND(G608&gt;=25,G608&lt;30),'BO GBPUSD Par'!$B$10,IF(AND(G608&gt;=30,G608&lt;35),'BO GBPUSD Par'!$B$11,IF(AND(G608&gt;=35,G608&lt;40),'BO GBPUSD Par'!$B$12,IF(AND(G608&gt;=40,G608&lt;45),'BO GBPUSD Par'!$B$13,IF(AND(G608&gt;=45,G608&lt;50),'BO GBPUSD Par'!$B$14,IF(AND(G608&gt;=50,G608&lt;55),'BO GBPUSD Par'!$B$15,IF(AND(G608&gt;=55,G608&lt;60),'BO GBPUSD Par'!$B$16,IF(AND(G608&gt;=60,G608&lt;65),'BO GBPUSD Par'!$B$17,IF(AND(G608&gt;=65,G608&lt;70),'BO GBPUSD Par'!$B$18,IF(AND(G608&gt;=70,G608&lt;75),'BO GBPUSD Par'!$B$19,IF(AND(G608&gt;=75,G608&lt;80),'BO GBPUSD Par'!$B$20,IF(AND(G608&gt;=80,G608&lt;85),'BO GBPUSD Par'!$B$21,IF(AND(G608&gt;=85,G608&lt;90),'BO GBPUSD Par'!$B$22,IF(AND(G608&gt;=90,G608&lt;95),'BO GBPUSD Par'!$B$23,IF(AND(G608&gt;=95,G608&lt;100),'BO GBPUSD Par'!$B$24,IF(AND(G608&gt;=100,G608&lt;120),'BO GBPUSD Par'!$B$25,IF(AND(G608&gt;=120,G608&lt;500),'BO GBPUSD Par'!$B$26,))))))))))))))))))))</f>
        <v/>
      </c>
      <c r="R608" s="52" t="str">
        <f>IF(F608="","",IF(G608&lt;20,'BO GBPUSD Par'!$C$8,IF(AND(G608&gt;=20,G608&lt;25),'BO GBPUSD Par'!$C$9,IF(AND(G608&gt;=25,G608&lt;30),'BO GBPUSD Par'!$C$10,IF(AND(G608&gt;=30,G608&lt;35),'BO GBPUSD Par'!$C$11,IF(AND(G608&gt;=35,G608&lt;40),'BO GBPUSD Par'!$C$12,IF(AND(G608&gt;=40,G608&lt;45),'BO GBPUSD Par'!$C$13,IF(AND(G608&gt;=45,G608&lt;50),'BO GBPUSD Par'!$C$14,IF(AND(G608&gt;=50,G608&lt;55),'BO GBPUSD Par'!$C$15,IF(AND(G608&gt;=55,G608&lt;60),'BO GBPUSD Par'!$C$16,IF(AND(G608&gt;=60,G608&lt;65),'BO GBPUSD Par'!$C$17,IF(AND(G608&gt;=65,G608&lt;70),'BO GBPUSD Par'!$C$18,IF(AND(G608&gt;=70,G608&lt;75),'BO GBPUSD Par'!$C$19,IF(AND(G608&gt;=75,G608&lt;80),'BO GBPUSD Par'!$C$20,IF(AND(G608&gt;=80,G608&lt;85),'BO GBPUSD Par'!$C$21,IF(AND(G608&gt;=85,G608&lt;90),'BO GBPUSD Par'!$C$22,IF(AND(G608&gt;=90,G608&lt;95),'BO GBPUSD Par'!$C$23,IF(AND(G608&gt;=95,G608&lt;100),'BO GBPUSD Par'!$C$24,IF(AND(G608&gt;=100,G608&lt;120),'BO GBPUSD Par'!$C$25,IF(AND(G608&gt;=120,G608&lt;500),'BO GBPUSD Par'!$C$26,))))))))))))))))))))</f>
        <v/>
      </c>
      <c r="S608" s="51" t="str">
        <f t="shared" si="195"/>
        <v/>
      </c>
      <c r="T608" s="51" t="str">
        <f t="shared" si="196"/>
        <v/>
      </c>
      <c r="U608" s="50" t="str">
        <f t="shared" si="197"/>
        <v/>
      </c>
      <c r="X608" s="59"/>
      <c r="Y608" s="49" t="str">
        <f t="shared" si="183"/>
        <v/>
      </c>
      <c r="Z608" s="47" t="str">
        <f t="shared" si="198"/>
        <v/>
      </c>
      <c r="AA608" s="48" t="str">
        <f t="shared" si="184"/>
        <v/>
      </c>
      <c r="AB608" s="48" t="str">
        <f t="shared" si="185"/>
        <v/>
      </c>
      <c r="AC608" s="47" t="str">
        <f t="shared" si="186"/>
        <v/>
      </c>
      <c r="AD608" s="47" t="str">
        <f t="shared" si="187"/>
        <v/>
      </c>
      <c r="AE608" s="46" t="str">
        <f t="shared" si="199"/>
        <v/>
      </c>
      <c r="AF608" s="45" t="str">
        <f t="shared" si="188"/>
        <v/>
      </c>
      <c r="AG608" s="26"/>
    </row>
    <row r="609" spans="1:33" ht="11.25" customHeight="1">
      <c r="A609" s="26"/>
      <c r="B609" s="57">
        <v>2011</v>
      </c>
      <c r="F609" s="44"/>
      <c r="G609" s="58" t="str">
        <f t="shared" si="190"/>
        <v/>
      </c>
      <c r="H609" s="58" t="str">
        <f t="shared" si="182"/>
        <v/>
      </c>
      <c r="I609" s="56" t="str">
        <f t="shared" si="189"/>
        <v/>
      </c>
      <c r="J609" s="55" t="str">
        <f t="shared" si="191"/>
        <v/>
      </c>
      <c r="K609" s="55" t="str">
        <f t="shared" si="192"/>
        <v/>
      </c>
      <c r="L609" s="54" t="str">
        <f>IF(NOT(H609=""),E609+('BO GBPUSD Par'!$B$1/10000)+0.00025,"")</f>
        <v/>
      </c>
      <c r="M609" s="55" t="str">
        <f t="shared" si="193"/>
        <v/>
      </c>
      <c r="N609" s="55" t="str">
        <f t="shared" si="194"/>
        <v/>
      </c>
      <c r="O609" s="54" t="str">
        <f>IF(NOT(H609=""),F609-('BO GBPUSD Par'!$B$1/10000),"")</f>
        <v/>
      </c>
      <c r="P609" s="53" t="str">
        <f>IF(O609="","",ABS('BO GBPUSD Par'!$B$4/T609/10))</f>
        <v/>
      </c>
      <c r="Q609" s="52" t="str">
        <f>IF(F609="","",IF(G609&lt;20,'BO GBPUSD Par'!$B$8,IF(AND(G609&gt;=20,G609&lt;25),'BO GBPUSD Par'!$B$9,IF(AND(G609&gt;=25,G609&lt;30),'BO GBPUSD Par'!$B$10,IF(AND(G609&gt;=30,G609&lt;35),'BO GBPUSD Par'!$B$11,IF(AND(G609&gt;=35,G609&lt;40),'BO GBPUSD Par'!$B$12,IF(AND(G609&gt;=40,G609&lt;45),'BO GBPUSD Par'!$B$13,IF(AND(G609&gt;=45,G609&lt;50),'BO GBPUSD Par'!$B$14,IF(AND(G609&gt;=50,G609&lt;55),'BO GBPUSD Par'!$B$15,IF(AND(G609&gt;=55,G609&lt;60),'BO GBPUSD Par'!$B$16,IF(AND(G609&gt;=60,G609&lt;65),'BO GBPUSD Par'!$B$17,IF(AND(G609&gt;=65,G609&lt;70),'BO GBPUSD Par'!$B$18,IF(AND(G609&gt;=70,G609&lt;75),'BO GBPUSD Par'!$B$19,IF(AND(G609&gt;=75,G609&lt;80),'BO GBPUSD Par'!$B$20,IF(AND(G609&gt;=80,G609&lt;85),'BO GBPUSD Par'!$B$21,IF(AND(G609&gt;=85,G609&lt;90),'BO GBPUSD Par'!$B$22,IF(AND(G609&gt;=90,G609&lt;95),'BO GBPUSD Par'!$B$23,IF(AND(G609&gt;=95,G609&lt;100),'BO GBPUSD Par'!$B$24,IF(AND(G609&gt;=100,G609&lt;120),'BO GBPUSD Par'!$B$25,IF(AND(G609&gt;=120,G609&lt;500),'BO GBPUSD Par'!$B$26,))))))))))))))))))))</f>
        <v/>
      </c>
      <c r="R609" s="52" t="str">
        <f>IF(F609="","",IF(G609&lt;20,'BO GBPUSD Par'!$C$8,IF(AND(G609&gt;=20,G609&lt;25),'BO GBPUSD Par'!$C$9,IF(AND(G609&gt;=25,G609&lt;30),'BO GBPUSD Par'!$C$10,IF(AND(G609&gt;=30,G609&lt;35),'BO GBPUSD Par'!$C$11,IF(AND(G609&gt;=35,G609&lt;40),'BO GBPUSD Par'!$C$12,IF(AND(G609&gt;=40,G609&lt;45),'BO GBPUSD Par'!$C$13,IF(AND(G609&gt;=45,G609&lt;50),'BO GBPUSD Par'!$C$14,IF(AND(G609&gt;=50,G609&lt;55),'BO GBPUSD Par'!$C$15,IF(AND(G609&gt;=55,G609&lt;60),'BO GBPUSD Par'!$C$16,IF(AND(G609&gt;=60,G609&lt;65),'BO GBPUSD Par'!$C$17,IF(AND(G609&gt;=65,G609&lt;70),'BO GBPUSD Par'!$C$18,IF(AND(G609&gt;=70,G609&lt;75),'BO GBPUSD Par'!$C$19,IF(AND(G609&gt;=75,G609&lt;80),'BO GBPUSD Par'!$C$20,IF(AND(G609&gt;=80,G609&lt;85),'BO GBPUSD Par'!$C$21,IF(AND(G609&gt;=85,G609&lt;90),'BO GBPUSD Par'!$C$22,IF(AND(G609&gt;=90,G609&lt;95),'BO GBPUSD Par'!$C$23,IF(AND(G609&gt;=95,G609&lt;100),'BO GBPUSD Par'!$C$24,IF(AND(G609&gt;=100,G609&lt;120),'BO GBPUSD Par'!$C$25,IF(AND(G609&gt;=120,G609&lt;500),'BO GBPUSD Par'!$C$26,))))))))))))))))))))</f>
        <v/>
      </c>
      <c r="S609" s="51" t="str">
        <f t="shared" si="195"/>
        <v/>
      </c>
      <c r="T609" s="51" t="str">
        <f t="shared" si="196"/>
        <v/>
      </c>
      <c r="U609" s="50" t="str">
        <f t="shared" si="197"/>
        <v/>
      </c>
      <c r="X609" s="59"/>
      <c r="Y609" s="49" t="str">
        <f t="shared" si="183"/>
        <v/>
      </c>
      <c r="Z609" s="47" t="str">
        <f t="shared" si="198"/>
        <v/>
      </c>
      <c r="AA609" s="48" t="str">
        <f t="shared" si="184"/>
        <v/>
      </c>
      <c r="AB609" s="48" t="str">
        <f t="shared" si="185"/>
        <v/>
      </c>
      <c r="AC609" s="47" t="str">
        <f t="shared" si="186"/>
        <v/>
      </c>
      <c r="AD609" s="47" t="str">
        <f t="shared" si="187"/>
        <v/>
      </c>
      <c r="AE609" s="46" t="str">
        <f t="shared" si="199"/>
        <v/>
      </c>
      <c r="AF609" s="45" t="str">
        <f t="shared" si="188"/>
        <v/>
      </c>
      <c r="AG609" s="26"/>
    </row>
    <row r="610" spans="1:33" ht="11.25" customHeight="1">
      <c r="A610" s="26"/>
      <c r="B610" s="57">
        <v>2011</v>
      </c>
      <c r="F610" s="44"/>
      <c r="G610" s="58" t="str">
        <f t="shared" si="190"/>
        <v/>
      </c>
      <c r="H610" s="58" t="str">
        <f t="shared" si="182"/>
        <v/>
      </c>
      <c r="I610" s="56" t="str">
        <f t="shared" si="189"/>
        <v/>
      </c>
      <c r="J610" s="55" t="str">
        <f t="shared" si="191"/>
        <v/>
      </c>
      <c r="K610" s="55" t="str">
        <f t="shared" si="192"/>
        <v/>
      </c>
      <c r="L610" s="54" t="str">
        <f>IF(NOT(H610=""),E610+('BO GBPUSD Par'!$B$1/10000)+0.00025,"")</f>
        <v/>
      </c>
      <c r="M610" s="55" t="str">
        <f t="shared" si="193"/>
        <v/>
      </c>
      <c r="N610" s="55" t="str">
        <f t="shared" si="194"/>
        <v/>
      </c>
      <c r="O610" s="54" t="str">
        <f>IF(NOT(H610=""),F610-('BO GBPUSD Par'!$B$1/10000),"")</f>
        <v/>
      </c>
      <c r="P610" s="53" t="str">
        <f>IF(O610="","",ABS('BO GBPUSD Par'!$B$4/T610/10))</f>
        <v/>
      </c>
      <c r="Q610" s="52" t="str">
        <f>IF(F610="","",IF(G610&lt;20,'BO GBPUSD Par'!$B$8,IF(AND(G610&gt;=20,G610&lt;25),'BO GBPUSD Par'!$B$9,IF(AND(G610&gt;=25,G610&lt;30),'BO GBPUSD Par'!$B$10,IF(AND(G610&gt;=30,G610&lt;35),'BO GBPUSD Par'!$B$11,IF(AND(G610&gt;=35,G610&lt;40),'BO GBPUSD Par'!$B$12,IF(AND(G610&gt;=40,G610&lt;45),'BO GBPUSD Par'!$B$13,IF(AND(G610&gt;=45,G610&lt;50),'BO GBPUSD Par'!$B$14,IF(AND(G610&gt;=50,G610&lt;55),'BO GBPUSD Par'!$B$15,IF(AND(G610&gt;=55,G610&lt;60),'BO GBPUSD Par'!$B$16,IF(AND(G610&gt;=60,G610&lt;65),'BO GBPUSD Par'!$B$17,IF(AND(G610&gt;=65,G610&lt;70),'BO GBPUSD Par'!$B$18,IF(AND(G610&gt;=70,G610&lt;75),'BO GBPUSD Par'!$B$19,IF(AND(G610&gt;=75,G610&lt;80),'BO GBPUSD Par'!$B$20,IF(AND(G610&gt;=80,G610&lt;85),'BO GBPUSD Par'!$B$21,IF(AND(G610&gt;=85,G610&lt;90),'BO GBPUSD Par'!$B$22,IF(AND(G610&gt;=90,G610&lt;95),'BO GBPUSD Par'!$B$23,IF(AND(G610&gt;=95,G610&lt;100),'BO GBPUSD Par'!$B$24,IF(AND(G610&gt;=100,G610&lt;120),'BO GBPUSD Par'!$B$25,IF(AND(G610&gt;=120,G610&lt;500),'BO GBPUSD Par'!$B$26,))))))))))))))))))))</f>
        <v/>
      </c>
      <c r="R610" s="52" t="str">
        <f>IF(F610="","",IF(G610&lt;20,'BO GBPUSD Par'!$C$8,IF(AND(G610&gt;=20,G610&lt;25),'BO GBPUSD Par'!$C$9,IF(AND(G610&gt;=25,G610&lt;30),'BO GBPUSD Par'!$C$10,IF(AND(G610&gt;=30,G610&lt;35),'BO GBPUSD Par'!$C$11,IF(AND(G610&gt;=35,G610&lt;40),'BO GBPUSD Par'!$C$12,IF(AND(G610&gt;=40,G610&lt;45),'BO GBPUSD Par'!$C$13,IF(AND(G610&gt;=45,G610&lt;50),'BO GBPUSD Par'!$C$14,IF(AND(G610&gt;=50,G610&lt;55),'BO GBPUSD Par'!$C$15,IF(AND(G610&gt;=55,G610&lt;60),'BO GBPUSD Par'!$C$16,IF(AND(G610&gt;=60,G610&lt;65),'BO GBPUSD Par'!$C$17,IF(AND(G610&gt;=65,G610&lt;70),'BO GBPUSD Par'!$C$18,IF(AND(G610&gt;=70,G610&lt;75),'BO GBPUSD Par'!$C$19,IF(AND(G610&gt;=75,G610&lt;80),'BO GBPUSD Par'!$C$20,IF(AND(G610&gt;=80,G610&lt;85),'BO GBPUSD Par'!$C$21,IF(AND(G610&gt;=85,G610&lt;90),'BO GBPUSD Par'!$C$22,IF(AND(G610&gt;=90,G610&lt;95),'BO GBPUSD Par'!$C$23,IF(AND(G610&gt;=95,G610&lt;100),'BO GBPUSD Par'!$C$24,IF(AND(G610&gt;=100,G610&lt;120),'BO GBPUSD Par'!$C$25,IF(AND(G610&gt;=120,G610&lt;500),'BO GBPUSD Par'!$C$26,))))))))))))))))))))</f>
        <v/>
      </c>
      <c r="S610" s="51" t="str">
        <f t="shared" si="195"/>
        <v/>
      </c>
      <c r="T610" s="51" t="str">
        <f t="shared" si="196"/>
        <v/>
      </c>
      <c r="U610" s="50" t="str">
        <f t="shared" si="197"/>
        <v/>
      </c>
      <c r="X610" s="59"/>
      <c r="Y610" s="49" t="str">
        <f t="shared" si="183"/>
        <v/>
      </c>
      <c r="Z610" s="47" t="str">
        <f t="shared" si="198"/>
        <v/>
      </c>
      <c r="AA610" s="48" t="str">
        <f t="shared" si="184"/>
        <v/>
      </c>
      <c r="AB610" s="48" t="str">
        <f t="shared" si="185"/>
        <v/>
      </c>
      <c r="AC610" s="47" t="str">
        <f t="shared" si="186"/>
        <v/>
      </c>
      <c r="AD610" s="47" t="str">
        <f t="shared" si="187"/>
        <v/>
      </c>
      <c r="AE610" s="46" t="str">
        <f t="shared" si="199"/>
        <v/>
      </c>
      <c r="AF610" s="45" t="str">
        <f t="shared" si="188"/>
        <v/>
      </c>
      <c r="AG610" s="26"/>
    </row>
    <row r="611" spans="1:33" ht="11.25" customHeight="1">
      <c r="A611" s="26"/>
      <c r="B611" s="57">
        <v>2011</v>
      </c>
      <c r="F611" s="44"/>
      <c r="G611" s="58" t="str">
        <f t="shared" si="190"/>
        <v/>
      </c>
      <c r="H611" s="58" t="str">
        <f t="shared" si="182"/>
        <v/>
      </c>
      <c r="I611" s="56" t="str">
        <f t="shared" si="189"/>
        <v/>
      </c>
      <c r="J611" s="55" t="str">
        <f t="shared" si="191"/>
        <v/>
      </c>
      <c r="K611" s="55" t="str">
        <f t="shared" si="192"/>
        <v/>
      </c>
      <c r="L611" s="54" t="str">
        <f>IF(NOT(H611=""),E611+('BO GBPUSD Par'!$B$1/10000)+0.00025,"")</f>
        <v/>
      </c>
      <c r="M611" s="55" t="str">
        <f t="shared" si="193"/>
        <v/>
      </c>
      <c r="N611" s="55" t="str">
        <f t="shared" si="194"/>
        <v/>
      </c>
      <c r="O611" s="54" t="str">
        <f>IF(NOT(H611=""),F611-('BO GBPUSD Par'!$B$1/10000),"")</f>
        <v/>
      </c>
      <c r="P611" s="53" t="str">
        <f>IF(O611="","",ABS('BO GBPUSD Par'!$B$4/T611/10))</f>
        <v/>
      </c>
      <c r="Q611" s="52" t="str">
        <f>IF(F611="","",IF(G611&lt;20,'BO GBPUSD Par'!$B$8,IF(AND(G611&gt;=20,G611&lt;25),'BO GBPUSD Par'!$B$9,IF(AND(G611&gt;=25,G611&lt;30),'BO GBPUSD Par'!$B$10,IF(AND(G611&gt;=30,G611&lt;35),'BO GBPUSD Par'!$B$11,IF(AND(G611&gt;=35,G611&lt;40),'BO GBPUSD Par'!$B$12,IF(AND(G611&gt;=40,G611&lt;45),'BO GBPUSD Par'!$B$13,IF(AND(G611&gt;=45,G611&lt;50),'BO GBPUSD Par'!$B$14,IF(AND(G611&gt;=50,G611&lt;55),'BO GBPUSD Par'!$B$15,IF(AND(G611&gt;=55,G611&lt;60),'BO GBPUSD Par'!$B$16,IF(AND(G611&gt;=60,G611&lt;65),'BO GBPUSD Par'!$B$17,IF(AND(G611&gt;=65,G611&lt;70),'BO GBPUSD Par'!$B$18,IF(AND(G611&gt;=70,G611&lt;75),'BO GBPUSD Par'!$B$19,IF(AND(G611&gt;=75,G611&lt;80),'BO GBPUSD Par'!$B$20,IF(AND(G611&gt;=80,G611&lt;85),'BO GBPUSD Par'!$B$21,IF(AND(G611&gt;=85,G611&lt;90),'BO GBPUSD Par'!$B$22,IF(AND(G611&gt;=90,G611&lt;95),'BO GBPUSD Par'!$B$23,IF(AND(G611&gt;=95,G611&lt;100),'BO GBPUSD Par'!$B$24,IF(AND(G611&gt;=100,G611&lt;120),'BO GBPUSD Par'!$B$25,IF(AND(G611&gt;=120,G611&lt;500),'BO GBPUSD Par'!$B$26,))))))))))))))))))))</f>
        <v/>
      </c>
      <c r="R611" s="52" t="str">
        <f>IF(F611="","",IF(G611&lt;20,'BO GBPUSD Par'!$C$8,IF(AND(G611&gt;=20,G611&lt;25),'BO GBPUSD Par'!$C$9,IF(AND(G611&gt;=25,G611&lt;30),'BO GBPUSD Par'!$C$10,IF(AND(G611&gt;=30,G611&lt;35),'BO GBPUSD Par'!$C$11,IF(AND(G611&gt;=35,G611&lt;40),'BO GBPUSD Par'!$C$12,IF(AND(G611&gt;=40,G611&lt;45),'BO GBPUSD Par'!$C$13,IF(AND(G611&gt;=45,G611&lt;50),'BO GBPUSD Par'!$C$14,IF(AND(G611&gt;=50,G611&lt;55),'BO GBPUSD Par'!$C$15,IF(AND(G611&gt;=55,G611&lt;60),'BO GBPUSD Par'!$C$16,IF(AND(G611&gt;=60,G611&lt;65),'BO GBPUSD Par'!$C$17,IF(AND(G611&gt;=65,G611&lt;70),'BO GBPUSD Par'!$C$18,IF(AND(G611&gt;=70,G611&lt;75),'BO GBPUSD Par'!$C$19,IF(AND(G611&gt;=75,G611&lt;80),'BO GBPUSD Par'!$C$20,IF(AND(G611&gt;=80,G611&lt;85),'BO GBPUSD Par'!$C$21,IF(AND(G611&gt;=85,G611&lt;90),'BO GBPUSD Par'!$C$22,IF(AND(G611&gt;=90,G611&lt;95),'BO GBPUSD Par'!$C$23,IF(AND(G611&gt;=95,G611&lt;100),'BO GBPUSD Par'!$C$24,IF(AND(G611&gt;=100,G611&lt;120),'BO GBPUSD Par'!$C$25,IF(AND(G611&gt;=120,G611&lt;500),'BO GBPUSD Par'!$C$26,))))))))))))))))))))</f>
        <v/>
      </c>
      <c r="S611" s="51" t="str">
        <f t="shared" si="195"/>
        <v/>
      </c>
      <c r="T611" s="51" t="str">
        <f t="shared" si="196"/>
        <v/>
      </c>
      <c r="U611" s="50" t="str">
        <f t="shared" si="197"/>
        <v/>
      </c>
      <c r="X611" s="59"/>
      <c r="Y611" s="49" t="str">
        <f t="shared" si="183"/>
        <v/>
      </c>
      <c r="Z611" s="47" t="str">
        <f t="shared" si="198"/>
        <v/>
      </c>
      <c r="AA611" s="48" t="str">
        <f t="shared" si="184"/>
        <v/>
      </c>
      <c r="AB611" s="48" t="str">
        <f t="shared" si="185"/>
        <v/>
      </c>
      <c r="AC611" s="47" t="str">
        <f t="shared" si="186"/>
        <v/>
      </c>
      <c r="AD611" s="47" t="str">
        <f t="shared" si="187"/>
        <v/>
      </c>
      <c r="AE611" s="46" t="str">
        <f t="shared" si="199"/>
        <v/>
      </c>
      <c r="AF611" s="45" t="str">
        <f t="shared" si="188"/>
        <v/>
      </c>
      <c r="AG611" s="26"/>
    </row>
    <row r="612" spans="1:33" ht="11.25" customHeight="1">
      <c r="A612" s="26"/>
      <c r="B612" s="57">
        <v>2011</v>
      </c>
      <c r="F612" s="44"/>
      <c r="G612" s="58" t="str">
        <f t="shared" si="190"/>
        <v/>
      </c>
      <c r="H612" s="58" t="str">
        <f t="shared" si="182"/>
        <v/>
      </c>
      <c r="I612" s="56" t="str">
        <f t="shared" si="189"/>
        <v/>
      </c>
      <c r="J612" s="55" t="str">
        <f t="shared" si="191"/>
        <v/>
      </c>
      <c r="K612" s="55" t="str">
        <f t="shared" si="192"/>
        <v/>
      </c>
      <c r="L612" s="54" t="str">
        <f>IF(NOT(H612=""),E612+('BO GBPUSD Par'!$B$1/10000)+0.00025,"")</f>
        <v/>
      </c>
      <c r="M612" s="55" t="str">
        <f t="shared" si="193"/>
        <v/>
      </c>
      <c r="N612" s="55" t="str">
        <f t="shared" si="194"/>
        <v/>
      </c>
      <c r="O612" s="54" t="str">
        <f>IF(NOT(H612=""),F612-('BO GBPUSD Par'!$B$1/10000),"")</f>
        <v/>
      </c>
      <c r="P612" s="53" t="str">
        <f>IF(O612="","",ABS('BO GBPUSD Par'!$B$4/T612/10))</f>
        <v/>
      </c>
      <c r="Q612" s="52" t="str">
        <f>IF(F612="","",IF(G612&lt;20,'BO GBPUSD Par'!$B$8,IF(AND(G612&gt;=20,G612&lt;25),'BO GBPUSD Par'!$B$9,IF(AND(G612&gt;=25,G612&lt;30),'BO GBPUSD Par'!$B$10,IF(AND(G612&gt;=30,G612&lt;35),'BO GBPUSD Par'!$B$11,IF(AND(G612&gt;=35,G612&lt;40),'BO GBPUSD Par'!$B$12,IF(AND(G612&gt;=40,G612&lt;45),'BO GBPUSD Par'!$B$13,IF(AND(G612&gt;=45,G612&lt;50),'BO GBPUSD Par'!$B$14,IF(AND(G612&gt;=50,G612&lt;55),'BO GBPUSD Par'!$B$15,IF(AND(G612&gt;=55,G612&lt;60),'BO GBPUSD Par'!$B$16,IF(AND(G612&gt;=60,G612&lt;65),'BO GBPUSD Par'!$B$17,IF(AND(G612&gt;=65,G612&lt;70),'BO GBPUSD Par'!$B$18,IF(AND(G612&gt;=70,G612&lt;75),'BO GBPUSD Par'!$B$19,IF(AND(G612&gt;=75,G612&lt;80),'BO GBPUSD Par'!$B$20,IF(AND(G612&gt;=80,G612&lt;85),'BO GBPUSD Par'!$B$21,IF(AND(G612&gt;=85,G612&lt;90),'BO GBPUSD Par'!$B$22,IF(AND(G612&gt;=90,G612&lt;95),'BO GBPUSD Par'!$B$23,IF(AND(G612&gt;=95,G612&lt;100),'BO GBPUSD Par'!$B$24,IF(AND(G612&gt;=100,G612&lt;120),'BO GBPUSD Par'!$B$25,IF(AND(G612&gt;=120,G612&lt;500),'BO GBPUSD Par'!$B$26,))))))))))))))))))))</f>
        <v/>
      </c>
      <c r="R612" s="52" t="str">
        <f>IF(F612="","",IF(G612&lt;20,'BO GBPUSD Par'!$C$8,IF(AND(G612&gt;=20,G612&lt;25),'BO GBPUSD Par'!$C$9,IF(AND(G612&gt;=25,G612&lt;30),'BO GBPUSD Par'!$C$10,IF(AND(G612&gt;=30,G612&lt;35),'BO GBPUSD Par'!$C$11,IF(AND(G612&gt;=35,G612&lt;40),'BO GBPUSD Par'!$C$12,IF(AND(G612&gt;=40,G612&lt;45),'BO GBPUSD Par'!$C$13,IF(AND(G612&gt;=45,G612&lt;50),'BO GBPUSD Par'!$C$14,IF(AND(G612&gt;=50,G612&lt;55),'BO GBPUSD Par'!$C$15,IF(AND(G612&gt;=55,G612&lt;60),'BO GBPUSD Par'!$C$16,IF(AND(G612&gt;=60,G612&lt;65),'BO GBPUSD Par'!$C$17,IF(AND(G612&gt;=65,G612&lt;70),'BO GBPUSD Par'!$C$18,IF(AND(G612&gt;=70,G612&lt;75),'BO GBPUSD Par'!$C$19,IF(AND(G612&gt;=75,G612&lt;80),'BO GBPUSD Par'!$C$20,IF(AND(G612&gt;=80,G612&lt;85),'BO GBPUSD Par'!$C$21,IF(AND(G612&gt;=85,G612&lt;90),'BO GBPUSD Par'!$C$22,IF(AND(G612&gt;=90,G612&lt;95),'BO GBPUSD Par'!$C$23,IF(AND(G612&gt;=95,G612&lt;100),'BO GBPUSD Par'!$C$24,IF(AND(G612&gt;=100,G612&lt;120),'BO GBPUSD Par'!$C$25,IF(AND(G612&gt;=120,G612&lt;500),'BO GBPUSD Par'!$C$26,))))))))))))))))))))</f>
        <v/>
      </c>
      <c r="S612" s="51" t="str">
        <f t="shared" si="195"/>
        <v/>
      </c>
      <c r="T612" s="51" t="str">
        <f t="shared" si="196"/>
        <v/>
      </c>
      <c r="U612" s="50" t="str">
        <f t="shared" si="197"/>
        <v/>
      </c>
      <c r="X612" s="59"/>
      <c r="Y612" s="49" t="str">
        <f t="shared" si="183"/>
        <v/>
      </c>
      <c r="Z612" s="47" t="str">
        <f t="shared" si="198"/>
        <v/>
      </c>
      <c r="AA612" s="48" t="str">
        <f t="shared" si="184"/>
        <v/>
      </c>
      <c r="AB612" s="48" t="str">
        <f t="shared" si="185"/>
        <v/>
      </c>
      <c r="AC612" s="47" t="str">
        <f t="shared" si="186"/>
        <v/>
      </c>
      <c r="AD612" s="47" t="str">
        <f t="shared" si="187"/>
        <v/>
      </c>
      <c r="AE612" s="46" t="str">
        <f t="shared" si="199"/>
        <v/>
      </c>
      <c r="AF612" s="45" t="str">
        <f t="shared" si="188"/>
        <v/>
      </c>
      <c r="AG612" s="26"/>
    </row>
    <row r="613" spans="1:33" ht="11.25" customHeight="1">
      <c r="A613" s="26"/>
      <c r="B613" s="57">
        <v>2011</v>
      </c>
      <c r="F613" s="44"/>
      <c r="G613" s="58" t="str">
        <f t="shared" si="190"/>
        <v/>
      </c>
      <c r="H613" s="58" t="str">
        <f t="shared" si="182"/>
        <v/>
      </c>
      <c r="I613" s="56" t="str">
        <f t="shared" si="189"/>
        <v/>
      </c>
      <c r="J613" s="55" t="str">
        <f t="shared" si="191"/>
        <v/>
      </c>
      <c r="K613" s="55" t="str">
        <f t="shared" si="192"/>
        <v/>
      </c>
      <c r="L613" s="54" t="str">
        <f>IF(NOT(H613=""),E613+('BO GBPUSD Par'!$B$1/10000)+0.00025,"")</f>
        <v/>
      </c>
      <c r="M613" s="55" t="str">
        <f t="shared" si="193"/>
        <v/>
      </c>
      <c r="N613" s="55" t="str">
        <f t="shared" si="194"/>
        <v/>
      </c>
      <c r="O613" s="54" t="str">
        <f>IF(NOT(H613=""),F613-('BO GBPUSD Par'!$B$1/10000),"")</f>
        <v/>
      </c>
      <c r="P613" s="53" t="str">
        <f>IF(O613="","",ABS('BO GBPUSD Par'!$B$4/T613/10))</f>
        <v/>
      </c>
      <c r="Q613" s="52" t="str">
        <f>IF(F613="","",IF(G613&lt;20,'BO GBPUSD Par'!$B$8,IF(AND(G613&gt;=20,G613&lt;25),'BO GBPUSD Par'!$B$9,IF(AND(G613&gt;=25,G613&lt;30),'BO GBPUSD Par'!$B$10,IF(AND(G613&gt;=30,G613&lt;35),'BO GBPUSD Par'!$B$11,IF(AND(G613&gt;=35,G613&lt;40),'BO GBPUSD Par'!$B$12,IF(AND(G613&gt;=40,G613&lt;45),'BO GBPUSD Par'!$B$13,IF(AND(G613&gt;=45,G613&lt;50),'BO GBPUSD Par'!$B$14,IF(AND(G613&gt;=50,G613&lt;55),'BO GBPUSD Par'!$B$15,IF(AND(G613&gt;=55,G613&lt;60),'BO GBPUSD Par'!$B$16,IF(AND(G613&gt;=60,G613&lt;65),'BO GBPUSD Par'!$B$17,IF(AND(G613&gt;=65,G613&lt;70),'BO GBPUSD Par'!$B$18,IF(AND(G613&gt;=70,G613&lt;75),'BO GBPUSD Par'!$B$19,IF(AND(G613&gt;=75,G613&lt;80),'BO GBPUSD Par'!$B$20,IF(AND(G613&gt;=80,G613&lt;85),'BO GBPUSD Par'!$B$21,IF(AND(G613&gt;=85,G613&lt;90),'BO GBPUSD Par'!$B$22,IF(AND(G613&gt;=90,G613&lt;95),'BO GBPUSD Par'!$B$23,IF(AND(G613&gt;=95,G613&lt;100),'BO GBPUSD Par'!$B$24,IF(AND(G613&gt;=100,G613&lt;120),'BO GBPUSD Par'!$B$25,IF(AND(G613&gt;=120,G613&lt;500),'BO GBPUSD Par'!$B$26,))))))))))))))))))))</f>
        <v/>
      </c>
      <c r="R613" s="52" t="str">
        <f>IF(F613="","",IF(G613&lt;20,'BO GBPUSD Par'!$C$8,IF(AND(G613&gt;=20,G613&lt;25),'BO GBPUSD Par'!$C$9,IF(AND(G613&gt;=25,G613&lt;30),'BO GBPUSD Par'!$C$10,IF(AND(G613&gt;=30,G613&lt;35),'BO GBPUSD Par'!$C$11,IF(AND(G613&gt;=35,G613&lt;40),'BO GBPUSD Par'!$C$12,IF(AND(G613&gt;=40,G613&lt;45),'BO GBPUSD Par'!$C$13,IF(AND(G613&gt;=45,G613&lt;50),'BO GBPUSD Par'!$C$14,IF(AND(G613&gt;=50,G613&lt;55),'BO GBPUSD Par'!$C$15,IF(AND(G613&gt;=55,G613&lt;60),'BO GBPUSD Par'!$C$16,IF(AND(G613&gt;=60,G613&lt;65),'BO GBPUSD Par'!$C$17,IF(AND(G613&gt;=65,G613&lt;70),'BO GBPUSD Par'!$C$18,IF(AND(G613&gt;=70,G613&lt;75),'BO GBPUSD Par'!$C$19,IF(AND(G613&gt;=75,G613&lt;80),'BO GBPUSD Par'!$C$20,IF(AND(G613&gt;=80,G613&lt;85),'BO GBPUSD Par'!$C$21,IF(AND(G613&gt;=85,G613&lt;90),'BO GBPUSD Par'!$C$22,IF(AND(G613&gt;=90,G613&lt;95),'BO GBPUSD Par'!$C$23,IF(AND(G613&gt;=95,G613&lt;100),'BO GBPUSD Par'!$C$24,IF(AND(G613&gt;=100,G613&lt;120),'BO GBPUSD Par'!$C$25,IF(AND(G613&gt;=120,G613&lt;500),'BO GBPUSD Par'!$C$26,))))))))))))))))))))</f>
        <v/>
      </c>
      <c r="S613" s="51" t="str">
        <f t="shared" si="195"/>
        <v/>
      </c>
      <c r="T613" s="51" t="str">
        <f t="shared" si="196"/>
        <v/>
      </c>
      <c r="U613" s="50" t="str">
        <f t="shared" si="197"/>
        <v/>
      </c>
      <c r="X613" s="59"/>
      <c r="Y613" s="49" t="str">
        <f t="shared" si="183"/>
        <v/>
      </c>
      <c r="Z613" s="47" t="str">
        <f t="shared" si="198"/>
        <v/>
      </c>
      <c r="AA613" s="48" t="str">
        <f t="shared" si="184"/>
        <v/>
      </c>
      <c r="AB613" s="48" t="str">
        <f t="shared" si="185"/>
        <v/>
      </c>
      <c r="AC613" s="47" t="str">
        <f t="shared" si="186"/>
        <v/>
      </c>
      <c r="AD613" s="47" t="str">
        <f t="shared" si="187"/>
        <v/>
      </c>
      <c r="AE613" s="46" t="str">
        <f t="shared" si="199"/>
        <v/>
      </c>
      <c r="AF613" s="45" t="str">
        <f t="shared" si="188"/>
        <v/>
      </c>
      <c r="AG613" s="26"/>
    </row>
    <row r="614" spans="1:33" ht="11.25" customHeight="1">
      <c r="A614" s="26"/>
      <c r="B614" s="57">
        <v>2011</v>
      </c>
      <c r="F614" s="44"/>
      <c r="G614" s="58" t="str">
        <f t="shared" si="190"/>
        <v/>
      </c>
      <c r="H614" s="58" t="str">
        <f t="shared" si="182"/>
        <v/>
      </c>
      <c r="I614" s="56" t="str">
        <f t="shared" si="189"/>
        <v/>
      </c>
      <c r="J614" s="55" t="str">
        <f t="shared" si="191"/>
        <v/>
      </c>
      <c r="K614" s="55" t="str">
        <f t="shared" si="192"/>
        <v/>
      </c>
      <c r="L614" s="54" t="str">
        <f>IF(NOT(H614=""),E614+('BO GBPUSD Par'!$B$1/10000)+0.00025,"")</f>
        <v/>
      </c>
      <c r="M614" s="55" t="str">
        <f t="shared" si="193"/>
        <v/>
      </c>
      <c r="N614" s="55" t="str">
        <f t="shared" si="194"/>
        <v/>
      </c>
      <c r="O614" s="54" t="str">
        <f>IF(NOT(H614=""),F614-('BO GBPUSD Par'!$B$1/10000),"")</f>
        <v/>
      </c>
      <c r="P614" s="53" t="str">
        <f>IF(O614="","",ABS('BO GBPUSD Par'!$B$4/T614/10))</f>
        <v/>
      </c>
      <c r="Q614" s="52" t="str">
        <f>IF(F614="","",IF(G614&lt;20,'BO GBPUSD Par'!$B$8,IF(AND(G614&gt;=20,G614&lt;25),'BO GBPUSD Par'!$B$9,IF(AND(G614&gt;=25,G614&lt;30),'BO GBPUSD Par'!$B$10,IF(AND(G614&gt;=30,G614&lt;35),'BO GBPUSD Par'!$B$11,IF(AND(G614&gt;=35,G614&lt;40),'BO GBPUSD Par'!$B$12,IF(AND(G614&gt;=40,G614&lt;45),'BO GBPUSD Par'!$B$13,IF(AND(G614&gt;=45,G614&lt;50),'BO GBPUSD Par'!$B$14,IF(AND(G614&gt;=50,G614&lt;55),'BO GBPUSD Par'!$B$15,IF(AND(G614&gt;=55,G614&lt;60),'BO GBPUSD Par'!$B$16,IF(AND(G614&gt;=60,G614&lt;65),'BO GBPUSD Par'!$B$17,IF(AND(G614&gt;=65,G614&lt;70),'BO GBPUSD Par'!$B$18,IF(AND(G614&gt;=70,G614&lt;75),'BO GBPUSD Par'!$B$19,IF(AND(G614&gt;=75,G614&lt;80),'BO GBPUSD Par'!$B$20,IF(AND(G614&gt;=80,G614&lt;85),'BO GBPUSD Par'!$B$21,IF(AND(G614&gt;=85,G614&lt;90),'BO GBPUSD Par'!$B$22,IF(AND(G614&gt;=90,G614&lt;95),'BO GBPUSD Par'!$B$23,IF(AND(G614&gt;=95,G614&lt;100),'BO GBPUSD Par'!$B$24,IF(AND(G614&gt;=100,G614&lt;120),'BO GBPUSD Par'!$B$25,IF(AND(G614&gt;=120,G614&lt;500),'BO GBPUSD Par'!$B$26,))))))))))))))))))))</f>
        <v/>
      </c>
      <c r="R614" s="52" t="str">
        <f>IF(F614="","",IF(G614&lt;20,'BO GBPUSD Par'!$C$8,IF(AND(G614&gt;=20,G614&lt;25),'BO GBPUSD Par'!$C$9,IF(AND(G614&gt;=25,G614&lt;30),'BO GBPUSD Par'!$C$10,IF(AND(G614&gt;=30,G614&lt;35),'BO GBPUSD Par'!$C$11,IF(AND(G614&gt;=35,G614&lt;40),'BO GBPUSD Par'!$C$12,IF(AND(G614&gt;=40,G614&lt;45),'BO GBPUSD Par'!$C$13,IF(AND(G614&gt;=45,G614&lt;50),'BO GBPUSD Par'!$C$14,IF(AND(G614&gt;=50,G614&lt;55),'BO GBPUSD Par'!$C$15,IF(AND(G614&gt;=55,G614&lt;60),'BO GBPUSD Par'!$C$16,IF(AND(G614&gt;=60,G614&lt;65),'BO GBPUSD Par'!$C$17,IF(AND(G614&gt;=65,G614&lt;70),'BO GBPUSD Par'!$C$18,IF(AND(G614&gt;=70,G614&lt;75),'BO GBPUSD Par'!$C$19,IF(AND(G614&gt;=75,G614&lt;80),'BO GBPUSD Par'!$C$20,IF(AND(G614&gt;=80,G614&lt;85),'BO GBPUSD Par'!$C$21,IF(AND(G614&gt;=85,G614&lt;90),'BO GBPUSD Par'!$C$22,IF(AND(G614&gt;=90,G614&lt;95),'BO GBPUSD Par'!$C$23,IF(AND(G614&gt;=95,G614&lt;100),'BO GBPUSD Par'!$C$24,IF(AND(G614&gt;=100,G614&lt;120),'BO GBPUSD Par'!$C$25,IF(AND(G614&gt;=120,G614&lt;500),'BO GBPUSD Par'!$C$26,))))))))))))))))))))</f>
        <v/>
      </c>
      <c r="S614" s="51" t="str">
        <f t="shared" si="195"/>
        <v/>
      </c>
      <c r="T614" s="51" t="str">
        <f t="shared" si="196"/>
        <v/>
      </c>
      <c r="U614" s="50" t="str">
        <f t="shared" si="197"/>
        <v/>
      </c>
      <c r="X614" s="59"/>
      <c r="Y614" s="49" t="str">
        <f t="shared" si="183"/>
        <v/>
      </c>
      <c r="Z614" s="47" t="str">
        <f t="shared" si="198"/>
        <v/>
      </c>
      <c r="AA614" s="48" t="str">
        <f t="shared" si="184"/>
        <v/>
      </c>
      <c r="AB614" s="48" t="str">
        <f t="shared" si="185"/>
        <v/>
      </c>
      <c r="AC614" s="47" t="str">
        <f t="shared" si="186"/>
        <v/>
      </c>
      <c r="AD614" s="47" t="str">
        <f t="shared" si="187"/>
        <v/>
      </c>
      <c r="AE614" s="46" t="str">
        <f t="shared" si="199"/>
        <v/>
      </c>
      <c r="AF614" s="45" t="str">
        <f t="shared" si="188"/>
        <v/>
      </c>
      <c r="AG614" s="26"/>
    </row>
    <row r="615" spans="1:33" ht="11.25" customHeight="1">
      <c r="A615" s="26"/>
      <c r="B615" s="57">
        <v>2011</v>
      </c>
      <c r="F615" s="44"/>
      <c r="G615" s="58" t="str">
        <f t="shared" si="190"/>
        <v/>
      </c>
      <c r="H615" s="58" t="str">
        <f t="shared" si="182"/>
        <v/>
      </c>
      <c r="I615" s="56" t="str">
        <f t="shared" si="189"/>
        <v/>
      </c>
      <c r="J615" s="55" t="str">
        <f t="shared" si="191"/>
        <v/>
      </c>
      <c r="K615" s="55" t="str">
        <f t="shared" si="192"/>
        <v/>
      </c>
      <c r="L615" s="54" t="str">
        <f>IF(NOT(H615=""),E615+('BO GBPUSD Par'!$B$1/10000)+0.00025,"")</f>
        <v/>
      </c>
      <c r="M615" s="55" t="str">
        <f t="shared" si="193"/>
        <v/>
      </c>
      <c r="N615" s="55" t="str">
        <f t="shared" si="194"/>
        <v/>
      </c>
      <c r="O615" s="54" t="str">
        <f>IF(NOT(H615=""),F615-('BO GBPUSD Par'!$B$1/10000),"")</f>
        <v/>
      </c>
      <c r="P615" s="53" t="str">
        <f>IF(O615="","",ABS('BO GBPUSD Par'!$B$4/T615/10))</f>
        <v/>
      </c>
      <c r="Q615" s="52" t="str">
        <f>IF(F615="","",IF(G615&lt;20,'BO GBPUSD Par'!$B$8,IF(AND(G615&gt;=20,G615&lt;25),'BO GBPUSD Par'!$B$9,IF(AND(G615&gt;=25,G615&lt;30),'BO GBPUSD Par'!$B$10,IF(AND(G615&gt;=30,G615&lt;35),'BO GBPUSD Par'!$B$11,IF(AND(G615&gt;=35,G615&lt;40),'BO GBPUSD Par'!$B$12,IF(AND(G615&gt;=40,G615&lt;45),'BO GBPUSD Par'!$B$13,IF(AND(G615&gt;=45,G615&lt;50),'BO GBPUSD Par'!$B$14,IF(AND(G615&gt;=50,G615&lt;55),'BO GBPUSD Par'!$B$15,IF(AND(G615&gt;=55,G615&lt;60),'BO GBPUSD Par'!$B$16,IF(AND(G615&gt;=60,G615&lt;65),'BO GBPUSD Par'!$B$17,IF(AND(G615&gt;=65,G615&lt;70),'BO GBPUSD Par'!$B$18,IF(AND(G615&gt;=70,G615&lt;75),'BO GBPUSD Par'!$B$19,IF(AND(G615&gt;=75,G615&lt;80),'BO GBPUSD Par'!$B$20,IF(AND(G615&gt;=80,G615&lt;85),'BO GBPUSD Par'!$B$21,IF(AND(G615&gt;=85,G615&lt;90),'BO GBPUSD Par'!$B$22,IF(AND(G615&gt;=90,G615&lt;95),'BO GBPUSD Par'!$B$23,IF(AND(G615&gt;=95,G615&lt;100),'BO GBPUSD Par'!$B$24,IF(AND(G615&gt;=100,G615&lt;120),'BO GBPUSD Par'!$B$25,IF(AND(G615&gt;=120,G615&lt;500),'BO GBPUSD Par'!$B$26,))))))))))))))))))))</f>
        <v/>
      </c>
      <c r="R615" s="52" t="str">
        <f>IF(F615="","",IF(G615&lt;20,'BO GBPUSD Par'!$C$8,IF(AND(G615&gt;=20,G615&lt;25),'BO GBPUSD Par'!$C$9,IF(AND(G615&gt;=25,G615&lt;30),'BO GBPUSD Par'!$C$10,IF(AND(G615&gt;=30,G615&lt;35),'BO GBPUSD Par'!$C$11,IF(AND(G615&gt;=35,G615&lt;40),'BO GBPUSD Par'!$C$12,IF(AND(G615&gt;=40,G615&lt;45),'BO GBPUSD Par'!$C$13,IF(AND(G615&gt;=45,G615&lt;50),'BO GBPUSD Par'!$C$14,IF(AND(G615&gt;=50,G615&lt;55),'BO GBPUSD Par'!$C$15,IF(AND(G615&gt;=55,G615&lt;60),'BO GBPUSD Par'!$C$16,IF(AND(G615&gt;=60,G615&lt;65),'BO GBPUSD Par'!$C$17,IF(AND(G615&gt;=65,G615&lt;70),'BO GBPUSD Par'!$C$18,IF(AND(G615&gt;=70,G615&lt;75),'BO GBPUSD Par'!$C$19,IF(AND(G615&gt;=75,G615&lt;80),'BO GBPUSD Par'!$C$20,IF(AND(G615&gt;=80,G615&lt;85),'BO GBPUSD Par'!$C$21,IF(AND(G615&gt;=85,G615&lt;90),'BO GBPUSD Par'!$C$22,IF(AND(G615&gt;=90,G615&lt;95),'BO GBPUSD Par'!$C$23,IF(AND(G615&gt;=95,G615&lt;100),'BO GBPUSD Par'!$C$24,IF(AND(G615&gt;=100,G615&lt;120),'BO GBPUSD Par'!$C$25,IF(AND(G615&gt;=120,G615&lt;500),'BO GBPUSD Par'!$C$26,))))))))))))))))))))</f>
        <v/>
      </c>
      <c r="S615" s="51" t="str">
        <f t="shared" si="195"/>
        <v/>
      </c>
      <c r="T615" s="51" t="str">
        <f t="shared" si="196"/>
        <v/>
      </c>
      <c r="U615" s="50" t="str">
        <f t="shared" si="197"/>
        <v/>
      </c>
      <c r="X615" s="59"/>
      <c r="Y615" s="49" t="str">
        <f t="shared" si="183"/>
        <v/>
      </c>
      <c r="Z615" s="47" t="str">
        <f t="shared" si="198"/>
        <v/>
      </c>
      <c r="AA615" s="48" t="str">
        <f t="shared" si="184"/>
        <v/>
      </c>
      <c r="AB615" s="48" t="str">
        <f t="shared" si="185"/>
        <v/>
      </c>
      <c r="AC615" s="47" t="str">
        <f t="shared" si="186"/>
        <v/>
      </c>
      <c r="AD615" s="47" t="str">
        <f t="shared" si="187"/>
        <v/>
      </c>
      <c r="AE615" s="46" t="str">
        <f t="shared" si="199"/>
        <v/>
      </c>
      <c r="AF615" s="45" t="str">
        <f t="shared" si="188"/>
        <v/>
      </c>
      <c r="AG615" s="26"/>
    </row>
    <row r="616" spans="1:33" ht="11.25" customHeight="1">
      <c r="A616" s="26"/>
      <c r="B616" s="57">
        <v>2011</v>
      </c>
      <c r="F616" s="44"/>
      <c r="G616" s="58" t="str">
        <f t="shared" si="190"/>
        <v/>
      </c>
      <c r="H616" s="58" t="str">
        <f t="shared" si="182"/>
        <v/>
      </c>
      <c r="I616" s="56" t="str">
        <f t="shared" si="189"/>
        <v/>
      </c>
      <c r="J616" s="55" t="str">
        <f t="shared" si="191"/>
        <v/>
      </c>
      <c r="K616" s="55" t="str">
        <f t="shared" si="192"/>
        <v/>
      </c>
      <c r="L616" s="54" t="str">
        <f>IF(NOT(H616=""),E616+('BO GBPUSD Par'!$B$1/10000)+0.00025,"")</f>
        <v/>
      </c>
      <c r="M616" s="55" t="str">
        <f t="shared" si="193"/>
        <v/>
      </c>
      <c r="N616" s="55" t="str">
        <f t="shared" si="194"/>
        <v/>
      </c>
      <c r="O616" s="54" t="str">
        <f>IF(NOT(H616=""),F616-('BO GBPUSD Par'!$B$1/10000),"")</f>
        <v/>
      </c>
      <c r="P616" s="53" t="str">
        <f>IF(O616="","",ABS('BO GBPUSD Par'!$B$4/T616/10))</f>
        <v/>
      </c>
      <c r="Q616" s="52" t="str">
        <f>IF(F616="","",IF(G616&lt;20,'BO GBPUSD Par'!$B$8,IF(AND(G616&gt;=20,G616&lt;25),'BO GBPUSD Par'!$B$9,IF(AND(G616&gt;=25,G616&lt;30),'BO GBPUSD Par'!$B$10,IF(AND(G616&gt;=30,G616&lt;35),'BO GBPUSD Par'!$B$11,IF(AND(G616&gt;=35,G616&lt;40),'BO GBPUSD Par'!$B$12,IF(AND(G616&gt;=40,G616&lt;45),'BO GBPUSD Par'!$B$13,IF(AND(G616&gt;=45,G616&lt;50),'BO GBPUSD Par'!$B$14,IF(AND(G616&gt;=50,G616&lt;55),'BO GBPUSD Par'!$B$15,IF(AND(G616&gt;=55,G616&lt;60),'BO GBPUSD Par'!$B$16,IF(AND(G616&gt;=60,G616&lt;65),'BO GBPUSD Par'!$B$17,IF(AND(G616&gt;=65,G616&lt;70),'BO GBPUSD Par'!$B$18,IF(AND(G616&gt;=70,G616&lt;75),'BO GBPUSD Par'!$B$19,IF(AND(G616&gt;=75,G616&lt;80),'BO GBPUSD Par'!$B$20,IF(AND(G616&gt;=80,G616&lt;85),'BO GBPUSD Par'!$B$21,IF(AND(G616&gt;=85,G616&lt;90),'BO GBPUSD Par'!$B$22,IF(AND(G616&gt;=90,G616&lt;95),'BO GBPUSD Par'!$B$23,IF(AND(G616&gt;=95,G616&lt;100),'BO GBPUSD Par'!$B$24,IF(AND(G616&gt;=100,G616&lt;120),'BO GBPUSD Par'!$B$25,IF(AND(G616&gt;=120,G616&lt;500),'BO GBPUSD Par'!$B$26,))))))))))))))))))))</f>
        <v/>
      </c>
      <c r="R616" s="52" t="str">
        <f>IF(F616="","",IF(G616&lt;20,'BO GBPUSD Par'!$C$8,IF(AND(G616&gt;=20,G616&lt;25),'BO GBPUSD Par'!$C$9,IF(AND(G616&gt;=25,G616&lt;30),'BO GBPUSD Par'!$C$10,IF(AND(G616&gt;=30,G616&lt;35),'BO GBPUSD Par'!$C$11,IF(AND(G616&gt;=35,G616&lt;40),'BO GBPUSD Par'!$C$12,IF(AND(G616&gt;=40,G616&lt;45),'BO GBPUSD Par'!$C$13,IF(AND(G616&gt;=45,G616&lt;50),'BO GBPUSD Par'!$C$14,IF(AND(G616&gt;=50,G616&lt;55),'BO GBPUSD Par'!$C$15,IF(AND(G616&gt;=55,G616&lt;60),'BO GBPUSD Par'!$C$16,IF(AND(G616&gt;=60,G616&lt;65),'BO GBPUSD Par'!$C$17,IF(AND(G616&gt;=65,G616&lt;70),'BO GBPUSD Par'!$C$18,IF(AND(G616&gt;=70,G616&lt;75),'BO GBPUSD Par'!$C$19,IF(AND(G616&gt;=75,G616&lt;80),'BO GBPUSD Par'!$C$20,IF(AND(G616&gt;=80,G616&lt;85),'BO GBPUSD Par'!$C$21,IF(AND(G616&gt;=85,G616&lt;90),'BO GBPUSD Par'!$C$22,IF(AND(G616&gt;=90,G616&lt;95),'BO GBPUSD Par'!$C$23,IF(AND(G616&gt;=95,G616&lt;100),'BO GBPUSD Par'!$C$24,IF(AND(G616&gt;=100,G616&lt;120),'BO GBPUSD Par'!$C$25,IF(AND(G616&gt;=120,G616&lt;500),'BO GBPUSD Par'!$C$26,))))))))))))))))))))</f>
        <v/>
      </c>
      <c r="S616" s="51" t="str">
        <f t="shared" si="195"/>
        <v/>
      </c>
      <c r="T616" s="51" t="str">
        <f t="shared" si="196"/>
        <v/>
      </c>
      <c r="U616" s="50" t="str">
        <f t="shared" si="197"/>
        <v/>
      </c>
      <c r="X616" s="59"/>
      <c r="Y616" s="49" t="str">
        <f t="shared" si="183"/>
        <v/>
      </c>
      <c r="Z616" s="47" t="str">
        <f t="shared" si="198"/>
        <v/>
      </c>
      <c r="AA616" s="48" t="str">
        <f t="shared" si="184"/>
        <v/>
      </c>
      <c r="AB616" s="48" t="str">
        <f t="shared" si="185"/>
        <v/>
      </c>
      <c r="AC616" s="47" t="str">
        <f t="shared" si="186"/>
        <v/>
      </c>
      <c r="AD616" s="47" t="str">
        <f t="shared" si="187"/>
        <v/>
      </c>
      <c r="AE616" s="46" t="str">
        <f t="shared" si="199"/>
        <v/>
      </c>
      <c r="AF616" s="45" t="str">
        <f t="shared" si="188"/>
        <v/>
      </c>
      <c r="AG616" s="26"/>
    </row>
    <row r="617" spans="1:33" ht="11.25" customHeight="1">
      <c r="A617" s="26"/>
      <c r="B617" s="57">
        <v>2011</v>
      </c>
      <c r="F617" s="44"/>
      <c r="G617" s="58" t="str">
        <f t="shared" si="190"/>
        <v/>
      </c>
      <c r="H617" s="58" t="str">
        <f t="shared" si="182"/>
        <v/>
      </c>
      <c r="I617" s="56" t="str">
        <f t="shared" si="189"/>
        <v/>
      </c>
      <c r="J617" s="55" t="str">
        <f t="shared" si="191"/>
        <v/>
      </c>
      <c r="K617" s="55" t="str">
        <f t="shared" si="192"/>
        <v/>
      </c>
      <c r="L617" s="54" t="str">
        <f>IF(NOT(H617=""),E617+('BO GBPUSD Par'!$B$1/10000)+0.00025,"")</f>
        <v/>
      </c>
      <c r="M617" s="55" t="str">
        <f t="shared" si="193"/>
        <v/>
      </c>
      <c r="N617" s="55" t="str">
        <f t="shared" si="194"/>
        <v/>
      </c>
      <c r="O617" s="54" t="str">
        <f>IF(NOT(H617=""),F617-('BO GBPUSD Par'!$B$1/10000),"")</f>
        <v/>
      </c>
      <c r="P617" s="53" t="str">
        <f>IF(O617="","",ABS('BO GBPUSD Par'!$B$4/T617/10))</f>
        <v/>
      </c>
      <c r="Q617" s="52" t="str">
        <f>IF(F617="","",IF(G617&lt;20,'BO GBPUSD Par'!$B$8,IF(AND(G617&gt;=20,G617&lt;25),'BO GBPUSD Par'!$B$9,IF(AND(G617&gt;=25,G617&lt;30),'BO GBPUSD Par'!$B$10,IF(AND(G617&gt;=30,G617&lt;35),'BO GBPUSD Par'!$B$11,IF(AND(G617&gt;=35,G617&lt;40),'BO GBPUSD Par'!$B$12,IF(AND(G617&gt;=40,G617&lt;45),'BO GBPUSD Par'!$B$13,IF(AND(G617&gt;=45,G617&lt;50),'BO GBPUSD Par'!$B$14,IF(AND(G617&gt;=50,G617&lt;55),'BO GBPUSD Par'!$B$15,IF(AND(G617&gt;=55,G617&lt;60),'BO GBPUSD Par'!$B$16,IF(AND(G617&gt;=60,G617&lt;65),'BO GBPUSD Par'!$B$17,IF(AND(G617&gt;=65,G617&lt;70),'BO GBPUSD Par'!$B$18,IF(AND(G617&gt;=70,G617&lt;75),'BO GBPUSD Par'!$B$19,IF(AND(G617&gt;=75,G617&lt;80),'BO GBPUSD Par'!$B$20,IF(AND(G617&gt;=80,G617&lt;85),'BO GBPUSD Par'!$B$21,IF(AND(G617&gt;=85,G617&lt;90),'BO GBPUSD Par'!$B$22,IF(AND(G617&gt;=90,G617&lt;95),'BO GBPUSD Par'!$B$23,IF(AND(G617&gt;=95,G617&lt;100),'BO GBPUSD Par'!$B$24,IF(AND(G617&gt;=100,G617&lt;120),'BO GBPUSD Par'!$B$25,IF(AND(G617&gt;=120,G617&lt;500),'BO GBPUSD Par'!$B$26,))))))))))))))))))))</f>
        <v/>
      </c>
      <c r="R617" s="52" t="str">
        <f>IF(F617="","",IF(G617&lt;20,'BO GBPUSD Par'!$C$8,IF(AND(G617&gt;=20,G617&lt;25),'BO GBPUSD Par'!$C$9,IF(AND(G617&gt;=25,G617&lt;30),'BO GBPUSD Par'!$C$10,IF(AND(G617&gt;=30,G617&lt;35),'BO GBPUSD Par'!$C$11,IF(AND(G617&gt;=35,G617&lt;40),'BO GBPUSD Par'!$C$12,IF(AND(G617&gt;=40,G617&lt;45),'BO GBPUSD Par'!$C$13,IF(AND(G617&gt;=45,G617&lt;50),'BO GBPUSD Par'!$C$14,IF(AND(G617&gt;=50,G617&lt;55),'BO GBPUSD Par'!$C$15,IF(AND(G617&gt;=55,G617&lt;60),'BO GBPUSD Par'!$C$16,IF(AND(G617&gt;=60,G617&lt;65),'BO GBPUSD Par'!$C$17,IF(AND(G617&gt;=65,G617&lt;70),'BO GBPUSD Par'!$C$18,IF(AND(G617&gt;=70,G617&lt;75),'BO GBPUSD Par'!$C$19,IF(AND(G617&gt;=75,G617&lt;80),'BO GBPUSD Par'!$C$20,IF(AND(G617&gt;=80,G617&lt;85),'BO GBPUSD Par'!$C$21,IF(AND(G617&gt;=85,G617&lt;90),'BO GBPUSD Par'!$C$22,IF(AND(G617&gt;=90,G617&lt;95),'BO GBPUSD Par'!$C$23,IF(AND(G617&gt;=95,G617&lt;100),'BO GBPUSD Par'!$C$24,IF(AND(G617&gt;=100,G617&lt;120),'BO GBPUSD Par'!$C$25,IF(AND(G617&gt;=120,G617&lt;500),'BO GBPUSD Par'!$C$26,))))))))))))))))))))</f>
        <v/>
      </c>
      <c r="S617" s="51" t="str">
        <f t="shared" si="195"/>
        <v/>
      </c>
      <c r="T617" s="51" t="str">
        <f t="shared" si="196"/>
        <v/>
      </c>
      <c r="U617" s="50" t="str">
        <f t="shared" si="197"/>
        <v/>
      </c>
      <c r="X617" s="59"/>
      <c r="Y617" s="49" t="str">
        <f t="shared" si="183"/>
        <v/>
      </c>
      <c r="Z617" s="47" t="str">
        <f t="shared" si="198"/>
        <v/>
      </c>
      <c r="AA617" s="48" t="str">
        <f t="shared" si="184"/>
        <v/>
      </c>
      <c r="AB617" s="48" t="str">
        <f t="shared" si="185"/>
        <v/>
      </c>
      <c r="AC617" s="47" t="str">
        <f t="shared" si="186"/>
        <v/>
      </c>
      <c r="AD617" s="47" t="str">
        <f t="shared" si="187"/>
        <v/>
      </c>
      <c r="AE617" s="46" t="str">
        <f t="shared" si="199"/>
        <v/>
      </c>
      <c r="AF617" s="45" t="str">
        <f t="shared" si="188"/>
        <v/>
      </c>
      <c r="AG617" s="26"/>
    </row>
    <row r="618" spans="1:33" ht="11.25" customHeight="1">
      <c r="A618" s="26"/>
      <c r="B618" s="57">
        <v>2011</v>
      </c>
      <c r="F618" s="44"/>
      <c r="G618" s="58" t="str">
        <f t="shared" si="190"/>
        <v/>
      </c>
      <c r="H618" s="58" t="str">
        <f t="shared" si="182"/>
        <v/>
      </c>
      <c r="I618" s="56" t="str">
        <f t="shared" si="189"/>
        <v/>
      </c>
      <c r="J618" s="55" t="str">
        <f t="shared" si="191"/>
        <v/>
      </c>
      <c r="K618" s="55" t="str">
        <f t="shared" si="192"/>
        <v/>
      </c>
      <c r="L618" s="54" t="str">
        <f>IF(NOT(H618=""),E618+('BO GBPUSD Par'!$B$1/10000)+0.00025,"")</f>
        <v/>
      </c>
      <c r="M618" s="55" t="str">
        <f t="shared" si="193"/>
        <v/>
      </c>
      <c r="N618" s="55" t="str">
        <f t="shared" si="194"/>
        <v/>
      </c>
      <c r="O618" s="54" t="str">
        <f>IF(NOT(H618=""),F618-('BO GBPUSD Par'!$B$1/10000),"")</f>
        <v/>
      </c>
      <c r="P618" s="53" t="str">
        <f>IF(O618="","",ABS('BO GBPUSD Par'!$B$4/T618/10))</f>
        <v/>
      </c>
      <c r="Q618" s="52" t="str">
        <f>IF(F618="","",IF(G618&lt;20,'BO GBPUSD Par'!$B$8,IF(AND(G618&gt;=20,G618&lt;25),'BO GBPUSD Par'!$B$9,IF(AND(G618&gt;=25,G618&lt;30),'BO GBPUSD Par'!$B$10,IF(AND(G618&gt;=30,G618&lt;35),'BO GBPUSD Par'!$B$11,IF(AND(G618&gt;=35,G618&lt;40),'BO GBPUSD Par'!$B$12,IF(AND(G618&gt;=40,G618&lt;45),'BO GBPUSD Par'!$B$13,IF(AND(G618&gt;=45,G618&lt;50),'BO GBPUSD Par'!$B$14,IF(AND(G618&gt;=50,G618&lt;55),'BO GBPUSD Par'!$B$15,IF(AND(G618&gt;=55,G618&lt;60),'BO GBPUSD Par'!$B$16,IF(AND(G618&gt;=60,G618&lt;65),'BO GBPUSD Par'!$B$17,IF(AND(G618&gt;=65,G618&lt;70),'BO GBPUSD Par'!$B$18,IF(AND(G618&gt;=70,G618&lt;75),'BO GBPUSD Par'!$B$19,IF(AND(G618&gt;=75,G618&lt;80),'BO GBPUSD Par'!$B$20,IF(AND(G618&gt;=80,G618&lt;85),'BO GBPUSD Par'!$B$21,IF(AND(G618&gt;=85,G618&lt;90),'BO GBPUSD Par'!$B$22,IF(AND(G618&gt;=90,G618&lt;95),'BO GBPUSD Par'!$B$23,IF(AND(G618&gt;=95,G618&lt;100),'BO GBPUSD Par'!$B$24,IF(AND(G618&gt;=100,G618&lt;120),'BO GBPUSD Par'!$B$25,IF(AND(G618&gt;=120,G618&lt;500),'BO GBPUSD Par'!$B$26,))))))))))))))))))))</f>
        <v/>
      </c>
      <c r="R618" s="52" t="str">
        <f>IF(F618="","",IF(G618&lt;20,'BO GBPUSD Par'!$C$8,IF(AND(G618&gt;=20,G618&lt;25),'BO GBPUSD Par'!$C$9,IF(AND(G618&gt;=25,G618&lt;30),'BO GBPUSD Par'!$C$10,IF(AND(G618&gt;=30,G618&lt;35),'BO GBPUSD Par'!$C$11,IF(AND(G618&gt;=35,G618&lt;40),'BO GBPUSD Par'!$C$12,IF(AND(G618&gt;=40,G618&lt;45),'BO GBPUSD Par'!$C$13,IF(AND(G618&gt;=45,G618&lt;50),'BO GBPUSD Par'!$C$14,IF(AND(G618&gt;=50,G618&lt;55),'BO GBPUSD Par'!$C$15,IF(AND(G618&gt;=55,G618&lt;60),'BO GBPUSD Par'!$C$16,IF(AND(G618&gt;=60,G618&lt;65),'BO GBPUSD Par'!$C$17,IF(AND(G618&gt;=65,G618&lt;70),'BO GBPUSD Par'!$C$18,IF(AND(G618&gt;=70,G618&lt;75),'BO GBPUSD Par'!$C$19,IF(AND(G618&gt;=75,G618&lt;80),'BO GBPUSD Par'!$C$20,IF(AND(G618&gt;=80,G618&lt;85),'BO GBPUSD Par'!$C$21,IF(AND(G618&gt;=85,G618&lt;90),'BO GBPUSD Par'!$C$22,IF(AND(G618&gt;=90,G618&lt;95),'BO GBPUSD Par'!$C$23,IF(AND(G618&gt;=95,G618&lt;100),'BO GBPUSD Par'!$C$24,IF(AND(G618&gt;=100,G618&lt;120),'BO GBPUSD Par'!$C$25,IF(AND(G618&gt;=120,G618&lt;500),'BO GBPUSD Par'!$C$26,))))))))))))))))))))</f>
        <v/>
      </c>
      <c r="S618" s="51" t="str">
        <f t="shared" si="195"/>
        <v/>
      </c>
      <c r="T618" s="51" t="str">
        <f t="shared" si="196"/>
        <v/>
      </c>
      <c r="U618" s="50" t="str">
        <f t="shared" si="197"/>
        <v/>
      </c>
      <c r="X618" s="59"/>
      <c r="Y618" s="49" t="str">
        <f t="shared" si="183"/>
        <v/>
      </c>
      <c r="Z618" s="47" t="str">
        <f t="shared" si="198"/>
        <v/>
      </c>
      <c r="AA618" s="48" t="str">
        <f t="shared" si="184"/>
        <v/>
      </c>
      <c r="AB618" s="48" t="str">
        <f t="shared" si="185"/>
        <v/>
      </c>
      <c r="AC618" s="47" t="str">
        <f t="shared" si="186"/>
        <v/>
      </c>
      <c r="AD618" s="47" t="str">
        <f t="shared" si="187"/>
        <v/>
      </c>
      <c r="AE618" s="46" t="str">
        <f t="shared" si="199"/>
        <v/>
      </c>
      <c r="AF618" s="45" t="str">
        <f t="shared" si="188"/>
        <v/>
      </c>
      <c r="AG618" s="26"/>
    </row>
    <row r="619" spans="1:33" ht="11.25" customHeight="1">
      <c r="A619" s="26"/>
      <c r="B619" s="57">
        <v>2011</v>
      </c>
      <c r="F619" s="44"/>
      <c r="G619" s="58" t="str">
        <f t="shared" si="190"/>
        <v/>
      </c>
      <c r="H619" s="58" t="str">
        <f t="shared" si="182"/>
        <v/>
      </c>
      <c r="I619" s="56" t="str">
        <f t="shared" si="189"/>
        <v/>
      </c>
      <c r="J619" s="55" t="str">
        <f t="shared" si="191"/>
        <v/>
      </c>
      <c r="K619" s="55" t="str">
        <f t="shared" si="192"/>
        <v/>
      </c>
      <c r="L619" s="54" t="str">
        <f>IF(NOT(H619=""),E619+('BO GBPUSD Par'!$B$1/10000)+0.00025,"")</f>
        <v/>
      </c>
      <c r="M619" s="55" t="str">
        <f t="shared" si="193"/>
        <v/>
      </c>
      <c r="N619" s="55" t="str">
        <f t="shared" si="194"/>
        <v/>
      </c>
      <c r="O619" s="54" t="str">
        <f>IF(NOT(H619=""),F619-('BO GBPUSD Par'!$B$1/10000),"")</f>
        <v/>
      </c>
      <c r="P619" s="53" t="str">
        <f>IF(O619="","",ABS('BO GBPUSD Par'!$B$4/T619/10))</f>
        <v/>
      </c>
      <c r="Q619" s="52" t="str">
        <f>IF(F619="","",IF(G619&lt;20,'BO GBPUSD Par'!$B$8,IF(AND(G619&gt;=20,G619&lt;25),'BO GBPUSD Par'!$B$9,IF(AND(G619&gt;=25,G619&lt;30),'BO GBPUSD Par'!$B$10,IF(AND(G619&gt;=30,G619&lt;35),'BO GBPUSD Par'!$B$11,IF(AND(G619&gt;=35,G619&lt;40),'BO GBPUSD Par'!$B$12,IF(AND(G619&gt;=40,G619&lt;45),'BO GBPUSD Par'!$B$13,IF(AND(G619&gt;=45,G619&lt;50),'BO GBPUSD Par'!$B$14,IF(AND(G619&gt;=50,G619&lt;55),'BO GBPUSD Par'!$B$15,IF(AND(G619&gt;=55,G619&lt;60),'BO GBPUSD Par'!$B$16,IF(AND(G619&gt;=60,G619&lt;65),'BO GBPUSD Par'!$B$17,IF(AND(G619&gt;=65,G619&lt;70),'BO GBPUSD Par'!$B$18,IF(AND(G619&gt;=70,G619&lt;75),'BO GBPUSD Par'!$B$19,IF(AND(G619&gt;=75,G619&lt;80),'BO GBPUSD Par'!$B$20,IF(AND(G619&gt;=80,G619&lt;85),'BO GBPUSD Par'!$B$21,IF(AND(G619&gt;=85,G619&lt;90),'BO GBPUSD Par'!$B$22,IF(AND(G619&gt;=90,G619&lt;95),'BO GBPUSD Par'!$B$23,IF(AND(G619&gt;=95,G619&lt;100),'BO GBPUSD Par'!$B$24,IF(AND(G619&gt;=100,G619&lt;120),'BO GBPUSD Par'!$B$25,IF(AND(G619&gt;=120,G619&lt;500),'BO GBPUSD Par'!$B$26,))))))))))))))))))))</f>
        <v/>
      </c>
      <c r="R619" s="52" t="str">
        <f>IF(F619="","",IF(G619&lt;20,'BO GBPUSD Par'!$C$8,IF(AND(G619&gt;=20,G619&lt;25),'BO GBPUSD Par'!$C$9,IF(AND(G619&gt;=25,G619&lt;30),'BO GBPUSD Par'!$C$10,IF(AND(G619&gt;=30,G619&lt;35),'BO GBPUSD Par'!$C$11,IF(AND(G619&gt;=35,G619&lt;40),'BO GBPUSD Par'!$C$12,IF(AND(G619&gt;=40,G619&lt;45),'BO GBPUSD Par'!$C$13,IF(AND(G619&gt;=45,G619&lt;50),'BO GBPUSD Par'!$C$14,IF(AND(G619&gt;=50,G619&lt;55),'BO GBPUSD Par'!$C$15,IF(AND(G619&gt;=55,G619&lt;60),'BO GBPUSD Par'!$C$16,IF(AND(G619&gt;=60,G619&lt;65),'BO GBPUSD Par'!$C$17,IF(AND(G619&gt;=65,G619&lt;70),'BO GBPUSD Par'!$C$18,IF(AND(G619&gt;=70,G619&lt;75),'BO GBPUSD Par'!$C$19,IF(AND(G619&gt;=75,G619&lt;80),'BO GBPUSD Par'!$C$20,IF(AND(G619&gt;=80,G619&lt;85),'BO GBPUSD Par'!$C$21,IF(AND(G619&gt;=85,G619&lt;90),'BO GBPUSD Par'!$C$22,IF(AND(G619&gt;=90,G619&lt;95),'BO GBPUSD Par'!$C$23,IF(AND(G619&gt;=95,G619&lt;100),'BO GBPUSD Par'!$C$24,IF(AND(G619&gt;=100,G619&lt;120),'BO GBPUSD Par'!$C$25,IF(AND(G619&gt;=120,G619&lt;500),'BO GBPUSD Par'!$C$26,))))))))))))))))))))</f>
        <v/>
      </c>
      <c r="S619" s="51" t="str">
        <f t="shared" si="195"/>
        <v/>
      </c>
      <c r="T619" s="51" t="str">
        <f t="shared" si="196"/>
        <v/>
      </c>
      <c r="U619" s="50" t="str">
        <f t="shared" si="197"/>
        <v/>
      </c>
      <c r="X619" s="59"/>
      <c r="Y619" s="49" t="str">
        <f t="shared" si="183"/>
        <v/>
      </c>
      <c r="Z619" s="47" t="str">
        <f t="shared" si="198"/>
        <v/>
      </c>
      <c r="AA619" s="48" t="str">
        <f t="shared" si="184"/>
        <v/>
      </c>
      <c r="AB619" s="48" t="str">
        <f t="shared" si="185"/>
        <v/>
      </c>
      <c r="AC619" s="47" t="str">
        <f t="shared" si="186"/>
        <v/>
      </c>
      <c r="AD619" s="47" t="str">
        <f t="shared" si="187"/>
        <v/>
      </c>
      <c r="AE619" s="46" t="str">
        <f t="shared" si="199"/>
        <v/>
      </c>
      <c r="AF619" s="45" t="str">
        <f t="shared" si="188"/>
        <v/>
      </c>
      <c r="AG619" s="26"/>
    </row>
    <row r="620" spans="1:33" ht="11.25" customHeight="1">
      <c r="A620" s="26"/>
      <c r="B620" s="57">
        <v>2011</v>
      </c>
      <c r="F620" s="44"/>
      <c r="G620" s="58" t="str">
        <f t="shared" si="190"/>
        <v/>
      </c>
      <c r="H620" s="58" t="str">
        <f t="shared" si="182"/>
        <v/>
      </c>
      <c r="I620" s="56" t="str">
        <f t="shared" si="189"/>
        <v/>
      </c>
      <c r="J620" s="55" t="str">
        <f t="shared" si="191"/>
        <v/>
      </c>
      <c r="K620" s="55" t="str">
        <f t="shared" si="192"/>
        <v/>
      </c>
      <c r="L620" s="54" t="str">
        <f>IF(NOT(H620=""),E620+('BO GBPUSD Par'!$B$1/10000)+0.00025,"")</f>
        <v/>
      </c>
      <c r="M620" s="55" t="str">
        <f t="shared" si="193"/>
        <v/>
      </c>
      <c r="N620" s="55" t="str">
        <f t="shared" si="194"/>
        <v/>
      </c>
      <c r="O620" s="54" t="str">
        <f>IF(NOT(H620=""),F620-('BO GBPUSD Par'!$B$1/10000),"")</f>
        <v/>
      </c>
      <c r="P620" s="53" t="str">
        <f>IF(O620="","",ABS('BO GBPUSD Par'!$B$4/T620/10))</f>
        <v/>
      </c>
      <c r="Q620" s="52" t="str">
        <f>IF(F620="","",IF(G620&lt;20,'BO GBPUSD Par'!$B$8,IF(AND(G620&gt;=20,G620&lt;25),'BO GBPUSD Par'!$B$9,IF(AND(G620&gt;=25,G620&lt;30),'BO GBPUSD Par'!$B$10,IF(AND(G620&gt;=30,G620&lt;35),'BO GBPUSD Par'!$B$11,IF(AND(G620&gt;=35,G620&lt;40),'BO GBPUSD Par'!$B$12,IF(AND(G620&gt;=40,G620&lt;45),'BO GBPUSD Par'!$B$13,IF(AND(G620&gt;=45,G620&lt;50),'BO GBPUSD Par'!$B$14,IF(AND(G620&gt;=50,G620&lt;55),'BO GBPUSD Par'!$B$15,IF(AND(G620&gt;=55,G620&lt;60),'BO GBPUSD Par'!$B$16,IF(AND(G620&gt;=60,G620&lt;65),'BO GBPUSD Par'!$B$17,IF(AND(G620&gt;=65,G620&lt;70),'BO GBPUSD Par'!$B$18,IF(AND(G620&gt;=70,G620&lt;75),'BO GBPUSD Par'!$B$19,IF(AND(G620&gt;=75,G620&lt;80),'BO GBPUSD Par'!$B$20,IF(AND(G620&gt;=80,G620&lt;85),'BO GBPUSD Par'!$B$21,IF(AND(G620&gt;=85,G620&lt;90),'BO GBPUSD Par'!$B$22,IF(AND(G620&gt;=90,G620&lt;95),'BO GBPUSD Par'!$B$23,IF(AND(G620&gt;=95,G620&lt;100),'BO GBPUSD Par'!$B$24,IF(AND(G620&gt;=100,G620&lt;120),'BO GBPUSD Par'!$B$25,IF(AND(G620&gt;=120,G620&lt;500),'BO GBPUSD Par'!$B$26,))))))))))))))))))))</f>
        <v/>
      </c>
      <c r="R620" s="52" t="str">
        <f>IF(F620="","",IF(G620&lt;20,'BO GBPUSD Par'!$C$8,IF(AND(G620&gt;=20,G620&lt;25),'BO GBPUSD Par'!$C$9,IF(AND(G620&gt;=25,G620&lt;30),'BO GBPUSD Par'!$C$10,IF(AND(G620&gt;=30,G620&lt;35),'BO GBPUSD Par'!$C$11,IF(AND(G620&gt;=35,G620&lt;40),'BO GBPUSD Par'!$C$12,IF(AND(G620&gt;=40,G620&lt;45),'BO GBPUSD Par'!$C$13,IF(AND(G620&gt;=45,G620&lt;50),'BO GBPUSD Par'!$C$14,IF(AND(G620&gt;=50,G620&lt;55),'BO GBPUSD Par'!$C$15,IF(AND(G620&gt;=55,G620&lt;60),'BO GBPUSD Par'!$C$16,IF(AND(G620&gt;=60,G620&lt;65),'BO GBPUSD Par'!$C$17,IF(AND(G620&gt;=65,G620&lt;70),'BO GBPUSD Par'!$C$18,IF(AND(G620&gt;=70,G620&lt;75),'BO GBPUSD Par'!$C$19,IF(AND(G620&gt;=75,G620&lt;80),'BO GBPUSD Par'!$C$20,IF(AND(G620&gt;=80,G620&lt;85),'BO GBPUSD Par'!$C$21,IF(AND(G620&gt;=85,G620&lt;90),'BO GBPUSD Par'!$C$22,IF(AND(G620&gt;=90,G620&lt;95),'BO GBPUSD Par'!$C$23,IF(AND(G620&gt;=95,G620&lt;100),'BO GBPUSD Par'!$C$24,IF(AND(G620&gt;=100,G620&lt;120),'BO GBPUSD Par'!$C$25,IF(AND(G620&gt;=120,G620&lt;500),'BO GBPUSD Par'!$C$26,))))))))))))))))))))</f>
        <v/>
      </c>
      <c r="S620" s="51" t="str">
        <f t="shared" si="195"/>
        <v/>
      </c>
      <c r="T620" s="51" t="str">
        <f t="shared" si="196"/>
        <v/>
      </c>
      <c r="U620" s="50" t="str">
        <f t="shared" si="197"/>
        <v/>
      </c>
      <c r="X620" s="59"/>
      <c r="Y620" s="49" t="str">
        <f t="shared" si="183"/>
        <v/>
      </c>
      <c r="Z620" s="47" t="str">
        <f t="shared" si="198"/>
        <v/>
      </c>
      <c r="AA620" s="48" t="str">
        <f t="shared" si="184"/>
        <v/>
      </c>
      <c r="AB620" s="48" t="str">
        <f t="shared" si="185"/>
        <v/>
      </c>
      <c r="AC620" s="47" t="str">
        <f t="shared" si="186"/>
        <v/>
      </c>
      <c r="AD620" s="47" t="str">
        <f t="shared" si="187"/>
        <v/>
      </c>
      <c r="AE620" s="46" t="str">
        <f t="shared" si="199"/>
        <v/>
      </c>
      <c r="AF620" s="45" t="str">
        <f t="shared" si="188"/>
        <v/>
      </c>
      <c r="AG620" s="26"/>
    </row>
    <row r="621" spans="1:33" ht="11.25" customHeight="1">
      <c r="A621" s="26"/>
      <c r="B621" s="57">
        <v>2011</v>
      </c>
      <c r="F621" s="44"/>
      <c r="G621" s="58" t="str">
        <f t="shared" si="190"/>
        <v/>
      </c>
      <c r="H621" s="58" t="str">
        <f t="shared" si="182"/>
        <v/>
      </c>
      <c r="I621" s="56" t="str">
        <f t="shared" si="189"/>
        <v/>
      </c>
      <c r="J621" s="55" t="str">
        <f t="shared" si="191"/>
        <v/>
      </c>
      <c r="K621" s="55" t="str">
        <f t="shared" si="192"/>
        <v/>
      </c>
      <c r="L621" s="54" t="str">
        <f>IF(NOT(H621=""),E621+('BO GBPUSD Par'!$B$1/10000)+0.00025,"")</f>
        <v/>
      </c>
      <c r="M621" s="55" t="str">
        <f t="shared" si="193"/>
        <v/>
      </c>
      <c r="N621" s="55" t="str">
        <f t="shared" si="194"/>
        <v/>
      </c>
      <c r="O621" s="54" t="str">
        <f>IF(NOT(H621=""),F621-('BO GBPUSD Par'!$B$1/10000),"")</f>
        <v/>
      </c>
      <c r="P621" s="53" t="str">
        <f>IF(O621="","",ABS('BO GBPUSD Par'!$B$4/T621/10))</f>
        <v/>
      </c>
      <c r="Q621" s="52" t="str">
        <f>IF(F621="","",IF(G621&lt;20,'BO GBPUSD Par'!$B$8,IF(AND(G621&gt;=20,G621&lt;25),'BO GBPUSD Par'!$B$9,IF(AND(G621&gt;=25,G621&lt;30),'BO GBPUSD Par'!$B$10,IF(AND(G621&gt;=30,G621&lt;35),'BO GBPUSD Par'!$B$11,IF(AND(G621&gt;=35,G621&lt;40),'BO GBPUSD Par'!$B$12,IF(AND(G621&gt;=40,G621&lt;45),'BO GBPUSD Par'!$B$13,IF(AND(G621&gt;=45,G621&lt;50),'BO GBPUSD Par'!$B$14,IF(AND(G621&gt;=50,G621&lt;55),'BO GBPUSD Par'!$B$15,IF(AND(G621&gt;=55,G621&lt;60),'BO GBPUSD Par'!$B$16,IF(AND(G621&gt;=60,G621&lt;65),'BO GBPUSD Par'!$B$17,IF(AND(G621&gt;=65,G621&lt;70),'BO GBPUSD Par'!$B$18,IF(AND(G621&gt;=70,G621&lt;75),'BO GBPUSD Par'!$B$19,IF(AND(G621&gt;=75,G621&lt;80),'BO GBPUSD Par'!$B$20,IF(AND(G621&gt;=80,G621&lt;85),'BO GBPUSD Par'!$B$21,IF(AND(G621&gt;=85,G621&lt;90),'BO GBPUSD Par'!$B$22,IF(AND(G621&gt;=90,G621&lt;95),'BO GBPUSD Par'!$B$23,IF(AND(G621&gt;=95,G621&lt;100),'BO GBPUSD Par'!$B$24,IF(AND(G621&gt;=100,G621&lt;120),'BO GBPUSD Par'!$B$25,IF(AND(G621&gt;=120,G621&lt;500),'BO GBPUSD Par'!$B$26,))))))))))))))))))))</f>
        <v/>
      </c>
      <c r="R621" s="52" t="str">
        <f>IF(F621="","",IF(G621&lt;20,'BO GBPUSD Par'!$C$8,IF(AND(G621&gt;=20,G621&lt;25),'BO GBPUSD Par'!$C$9,IF(AND(G621&gt;=25,G621&lt;30),'BO GBPUSD Par'!$C$10,IF(AND(G621&gt;=30,G621&lt;35),'BO GBPUSD Par'!$C$11,IF(AND(G621&gt;=35,G621&lt;40),'BO GBPUSD Par'!$C$12,IF(AND(G621&gt;=40,G621&lt;45),'BO GBPUSD Par'!$C$13,IF(AND(G621&gt;=45,G621&lt;50),'BO GBPUSD Par'!$C$14,IF(AND(G621&gt;=50,G621&lt;55),'BO GBPUSD Par'!$C$15,IF(AND(G621&gt;=55,G621&lt;60),'BO GBPUSD Par'!$C$16,IF(AND(G621&gt;=60,G621&lt;65),'BO GBPUSD Par'!$C$17,IF(AND(G621&gt;=65,G621&lt;70),'BO GBPUSD Par'!$C$18,IF(AND(G621&gt;=70,G621&lt;75),'BO GBPUSD Par'!$C$19,IF(AND(G621&gt;=75,G621&lt;80),'BO GBPUSD Par'!$C$20,IF(AND(G621&gt;=80,G621&lt;85),'BO GBPUSD Par'!$C$21,IF(AND(G621&gt;=85,G621&lt;90),'BO GBPUSD Par'!$C$22,IF(AND(G621&gt;=90,G621&lt;95),'BO GBPUSD Par'!$C$23,IF(AND(G621&gt;=95,G621&lt;100),'BO GBPUSD Par'!$C$24,IF(AND(G621&gt;=100,G621&lt;120),'BO GBPUSD Par'!$C$25,IF(AND(G621&gt;=120,G621&lt;500),'BO GBPUSD Par'!$C$26,))))))))))))))))))))</f>
        <v/>
      </c>
      <c r="S621" s="51" t="str">
        <f t="shared" si="195"/>
        <v/>
      </c>
      <c r="T621" s="51" t="str">
        <f t="shared" si="196"/>
        <v/>
      </c>
      <c r="U621" s="50" t="str">
        <f t="shared" si="197"/>
        <v/>
      </c>
      <c r="X621" s="59"/>
      <c r="Y621" s="49" t="str">
        <f t="shared" si="183"/>
        <v/>
      </c>
      <c r="Z621" s="47" t="str">
        <f t="shared" si="198"/>
        <v/>
      </c>
      <c r="AA621" s="48" t="str">
        <f t="shared" si="184"/>
        <v/>
      </c>
      <c r="AB621" s="48" t="str">
        <f t="shared" si="185"/>
        <v/>
      </c>
      <c r="AC621" s="47" t="str">
        <f t="shared" si="186"/>
        <v/>
      </c>
      <c r="AD621" s="47" t="str">
        <f t="shared" si="187"/>
        <v/>
      </c>
      <c r="AE621" s="46" t="str">
        <f t="shared" si="199"/>
        <v/>
      </c>
      <c r="AF621" s="45" t="str">
        <f t="shared" si="188"/>
        <v/>
      </c>
      <c r="AG621" s="26"/>
    </row>
    <row r="622" spans="1:33" ht="11.25" customHeight="1">
      <c r="A622" s="26"/>
      <c r="B622" s="57">
        <v>2011</v>
      </c>
      <c r="F622" s="44"/>
      <c r="G622" s="58" t="str">
        <f t="shared" si="190"/>
        <v/>
      </c>
      <c r="H622" s="58" t="str">
        <f t="shared" si="182"/>
        <v/>
      </c>
      <c r="I622" s="56" t="str">
        <f t="shared" si="189"/>
        <v/>
      </c>
      <c r="J622" s="55" t="str">
        <f t="shared" si="191"/>
        <v/>
      </c>
      <c r="K622" s="55" t="str">
        <f t="shared" si="192"/>
        <v/>
      </c>
      <c r="L622" s="54" t="str">
        <f>IF(NOT(H622=""),E622+('BO GBPUSD Par'!$B$1/10000)+0.00025,"")</f>
        <v/>
      </c>
      <c r="M622" s="55" t="str">
        <f t="shared" si="193"/>
        <v/>
      </c>
      <c r="N622" s="55" t="str">
        <f t="shared" si="194"/>
        <v/>
      </c>
      <c r="O622" s="54" t="str">
        <f>IF(NOT(H622=""),F622-('BO GBPUSD Par'!$B$1/10000),"")</f>
        <v/>
      </c>
      <c r="P622" s="53" t="str">
        <f>IF(O622="","",ABS('BO GBPUSD Par'!$B$4/T622/10))</f>
        <v/>
      </c>
      <c r="Q622" s="52" t="str">
        <f>IF(F622="","",IF(G622&lt;20,'BO GBPUSD Par'!$B$8,IF(AND(G622&gt;=20,G622&lt;25),'BO GBPUSD Par'!$B$9,IF(AND(G622&gt;=25,G622&lt;30),'BO GBPUSD Par'!$B$10,IF(AND(G622&gt;=30,G622&lt;35),'BO GBPUSD Par'!$B$11,IF(AND(G622&gt;=35,G622&lt;40),'BO GBPUSD Par'!$B$12,IF(AND(G622&gt;=40,G622&lt;45),'BO GBPUSD Par'!$B$13,IF(AND(G622&gt;=45,G622&lt;50),'BO GBPUSD Par'!$B$14,IF(AND(G622&gt;=50,G622&lt;55),'BO GBPUSD Par'!$B$15,IF(AND(G622&gt;=55,G622&lt;60),'BO GBPUSD Par'!$B$16,IF(AND(G622&gt;=60,G622&lt;65),'BO GBPUSD Par'!$B$17,IF(AND(G622&gt;=65,G622&lt;70),'BO GBPUSD Par'!$B$18,IF(AND(G622&gt;=70,G622&lt;75),'BO GBPUSD Par'!$B$19,IF(AND(G622&gt;=75,G622&lt;80),'BO GBPUSD Par'!$B$20,IF(AND(G622&gt;=80,G622&lt;85),'BO GBPUSD Par'!$B$21,IF(AND(G622&gt;=85,G622&lt;90),'BO GBPUSD Par'!$B$22,IF(AND(G622&gt;=90,G622&lt;95),'BO GBPUSD Par'!$B$23,IF(AND(G622&gt;=95,G622&lt;100),'BO GBPUSD Par'!$B$24,IF(AND(G622&gt;=100,G622&lt;120),'BO GBPUSD Par'!$B$25,IF(AND(G622&gt;=120,G622&lt;500),'BO GBPUSD Par'!$B$26,))))))))))))))))))))</f>
        <v/>
      </c>
      <c r="R622" s="52" t="str">
        <f>IF(F622="","",IF(G622&lt;20,'BO GBPUSD Par'!$C$8,IF(AND(G622&gt;=20,G622&lt;25),'BO GBPUSD Par'!$C$9,IF(AND(G622&gt;=25,G622&lt;30),'BO GBPUSD Par'!$C$10,IF(AND(G622&gt;=30,G622&lt;35),'BO GBPUSD Par'!$C$11,IF(AND(G622&gt;=35,G622&lt;40),'BO GBPUSD Par'!$C$12,IF(AND(G622&gt;=40,G622&lt;45),'BO GBPUSD Par'!$C$13,IF(AND(G622&gt;=45,G622&lt;50),'BO GBPUSD Par'!$C$14,IF(AND(G622&gt;=50,G622&lt;55),'BO GBPUSD Par'!$C$15,IF(AND(G622&gt;=55,G622&lt;60),'BO GBPUSD Par'!$C$16,IF(AND(G622&gt;=60,G622&lt;65),'BO GBPUSD Par'!$C$17,IF(AND(G622&gt;=65,G622&lt;70),'BO GBPUSD Par'!$C$18,IF(AND(G622&gt;=70,G622&lt;75),'BO GBPUSD Par'!$C$19,IF(AND(G622&gt;=75,G622&lt;80),'BO GBPUSD Par'!$C$20,IF(AND(G622&gt;=80,G622&lt;85),'BO GBPUSD Par'!$C$21,IF(AND(G622&gt;=85,G622&lt;90),'BO GBPUSD Par'!$C$22,IF(AND(G622&gt;=90,G622&lt;95),'BO GBPUSD Par'!$C$23,IF(AND(G622&gt;=95,G622&lt;100),'BO GBPUSD Par'!$C$24,IF(AND(G622&gt;=100,G622&lt;120),'BO GBPUSD Par'!$C$25,IF(AND(G622&gt;=120,G622&lt;500),'BO GBPUSD Par'!$C$26,))))))))))))))))))))</f>
        <v/>
      </c>
      <c r="S622" s="51" t="str">
        <f t="shared" si="195"/>
        <v/>
      </c>
      <c r="T622" s="51" t="str">
        <f t="shared" si="196"/>
        <v/>
      </c>
      <c r="U622" s="50" t="str">
        <f t="shared" si="197"/>
        <v/>
      </c>
      <c r="X622" s="59"/>
      <c r="Y622" s="49" t="str">
        <f t="shared" si="183"/>
        <v/>
      </c>
      <c r="Z622" s="47" t="str">
        <f t="shared" si="198"/>
        <v/>
      </c>
      <c r="AA622" s="48" t="str">
        <f t="shared" si="184"/>
        <v/>
      </c>
      <c r="AB622" s="48" t="str">
        <f t="shared" si="185"/>
        <v/>
      </c>
      <c r="AC622" s="47" t="str">
        <f t="shared" si="186"/>
        <v/>
      </c>
      <c r="AD622" s="47" t="str">
        <f t="shared" si="187"/>
        <v/>
      </c>
      <c r="AE622" s="46" t="str">
        <f t="shared" si="199"/>
        <v/>
      </c>
      <c r="AF622" s="45" t="str">
        <f t="shared" si="188"/>
        <v/>
      </c>
      <c r="AG622" s="26"/>
    </row>
    <row r="623" spans="1:33" ht="11.25" customHeight="1">
      <c r="A623" s="26"/>
      <c r="B623" s="57">
        <v>2011</v>
      </c>
      <c r="F623" s="44"/>
      <c r="G623" s="58" t="str">
        <f t="shared" si="190"/>
        <v/>
      </c>
      <c r="H623" s="58" t="str">
        <f t="shared" si="182"/>
        <v/>
      </c>
      <c r="I623" s="56" t="str">
        <f t="shared" si="189"/>
        <v/>
      </c>
      <c r="J623" s="55" t="str">
        <f t="shared" si="191"/>
        <v/>
      </c>
      <c r="K623" s="55" t="str">
        <f t="shared" si="192"/>
        <v/>
      </c>
      <c r="L623" s="54" t="str">
        <f>IF(NOT(H623=""),E623+('BO GBPUSD Par'!$B$1/10000)+0.00025,"")</f>
        <v/>
      </c>
      <c r="M623" s="55" t="str">
        <f t="shared" si="193"/>
        <v/>
      </c>
      <c r="N623" s="55" t="str">
        <f t="shared" si="194"/>
        <v/>
      </c>
      <c r="O623" s="54" t="str">
        <f>IF(NOT(H623=""),F623-('BO GBPUSD Par'!$B$1/10000),"")</f>
        <v/>
      </c>
      <c r="P623" s="53" t="str">
        <f>IF(O623="","",ABS('BO GBPUSD Par'!$B$4/T623/10))</f>
        <v/>
      </c>
      <c r="Q623" s="52" t="str">
        <f>IF(F623="","",IF(G623&lt;20,'BO GBPUSD Par'!$B$8,IF(AND(G623&gt;=20,G623&lt;25),'BO GBPUSD Par'!$B$9,IF(AND(G623&gt;=25,G623&lt;30),'BO GBPUSD Par'!$B$10,IF(AND(G623&gt;=30,G623&lt;35),'BO GBPUSD Par'!$B$11,IF(AND(G623&gt;=35,G623&lt;40),'BO GBPUSD Par'!$B$12,IF(AND(G623&gt;=40,G623&lt;45),'BO GBPUSD Par'!$B$13,IF(AND(G623&gt;=45,G623&lt;50),'BO GBPUSD Par'!$B$14,IF(AND(G623&gt;=50,G623&lt;55),'BO GBPUSD Par'!$B$15,IF(AND(G623&gt;=55,G623&lt;60),'BO GBPUSD Par'!$B$16,IF(AND(G623&gt;=60,G623&lt;65),'BO GBPUSD Par'!$B$17,IF(AND(G623&gt;=65,G623&lt;70),'BO GBPUSD Par'!$B$18,IF(AND(G623&gt;=70,G623&lt;75),'BO GBPUSD Par'!$B$19,IF(AND(G623&gt;=75,G623&lt;80),'BO GBPUSD Par'!$B$20,IF(AND(G623&gt;=80,G623&lt;85),'BO GBPUSD Par'!$B$21,IF(AND(G623&gt;=85,G623&lt;90),'BO GBPUSD Par'!$B$22,IF(AND(G623&gt;=90,G623&lt;95),'BO GBPUSD Par'!$B$23,IF(AND(G623&gt;=95,G623&lt;100),'BO GBPUSD Par'!$B$24,IF(AND(G623&gt;=100,G623&lt;120),'BO GBPUSD Par'!$B$25,IF(AND(G623&gt;=120,G623&lt;500),'BO GBPUSD Par'!$B$26,))))))))))))))))))))</f>
        <v/>
      </c>
      <c r="R623" s="52" t="str">
        <f>IF(F623="","",IF(G623&lt;20,'BO GBPUSD Par'!$C$8,IF(AND(G623&gt;=20,G623&lt;25),'BO GBPUSD Par'!$C$9,IF(AND(G623&gt;=25,G623&lt;30),'BO GBPUSD Par'!$C$10,IF(AND(G623&gt;=30,G623&lt;35),'BO GBPUSD Par'!$C$11,IF(AND(G623&gt;=35,G623&lt;40),'BO GBPUSD Par'!$C$12,IF(AND(G623&gt;=40,G623&lt;45),'BO GBPUSD Par'!$C$13,IF(AND(G623&gt;=45,G623&lt;50),'BO GBPUSD Par'!$C$14,IF(AND(G623&gt;=50,G623&lt;55),'BO GBPUSD Par'!$C$15,IF(AND(G623&gt;=55,G623&lt;60),'BO GBPUSD Par'!$C$16,IF(AND(G623&gt;=60,G623&lt;65),'BO GBPUSD Par'!$C$17,IF(AND(G623&gt;=65,G623&lt;70),'BO GBPUSD Par'!$C$18,IF(AND(G623&gt;=70,G623&lt;75),'BO GBPUSD Par'!$C$19,IF(AND(G623&gt;=75,G623&lt;80),'BO GBPUSD Par'!$C$20,IF(AND(G623&gt;=80,G623&lt;85),'BO GBPUSD Par'!$C$21,IF(AND(G623&gt;=85,G623&lt;90),'BO GBPUSD Par'!$C$22,IF(AND(G623&gt;=90,G623&lt;95),'BO GBPUSD Par'!$C$23,IF(AND(G623&gt;=95,G623&lt;100),'BO GBPUSD Par'!$C$24,IF(AND(G623&gt;=100,G623&lt;120),'BO GBPUSD Par'!$C$25,IF(AND(G623&gt;=120,G623&lt;500),'BO GBPUSD Par'!$C$26,))))))))))))))))))))</f>
        <v/>
      </c>
      <c r="S623" s="51" t="str">
        <f t="shared" si="195"/>
        <v/>
      </c>
      <c r="T623" s="51" t="str">
        <f t="shared" si="196"/>
        <v/>
      </c>
      <c r="U623" s="50" t="str">
        <f t="shared" si="197"/>
        <v/>
      </c>
      <c r="X623" s="59"/>
      <c r="Y623" s="49" t="str">
        <f t="shared" si="183"/>
        <v/>
      </c>
      <c r="Z623" s="47" t="str">
        <f t="shared" si="198"/>
        <v/>
      </c>
      <c r="AA623" s="48" t="str">
        <f t="shared" si="184"/>
        <v/>
      </c>
      <c r="AB623" s="48" t="str">
        <f t="shared" si="185"/>
        <v/>
      </c>
      <c r="AC623" s="47" t="str">
        <f t="shared" si="186"/>
        <v/>
      </c>
      <c r="AD623" s="47" t="str">
        <f t="shared" si="187"/>
        <v/>
      </c>
      <c r="AE623" s="46" t="str">
        <f t="shared" si="199"/>
        <v/>
      </c>
      <c r="AF623" s="45" t="str">
        <f t="shared" si="188"/>
        <v/>
      </c>
      <c r="AG623" s="26"/>
    </row>
    <row r="624" spans="1:33" ht="11.25" customHeight="1">
      <c r="A624" s="26"/>
      <c r="B624" s="57">
        <v>2011</v>
      </c>
      <c r="F624" s="44"/>
      <c r="G624" s="58" t="str">
        <f t="shared" si="190"/>
        <v/>
      </c>
      <c r="H624" s="58" t="str">
        <f t="shared" si="182"/>
        <v/>
      </c>
      <c r="I624" s="56" t="str">
        <f t="shared" si="189"/>
        <v/>
      </c>
      <c r="J624" s="55" t="str">
        <f t="shared" si="191"/>
        <v/>
      </c>
      <c r="K624" s="55" t="str">
        <f t="shared" si="192"/>
        <v/>
      </c>
      <c r="L624" s="54" t="str">
        <f>IF(NOT(H624=""),E624+('BO GBPUSD Par'!$B$1/10000)+0.00025,"")</f>
        <v/>
      </c>
      <c r="M624" s="55" t="str">
        <f t="shared" si="193"/>
        <v/>
      </c>
      <c r="N624" s="55" t="str">
        <f t="shared" si="194"/>
        <v/>
      </c>
      <c r="O624" s="54" t="str">
        <f>IF(NOT(H624=""),F624-('BO GBPUSD Par'!$B$1/10000),"")</f>
        <v/>
      </c>
      <c r="P624" s="53" t="str">
        <f>IF(O624="","",ABS('BO GBPUSD Par'!$B$4/T624/10))</f>
        <v/>
      </c>
      <c r="Q624" s="52" t="str">
        <f>IF(F624="","",IF(G624&lt;20,'BO GBPUSD Par'!$B$8,IF(AND(G624&gt;=20,G624&lt;25),'BO GBPUSD Par'!$B$9,IF(AND(G624&gt;=25,G624&lt;30),'BO GBPUSD Par'!$B$10,IF(AND(G624&gt;=30,G624&lt;35),'BO GBPUSD Par'!$B$11,IF(AND(G624&gt;=35,G624&lt;40),'BO GBPUSD Par'!$B$12,IF(AND(G624&gt;=40,G624&lt;45),'BO GBPUSD Par'!$B$13,IF(AND(G624&gt;=45,G624&lt;50),'BO GBPUSD Par'!$B$14,IF(AND(G624&gt;=50,G624&lt;55),'BO GBPUSD Par'!$B$15,IF(AND(G624&gt;=55,G624&lt;60),'BO GBPUSD Par'!$B$16,IF(AND(G624&gt;=60,G624&lt;65),'BO GBPUSD Par'!$B$17,IF(AND(G624&gt;=65,G624&lt;70),'BO GBPUSD Par'!$B$18,IF(AND(G624&gt;=70,G624&lt;75),'BO GBPUSD Par'!$B$19,IF(AND(G624&gt;=75,G624&lt;80),'BO GBPUSD Par'!$B$20,IF(AND(G624&gt;=80,G624&lt;85),'BO GBPUSD Par'!$B$21,IF(AND(G624&gt;=85,G624&lt;90),'BO GBPUSD Par'!$B$22,IF(AND(G624&gt;=90,G624&lt;95),'BO GBPUSD Par'!$B$23,IF(AND(G624&gt;=95,G624&lt;100),'BO GBPUSD Par'!$B$24,IF(AND(G624&gt;=100,G624&lt;120),'BO GBPUSD Par'!$B$25,IF(AND(G624&gt;=120,G624&lt;500),'BO GBPUSD Par'!$B$26,))))))))))))))))))))</f>
        <v/>
      </c>
      <c r="R624" s="52" t="str">
        <f>IF(F624="","",IF(G624&lt;20,'BO GBPUSD Par'!$C$8,IF(AND(G624&gt;=20,G624&lt;25),'BO GBPUSD Par'!$C$9,IF(AND(G624&gt;=25,G624&lt;30),'BO GBPUSD Par'!$C$10,IF(AND(G624&gt;=30,G624&lt;35),'BO GBPUSD Par'!$C$11,IF(AND(G624&gt;=35,G624&lt;40),'BO GBPUSD Par'!$C$12,IF(AND(G624&gt;=40,G624&lt;45),'BO GBPUSD Par'!$C$13,IF(AND(G624&gt;=45,G624&lt;50),'BO GBPUSD Par'!$C$14,IF(AND(G624&gt;=50,G624&lt;55),'BO GBPUSD Par'!$C$15,IF(AND(G624&gt;=55,G624&lt;60),'BO GBPUSD Par'!$C$16,IF(AND(G624&gt;=60,G624&lt;65),'BO GBPUSD Par'!$C$17,IF(AND(G624&gt;=65,G624&lt;70),'BO GBPUSD Par'!$C$18,IF(AND(G624&gt;=70,G624&lt;75),'BO GBPUSD Par'!$C$19,IF(AND(G624&gt;=75,G624&lt;80),'BO GBPUSD Par'!$C$20,IF(AND(G624&gt;=80,G624&lt;85),'BO GBPUSD Par'!$C$21,IF(AND(G624&gt;=85,G624&lt;90),'BO GBPUSD Par'!$C$22,IF(AND(G624&gt;=90,G624&lt;95),'BO GBPUSD Par'!$C$23,IF(AND(G624&gt;=95,G624&lt;100),'BO GBPUSD Par'!$C$24,IF(AND(G624&gt;=100,G624&lt;120),'BO GBPUSD Par'!$C$25,IF(AND(G624&gt;=120,G624&lt;500),'BO GBPUSD Par'!$C$26,))))))))))))))))))))</f>
        <v/>
      </c>
      <c r="S624" s="51" t="str">
        <f t="shared" si="195"/>
        <v/>
      </c>
      <c r="T624" s="51" t="str">
        <f t="shared" si="196"/>
        <v/>
      </c>
      <c r="U624" s="50" t="str">
        <f t="shared" si="197"/>
        <v/>
      </c>
      <c r="X624" s="59"/>
      <c r="Y624" s="49" t="str">
        <f t="shared" si="183"/>
        <v/>
      </c>
      <c r="Z624" s="47" t="str">
        <f t="shared" si="198"/>
        <v/>
      </c>
      <c r="AA624" s="48" t="str">
        <f t="shared" si="184"/>
        <v/>
      </c>
      <c r="AB624" s="48" t="str">
        <f t="shared" si="185"/>
        <v/>
      </c>
      <c r="AC624" s="47" t="str">
        <f t="shared" si="186"/>
        <v/>
      </c>
      <c r="AD624" s="47" t="str">
        <f t="shared" si="187"/>
        <v/>
      </c>
      <c r="AE624" s="46" t="str">
        <f t="shared" si="199"/>
        <v/>
      </c>
      <c r="AF624" s="45" t="str">
        <f t="shared" si="188"/>
        <v/>
      </c>
      <c r="AG624" s="26"/>
    </row>
    <row r="625" spans="1:33" ht="11.25" customHeight="1">
      <c r="A625" s="26"/>
      <c r="B625" s="57">
        <v>2011</v>
      </c>
      <c r="F625" s="44"/>
      <c r="G625" s="58" t="str">
        <f t="shared" si="190"/>
        <v/>
      </c>
      <c r="H625" s="58" t="str">
        <f t="shared" si="182"/>
        <v/>
      </c>
      <c r="I625" s="56" t="str">
        <f t="shared" si="189"/>
        <v/>
      </c>
      <c r="J625" s="55" t="str">
        <f t="shared" si="191"/>
        <v/>
      </c>
      <c r="K625" s="55" t="str">
        <f t="shared" si="192"/>
        <v/>
      </c>
      <c r="L625" s="54" t="str">
        <f>IF(NOT(H625=""),E625+('BO GBPUSD Par'!$B$1/10000)+0.00025,"")</f>
        <v/>
      </c>
      <c r="M625" s="55" t="str">
        <f t="shared" si="193"/>
        <v/>
      </c>
      <c r="N625" s="55" t="str">
        <f t="shared" si="194"/>
        <v/>
      </c>
      <c r="O625" s="54" t="str">
        <f>IF(NOT(H625=""),F625-('BO GBPUSD Par'!$B$1/10000),"")</f>
        <v/>
      </c>
      <c r="P625" s="53" t="str">
        <f>IF(O625="","",ABS('BO GBPUSD Par'!$B$4/T625/10))</f>
        <v/>
      </c>
      <c r="Q625" s="52" t="str">
        <f>IF(F625="","",IF(G625&lt;20,'BO GBPUSD Par'!$B$8,IF(AND(G625&gt;=20,G625&lt;25),'BO GBPUSD Par'!$B$9,IF(AND(G625&gt;=25,G625&lt;30),'BO GBPUSD Par'!$B$10,IF(AND(G625&gt;=30,G625&lt;35),'BO GBPUSD Par'!$B$11,IF(AND(G625&gt;=35,G625&lt;40),'BO GBPUSD Par'!$B$12,IF(AND(G625&gt;=40,G625&lt;45),'BO GBPUSD Par'!$B$13,IF(AND(G625&gt;=45,G625&lt;50),'BO GBPUSD Par'!$B$14,IF(AND(G625&gt;=50,G625&lt;55),'BO GBPUSD Par'!$B$15,IF(AND(G625&gt;=55,G625&lt;60),'BO GBPUSD Par'!$B$16,IF(AND(G625&gt;=60,G625&lt;65),'BO GBPUSD Par'!$B$17,IF(AND(G625&gt;=65,G625&lt;70),'BO GBPUSD Par'!$B$18,IF(AND(G625&gt;=70,G625&lt;75),'BO GBPUSD Par'!$B$19,IF(AND(G625&gt;=75,G625&lt;80),'BO GBPUSD Par'!$B$20,IF(AND(G625&gt;=80,G625&lt;85),'BO GBPUSD Par'!$B$21,IF(AND(G625&gt;=85,G625&lt;90),'BO GBPUSD Par'!$B$22,IF(AND(G625&gt;=90,G625&lt;95),'BO GBPUSD Par'!$B$23,IF(AND(G625&gt;=95,G625&lt;100),'BO GBPUSD Par'!$B$24,IF(AND(G625&gt;=100,G625&lt;120),'BO GBPUSD Par'!$B$25,IF(AND(G625&gt;=120,G625&lt;500),'BO GBPUSD Par'!$B$26,))))))))))))))))))))</f>
        <v/>
      </c>
      <c r="R625" s="52" t="str">
        <f>IF(F625="","",IF(G625&lt;20,'BO GBPUSD Par'!$C$8,IF(AND(G625&gt;=20,G625&lt;25),'BO GBPUSD Par'!$C$9,IF(AND(G625&gt;=25,G625&lt;30),'BO GBPUSD Par'!$C$10,IF(AND(G625&gt;=30,G625&lt;35),'BO GBPUSD Par'!$C$11,IF(AND(G625&gt;=35,G625&lt;40),'BO GBPUSD Par'!$C$12,IF(AND(G625&gt;=40,G625&lt;45),'BO GBPUSD Par'!$C$13,IF(AND(G625&gt;=45,G625&lt;50),'BO GBPUSD Par'!$C$14,IF(AND(G625&gt;=50,G625&lt;55),'BO GBPUSD Par'!$C$15,IF(AND(G625&gt;=55,G625&lt;60),'BO GBPUSD Par'!$C$16,IF(AND(G625&gt;=60,G625&lt;65),'BO GBPUSD Par'!$C$17,IF(AND(G625&gt;=65,G625&lt;70),'BO GBPUSD Par'!$C$18,IF(AND(G625&gt;=70,G625&lt;75),'BO GBPUSD Par'!$C$19,IF(AND(G625&gt;=75,G625&lt;80),'BO GBPUSD Par'!$C$20,IF(AND(G625&gt;=80,G625&lt;85),'BO GBPUSD Par'!$C$21,IF(AND(G625&gt;=85,G625&lt;90),'BO GBPUSD Par'!$C$22,IF(AND(G625&gt;=90,G625&lt;95),'BO GBPUSD Par'!$C$23,IF(AND(G625&gt;=95,G625&lt;100),'BO GBPUSD Par'!$C$24,IF(AND(G625&gt;=100,G625&lt;120),'BO GBPUSD Par'!$C$25,IF(AND(G625&gt;=120,G625&lt;500),'BO GBPUSD Par'!$C$26,))))))))))))))))))))</f>
        <v/>
      </c>
      <c r="S625" s="51" t="str">
        <f t="shared" si="195"/>
        <v/>
      </c>
      <c r="T625" s="51" t="str">
        <f t="shared" si="196"/>
        <v/>
      </c>
      <c r="U625" s="50" t="str">
        <f t="shared" si="197"/>
        <v/>
      </c>
      <c r="X625" s="59"/>
      <c r="Y625" s="49" t="str">
        <f t="shared" si="183"/>
        <v/>
      </c>
      <c r="Z625" s="47" t="str">
        <f t="shared" si="198"/>
        <v/>
      </c>
      <c r="AA625" s="48" t="str">
        <f t="shared" si="184"/>
        <v/>
      </c>
      <c r="AB625" s="48" t="str">
        <f t="shared" si="185"/>
        <v/>
      </c>
      <c r="AC625" s="47" t="str">
        <f t="shared" si="186"/>
        <v/>
      </c>
      <c r="AD625" s="47" t="str">
        <f t="shared" si="187"/>
        <v/>
      </c>
      <c r="AE625" s="46" t="str">
        <f t="shared" si="199"/>
        <v/>
      </c>
      <c r="AF625" s="45" t="str">
        <f t="shared" si="188"/>
        <v/>
      </c>
      <c r="AG625" s="26"/>
    </row>
    <row r="626" spans="1:33" ht="11.25" customHeight="1">
      <c r="A626" s="26"/>
      <c r="B626" s="57">
        <v>2011</v>
      </c>
      <c r="F626" s="44"/>
      <c r="G626" s="58" t="str">
        <f t="shared" si="190"/>
        <v/>
      </c>
      <c r="H626" s="58" t="str">
        <f t="shared" si="182"/>
        <v/>
      </c>
      <c r="I626" s="56" t="str">
        <f t="shared" si="189"/>
        <v/>
      </c>
      <c r="J626" s="55" t="str">
        <f t="shared" si="191"/>
        <v/>
      </c>
      <c r="K626" s="55" t="str">
        <f t="shared" si="192"/>
        <v/>
      </c>
      <c r="L626" s="54" t="str">
        <f>IF(NOT(H626=""),E626+('BO GBPUSD Par'!$B$1/10000)+0.00025,"")</f>
        <v/>
      </c>
      <c r="M626" s="55" t="str">
        <f t="shared" si="193"/>
        <v/>
      </c>
      <c r="N626" s="55" t="str">
        <f t="shared" si="194"/>
        <v/>
      </c>
      <c r="O626" s="54" t="str">
        <f>IF(NOT(H626=""),F626-('BO GBPUSD Par'!$B$1/10000),"")</f>
        <v/>
      </c>
      <c r="P626" s="53" t="str">
        <f>IF(O626="","",ABS('BO GBPUSD Par'!$B$4/T626/10))</f>
        <v/>
      </c>
      <c r="Q626" s="52" t="str">
        <f>IF(F626="","",IF(G626&lt;20,'BO GBPUSD Par'!$B$8,IF(AND(G626&gt;=20,G626&lt;25),'BO GBPUSD Par'!$B$9,IF(AND(G626&gt;=25,G626&lt;30),'BO GBPUSD Par'!$B$10,IF(AND(G626&gt;=30,G626&lt;35),'BO GBPUSD Par'!$B$11,IF(AND(G626&gt;=35,G626&lt;40),'BO GBPUSD Par'!$B$12,IF(AND(G626&gt;=40,G626&lt;45),'BO GBPUSD Par'!$B$13,IF(AND(G626&gt;=45,G626&lt;50),'BO GBPUSD Par'!$B$14,IF(AND(G626&gt;=50,G626&lt;55),'BO GBPUSD Par'!$B$15,IF(AND(G626&gt;=55,G626&lt;60),'BO GBPUSD Par'!$B$16,IF(AND(G626&gt;=60,G626&lt;65),'BO GBPUSD Par'!$B$17,IF(AND(G626&gt;=65,G626&lt;70),'BO GBPUSD Par'!$B$18,IF(AND(G626&gt;=70,G626&lt;75),'BO GBPUSD Par'!$B$19,IF(AND(G626&gt;=75,G626&lt;80),'BO GBPUSD Par'!$B$20,IF(AND(G626&gt;=80,G626&lt;85),'BO GBPUSD Par'!$B$21,IF(AND(G626&gt;=85,G626&lt;90),'BO GBPUSD Par'!$B$22,IF(AND(G626&gt;=90,G626&lt;95),'BO GBPUSD Par'!$B$23,IF(AND(G626&gt;=95,G626&lt;100),'BO GBPUSD Par'!$B$24,IF(AND(G626&gt;=100,G626&lt;120),'BO GBPUSD Par'!$B$25,IF(AND(G626&gt;=120,G626&lt;500),'BO GBPUSD Par'!$B$26,))))))))))))))))))))</f>
        <v/>
      </c>
      <c r="R626" s="52" t="str">
        <f>IF(F626="","",IF(G626&lt;20,'BO GBPUSD Par'!$C$8,IF(AND(G626&gt;=20,G626&lt;25),'BO GBPUSD Par'!$C$9,IF(AND(G626&gt;=25,G626&lt;30),'BO GBPUSD Par'!$C$10,IF(AND(G626&gt;=30,G626&lt;35),'BO GBPUSD Par'!$C$11,IF(AND(G626&gt;=35,G626&lt;40),'BO GBPUSD Par'!$C$12,IF(AND(G626&gt;=40,G626&lt;45),'BO GBPUSD Par'!$C$13,IF(AND(G626&gt;=45,G626&lt;50),'BO GBPUSD Par'!$C$14,IF(AND(G626&gt;=50,G626&lt;55),'BO GBPUSD Par'!$C$15,IF(AND(G626&gt;=55,G626&lt;60),'BO GBPUSD Par'!$C$16,IF(AND(G626&gt;=60,G626&lt;65),'BO GBPUSD Par'!$C$17,IF(AND(G626&gt;=65,G626&lt;70),'BO GBPUSD Par'!$C$18,IF(AND(G626&gt;=70,G626&lt;75),'BO GBPUSD Par'!$C$19,IF(AND(G626&gt;=75,G626&lt;80),'BO GBPUSD Par'!$C$20,IF(AND(G626&gt;=80,G626&lt;85),'BO GBPUSD Par'!$C$21,IF(AND(G626&gt;=85,G626&lt;90),'BO GBPUSD Par'!$C$22,IF(AND(G626&gt;=90,G626&lt;95),'BO GBPUSD Par'!$C$23,IF(AND(G626&gt;=95,G626&lt;100),'BO GBPUSD Par'!$C$24,IF(AND(G626&gt;=100,G626&lt;120),'BO GBPUSD Par'!$C$25,IF(AND(G626&gt;=120,G626&lt;500),'BO GBPUSD Par'!$C$26,))))))))))))))))))))</f>
        <v/>
      </c>
      <c r="S626" s="51" t="str">
        <f t="shared" si="195"/>
        <v/>
      </c>
      <c r="T626" s="51" t="str">
        <f t="shared" si="196"/>
        <v/>
      </c>
      <c r="U626" s="50" t="str">
        <f t="shared" si="197"/>
        <v/>
      </c>
      <c r="X626" s="59"/>
      <c r="Y626" s="49" t="str">
        <f t="shared" si="183"/>
        <v/>
      </c>
      <c r="Z626" s="47" t="str">
        <f t="shared" si="198"/>
        <v/>
      </c>
      <c r="AA626" s="48" t="str">
        <f t="shared" si="184"/>
        <v/>
      </c>
      <c r="AB626" s="48" t="str">
        <f t="shared" si="185"/>
        <v/>
      </c>
      <c r="AC626" s="47" t="str">
        <f t="shared" si="186"/>
        <v/>
      </c>
      <c r="AD626" s="47" t="str">
        <f t="shared" si="187"/>
        <v/>
      </c>
      <c r="AE626" s="46" t="str">
        <f t="shared" si="199"/>
        <v/>
      </c>
      <c r="AF626" s="45" t="str">
        <f t="shared" si="188"/>
        <v/>
      </c>
      <c r="AG626" s="26"/>
    </row>
    <row r="627" spans="1:33" ht="11.25" customHeight="1">
      <c r="A627" s="26"/>
      <c r="B627" s="57">
        <v>2011</v>
      </c>
      <c r="F627" s="44"/>
      <c r="G627" s="58" t="str">
        <f t="shared" si="190"/>
        <v/>
      </c>
      <c r="H627" s="58" t="str">
        <f t="shared" si="182"/>
        <v/>
      </c>
      <c r="I627" s="56" t="str">
        <f t="shared" si="189"/>
        <v/>
      </c>
      <c r="J627" s="55" t="str">
        <f t="shared" si="191"/>
        <v/>
      </c>
      <c r="K627" s="55" t="str">
        <f t="shared" si="192"/>
        <v/>
      </c>
      <c r="L627" s="54" t="str">
        <f>IF(NOT(H627=""),E627+('BO GBPUSD Par'!$B$1/10000)+0.00025,"")</f>
        <v/>
      </c>
      <c r="M627" s="55" t="str">
        <f t="shared" si="193"/>
        <v/>
      </c>
      <c r="N627" s="55" t="str">
        <f t="shared" si="194"/>
        <v/>
      </c>
      <c r="O627" s="54" t="str">
        <f>IF(NOT(H627=""),F627-('BO GBPUSD Par'!$B$1/10000),"")</f>
        <v/>
      </c>
      <c r="P627" s="53" t="str">
        <f>IF(O627="","",ABS('BO GBPUSD Par'!$B$4/T627/10))</f>
        <v/>
      </c>
      <c r="Q627" s="52" t="str">
        <f>IF(F627="","",IF(G627&lt;20,'BO GBPUSD Par'!$B$8,IF(AND(G627&gt;=20,G627&lt;25),'BO GBPUSD Par'!$B$9,IF(AND(G627&gt;=25,G627&lt;30),'BO GBPUSD Par'!$B$10,IF(AND(G627&gt;=30,G627&lt;35),'BO GBPUSD Par'!$B$11,IF(AND(G627&gt;=35,G627&lt;40),'BO GBPUSD Par'!$B$12,IF(AND(G627&gt;=40,G627&lt;45),'BO GBPUSD Par'!$B$13,IF(AND(G627&gt;=45,G627&lt;50),'BO GBPUSD Par'!$B$14,IF(AND(G627&gt;=50,G627&lt;55),'BO GBPUSD Par'!$B$15,IF(AND(G627&gt;=55,G627&lt;60),'BO GBPUSD Par'!$B$16,IF(AND(G627&gt;=60,G627&lt;65),'BO GBPUSD Par'!$B$17,IF(AND(G627&gt;=65,G627&lt;70),'BO GBPUSD Par'!$B$18,IF(AND(G627&gt;=70,G627&lt;75),'BO GBPUSD Par'!$B$19,IF(AND(G627&gt;=75,G627&lt;80),'BO GBPUSD Par'!$B$20,IF(AND(G627&gt;=80,G627&lt;85),'BO GBPUSD Par'!$B$21,IF(AND(G627&gt;=85,G627&lt;90),'BO GBPUSD Par'!$B$22,IF(AND(G627&gt;=90,G627&lt;95),'BO GBPUSD Par'!$B$23,IF(AND(G627&gt;=95,G627&lt;100),'BO GBPUSD Par'!$B$24,IF(AND(G627&gt;=100,G627&lt;120),'BO GBPUSD Par'!$B$25,IF(AND(G627&gt;=120,G627&lt;500),'BO GBPUSD Par'!$B$26,))))))))))))))))))))</f>
        <v/>
      </c>
      <c r="R627" s="52" t="str">
        <f>IF(F627="","",IF(G627&lt;20,'BO GBPUSD Par'!$C$8,IF(AND(G627&gt;=20,G627&lt;25),'BO GBPUSD Par'!$C$9,IF(AND(G627&gt;=25,G627&lt;30),'BO GBPUSD Par'!$C$10,IF(AND(G627&gt;=30,G627&lt;35),'BO GBPUSD Par'!$C$11,IF(AND(G627&gt;=35,G627&lt;40),'BO GBPUSD Par'!$C$12,IF(AND(G627&gt;=40,G627&lt;45),'BO GBPUSD Par'!$C$13,IF(AND(G627&gt;=45,G627&lt;50),'BO GBPUSD Par'!$C$14,IF(AND(G627&gt;=50,G627&lt;55),'BO GBPUSD Par'!$C$15,IF(AND(G627&gt;=55,G627&lt;60),'BO GBPUSD Par'!$C$16,IF(AND(G627&gt;=60,G627&lt;65),'BO GBPUSD Par'!$C$17,IF(AND(G627&gt;=65,G627&lt;70),'BO GBPUSD Par'!$C$18,IF(AND(G627&gt;=70,G627&lt;75),'BO GBPUSD Par'!$C$19,IF(AND(G627&gt;=75,G627&lt;80),'BO GBPUSD Par'!$C$20,IF(AND(G627&gt;=80,G627&lt;85),'BO GBPUSD Par'!$C$21,IF(AND(G627&gt;=85,G627&lt;90),'BO GBPUSD Par'!$C$22,IF(AND(G627&gt;=90,G627&lt;95),'BO GBPUSD Par'!$C$23,IF(AND(G627&gt;=95,G627&lt;100),'BO GBPUSD Par'!$C$24,IF(AND(G627&gt;=100,G627&lt;120),'BO GBPUSD Par'!$C$25,IF(AND(G627&gt;=120,G627&lt;500),'BO GBPUSD Par'!$C$26,))))))))))))))))))))</f>
        <v/>
      </c>
      <c r="S627" s="51" t="str">
        <f t="shared" si="195"/>
        <v/>
      </c>
      <c r="T627" s="51" t="str">
        <f t="shared" si="196"/>
        <v/>
      </c>
      <c r="U627" s="50" t="str">
        <f t="shared" si="197"/>
        <v/>
      </c>
      <c r="X627" s="59"/>
      <c r="Y627" s="49" t="str">
        <f t="shared" si="183"/>
        <v/>
      </c>
      <c r="Z627" s="47" t="str">
        <f t="shared" si="198"/>
        <v/>
      </c>
      <c r="AA627" s="48" t="str">
        <f t="shared" si="184"/>
        <v/>
      </c>
      <c r="AB627" s="48" t="str">
        <f t="shared" si="185"/>
        <v/>
      </c>
      <c r="AC627" s="47" t="str">
        <f t="shared" si="186"/>
        <v/>
      </c>
      <c r="AD627" s="47" t="str">
        <f t="shared" si="187"/>
        <v/>
      </c>
      <c r="AE627" s="46" t="str">
        <f t="shared" si="199"/>
        <v/>
      </c>
      <c r="AF627" s="45" t="str">
        <f t="shared" si="188"/>
        <v/>
      </c>
      <c r="AG627" s="26"/>
    </row>
    <row r="628" spans="1:33" ht="11.25" customHeight="1">
      <c r="A628" s="26"/>
      <c r="B628" s="57">
        <v>2011</v>
      </c>
      <c r="F628" s="44"/>
      <c r="G628" s="58" t="str">
        <f t="shared" si="190"/>
        <v/>
      </c>
      <c r="H628" s="58" t="str">
        <f t="shared" si="182"/>
        <v/>
      </c>
      <c r="I628" s="56" t="str">
        <f t="shared" si="189"/>
        <v/>
      </c>
      <c r="J628" s="55" t="str">
        <f t="shared" si="191"/>
        <v/>
      </c>
      <c r="K628" s="55" t="str">
        <f t="shared" si="192"/>
        <v/>
      </c>
      <c r="L628" s="54" t="str">
        <f>IF(NOT(H628=""),E628+('BO GBPUSD Par'!$B$1/10000)+0.00025,"")</f>
        <v/>
      </c>
      <c r="M628" s="55" t="str">
        <f t="shared" si="193"/>
        <v/>
      </c>
      <c r="N628" s="55" t="str">
        <f t="shared" si="194"/>
        <v/>
      </c>
      <c r="O628" s="54" t="str">
        <f>IF(NOT(H628=""),F628-('BO GBPUSD Par'!$B$1/10000),"")</f>
        <v/>
      </c>
      <c r="P628" s="53" t="str">
        <f>IF(O628="","",ABS('BO GBPUSD Par'!$B$4/T628/10))</f>
        <v/>
      </c>
      <c r="Q628" s="52" t="str">
        <f>IF(F628="","",IF(G628&lt;20,'BO GBPUSD Par'!$B$8,IF(AND(G628&gt;=20,G628&lt;25),'BO GBPUSD Par'!$B$9,IF(AND(G628&gt;=25,G628&lt;30),'BO GBPUSD Par'!$B$10,IF(AND(G628&gt;=30,G628&lt;35),'BO GBPUSD Par'!$B$11,IF(AND(G628&gt;=35,G628&lt;40),'BO GBPUSD Par'!$B$12,IF(AND(G628&gt;=40,G628&lt;45),'BO GBPUSD Par'!$B$13,IF(AND(G628&gt;=45,G628&lt;50),'BO GBPUSD Par'!$B$14,IF(AND(G628&gt;=50,G628&lt;55),'BO GBPUSD Par'!$B$15,IF(AND(G628&gt;=55,G628&lt;60),'BO GBPUSD Par'!$B$16,IF(AND(G628&gt;=60,G628&lt;65),'BO GBPUSD Par'!$B$17,IF(AND(G628&gt;=65,G628&lt;70),'BO GBPUSD Par'!$B$18,IF(AND(G628&gt;=70,G628&lt;75),'BO GBPUSD Par'!$B$19,IF(AND(G628&gt;=75,G628&lt;80),'BO GBPUSD Par'!$B$20,IF(AND(G628&gt;=80,G628&lt;85),'BO GBPUSD Par'!$B$21,IF(AND(G628&gt;=85,G628&lt;90),'BO GBPUSD Par'!$B$22,IF(AND(G628&gt;=90,G628&lt;95),'BO GBPUSD Par'!$B$23,IF(AND(G628&gt;=95,G628&lt;100),'BO GBPUSD Par'!$B$24,IF(AND(G628&gt;=100,G628&lt;120),'BO GBPUSD Par'!$B$25,IF(AND(G628&gt;=120,G628&lt;500),'BO GBPUSD Par'!$B$26,))))))))))))))))))))</f>
        <v/>
      </c>
      <c r="R628" s="52" t="str">
        <f>IF(F628="","",IF(G628&lt;20,'BO GBPUSD Par'!$C$8,IF(AND(G628&gt;=20,G628&lt;25),'BO GBPUSD Par'!$C$9,IF(AND(G628&gt;=25,G628&lt;30),'BO GBPUSD Par'!$C$10,IF(AND(G628&gt;=30,G628&lt;35),'BO GBPUSD Par'!$C$11,IF(AND(G628&gt;=35,G628&lt;40),'BO GBPUSD Par'!$C$12,IF(AND(G628&gt;=40,G628&lt;45),'BO GBPUSD Par'!$C$13,IF(AND(G628&gt;=45,G628&lt;50),'BO GBPUSD Par'!$C$14,IF(AND(G628&gt;=50,G628&lt;55),'BO GBPUSD Par'!$C$15,IF(AND(G628&gt;=55,G628&lt;60),'BO GBPUSD Par'!$C$16,IF(AND(G628&gt;=60,G628&lt;65),'BO GBPUSD Par'!$C$17,IF(AND(G628&gt;=65,G628&lt;70),'BO GBPUSD Par'!$C$18,IF(AND(G628&gt;=70,G628&lt;75),'BO GBPUSD Par'!$C$19,IF(AND(G628&gt;=75,G628&lt;80),'BO GBPUSD Par'!$C$20,IF(AND(G628&gt;=80,G628&lt;85),'BO GBPUSD Par'!$C$21,IF(AND(G628&gt;=85,G628&lt;90),'BO GBPUSD Par'!$C$22,IF(AND(G628&gt;=90,G628&lt;95),'BO GBPUSD Par'!$C$23,IF(AND(G628&gt;=95,G628&lt;100),'BO GBPUSD Par'!$C$24,IF(AND(G628&gt;=100,G628&lt;120),'BO GBPUSD Par'!$C$25,IF(AND(G628&gt;=120,G628&lt;500),'BO GBPUSD Par'!$C$26,))))))))))))))))))))</f>
        <v/>
      </c>
      <c r="S628" s="51" t="str">
        <f t="shared" si="195"/>
        <v/>
      </c>
      <c r="T628" s="51" t="str">
        <f t="shared" si="196"/>
        <v/>
      </c>
      <c r="U628" s="50" t="str">
        <f t="shared" si="197"/>
        <v/>
      </c>
      <c r="X628" s="59"/>
      <c r="Y628" s="49" t="str">
        <f t="shared" si="183"/>
        <v/>
      </c>
      <c r="Z628" s="47" t="str">
        <f t="shared" si="198"/>
        <v/>
      </c>
      <c r="AA628" s="48" t="str">
        <f t="shared" si="184"/>
        <v/>
      </c>
      <c r="AB628" s="48" t="str">
        <f t="shared" si="185"/>
        <v/>
      </c>
      <c r="AC628" s="47" t="str">
        <f t="shared" si="186"/>
        <v/>
      </c>
      <c r="AD628" s="47" t="str">
        <f t="shared" si="187"/>
        <v/>
      </c>
      <c r="AE628" s="46" t="str">
        <f t="shared" si="199"/>
        <v/>
      </c>
      <c r="AF628" s="45" t="str">
        <f t="shared" si="188"/>
        <v/>
      </c>
      <c r="AG628" s="26"/>
    </row>
    <row r="629" spans="1:33" ht="11.25" customHeight="1">
      <c r="A629" s="26"/>
      <c r="B629" s="57">
        <v>2011</v>
      </c>
      <c r="F629" s="44"/>
      <c r="G629" s="58" t="str">
        <f t="shared" si="190"/>
        <v/>
      </c>
      <c r="H629" s="58" t="str">
        <f t="shared" si="182"/>
        <v/>
      </c>
      <c r="I629" s="56" t="str">
        <f t="shared" si="189"/>
        <v/>
      </c>
      <c r="J629" s="55" t="str">
        <f t="shared" si="191"/>
        <v/>
      </c>
      <c r="K629" s="55" t="str">
        <f t="shared" si="192"/>
        <v/>
      </c>
      <c r="L629" s="54" t="str">
        <f>IF(NOT(H629=""),E629+('BO GBPUSD Par'!$B$1/10000)+0.00025,"")</f>
        <v/>
      </c>
      <c r="M629" s="55" t="str">
        <f t="shared" si="193"/>
        <v/>
      </c>
      <c r="N629" s="55" t="str">
        <f t="shared" si="194"/>
        <v/>
      </c>
      <c r="O629" s="54" t="str">
        <f>IF(NOT(H629=""),F629-('BO GBPUSD Par'!$B$1/10000),"")</f>
        <v/>
      </c>
      <c r="P629" s="53" t="str">
        <f>IF(O629="","",ABS('BO GBPUSD Par'!$B$4/T629/10))</f>
        <v/>
      </c>
      <c r="Q629" s="52" t="str">
        <f>IF(F629="","",IF(G629&lt;20,'BO GBPUSD Par'!$B$8,IF(AND(G629&gt;=20,G629&lt;25),'BO GBPUSD Par'!$B$9,IF(AND(G629&gt;=25,G629&lt;30),'BO GBPUSD Par'!$B$10,IF(AND(G629&gt;=30,G629&lt;35),'BO GBPUSD Par'!$B$11,IF(AND(G629&gt;=35,G629&lt;40),'BO GBPUSD Par'!$B$12,IF(AND(G629&gt;=40,G629&lt;45),'BO GBPUSD Par'!$B$13,IF(AND(G629&gt;=45,G629&lt;50),'BO GBPUSD Par'!$B$14,IF(AND(G629&gt;=50,G629&lt;55),'BO GBPUSD Par'!$B$15,IF(AND(G629&gt;=55,G629&lt;60),'BO GBPUSD Par'!$B$16,IF(AND(G629&gt;=60,G629&lt;65),'BO GBPUSD Par'!$B$17,IF(AND(G629&gt;=65,G629&lt;70),'BO GBPUSD Par'!$B$18,IF(AND(G629&gt;=70,G629&lt;75),'BO GBPUSD Par'!$B$19,IF(AND(G629&gt;=75,G629&lt;80),'BO GBPUSD Par'!$B$20,IF(AND(G629&gt;=80,G629&lt;85),'BO GBPUSD Par'!$B$21,IF(AND(G629&gt;=85,G629&lt;90),'BO GBPUSD Par'!$B$22,IF(AND(G629&gt;=90,G629&lt;95),'BO GBPUSD Par'!$B$23,IF(AND(G629&gt;=95,G629&lt;100),'BO GBPUSD Par'!$B$24,IF(AND(G629&gt;=100,G629&lt;120),'BO GBPUSD Par'!$B$25,IF(AND(G629&gt;=120,G629&lt;500),'BO GBPUSD Par'!$B$26,))))))))))))))))))))</f>
        <v/>
      </c>
      <c r="R629" s="52" t="str">
        <f>IF(F629="","",IF(G629&lt;20,'BO GBPUSD Par'!$C$8,IF(AND(G629&gt;=20,G629&lt;25),'BO GBPUSD Par'!$C$9,IF(AND(G629&gt;=25,G629&lt;30),'BO GBPUSD Par'!$C$10,IF(AND(G629&gt;=30,G629&lt;35),'BO GBPUSD Par'!$C$11,IF(AND(G629&gt;=35,G629&lt;40),'BO GBPUSD Par'!$C$12,IF(AND(G629&gt;=40,G629&lt;45),'BO GBPUSD Par'!$C$13,IF(AND(G629&gt;=45,G629&lt;50),'BO GBPUSD Par'!$C$14,IF(AND(G629&gt;=50,G629&lt;55),'BO GBPUSD Par'!$C$15,IF(AND(G629&gt;=55,G629&lt;60),'BO GBPUSD Par'!$C$16,IF(AND(G629&gt;=60,G629&lt;65),'BO GBPUSD Par'!$C$17,IF(AND(G629&gt;=65,G629&lt;70),'BO GBPUSD Par'!$C$18,IF(AND(G629&gt;=70,G629&lt;75),'BO GBPUSD Par'!$C$19,IF(AND(G629&gt;=75,G629&lt;80),'BO GBPUSD Par'!$C$20,IF(AND(G629&gt;=80,G629&lt;85),'BO GBPUSD Par'!$C$21,IF(AND(G629&gt;=85,G629&lt;90),'BO GBPUSD Par'!$C$22,IF(AND(G629&gt;=90,G629&lt;95),'BO GBPUSD Par'!$C$23,IF(AND(G629&gt;=95,G629&lt;100),'BO GBPUSD Par'!$C$24,IF(AND(G629&gt;=100,G629&lt;120),'BO GBPUSD Par'!$C$25,IF(AND(G629&gt;=120,G629&lt;500),'BO GBPUSD Par'!$C$26,))))))))))))))))))))</f>
        <v/>
      </c>
      <c r="S629" s="51" t="str">
        <f t="shared" si="195"/>
        <v/>
      </c>
      <c r="T629" s="51" t="str">
        <f t="shared" si="196"/>
        <v/>
      </c>
      <c r="U629" s="50" t="str">
        <f t="shared" si="197"/>
        <v/>
      </c>
      <c r="X629" s="59"/>
      <c r="Y629" s="49" t="str">
        <f t="shared" si="183"/>
        <v/>
      </c>
      <c r="Z629" s="47" t="str">
        <f t="shared" si="198"/>
        <v/>
      </c>
      <c r="AA629" s="48" t="str">
        <f t="shared" si="184"/>
        <v/>
      </c>
      <c r="AB629" s="48" t="str">
        <f t="shared" si="185"/>
        <v/>
      </c>
      <c r="AC629" s="47" t="str">
        <f t="shared" si="186"/>
        <v/>
      </c>
      <c r="AD629" s="47" t="str">
        <f t="shared" si="187"/>
        <v/>
      </c>
      <c r="AE629" s="46" t="str">
        <f t="shared" si="199"/>
        <v/>
      </c>
      <c r="AF629" s="45" t="str">
        <f t="shared" si="188"/>
        <v/>
      </c>
      <c r="AG629" s="26"/>
    </row>
    <row r="630" spans="1:33" ht="11.25" customHeight="1">
      <c r="A630" s="26"/>
      <c r="B630" s="57">
        <v>2011</v>
      </c>
      <c r="F630" s="44"/>
      <c r="G630" s="58" t="str">
        <f t="shared" si="190"/>
        <v/>
      </c>
      <c r="H630" s="58" t="str">
        <f t="shared" si="182"/>
        <v/>
      </c>
      <c r="I630" s="56" t="str">
        <f t="shared" si="189"/>
        <v/>
      </c>
      <c r="J630" s="55" t="str">
        <f t="shared" si="191"/>
        <v/>
      </c>
      <c r="K630" s="55" t="str">
        <f t="shared" si="192"/>
        <v/>
      </c>
      <c r="L630" s="54" t="str">
        <f>IF(NOT(H630=""),E630+('BO GBPUSD Par'!$B$1/10000)+0.00025,"")</f>
        <v/>
      </c>
      <c r="M630" s="55" t="str">
        <f t="shared" si="193"/>
        <v/>
      </c>
      <c r="N630" s="55" t="str">
        <f t="shared" si="194"/>
        <v/>
      </c>
      <c r="O630" s="54" t="str">
        <f>IF(NOT(H630=""),F630-('BO GBPUSD Par'!$B$1/10000),"")</f>
        <v/>
      </c>
      <c r="P630" s="53" t="str">
        <f>IF(O630="","",ABS('BO GBPUSD Par'!$B$4/T630/10))</f>
        <v/>
      </c>
      <c r="Q630" s="52" t="str">
        <f>IF(F630="","",IF(G630&lt;20,'BO GBPUSD Par'!$B$8,IF(AND(G630&gt;=20,G630&lt;25),'BO GBPUSD Par'!$B$9,IF(AND(G630&gt;=25,G630&lt;30),'BO GBPUSD Par'!$B$10,IF(AND(G630&gt;=30,G630&lt;35),'BO GBPUSD Par'!$B$11,IF(AND(G630&gt;=35,G630&lt;40),'BO GBPUSD Par'!$B$12,IF(AND(G630&gt;=40,G630&lt;45),'BO GBPUSD Par'!$B$13,IF(AND(G630&gt;=45,G630&lt;50),'BO GBPUSD Par'!$B$14,IF(AND(G630&gt;=50,G630&lt;55),'BO GBPUSD Par'!$B$15,IF(AND(G630&gt;=55,G630&lt;60),'BO GBPUSD Par'!$B$16,IF(AND(G630&gt;=60,G630&lt;65),'BO GBPUSD Par'!$B$17,IF(AND(G630&gt;=65,G630&lt;70),'BO GBPUSD Par'!$B$18,IF(AND(G630&gt;=70,G630&lt;75),'BO GBPUSD Par'!$B$19,IF(AND(G630&gt;=75,G630&lt;80),'BO GBPUSD Par'!$B$20,IF(AND(G630&gt;=80,G630&lt;85),'BO GBPUSD Par'!$B$21,IF(AND(G630&gt;=85,G630&lt;90),'BO GBPUSD Par'!$B$22,IF(AND(G630&gt;=90,G630&lt;95),'BO GBPUSD Par'!$B$23,IF(AND(G630&gt;=95,G630&lt;100),'BO GBPUSD Par'!$B$24,IF(AND(G630&gt;=100,G630&lt;120),'BO GBPUSD Par'!$B$25,IF(AND(G630&gt;=120,G630&lt;500),'BO GBPUSD Par'!$B$26,))))))))))))))))))))</f>
        <v/>
      </c>
      <c r="R630" s="52" t="str">
        <f>IF(F630="","",IF(G630&lt;20,'BO GBPUSD Par'!$C$8,IF(AND(G630&gt;=20,G630&lt;25),'BO GBPUSD Par'!$C$9,IF(AND(G630&gt;=25,G630&lt;30),'BO GBPUSD Par'!$C$10,IF(AND(G630&gt;=30,G630&lt;35),'BO GBPUSD Par'!$C$11,IF(AND(G630&gt;=35,G630&lt;40),'BO GBPUSD Par'!$C$12,IF(AND(G630&gt;=40,G630&lt;45),'BO GBPUSD Par'!$C$13,IF(AND(G630&gt;=45,G630&lt;50),'BO GBPUSD Par'!$C$14,IF(AND(G630&gt;=50,G630&lt;55),'BO GBPUSD Par'!$C$15,IF(AND(G630&gt;=55,G630&lt;60),'BO GBPUSD Par'!$C$16,IF(AND(G630&gt;=60,G630&lt;65),'BO GBPUSD Par'!$C$17,IF(AND(G630&gt;=65,G630&lt;70),'BO GBPUSD Par'!$C$18,IF(AND(G630&gt;=70,G630&lt;75),'BO GBPUSD Par'!$C$19,IF(AND(G630&gt;=75,G630&lt;80),'BO GBPUSD Par'!$C$20,IF(AND(G630&gt;=80,G630&lt;85),'BO GBPUSD Par'!$C$21,IF(AND(G630&gt;=85,G630&lt;90),'BO GBPUSD Par'!$C$22,IF(AND(G630&gt;=90,G630&lt;95),'BO GBPUSD Par'!$C$23,IF(AND(G630&gt;=95,G630&lt;100),'BO GBPUSD Par'!$C$24,IF(AND(G630&gt;=100,G630&lt;120),'BO GBPUSD Par'!$C$25,IF(AND(G630&gt;=120,G630&lt;500),'BO GBPUSD Par'!$C$26,))))))))))))))))))))</f>
        <v/>
      </c>
      <c r="S630" s="51" t="str">
        <f t="shared" si="195"/>
        <v/>
      </c>
      <c r="T630" s="51" t="str">
        <f t="shared" si="196"/>
        <v/>
      </c>
      <c r="U630" s="50" t="str">
        <f t="shared" si="197"/>
        <v/>
      </c>
      <c r="X630" s="59"/>
      <c r="Y630" s="49" t="str">
        <f t="shared" si="183"/>
        <v/>
      </c>
      <c r="Z630" s="47" t="str">
        <f t="shared" si="198"/>
        <v/>
      </c>
      <c r="AA630" s="48" t="str">
        <f t="shared" si="184"/>
        <v/>
      </c>
      <c r="AB630" s="48" t="str">
        <f t="shared" si="185"/>
        <v/>
      </c>
      <c r="AC630" s="47" t="str">
        <f t="shared" si="186"/>
        <v/>
      </c>
      <c r="AD630" s="47" t="str">
        <f t="shared" si="187"/>
        <v/>
      </c>
      <c r="AE630" s="46" t="str">
        <f t="shared" si="199"/>
        <v/>
      </c>
      <c r="AF630" s="45" t="str">
        <f t="shared" si="188"/>
        <v/>
      </c>
      <c r="AG630" s="26"/>
    </row>
    <row r="631" spans="1:33" ht="11.25" customHeight="1">
      <c r="A631" s="26"/>
      <c r="B631" s="57">
        <v>2011</v>
      </c>
      <c r="F631" s="44"/>
      <c r="G631" s="58" t="str">
        <f t="shared" si="190"/>
        <v/>
      </c>
      <c r="H631" s="58" t="str">
        <f t="shared" si="182"/>
        <v/>
      </c>
      <c r="I631" s="56" t="str">
        <f t="shared" si="189"/>
        <v/>
      </c>
      <c r="J631" s="55" t="str">
        <f t="shared" si="191"/>
        <v/>
      </c>
      <c r="K631" s="55" t="str">
        <f t="shared" si="192"/>
        <v/>
      </c>
      <c r="L631" s="54" t="str">
        <f>IF(NOT(H631=""),E631+('BO GBPUSD Par'!$B$1/10000)+0.00025,"")</f>
        <v/>
      </c>
      <c r="M631" s="55" t="str">
        <f t="shared" si="193"/>
        <v/>
      </c>
      <c r="N631" s="55" t="str">
        <f t="shared" si="194"/>
        <v/>
      </c>
      <c r="O631" s="54" t="str">
        <f>IF(NOT(H631=""),F631-('BO GBPUSD Par'!$B$1/10000),"")</f>
        <v/>
      </c>
      <c r="P631" s="53" t="str">
        <f>IF(O631="","",ABS('BO GBPUSD Par'!$B$4/T631/10))</f>
        <v/>
      </c>
      <c r="Q631" s="52" t="str">
        <f>IF(F631="","",IF(G631&lt;20,'BO GBPUSD Par'!$B$8,IF(AND(G631&gt;=20,G631&lt;25),'BO GBPUSD Par'!$B$9,IF(AND(G631&gt;=25,G631&lt;30),'BO GBPUSD Par'!$B$10,IF(AND(G631&gt;=30,G631&lt;35),'BO GBPUSD Par'!$B$11,IF(AND(G631&gt;=35,G631&lt;40),'BO GBPUSD Par'!$B$12,IF(AND(G631&gt;=40,G631&lt;45),'BO GBPUSD Par'!$B$13,IF(AND(G631&gt;=45,G631&lt;50),'BO GBPUSD Par'!$B$14,IF(AND(G631&gt;=50,G631&lt;55),'BO GBPUSD Par'!$B$15,IF(AND(G631&gt;=55,G631&lt;60),'BO GBPUSD Par'!$B$16,IF(AND(G631&gt;=60,G631&lt;65),'BO GBPUSD Par'!$B$17,IF(AND(G631&gt;=65,G631&lt;70),'BO GBPUSD Par'!$B$18,IF(AND(G631&gt;=70,G631&lt;75),'BO GBPUSD Par'!$B$19,IF(AND(G631&gt;=75,G631&lt;80),'BO GBPUSD Par'!$B$20,IF(AND(G631&gt;=80,G631&lt;85),'BO GBPUSD Par'!$B$21,IF(AND(G631&gt;=85,G631&lt;90),'BO GBPUSD Par'!$B$22,IF(AND(G631&gt;=90,G631&lt;95),'BO GBPUSD Par'!$B$23,IF(AND(G631&gt;=95,G631&lt;100),'BO GBPUSD Par'!$B$24,IF(AND(G631&gt;=100,G631&lt;120),'BO GBPUSD Par'!$B$25,IF(AND(G631&gt;=120,G631&lt;500),'BO GBPUSD Par'!$B$26,))))))))))))))))))))</f>
        <v/>
      </c>
      <c r="R631" s="52" t="str">
        <f>IF(F631="","",IF(G631&lt;20,'BO GBPUSD Par'!$C$8,IF(AND(G631&gt;=20,G631&lt;25),'BO GBPUSD Par'!$C$9,IF(AND(G631&gt;=25,G631&lt;30),'BO GBPUSD Par'!$C$10,IF(AND(G631&gt;=30,G631&lt;35),'BO GBPUSD Par'!$C$11,IF(AND(G631&gt;=35,G631&lt;40),'BO GBPUSD Par'!$C$12,IF(AND(G631&gt;=40,G631&lt;45),'BO GBPUSD Par'!$C$13,IF(AND(G631&gt;=45,G631&lt;50),'BO GBPUSD Par'!$C$14,IF(AND(G631&gt;=50,G631&lt;55),'BO GBPUSD Par'!$C$15,IF(AND(G631&gt;=55,G631&lt;60),'BO GBPUSD Par'!$C$16,IF(AND(G631&gt;=60,G631&lt;65),'BO GBPUSD Par'!$C$17,IF(AND(G631&gt;=65,G631&lt;70),'BO GBPUSD Par'!$C$18,IF(AND(G631&gt;=70,G631&lt;75),'BO GBPUSD Par'!$C$19,IF(AND(G631&gt;=75,G631&lt;80),'BO GBPUSD Par'!$C$20,IF(AND(G631&gt;=80,G631&lt;85),'BO GBPUSD Par'!$C$21,IF(AND(G631&gt;=85,G631&lt;90),'BO GBPUSD Par'!$C$22,IF(AND(G631&gt;=90,G631&lt;95),'BO GBPUSD Par'!$C$23,IF(AND(G631&gt;=95,G631&lt;100),'BO GBPUSD Par'!$C$24,IF(AND(G631&gt;=100,G631&lt;120),'BO GBPUSD Par'!$C$25,IF(AND(G631&gt;=120,G631&lt;500),'BO GBPUSD Par'!$C$26,))))))))))))))))))))</f>
        <v/>
      </c>
      <c r="S631" s="51" t="str">
        <f t="shared" si="195"/>
        <v/>
      </c>
      <c r="T631" s="51" t="str">
        <f t="shared" si="196"/>
        <v/>
      </c>
      <c r="U631" s="50" t="str">
        <f t="shared" si="197"/>
        <v/>
      </c>
      <c r="X631" s="59"/>
      <c r="Y631" s="49" t="str">
        <f t="shared" si="183"/>
        <v/>
      </c>
      <c r="Z631" s="47" t="str">
        <f t="shared" si="198"/>
        <v/>
      </c>
      <c r="AA631" s="48" t="str">
        <f t="shared" si="184"/>
        <v/>
      </c>
      <c r="AB631" s="48" t="str">
        <f t="shared" si="185"/>
        <v/>
      </c>
      <c r="AC631" s="47" t="str">
        <f t="shared" si="186"/>
        <v/>
      </c>
      <c r="AD631" s="47" t="str">
        <f t="shared" si="187"/>
        <v/>
      </c>
      <c r="AE631" s="46" t="str">
        <f t="shared" si="199"/>
        <v/>
      </c>
      <c r="AF631" s="45" t="str">
        <f t="shared" si="188"/>
        <v/>
      </c>
      <c r="AG631" s="26"/>
    </row>
    <row r="632" spans="1:33" ht="11.25" customHeight="1">
      <c r="A632" s="26"/>
      <c r="B632" s="57">
        <v>2011</v>
      </c>
      <c r="F632" s="44"/>
      <c r="G632" s="58" t="str">
        <f t="shared" si="190"/>
        <v/>
      </c>
      <c r="H632" s="58" t="str">
        <f t="shared" si="182"/>
        <v/>
      </c>
      <c r="I632" s="56" t="str">
        <f t="shared" si="189"/>
        <v/>
      </c>
      <c r="J632" s="55" t="str">
        <f t="shared" si="191"/>
        <v/>
      </c>
      <c r="K632" s="55" t="str">
        <f t="shared" si="192"/>
        <v/>
      </c>
      <c r="L632" s="54" t="str">
        <f>IF(NOT(H632=""),E632+('BO GBPUSD Par'!$B$1/10000)+0.00025,"")</f>
        <v/>
      </c>
      <c r="M632" s="55" t="str">
        <f t="shared" si="193"/>
        <v/>
      </c>
      <c r="N632" s="55" t="str">
        <f t="shared" si="194"/>
        <v/>
      </c>
      <c r="O632" s="54" t="str">
        <f>IF(NOT(H632=""),F632-('BO GBPUSD Par'!$B$1/10000),"")</f>
        <v/>
      </c>
      <c r="P632" s="53" t="str">
        <f>IF(O632="","",ABS('BO GBPUSD Par'!$B$4/T632/10))</f>
        <v/>
      </c>
      <c r="Q632" s="52" t="str">
        <f>IF(F632="","",IF(G632&lt;20,'BO GBPUSD Par'!$B$8,IF(AND(G632&gt;=20,G632&lt;25),'BO GBPUSD Par'!$B$9,IF(AND(G632&gt;=25,G632&lt;30),'BO GBPUSD Par'!$B$10,IF(AND(G632&gt;=30,G632&lt;35),'BO GBPUSD Par'!$B$11,IF(AND(G632&gt;=35,G632&lt;40),'BO GBPUSD Par'!$B$12,IF(AND(G632&gt;=40,G632&lt;45),'BO GBPUSD Par'!$B$13,IF(AND(G632&gt;=45,G632&lt;50),'BO GBPUSD Par'!$B$14,IF(AND(G632&gt;=50,G632&lt;55),'BO GBPUSD Par'!$B$15,IF(AND(G632&gt;=55,G632&lt;60),'BO GBPUSD Par'!$B$16,IF(AND(G632&gt;=60,G632&lt;65),'BO GBPUSD Par'!$B$17,IF(AND(G632&gt;=65,G632&lt;70),'BO GBPUSD Par'!$B$18,IF(AND(G632&gt;=70,G632&lt;75),'BO GBPUSD Par'!$B$19,IF(AND(G632&gt;=75,G632&lt;80),'BO GBPUSD Par'!$B$20,IF(AND(G632&gt;=80,G632&lt;85),'BO GBPUSD Par'!$B$21,IF(AND(G632&gt;=85,G632&lt;90),'BO GBPUSD Par'!$B$22,IF(AND(G632&gt;=90,G632&lt;95),'BO GBPUSD Par'!$B$23,IF(AND(G632&gt;=95,G632&lt;100),'BO GBPUSD Par'!$B$24,IF(AND(G632&gt;=100,G632&lt;120),'BO GBPUSD Par'!$B$25,IF(AND(G632&gt;=120,G632&lt;500),'BO GBPUSD Par'!$B$26,))))))))))))))))))))</f>
        <v/>
      </c>
      <c r="R632" s="52" t="str">
        <f>IF(F632="","",IF(G632&lt;20,'BO GBPUSD Par'!$C$8,IF(AND(G632&gt;=20,G632&lt;25),'BO GBPUSD Par'!$C$9,IF(AND(G632&gt;=25,G632&lt;30),'BO GBPUSD Par'!$C$10,IF(AND(G632&gt;=30,G632&lt;35),'BO GBPUSD Par'!$C$11,IF(AND(G632&gt;=35,G632&lt;40),'BO GBPUSD Par'!$C$12,IF(AND(G632&gt;=40,G632&lt;45),'BO GBPUSD Par'!$C$13,IF(AND(G632&gt;=45,G632&lt;50),'BO GBPUSD Par'!$C$14,IF(AND(G632&gt;=50,G632&lt;55),'BO GBPUSD Par'!$C$15,IF(AND(G632&gt;=55,G632&lt;60),'BO GBPUSD Par'!$C$16,IF(AND(G632&gt;=60,G632&lt;65),'BO GBPUSD Par'!$C$17,IF(AND(G632&gt;=65,G632&lt;70),'BO GBPUSD Par'!$C$18,IF(AND(G632&gt;=70,G632&lt;75),'BO GBPUSD Par'!$C$19,IF(AND(G632&gt;=75,G632&lt;80),'BO GBPUSD Par'!$C$20,IF(AND(G632&gt;=80,G632&lt;85),'BO GBPUSD Par'!$C$21,IF(AND(G632&gt;=85,G632&lt;90),'BO GBPUSD Par'!$C$22,IF(AND(G632&gt;=90,G632&lt;95),'BO GBPUSD Par'!$C$23,IF(AND(G632&gt;=95,G632&lt;100),'BO GBPUSD Par'!$C$24,IF(AND(G632&gt;=100,G632&lt;120),'BO GBPUSD Par'!$C$25,IF(AND(G632&gt;=120,G632&lt;500),'BO GBPUSD Par'!$C$26,))))))))))))))))))))</f>
        <v/>
      </c>
      <c r="S632" s="51" t="str">
        <f t="shared" si="195"/>
        <v/>
      </c>
      <c r="T632" s="51" t="str">
        <f t="shared" si="196"/>
        <v/>
      </c>
      <c r="U632" s="50" t="str">
        <f t="shared" si="197"/>
        <v/>
      </c>
      <c r="X632" s="59"/>
      <c r="Y632" s="49" t="str">
        <f t="shared" si="183"/>
        <v/>
      </c>
      <c r="Z632" s="47" t="str">
        <f t="shared" si="198"/>
        <v/>
      </c>
      <c r="AA632" s="48" t="str">
        <f t="shared" si="184"/>
        <v/>
      </c>
      <c r="AB632" s="48" t="str">
        <f t="shared" si="185"/>
        <v/>
      </c>
      <c r="AC632" s="47" t="str">
        <f t="shared" si="186"/>
        <v/>
      </c>
      <c r="AD632" s="47" t="str">
        <f t="shared" si="187"/>
        <v/>
      </c>
      <c r="AE632" s="46" t="str">
        <f t="shared" si="199"/>
        <v/>
      </c>
      <c r="AF632" s="45" t="str">
        <f t="shared" si="188"/>
        <v/>
      </c>
      <c r="AG632" s="26"/>
    </row>
    <row r="633" spans="1:33" ht="11.25" customHeight="1">
      <c r="A633" s="26"/>
      <c r="B633" s="57">
        <v>2011</v>
      </c>
      <c r="F633" s="44"/>
      <c r="G633" s="58" t="str">
        <f t="shared" si="190"/>
        <v/>
      </c>
      <c r="H633" s="58" t="str">
        <f t="shared" si="182"/>
        <v/>
      </c>
      <c r="I633" s="56" t="str">
        <f t="shared" si="189"/>
        <v/>
      </c>
      <c r="J633" s="55" t="str">
        <f t="shared" si="191"/>
        <v/>
      </c>
      <c r="K633" s="55" t="str">
        <f t="shared" si="192"/>
        <v/>
      </c>
      <c r="L633" s="54" t="str">
        <f>IF(NOT(H633=""),E633+('BO GBPUSD Par'!$B$1/10000)+0.00025,"")</f>
        <v/>
      </c>
      <c r="M633" s="55" t="str">
        <f t="shared" si="193"/>
        <v/>
      </c>
      <c r="N633" s="55" t="str">
        <f t="shared" si="194"/>
        <v/>
      </c>
      <c r="O633" s="54" t="str">
        <f>IF(NOT(H633=""),F633-('BO GBPUSD Par'!$B$1/10000),"")</f>
        <v/>
      </c>
      <c r="P633" s="53" t="str">
        <f>IF(O633="","",ABS('BO GBPUSD Par'!$B$4/T633/10))</f>
        <v/>
      </c>
      <c r="Q633" s="52" t="str">
        <f>IF(F633="","",IF(G633&lt;20,'BO GBPUSD Par'!$B$8,IF(AND(G633&gt;=20,G633&lt;25),'BO GBPUSD Par'!$B$9,IF(AND(G633&gt;=25,G633&lt;30),'BO GBPUSD Par'!$B$10,IF(AND(G633&gt;=30,G633&lt;35),'BO GBPUSD Par'!$B$11,IF(AND(G633&gt;=35,G633&lt;40),'BO GBPUSD Par'!$B$12,IF(AND(G633&gt;=40,G633&lt;45),'BO GBPUSD Par'!$B$13,IF(AND(G633&gt;=45,G633&lt;50),'BO GBPUSD Par'!$B$14,IF(AND(G633&gt;=50,G633&lt;55),'BO GBPUSD Par'!$B$15,IF(AND(G633&gt;=55,G633&lt;60),'BO GBPUSD Par'!$B$16,IF(AND(G633&gt;=60,G633&lt;65),'BO GBPUSD Par'!$B$17,IF(AND(G633&gt;=65,G633&lt;70),'BO GBPUSD Par'!$B$18,IF(AND(G633&gt;=70,G633&lt;75),'BO GBPUSD Par'!$B$19,IF(AND(G633&gt;=75,G633&lt;80),'BO GBPUSD Par'!$B$20,IF(AND(G633&gt;=80,G633&lt;85),'BO GBPUSD Par'!$B$21,IF(AND(G633&gt;=85,G633&lt;90),'BO GBPUSD Par'!$B$22,IF(AND(G633&gt;=90,G633&lt;95),'BO GBPUSD Par'!$B$23,IF(AND(G633&gt;=95,G633&lt;100),'BO GBPUSD Par'!$B$24,IF(AND(G633&gt;=100,G633&lt;120),'BO GBPUSD Par'!$B$25,IF(AND(G633&gt;=120,G633&lt;500),'BO GBPUSD Par'!$B$26,))))))))))))))))))))</f>
        <v/>
      </c>
      <c r="R633" s="52" t="str">
        <f>IF(F633="","",IF(G633&lt;20,'BO GBPUSD Par'!$C$8,IF(AND(G633&gt;=20,G633&lt;25),'BO GBPUSD Par'!$C$9,IF(AND(G633&gt;=25,G633&lt;30),'BO GBPUSD Par'!$C$10,IF(AND(G633&gt;=30,G633&lt;35),'BO GBPUSD Par'!$C$11,IF(AND(G633&gt;=35,G633&lt;40),'BO GBPUSD Par'!$C$12,IF(AND(G633&gt;=40,G633&lt;45),'BO GBPUSD Par'!$C$13,IF(AND(G633&gt;=45,G633&lt;50),'BO GBPUSD Par'!$C$14,IF(AND(G633&gt;=50,G633&lt;55),'BO GBPUSD Par'!$C$15,IF(AND(G633&gt;=55,G633&lt;60),'BO GBPUSD Par'!$C$16,IF(AND(G633&gt;=60,G633&lt;65),'BO GBPUSD Par'!$C$17,IF(AND(G633&gt;=65,G633&lt;70),'BO GBPUSD Par'!$C$18,IF(AND(G633&gt;=70,G633&lt;75),'BO GBPUSD Par'!$C$19,IF(AND(G633&gt;=75,G633&lt;80),'BO GBPUSD Par'!$C$20,IF(AND(G633&gt;=80,G633&lt;85),'BO GBPUSD Par'!$C$21,IF(AND(G633&gt;=85,G633&lt;90),'BO GBPUSD Par'!$C$22,IF(AND(G633&gt;=90,G633&lt;95),'BO GBPUSD Par'!$C$23,IF(AND(G633&gt;=95,G633&lt;100),'BO GBPUSD Par'!$C$24,IF(AND(G633&gt;=100,G633&lt;120),'BO GBPUSD Par'!$C$25,IF(AND(G633&gt;=120,G633&lt;500),'BO GBPUSD Par'!$C$26,))))))))))))))))))))</f>
        <v/>
      </c>
      <c r="S633" s="51" t="str">
        <f t="shared" si="195"/>
        <v/>
      </c>
      <c r="T633" s="51" t="str">
        <f t="shared" si="196"/>
        <v/>
      </c>
      <c r="U633" s="50" t="str">
        <f t="shared" si="197"/>
        <v/>
      </c>
      <c r="X633" s="59"/>
      <c r="Y633" s="49" t="str">
        <f t="shared" si="183"/>
        <v/>
      </c>
      <c r="Z633" s="47" t="str">
        <f t="shared" si="198"/>
        <v/>
      </c>
      <c r="AA633" s="48" t="str">
        <f t="shared" si="184"/>
        <v/>
      </c>
      <c r="AB633" s="48" t="str">
        <f t="shared" si="185"/>
        <v/>
      </c>
      <c r="AC633" s="47" t="str">
        <f t="shared" si="186"/>
        <v/>
      </c>
      <c r="AD633" s="47" t="str">
        <f t="shared" si="187"/>
        <v/>
      </c>
      <c r="AE633" s="46" t="str">
        <f t="shared" si="199"/>
        <v/>
      </c>
      <c r="AF633" s="45" t="str">
        <f t="shared" si="188"/>
        <v/>
      </c>
      <c r="AG633" s="26"/>
    </row>
    <row r="634" spans="1:33" ht="11.25" customHeight="1">
      <c r="A634" s="26"/>
      <c r="B634" s="57">
        <v>2011</v>
      </c>
      <c r="F634" s="44"/>
      <c r="G634" s="58" t="str">
        <f t="shared" si="190"/>
        <v/>
      </c>
      <c r="H634" s="58" t="str">
        <f t="shared" si="182"/>
        <v/>
      </c>
      <c r="I634" s="56" t="str">
        <f t="shared" si="189"/>
        <v/>
      </c>
      <c r="J634" s="55" t="str">
        <f t="shared" si="191"/>
        <v/>
      </c>
      <c r="K634" s="55" t="str">
        <f t="shared" si="192"/>
        <v/>
      </c>
      <c r="L634" s="54" t="str">
        <f>IF(NOT(H634=""),E634+('BO GBPUSD Par'!$B$1/10000)+0.00025,"")</f>
        <v/>
      </c>
      <c r="M634" s="55" t="str">
        <f t="shared" si="193"/>
        <v/>
      </c>
      <c r="N634" s="55" t="str">
        <f t="shared" si="194"/>
        <v/>
      </c>
      <c r="O634" s="54" t="str">
        <f>IF(NOT(H634=""),F634-('BO GBPUSD Par'!$B$1/10000),"")</f>
        <v/>
      </c>
      <c r="P634" s="53" t="str">
        <f>IF(O634="","",ABS('BO GBPUSD Par'!$B$4/T634/10))</f>
        <v/>
      </c>
      <c r="Q634" s="52" t="str">
        <f>IF(F634="","",IF(G634&lt;20,'BO GBPUSD Par'!$B$8,IF(AND(G634&gt;=20,G634&lt;25),'BO GBPUSD Par'!$B$9,IF(AND(G634&gt;=25,G634&lt;30),'BO GBPUSD Par'!$B$10,IF(AND(G634&gt;=30,G634&lt;35),'BO GBPUSD Par'!$B$11,IF(AND(G634&gt;=35,G634&lt;40),'BO GBPUSD Par'!$B$12,IF(AND(G634&gt;=40,G634&lt;45),'BO GBPUSD Par'!$B$13,IF(AND(G634&gt;=45,G634&lt;50),'BO GBPUSD Par'!$B$14,IF(AND(G634&gt;=50,G634&lt;55),'BO GBPUSD Par'!$B$15,IF(AND(G634&gt;=55,G634&lt;60),'BO GBPUSD Par'!$B$16,IF(AND(G634&gt;=60,G634&lt;65),'BO GBPUSD Par'!$B$17,IF(AND(G634&gt;=65,G634&lt;70),'BO GBPUSD Par'!$B$18,IF(AND(G634&gt;=70,G634&lt;75),'BO GBPUSD Par'!$B$19,IF(AND(G634&gt;=75,G634&lt;80),'BO GBPUSD Par'!$B$20,IF(AND(G634&gt;=80,G634&lt;85),'BO GBPUSD Par'!$B$21,IF(AND(G634&gt;=85,G634&lt;90),'BO GBPUSD Par'!$B$22,IF(AND(G634&gt;=90,G634&lt;95),'BO GBPUSD Par'!$B$23,IF(AND(G634&gt;=95,G634&lt;100),'BO GBPUSD Par'!$B$24,IF(AND(G634&gt;=100,G634&lt;120),'BO GBPUSD Par'!$B$25,IF(AND(G634&gt;=120,G634&lt;500),'BO GBPUSD Par'!$B$26,))))))))))))))))))))</f>
        <v/>
      </c>
      <c r="R634" s="52" t="str">
        <f>IF(F634="","",IF(G634&lt;20,'BO GBPUSD Par'!$C$8,IF(AND(G634&gt;=20,G634&lt;25),'BO GBPUSD Par'!$C$9,IF(AND(G634&gt;=25,G634&lt;30),'BO GBPUSD Par'!$C$10,IF(AND(G634&gt;=30,G634&lt;35),'BO GBPUSD Par'!$C$11,IF(AND(G634&gt;=35,G634&lt;40),'BO GBPUSD Par'!$C$12,IF(AND(G634&gt;=40,G634&lt;45),'BO GBPUSD Par'!$C$13,IF(AND(G634&gt;=45,G634&lt;50),'BO GBPUSD Par'!$C$14,IF(AND(G634&gt;=50,G634&lt;55),'BO GBPUSD Par'!$C$15,IF(AND(G634&gt;=55,G634&lt;60),'BO GBPUSD Par'!$C$16,IF(AND(G634&gt;=60,G634&lt;65),'BO GBPUSD Par'!$C$17,IF(AND(G634&gt;=65,G634&lt;70),'BO GBPUSD Par'!$C$18,IF(AND(G634&gt;=70,G634&lt;75),'BO GBPUSD Par'!$C$19,IF(AND(G634&gt;=75,G634&lt;80),'BO GBPUSD Par'!$C$20,IF(AND(G634&gt;=80,G634&lt;85),'BO GBPUSD Par'!$C$21,IF(AND(G634&gt;=85,G634&lt;90),'BO GBPUSD Par'!$C$22,IF(AND(G634&gt;=90,G634&lt;95),'BO GBPUSD Par'!$C$23,IF(AND(G634&gt;=95,G634&lt;100),'BO GBPUSD Par'!$C$24,IF(AND(G634&gt;=100,G634&lt;120),'BO GBPUSD Par'!$C$25,IF(AND(G634&gt;=120,G634&lt;500),'BO GBPUSD Par'!$C$26,))))))))))))))))))))</f>
        <v/>
      </c>
      <c r="S634" s="51" t="str">
        <f t="shared" si="195"/>
        <v/>
      </c>
      <c r="T634" s="51" t="str">
        <f t="shared" si="196"/>
        <v/>
      </c>
      <c r="U634" s="50" t="str">
        <f t="shared" si="197"/>
        <v/>
      </c>
      <c r="X634" s="59"/>
      <c r="Y634" s="49" t="str">
        <f t="shared" si="183"/>
        <v/>
      </c>
      <c r="Z634" s="47" t="str">
        <f t="shared" si="198"/>
        <v/>
      </c>
      <c r="AA634" s="48" t="str">
        <f t="shared" si="184"/>
        <v/>
      </c>
      <c r="AB634" s="48" t="str">
        <f t="shared" si="185"/>
        <v/>
      </c>
      <c r="AC634" s="47" t="str">
        <f t="shared" si="186"/>
        <v/>
      </c>
      <c r="AD634" s="47" t="str">
        <f t="shared" si="187"/>
        <v/>
      </c>
      <c r="AE634" s="46" t="str">
        <f t="shared" si="199"/>
        <v/>
      </c>
      <c r="AF634" s="45" t="str">
        <f t="shared" si="188"/>
        <v/>
      </c>
      <c r="AG634" s="26"/>
    </row>
    <row r="635" spans="1:33" ht="11.25" customHeight="1">
      <c r="A635" s="26"/>
      <c r="B635" s="57">
        <v>2011</v>
      </c>
      <c r="F635" s="44"/>
      <c r="G635" s="58" t="str">
        <f t="shared" si="190"/>
        <v/>
      </c>
      <c r="H635" s="58" t="str">
        <f t="shared" si="182"/>
        <v/>
      </c>
      <c r="I635" s="56" t="str">
        <f t="shared" si="189"/>
        <v/>
      </c>
      <c r="J635" s="55" t="str">
        <f t="shared" si="191"/>
        <v/>
      </c>
      <c r="K635" s="55" t="str">
        <f t="shared" si="192"/>
        <v/>
      </c>
      <c r="L635" s="54" t="str">
        <f>IF(NOT(H635=""),E635+('BO GBPUSD Par'!$B$1/10000)+0.00025,"")</f>
        <v/>
      </c>
      <c r="M635" s="55" t="str">
        <f t="shared" si="193"/>
        <v/>
      </c>
      <c r="N635" s="55" t="str">
        <f t="shared" si="194"/>
        <v/>
      </c>
      <c r="O635" s="54" t="str">
        <f>IF(NOT(H635=""),F635-('BO GBPUSD Par'!$B$1/10000),"")</f>
        <v/>
      </c>
      <c r="P635" s="53" t="str">
        <f>IF(O635="","",ABS('BO GBPUSD Par'!$B$4/T635/10))</f>
        <v/>
      </c>
      <c r="Q635" s="52" t="str">
        <f>IF(F635="","",IF(G635&lt;20,'BO GBPUSD Par'!$B$8,IF(AND(G635&gt;=20,G635&lt;25),'BO GBPUSD Par'!$B$9,IF(AND(G635&gt;=25,G635&lt;30),'BO GBPUSD Par'!$B$10,IF(AND(G635&gt;=30,G635&lt;35),'BO GBPUSD Par'!$B$11,IF(AND(G635&gt;=35,G635&lt;40),'BO GBPUSD Par'!$B$12,IF(AND(G635&gt;=40,G635&lt;45),'BO GBPUSD Par'!$B$13,IF(AND(G635&gt;=45,G635&lt;50),'BO GBPUSD Par'!$B$14,IF(AND(G635&gt;=50,G635&lt;55),'BO GBPUSD Par'!$B$15,IF(AND(G635&gt;=55,G635&lt;60),'BO GBPUSD Par'!$B$16,IF(AND(G635&gt;=60,G635&lt;65),'BO GBPUSD Par'!$B$17,IF(AND(G635&gt;=65,G635&lt;70),'BO GBPUSD Par'!$B$18,IF(AND(G635&gt;=70,G635&lt;75),'BO GBPUSD Par'!$B$19,IF(AND(G635&gt;=75,G635&lt;80),'BO GBPUSD Par'!$B$20,IF(AND(G635&gt;=80,G635&lt;85),'BO GBPUSD Par'!$B$21,IF(AND(G635&gt;=85,G635&lt;90),'BO GBPUSD Par'!$B$22,IF(AND(G635&gt;=90,G635&lt;95),'BO GBPUSD Par'!$B$23,IF(AND(G635&gt;=95,G635&lt;100),'BO GBPUSD Par'!$B$24,IF(AND(G635&gt;=100,G635&lt;120),'BO GBPUSD Par'!$B$25,IF(AND(G635&gt;=120,G635&lt;500),'BO GBPUSD Par'!$B$26,))))))))))))))))))))</f>
        <v/>
      </c>
      <c r="R635" s="52" t="str">
        <f>IF(F635="","",IF(G635&lt;20,'BO GBPUSD Par'!$C$8,IF(AND(G635&gt;=20,G635&lt;25),'BO GBPUSD Par'!$C$9,IF(AND(G635&gt;=25,G635&lt;30),'BO GBPUSD Par'!$C$10,IF(AND(G635&gt;=30,G635&lt;35),'BO GBPUSD Par'!$C$11,IF(AND(G635&gt;=35,G635&lt;40),'BO GBPUSD Par'!$C$12,IF(AND(G635&gt;=40,G635&lt;45),'BO GBPUSD Par'!$C$13,IF(AND(G635&gt;=45,G635&lt;50),'BO GBPUSD Par'!$C$14,IF(AND(G635&gt;=50,G635&lt;55),'BO GBPUSD Par'!$C$15,IF(AND(G635&gt;=55,G635&lt;60),'BO GBPUSD Par'!$C$16,IF(AND(G635&gt;=60,G635&lt;65),'BO GBPUSD Par'!$C$17,IF(AND(G635&gt;=65,G635&lt;70),'BO GBPUSD Par'!$C$18,IF(AND(G635&gt;=70,G635&lt;75),'BO GBPUSD Par'!$C$19,IF(AND(G635&gt;=75,G635&lt;80),'BO GBPUSD Par'!$C$20,IF(AND(G635&gt;=80,G635&lt;85),'BO GBPUSD Par'!$C$21,IF(AND(G635&gt;=85,G635&lt;90),'BO GBPUSD Par'!$C$22,IF(AND(G635&gt;=90,G635&lt;95),'BO GBPUSD Par'!$C$23,IF(AND(G635&gt;=95,G635&lt;100),'BO GBPUSD Par'!$C$24,IF(AND(G635&gt;=100,G635&lt;120),'BO GBPUSD Par'!$C$25,IF(AND(G635&gt;=120,G635&lt;500),'BO GBPUSD Par'!$C$26,))))))))))))))))))))</f>
        <v/>
      </c>
      <c r="S635" s="51" t="str">
        <f t="shared" si="195"/>
        <v/>
      </c>
      <c r="T635" s="51" t="str">
        <f t="shared" si="196"/>
        <v/>
      </c>
      <c r="U635" s="50" t="str">
        <f t="shared" si="197"/>
        <v/>
      </c>
      <c r="X635" s="59"/>
      <c r="Y635" s="49" t="str">
        <f t="shared" si="183"/>
        <v/>
      </c>
      <c r="Z635" s="47" t="str">
        <f t="shared" si="198"/>
        <v/>
      </c>
      <c r="AA635" s="48" t="str">
        <f t="shared" si="184"/>
        <v/>
      </c>
      <c r="AB635" s="48" t="str">
        <f t="shared" si="185"/>
        <v/>
      </c>
      <c r="AC635" s="47" t="str">
        <f t="shared" si="186"/>
        <v/>
      </c>
      <c r="AD635" s="47" t="str">
        <f t="shared" si="187"/>
        <v/>
      </c>
      <c r="AE635" s="46" t="str">
        <f t="shared" si="199"/>
        <v/>
      </c>
      <c r="AF635" s="45" t="str">
        <f t="shared" si="188"/>
        <v/>
      </c>
      <c r="AG635" s="26"/>
    </row>
    <row r="636" spans="1:33" ht="11.25" customHeight="1">
      <c r="A636" s="26"/>
      <c r="B636" s="57">
        <v>2011</v>
      </c>
      <c r="F636" s="44"/>
      <c r="G636" s="58" t="str">
        <f t="shared" si="190"/>
        <v/>
      </c>
      <c r="H636" s="58" t="str">
        <f t="shared" si="182"/>
        <v/>
      </c>
      <c r="I636" s="56" t="str">
        <f t="shared" si="189"/>
        <v/>
      </c>
      <c r="J636" s="55" t="str">
        <f t="shared" si="191"/>
        <v/>
      </c>
      <c r="K636" s="55" t="str">
        <f t="shared" si="192"/>
        <v/>
      </c>
      <c r="L636" s="54" t="str">
        <f>IF(NOT(H636=""),E636+('BO GBPUSD Par'!$B$1/10000)+0.00025,"")</f>
        <v/>
      </c>
      <c r="M636" s="55" t="str">
        <f t="shared" si="193"/>
        <v/>
      </c>
      <c r="N636" s="55" t="str">
        <f t="shared" si="194"/>
        <v/>
      </c>
      <c r="O636" s="54" t="str">
        <f>IF(NOT(H636=""),F636-('BO GBPUSD Par'!$B$1/10000),"")</f>
        <v/>
      </c>
      <c r="P636" s="53" t="str">
        <f>IF(O636="","",ABS('BO GBPUSD Par'!$B$4/T636/10))</f>
        <v/>
      </c>
      <c r="Q636" s="52" t="str">
        <f>IF(F636="","",IF(G636&lt;20,'BO GBPUSD Par'!$B$8,IF(AND(G636&gt;=20,G636&lt;25),'BO GBPUSD Par'!$B$9,IF(AND(G636&gt;=25,G636&lt;30),'BO GBPUSD Par'!$B$10,IF(AND(G636&gt;=30,G636&lt;35),'BO GBPUSD Par'!$B$11,IF(AND(G636&gt;=35,G636&lt;40),'BO GBPUSD Par'!$B$12,IF(AND(G636&gt;=40,G636&lt;45),'BO GBPUSD Par'!$B$13,IF(AND(G636&gt;=45,G636&lt;50),'BO GBPUSD Par'!$B$14,IF(AND(G636&gt;=50,G636&lt;55),'BO GBPUSD Par'!$B$15,IF(AND(G636&gt;=55,G636&lt;60),'BO GBPUSD Par'!$B$16,IF(AND(G636&gt;=60,G636&lt;65),'BO GBPUSD Par'!$B$17,IF(AND(G636&gt;=65,G636&lt;70),'BO GBPUSD Par'!$B$18,IF(AND(G636&gt;=70,G636&lt;75),'BO GBPUSD Par'!$B$19,IF(AND(G636&gt;=75,G636&lt;80),'BO GBPUSD Par'!$B$20,IF(AND(G636&gt;=80,G636&lt;85),'BO GBPUSD Par'!$B$21,IF(AND(G636&gt;=85,G636&lt;90),'BO GBPUSD Par'!$B$22,IF(AND(G636&gt;=90,G636&lt;95),'BO GBPUSD Par'!$B$23,IF(AND(G636&gt;=95,G636&lt;100),'BO GBPUSD Par'!$B$24,IF(AND(G636&gt;=100,G636&lt;120),'BO GBPUSD Par'!$B$25,IF(AND(G636&gt;=120,G636&lt;500),'BO GBPUSD Par'!$B$26,))))))))))))))))))))</f>
        <v/>
      </c>
      <c r="R636" s="52" t="str">
        <f>IF(F636="","",IF(G636&lt;20,'BO GBPUSD Par'!$C$8,IF(AND(G636&gt;=20,G636&lt;25),'BO GBPUSD Par'!$C$9,IF(AND(G636&gt;=25,G636&lt;30),'BO GBPUSD Par'!$C$10,IF(AND(G636&gt;=30,G636&lt;35),'BO GBPUSD Par'!$C$11,IF(AND(G636&gt;=35,G636&lt;40),'BO GBPUSD Par'!$C$12,IF(AND(G636&gt;=40,G636&lt;45),'BO GBPUSD Par'!$C$13,IF(AND(G636&gt;=45,G636&lt;50),'BO GBPUSD Par'!$C$14,IF(AND(G636&gt;=50,G636&lt;55),'BO GBPUSD Par'!$C$15,IF(AND(G636&gt;=55,G636&lt;60),'BO GBPUSD Par'!$C$16,IF(AND(G636&gt;=60,G636&lt;65),'BO GBPUSD Par'!$C$17,IF(AND(G636&gt;=65,G636&lt;70),'BO GBPUSD Par'!$C$18,IF(AND(G636&gt;=70,G636&lt;75),'BO GBPUSD Par'!$C$19,IF(AND(G636&gt;=75,G636&lt;80),'BO GBPUSD Par'!$C$20,IF(AND(G636&gt;=80,G636&lt;85),'BO GBPUSD Par'!$C$21,IF(AND(G636&gt;=85,G636&lt;90),'BO GBPUSD Par'!$C$22,IF(AND(G636&gt;=90,G636&lt;95),'BO GBPUSD Par'!$C$23,IF(AND(G636&gt;=95,G636&lt;100),'BO GBPUSD Par'!$C$24,IF(AND(G636&gt;=100,G636&lt;120),'BO GBPUSD Par'!$C$25,IF(AND(G636&gt;=120,G636&lt;500),'BO GBPUSD Par'!$C$26,))))))))))))))))))))</f>
        <v/>
      </c>
      <c r="S636" s="51" t="str">
        <f t="shared" si="195"/>
        <v/>
      </c>
      <c r="T636" s="51" t="str">
        <f t="shared" si="196"/>
        <v/>
      </c>
      <c r="U636" s="50" t="str">
        <f t="shared" si="197"/>
        <v/>
      </c>
      <c r="X636" s="59"/>
      <c r="Y636" s="49" t="str">
        <f t="shared" si="183"/>
        <v/>
      </c>
      <c r="Z636" s="47" t="str">
        <f t="shared" si="198"/>
        <v/>
      </c>
      <c r="AA636" s="48" t="str">
        <f t="shared" si="184"/>
        <v/>
      </c>
      <c r="AB636" s="48" t="str">
        <f t="shared" si="185"/>
        <v/>
      </c>
      <c r="AC636" s="47" t="str">
        <f t="shared" si="186"/>
        <v/>
      </c>
      <c r="AD636" s="47" t="str">
        <f t="shared" si="187"/>
        <v/>
      </c>
      <c r="AE636" s="46" t="str">
        <f t="shared" si="199"/>
        <v/>
      </c>
      <c r="AF636" s="45" t="str">
        <f t="shared" si="188"/>
        <v/>
      </c>
      <c r="AG636" s="26"/>
    </row>
    <row r="637" spans="1:33" ht="11.25" customHeight="1">
      <c r="A637" s="26"/>
      <c r="B637" s="57">
        <v>2011</v>
      </c>
      <c r="F637" s="44"/>
      <c r="G637" s="58" t="str">
        <f t="shared" si="190"/>
        <v/>
      </c>
      <c r="H637" s="58" t="str">
        <f t="shared" si="182"/>
        <v/>
      </c>
      <c r="I637" s="56" t="str">
        <f t="shared" si="189"/>
        <v/>
      </c>
      <c r="J637" s="55" t="str">
        <f t="shared" si="191"/>
        <v/>
      </c>
      <c r="K637" s="55" t="str">
        <f t="shared" si="192"/>
        <v/>
      </c>
      <c r="L637" s="54" t="str">
        <f>IF(NOT(H637=""),E637+('BO GBPUSD Par'!$B$1/10000)+0.00025,"")</f>
        <v/>
      </c>
      <c r="M637" s="55" t="str">
        <f t="shared" si="193"/>
        <v/>
      </c>
      <c r="N637" s="55" t="str">
        <f t="shared" si="194"/>
        <v/>
      </c>
      <c r="O637" s="54" t="str">
        <f>IF(NOT(H637=""),F637-('BO GBPUSD Par'!$B$1/10000),"")</f>
        <v/>
      </c>
      <c r="P637" s="53" t="str">
        <f>IF(O637="","",ABS('BO GBPUSD Par'!$B$4/T637/10))</f>
        <v/>
      </c>
      <c r="Q637" s="52" t="str">
        <f>IF(F637="","",IF(G637&lt;20,'BO GBPUSD Par'!$B$8,IF(AND(G637&gt;=20,G637&lt;25),'BO GBPUSD Par'!$B$9,IF(AND(G637&gt;=25,G637&lt;30),'BO GBPUSD Par'!$B$10,IF(AND(G637&gt;=30,G637&lt;35),'BO GBPUSD Par'!$B$11,IF(AND(G637&gt;=35,G637&lt;40),'BO GBPUSD Par'!$B$12,IF(AND(G637&gt;=40,G637&lt;45),'BO GBPUSD Par'!$B$13,IF(AND(G637&gt;=45,G637&lt;50),'BO GBPUSD Par'!$B$14,IF(AND(G637&gt;=50,G637&lt;55),'BO GBPUSD Par'!$B$15,IF(AND(G637&gt;=55,G637&lt;60),'BO GBPUSD Par'!$B$16,IF(AND(G637&gt;=60,G637&lt;65),'BO GBPUSD Par'!$B$17,IF(AND(G637&gt;=65,G637&lt;70),'BO GBPUSD Par'!$B$18,IF(AND(G637&gt;=70,G637&lt;75),'BO GBPUSD Par'!$B$19,IF(AND(G637&gt;=75,G637&lt;80),'BO GBPUSD Par'!$B$20,IF(AND(G637&gt;=80,G637&lt;85),'BO GBPUSD Par'!$B$21,IF(AND(G637&gt;=85,G637&lt;90),'BO GBPUSD Par'!$B$22,IF(AND(G637&gt;=90,G637&lt;95),'BO GBPUSD Par'!$B$23,IF(AND(G637&gt;=95,G637&lt;100),'BO GBPUSD Par'!$B$24,IF(AND(G637&gt;=100,G637&lt;120),'BO GBPUSD Par'!$B$25,IF(AND(G637&gt;=120,G637&lt;500),'BO GBPUSD Par'!$B$26,))))))))))))))))))))</f>
        <v/>
      </c>
      <c r="R637" s="52" t="str">
        <f>IF(F637="","",IF(G637&lt;20,'BO GBPUSD Par'!$C$8,IF(AND(G637&gt;=20,G637&lt;25),'BO GBPUSD Par'!$C$9,IF(AND(G637&gt;=25,G637&lt;30),'BO GBPUSD Par'!$C$10,IF(AND(G637&gt;=30,G637&lt;35),'BO GBPUSD Par'!$C$11,IF(AND(G637&gt;=35,G637&lt;40),'BO GBPUSD Par'!$C$12,IF(AND(G637&gt;=40,G637&lt;45),'BO GBPUSD Par'!$C$13,IF(AND(G637&gt;=45,G637&lt;50),'BO GBPUSD Par'!$C$14,IF(AND(G637&gt;=50,G637&lt;55),'BO GBPUSD Par'!$C$15,IF(AND(G637&gt;=55,G637&lt;60),'BO GBPUSD Par'!$C$16,IF(AND(G637&gt;=60,G637&lt;65),'BO GBPUSD Par'!$C$17,IF(AND(G637&gt;=65,G637&lt;70),'BO GBPUSD Par'!$C$18,IF(AND(G637&gt;=70,G637&lt;75),'BO GBPUSD Par'!$C$19,IF(AND(G637&gt;=75,G637&lt;80),'BO GBPUSD Par'!$C$20,IF(AND(G637&gt;=80,G637&lt;85),'BO GBPUSD Par'!$C$21,IF(AND(G637&gt;=85,G637&lt;90),'BO GBPUSD Par'!$C$22,IF(AND(G637&gt;=90,G637&lt;95),'BO GBPUSD Par'!$C$23,IF(AND(G637&gt;=95,G637&lt;100),'BO GBPUSD Par'!$C$24,IF(AND(G637&gt;=100,G637&lt;120),'BO GBPUSD Par'!$C$25,IF(AND(G637&gt;=120,G637&lt;500),'BO GBPUSD Par'!$C$26,))))))))))))))))))))</f>
        <v/>
      </c>
      <c r="S637" s="51" t="str">
        <f t="shared" si="195"/>
        <v/>
      </c>
      <c r="T637" s="51" t="str">
        <f t="shared" si="196"/>
        <v/>
      </c>
      <c r="U637" s="50" t="str">
        <f t="shared" si="197"/>
        <v/>
      </c>
      <c r="X637" s="59"/>
      <c r="Y637" s="49" t="str">
        <f t="shared" si="183"/>
        <v/>
      </c>
      <c r="Z637" s="47" t="str">
        <f t="shared" si="198"/>
        <v/>
      </c>
      <c r="AA637" s="48" t="str">
        <f t="shared" si="184"/>
        <v/>
      </c>
      <c r="AB637" s="48" t="str">
        <f t="shared" si="185"/>
        <v/>
      </c>
      <c r="AC637" s="47" t="str">
        <f t="shared" si="186"/>
        <v/>
      </c>
      <c r="AD637" s="47" t="str">
        <f t="shared" si="187"/>
        <v/>
      </c>
      <c r="AE637" s="46" t="str">
        <f t="shared" si="199"/>
        <v/>
      </c>
      <c r="AF637" s="45" t="str">
        <f t="shared" si="188"/>
        <v/>
      </c>
      <c r="AG637" s="26"/>
    </row>
    <row r="638" spans="1:33" ht="11.25" customHeight="1">
      <c r="A638" s="26"/>
      <c r="B638" s="57">
        <v>2011</v>
      </c>
      <c r="F638" s="44"/>
      <c r="G638" s="58" t="str">
        <f t="shared" si="190"/>
        <v/>
      </c>
      <c r="H638" s="58" t="str">
        <f t="shared" si="182"/>
        <v/>
      </c>
      <c r="I638" s="56" t="str">
        <f t="shared" si="189"/>
        <v/>
      </c>
      <c r="J638" s="55" t="str">
        <f t="shared" si="191"/>
        <v/>
      </c>
      <c r="K638" s="55" t="str">
        <f t="shared" si="192"/>
        <v/>
      </c>
      <c r="L638" s="54" t="str">
        <f>IF(NOT(H638=""),E638+('BO GBPUSD Par'!$B$1/10000)+0.00025,"")</f>
        <v/>
      </c>
      <c r="M638" s="55" t="str">
        <f t="shared" si="193"/>
        <v/>
      </c>
      <c r="N638" s="55" t="str">
        <f t="shared" si="194"/>
        <v/>
      </c>
      <c r="O638" s="54" t="str">
        <f>IF(NOT(H638=""),F638-('BO GBPUSD Par'!$B$1/10000),"")</f>
        <v/>
      </c>
      <c r="P638" s="53" t="str">
        <f>IF(O638="","",ABS('BO GBPUSD Par'!$B$4/T638/10))</f>
        <v/>
      </c>
      <c r="Q638" s="52" t="str">
        <f>IF(F638="","",IF(G638&lt;20,'BO GBPUSD Par'!$B$8,IF(AND(G638&gt;=20,G638&lt;25),'BO GBPUSD Par'!$B$9,IF(AND(G638&gt;=25,G638&lt;30),'BO GBPUSD Par'!$B$10,IF(AND(G638&gt;=30,G638&lt;35),'BO GBPUSD Par'!$B$11,IF(AND(G638&gt;=35,G638&lt;40),'BO GBPUSD Par'!$B$12,IF(AND(G638&gt;=40,G638&lt;45),'BO GBPUSD Par'!$B$13,IF(AND(G638&gt;=45,G638&lt;50),'BO GBPUSD Par'!$B$14,IF(AND(G638&gt;=50,G638&lt;55),'BO GBPUSD Par'!$B$15,IF(AND(G638&gt;=55,G638&lt;60),'BO GBPUSD Par'!$B$16,IF(AND(G638&gt;=60,G638&lt;65),'BO GBPUSD Par'!$B$17,IF(AND(G638&gt;=65,G638&lt;70),'BO GBPUSD Par'!$B$18,IF(AND(G638&gt;=70,G638&lt;75),'BO GBPUSD Par'!$B$19,IF(AND(G638&gt;=75,G638&lt;80),'BO GBPUSD Par'!$B$20,IF(AND(G638&gt;=80,G638&lt;85),'BO GBPUSD Par'!$B$21,IF(AND(G638&gt;=85,G638&lt;90),'BO GBPUSD Par'!$B$22,IF(AND(G638&gt;=90,G638&lt;95),'BO GBPUSD Par'!$B$23,IF(AND(G638&gt;=95,G638&lt;100),'BO GBPUSD Par'!$B$24,IF(AND(G638&gt;=100,G638&lt;120),'BO GBPUSD Par'!$B$25,IF(AND(G638&gt;=120,G638&lt;500),'BO GBPUSD Par'!$B$26,))))))))))))))))))))</f>
        <v/>
      </c>
      <c r="R638" s="52" t="str">
        <f>IF(F638="","",IF(G638&lt;20,'BO GBPUSD Par'!$C$8,IF(AND(G638&gt;=20,G638&lt;25),'BO GBPUSD Par'!$C$9,IF(AND(G638&gt;=25,G638&lt;30),'BO GBPUSD Par'!$C$10,IF(AND(G638&gt;=30,G638&lt;35),'BO GBPUSD Par'!$C$11,IF(AND(G638&gt;=35,G638&lt;40),'BO GBPUSD Par'!$C$12,IF(AND(G638&gt;=40,G638&lt;45),'BO GBPUSD Par'!$C$13,IF(AND(G638&gt;=45,G638&lt;50),'BO GBPUSD Par'!$C$14,IF(AND(G638&gt;=50,G638&lt;55),'BO GBPUSD Par'!$C$15,IF(AND(G638&gt;=55,G638&lt;60),'BO GBPUSD Par'!$C$16,IF(AND(G638&gt;=60,G638&lt;65),'BO GBPUSD Par'!$C$17,IF(AND(G638&gt;=65,G638&lt;70),'BO GBPUSD Par'!$C$18,IF(AND(G638&gt;=70,G638&lt;75),'BO GBPUSD Par'!$C$19,IF(AND(G638&gt;=75,G638&lt;80),'BO GBPUSD Par'!$C$20,IF(AND(G638&gt;=80,G638&lt;85),'BO GBPUSD Par'!$C$21,IF(AND(G638&gt;=85,G638&lt;90),'BO GBPUSD Par'!$C$22,IF(AND(G638&gt;=90,G638&lt;95),'BO GBPUSD Par'!$C$23,IF(AND(G638&gt;=95,G638&lt;100),'BO GBPUSD Par'!$C$24,IF(AND(G638&gt;=100,G638&lt;120),'BO GBPUSD Par'!$C$25,IF(AND(G638&gt;=120,G638&lt;500),'BO GBPUSD Par'!$C$26,))))))))))))))))))))</f>
        <v/>
      </c>
      <c r="S638" s="51" t="str">
        <f t="shared" si="195"/>
        <v/>
      </c>
      <c r="T638" s="51" t="str">
        <f t="shared" si="196"/>
        <v/>
      </c>
      <c r="U638" s="50" t="str">
        <f t="shared" si="197"/>
        <v/>
      </c>
      <c r="X638" s="59"/>
      <c r="Y638" s="49" t="str">
        <f t="shared" si="183"/>
        <v/>
      </c>
      <c r="Z638" s="47" t="str">
        <f t="shared" si="198"/>
        <v/>
      </c>
      <c r="AA638" s="48" t="str">
        <f t="shared" si="184"/>
        <v/>
      </c>
      <c r="AB638" s="48" t="str">
        <f t="shared" si="185"/>
        <v/>
      </c>
      <c r="AC638" s="47" t="str">
        <f t="shared" si="186"/>
        <v/>
      </c>
      <c r="AD638" s="47" t="str">
        <f t="shared" si="187"/>
        <v/>
      </c>
      <c r="AE638" s="46" t="str">
        <f t="shared" si="199"/>
        <v/>
      </c>
      <c r="AF638" s="45" t="str">
        <f t="shared" si="188"/>
        <v/>
      </c>
      <c r="AG638" s="26"/>
    </row>
    <row r="639" spans="1:33" ht="11.25" customHeight="1">
      <c r="A639" s="26"/>
      <c r="B639" s="57">
        <v>2011</v>
      </c>
      <c r="F639" s="44"/>
      <c r="G639" s="58" t="str">
        <f t="shared" si="190"/>
        <v/>
      </c>
      <c r="H639" s="58" t="str">
        <f t="shared" si="182"/>
        <v/>
      </c>
      <c r="I639" s="56" t="str">
        <f t="shared" si="189"/>
        <v/>
      </c>
      <c r="J639" s="55" t="str">
        <f t="shared" si="191"/>
        <v/>
      </c>
      <c r="K639" s="55" t="str">
        <f t="shared" si="192"/>
        <v/>
      </c>
      <c r="L639" s="54" t="str">
        <f>IF(NOT(H639=""),E639+('BO GBPUSD Par'!$B$1/10000)+0.00025,"")</f>
        <v/>
      </c>
      <c r="M639" s="55" t="str">
        <f t="shared" si="193"/>
        <v/>
      </c>
      <c r="N639" s="55" t="str">
        <f t="shared" si="194"/>
        <v/>
      </c>
      <c r="O639" s="54" t="str">
        <f>IF(NOT(H639=""),F639-('BO GBPUSD Par'!$B$1/10000),"")</f>
        <v/>
      </c>
      <c r="P639" s="53" t="str">
        <f>IF(O639="","",ABS('BO GBPUSD Par'!$B$4/T639/10))</f>
        <v/>
      </c>
      <c r="Q639" s="52" t="str">
        <f>IF(F639="","",IF(G639&lt;20,'BO GBPUSD Par'!$B$8,IF(AND(G639&gt;=20,G639&lt;25),'BO GBPUSD Par'!$B$9,IF(AND(G639&gt;=25,G639&lt;30),'BO GBPUSD Par'!$B$10,IF(AND(G639&gt;=30,G639&lt;35),'BO GBPUSD Par'!$B$11,IF(AND(G639&gt;=35,G639&lt;40),'BO GBPUSD Par'!$B$12,IF(AND(G639&gt;=40,G639&lt;45),'BO GBPUSD Par'!$B$13,IF(AND(G639&gt;=45,G639&lt;50),'BO GBPUSD Par'!$B$14,IF(AND(G639&gt;=50,G639&lt;55),'BO GBPUSD Par'!$B$15,IF(AND(G639&gt;=55,G639&lt;60),'BO GBPUSD Par'!$B$16,IF(AND(G639&gt;=60,G639&lt;65),'BO GBPUSD Par'!$B$17,IF(AND(G639&gt;=65,G639&lt;70),'BO GBPUSD Par'!$B$18,IF(AND(G639&gt;=70,G639&lt;75),'BO GBPUSD Par'!$B$19,IF(AND(G639&gt;=75,G639&lt;80),'BO GBPUSD Par'!$B$20,IF(AND(G639&gt;=80,G639&lt;85),'BO GBPUSD Par'!$B$21,IF(AND(G639&gt;=85,G639&lt;90),'BO GBPUSD Par'!$B$22,IF(AND(G639&gt;=90,G639&lt;95),'BO GBPUSD Par'!$B$23,IF(AND(G639&gt;=95,G639&lt;100),'BO GBPUSD Par'!$B$24,IF(AND(G639&gt;=100,G639&lt;120),'BO GBPUSD Par'!$B$25,IF(AND(G639&gt;=120,G639&lt;500),'BO GBPUSD Par'!$B$26,))))))))))))))))))))</f>
        <v/>
      </c>
      <c r="R639" s="52" t="str">
        <f>IF(F639="","",IF(G639&lt;20,'BO GBPUSD Par'!$C$8,IF(AND(G639&gt;=20,G639&lt;25),'BO GBPUSD Par'!$C$9,IF(AND(G639&gt;=25,G639&lt;30),'BO GBPUSD Par'!$C$10,IF(AND(G639&gt;=30,G639&lt;35),'BO GBPUSD Par'!$C$11,IF(AND(G639&gt;=35,G639&lt;40),'BO GBPUSD Par'!$C$12,IF(AND(G639&gt;=40,G639&lt;45),'BO GBPUSD Par'!$C$13,IF(AND(G639&gt;=45,G639&lt;50),'BO GBPUSD Par'!$C$14,IF(AND(G639&gt;=50,G639&lt;55),'BO GBPUSD Par'!$C$15,IF(AND(G639&gt;=55,G639&lt;60),'BO GBPUSD Par'!$C$16,IF(AND(G639&gt;=60,G639&lt;65),'BO GBPUSD Par'!$C$17,IF(AND(G639&gt;=65,G639&lt;70),'BO GBPUSD Par'!$C$18,IF(AND(G639&gt;=70,G639&lt;75),'BO GBPUSD Par'!$C$19,IF(AND(G639&gt;=75,G639&lt;80),'BO GBPUSD Par'!$C$20,IF(AND(G639&gt;=80,G639&lt;85),'BO GBPUSD Par'!$C$21,IF(AND(G639&gt;=85,G639&lt;90),'BO GBPUSD Par'!$C$22,IF(AND(G639&gt;=90,G639&lt;95),'BO GBPUSD Par'!$C$23,IF(AND(G639&gt;=95,G639&lt;100),'BO GBPUSD Par'!$C$24,IF(AND(G639&gt;=100,G639&lt;120),'BO GBPUSD Par'!$C$25,IF(AND(G639&gt;=120,G639&lt;500),'BO GBPUSD Par'!$C$26,))))))))))))))))))))</f>
        <v/>
      </c>
      <c r="S639" s="51" t="str">
        <f t="shared" si="195"/>
        <v/>
      </c>
      <c r="T639" s="51" t="str">
        <f t="shared" si="196"/>
        <v/>
      </c>
      <c r="U639" s="50" t="str">
        <f t="shared" si="197"/>
        <v/>
      </c>
      <c r="X639" s="59"/>
      <c r="Y639" s="49" t="str">
        <f t="shared" si="183"/>
        <v/>
      </c>
      <c r="Z639" s="47" t="str">
        <f t="shared" si="198"/>
        <v/>
      </c>
      <c r="AA639" s="48" t="str">
        <f t="shared" si="184"/>
        <v/>
      </c>
      <c r="AB639" s="48" t="str">
        <f t="shared" si="185"/>
        <v/>
      </c>
      <c r="AC639" s="47" t="str">
        <f t="shared" si="186"/>
        <v/>
      </c>
      <c r="AD639" s="47" t="str">
        <f t="shared" si="187"/>
        <v/>
      </c>
      <c r="AE639" s="46" t="str">
        <f t="shared" si="199"/>
        <v/>
      </c>
      <c r="AF639" s="45" t="str">
        <f t="shared" si="188"/>
        <v/>
      </c>
      <c r="AG639" s="26"/>
    </row>
    <row r="640" spans="1:33" ht="11.25" customHeight="1">
      <c r="A640" s="26"/>
      <c r="B640" s="57">
        <v>2011</v>
      </c>
      <c r="F640" s="44"/>
      <c r="G640" s="58" t="str">
        <f t="shared" si="190"/>
        <v/>
      </c>
      <c r="H640" s="58" t="str">
        <f t="shared" si="182"/>
        <v/>
      </c>
      <c r="I640" s="56" t="str">
        <f t="shared" si="189"/>
        <v/>
      </c>
      <c r="J640" s="55" t="str">
        <f t="shared" si="191"/>
        <v/>
      </c>
      <c r="K640" s="55" t="str">
        <f t="shared" si="192"/>
        <v/>
      </c>
      <c r="L640" s="54" t="str">
        <f>IF(NOT(H640=""),E640+('BO GBPUSD Par'!$B$1/10000)+0.00025,"")</f>
        <v/>
      </c>
      <c r="M640" s="55" t="str">
        <f t="shared" si="193"/>
        <v/>
      </c>
      <c r="N640" s="55" t="str">
        <f t="shared" si="194"/>
        <v/>
      </c>
      <c r="O640" s="54" t="str">
        <f>IF(NOT(H640=""),F640-('BO GBPUSD Par'!$B$1/10000),"")</f>
        <v/>
      </c>
      <c r="P640" s="53" t="str">
        <f>IF(O640="","",ABS('BO GBPUSD Par'!$B$4/T640/10))</f>
        <v/>
      </c>
      <c r="Q640" s="52" t="str">
        <f>IF(F640="","",IF(G640&lt;20,'BO GBPUSD Par'!$B$8,IF(AND(G640&gt;=20,G640&lt;25),'BO GBPUSD Par'!$B$9,IF(AND(G640&gt;=25,G640&lt;30),'BO GBPUSD Par'!$B$10,IF(AND(G640&gt;=30,G640&lt;35),'BO GBPUSD Par'!$B$11,IF(AND(G640&gt;=35,G640&lt;40),'BO GBPUSD Par'!$B$12,IF(AND(G640&gt;=40,G640&lt;45),'BO GBPUSD Par'!$B$13,IF(AND(G640&gt;=45,G640&lt;50),'BO GBPUSD Par'!$B$14,IF(AND(G640&gt;=50,G640&lt;55),'BO GBPUSD Par'!$B$15,IF(AND(G640&gt;=55,G640&lt;60),'BO GBPUSD Par'!$B$16,IF(AND(G640&gt;=60,G640&lt;65),'BO GBPUSD Par'!$B$17,IF(AND(G640&gt;=65,G640&lt;70),'BO GBPUSD Par'!$B$18,IF(AND(G640&gt;=70,G640&lt;75),'BO GBPUSD Par'!$B$19,IF(AND(G640&gt;=75,G640&lt;80),'BO GBPUSD Par'!$B$20,IF(AND(G640&gt;=80,G640&lt;85),'BO GBPUSD Par'!$B$21,IF(AND(G640&gt;=85,G640&lt;90),'BO GBPUSD Par'!$B$22,IF(AND(G640&gt;=90,G640&lt;95),'BO GBPUSD Par'!$B$23,IF(AND(G640&gt;=95,G640&lt;100),'BO GBPUSD Par'!$B$24,IF(AND(G640&gt;=100,G640&lt;120),'BO GBPUSD Par'!$B$25,IF(AND(G640&gt;=120,G640&lt;500),'BO GBPUSD Par'!$B$26,))))))))))))))))))))</f>
        <v/>
      </c>
      <c r="R640" s="52" t="str">
        <f>IF(F640="","",IF(G640&lt;20,'BO GBPUSD Par'!$C$8,IF(AND(G640&gt;=20,G640&lt;25),'BO GBPUSD Par'!$C$9,IF(AND(G640&gt;=25,G640&lt;30),'BO GBPUSD Par'!$C$10,IF(AND(G640&gt;=30,G640&lt;35),'BO GBPUSD Par'!$C$11,IF(AND(G640&gt;=35,G640&lt;40),'BO GBPUSD Par'!$C$12,IF(AND(G640&gt;=40,G640&lt;45),'BO GBPUSD Par'!$C$13,IF(AND(G640&gt;=45,G640&lt;50),'BO GBPUSD Par'!$C$14,IF(AND(G640&gt;=50,G640&lt;55),'BO GBPUSD Par'!$C$15,IF(AND(G640&gt;=55,G640&lt;60),'BO GBPUSD Par'!$C$16,IF(AND(G640&gt;=60,G640&lt;65),'BO GBPUSD Par'!$C$17,IF(AND(G640&gt;=65,G640&lt;70),'BO GBPUSD Par'!$C$18,IF(AND(G640&gt;=70,G640&lt;75),'BO GBPUSD Par'!$C$19,IF(AND(G640&gt;=75,G640&lt;80),'BO GBPUSD Par'!$C$20,IF(AND(G640&gt;=80,G640&lt;85),'BO GBPUSD Par'!$C$21,IF(AND(G640&gt;=85,G640&lt;90),'BO GBPUSD Par'!$C$22,IF(AND(G640&gt;=90,G640&lt;95),'BO GBPUSD Par'!$C$23,IF(AND(G640&gt;=95,G640&lt;100),'BO GBPUSD Par'!$C$24,IF(AND(G640&gt;=100,G640&lt;120),'BO GBPUSD Par'!$C$25,IF(AND(G640&gt;=120,G640&lt;500),'BO GBPUSD Par'!$C$26,))))))))))))))))))))</f>
        <v/>
      </c>
      <c r="S640" s="51" t="str">
        <f t="shared" si="195"/>
        <v/>
      </c>
      <c r="T640" s="51" t="str">
        <f t="shared" si="196"/>
        <v/>
      </c>
      <c r="U640" s="50" t="str">
        <f t="shared" si="197"/>
        <v/>
      </c>
      <c r="X640" s="59"/>
      <c r="Y640" s="49" t="str">
        <f t="shared" si="183"/>
        <v/>
      </c>
      <c r="Z640" s="47" t="str">
        <f t="shared" si="198"/>
        <v/>
      </c>
      <c r="AA640" s="48" t="str">
        <f t="shared" si="184"/>
        <v/>
      </c>
      <c r="AB640" s="48" t="str">
        <f t="shared" si="185"/>
        <v/>
      </c>
      <c r="AC640" s="47" t="str">
        <f t="shared" si="186"/>
        <v/>
      </c>
      <c r="AD640" s="47" t="str">
        <f t="shared" si="187"/>
        <v/>
      </c>
      <c r="AE640" s="46" t="str">
        <f t="shared" si="199"/>
        <v/>
      </c>
      <c r="AF640" s="45" t="str">
        <f t="shared" si="188"/>
        <v/>
      </c>
      <c r="AG640" s="26"/>
    </row>
    <row r="641" spans="1:33" ht="11.25" customHeight="1">
      <c r="A641" s="26"/>
      <c r="B641" s="57">
        <v>2011</v>
      </c>
      <c r="F641" s="44"/>
      <c r="G641" s="58" t="str">
        <f t="shared" si="190"/>
        <v/>
      </c>
      <c r="H641" s="58" t="str">
        <f t="shared" si="182"/>
        <v/>
      </c>
      <c r="I641" s="56" t="str">
        <f t="shared" si="189"/>
        <v/>
      </c>
      <c r="J641" s="55" t="str">
        <f t="shared" si="191"/>
        <v/>
      </c>
      <c r="K641" s="55" t="str">
        <f t="shared" si="192"/>
        <v/>
      </c>
      <c r="L641" s="54" t="str">
        <f>IF(NOT(H641=""),E641+('BO GBPUSD Par'!$B$1/10000)+0.00025,"")</f>
        <v/>
      </c>
      <c r="M641" s="55" t="str">
        <f t="shared" si="193"/>
        <v/>
      </c>
      <c r="N641" s="55" t="str">
        <f t="shared" si="194"/>
        <v/>
      </c>
      <c r="O641" s="54" t="str">
        <f>IF(NOT(H641=""),F641-('BO GBPUSD Par'!$B$1/10000),"")</f>
        <v/>
      </c>
      <c r="P641" s="53" t="str">
        <f>IF(O641="","",ABS('BO GBPUSD Par'!$B$4/T641/10))</f>
        <v/>
      </c>
      <c r="Q641" s="52" t="str">
        <f>IF(F641="","",IF(G641&lt;20,'BO GBPUSD Par'!$B$8,IF(AND(G641&gt;=20,G641&lt;25),'BO GBPUSD Par'!$B$9,IF(AND(G641&gt;=25,G641&lt;30),'BO GBPUSD Par'!$B$10,IF(AND(G641&gt;=30,G641&lt;35),'BO GBPUSD Par'!$B$11,IF(AND(G641&gt;=35,G641&lt;40),'BO GBPUSD Par'!$B$12,IF(AND(G641&gt;=40,G641&lt;45),'BO GBPUSD Par'!$B$13,IF(AND(G641&gt;=45,G641&lt;50),'BO GBPUSD Par'!$B$14,IF(AND(G641&gt;=50,G641&lt;55),'BO GBPUSD Par'!$B$15,IF(AND(G641&gt;=55,G641&lt;60),'BO GBPUSD Par'!$B$16,IF(AND(G641&gt;=60,G641&lt;65),'BO GBPUSD Par'!$B$17,IF(AND(G641&gt;=65,G641&lt;70),'BO GBPUSD Par'!$B$18,IF(AND(G641&gt;=70,G641&lt;75),'BO GBPUSD Par'!$B$19,IF(AND(G641&gt;=75,G641&lt;80),'BO GBPUSD Par'!$B$20,IF(AND(G641&gt;=80,G641&lt;85),'BO GBPUSD Par'!$B$21,IF(AND(G641&gt;=85,G641&lt;90),'BO GBPUSD Par'!$B$22,IF(AND(G641&gt;=90,G641&lt;95),'BO GBPUSD Par'!$B$23,IF(AND(G641&gt;=95,G641&lt;100),'BO GBPUSD Par'!$B$24,IF(AND(G641&gt;=100,G641&lt;120),'BO GBPUSD Par'!$B$25,IF(AND(G641&gt;=120,G641&lt;500),'BO GBPUSD Par'!$B$26,))))))))))))))))))))</f>
        <v/>
      </c>
      <c r="R641" s="52" t="str">
        <f>IF(F641="","",IF(G641&lt;20,'BO GBPUSD Par'!$C$8,IF(AND(G641&gt;=20,G641&lt;25),'BO GBPUSD Par'!$C$9,IF(AND(G641&gt;=25,G641&lt;30),'BO GBPUSD Par'!$C$10,IF(AND(G641&gt;=30,G641&lt;35),'BO GBPUSD Par'!$C$11,IF(AND(G641&gt;=35,G641&lt;40),'BO GBPUSD Par'!$C$12,IF(AND(G641&gt;=40,G641&lt;45),'BO GBPUSD Par'!$C$13,IF(AND(G641&gt;=45,G641&lt;50),'BO GBPUSD Par'!$C$14,IF(AND(G641&gt;=50,G641&lt;55),'BO GBPUSD Par'!$C$15,IF(AND(G641&gt;=55,G641&lt;60),'BO GBPUSD Par'!$C$16,IF(AND(G641&gt;=60,G641&lt;65),'BO GBPUSD Par'!$C$17,IF(AND(G641&gt;=65,G641&lt;70),'BO GBPUSD Par'!$C$18,IF(AND(G641&gt;=70,G641&lt;75),'BO GBPUSD Par'!$C$19,IF(AND(G641&gt;=75,G641&lt;80),'BO GBPUSD Par'!$C$20,IF(AND(G641&gt;=80,G641&lt;85),'BO GBPUSD Par'!$C$21,IF(AND(G641&gt;=85,G641&lt;90),'BO GBPUSD Par'!$C$22,IF(AND(G641&gt;=90,G641&lt;95),'BO GBPUSD Par'!$C$23,IF(AND(G641&gt;=95,G641&lt;100),'BO GBPUSD Par'!$C$24,IF(AND(G641&gt;=100,G641&lt;120),'BO GBPUSD Par'!$C$25,IF(AND(G641&gt;=120,G641&lt;500),'BO GBPUSD Par'!$C$26,))))))))))))))))))))</f>
        <v/>
      </c>
      <c r="S641" s="51" t="str">
        <f t="shared" si="195"/>
        <v/>
      </c>
      <c r="T641" s="51" t="str">
        <f t="shared" si="196"/>
        <v/>
      </c>
      <c r="U641" s="50" t="str">
        <f t="shared" si="197"/>
        <v/>
      </c>
      <c r="X641" s="59"/>
      <c r="Y641" s="49" t="str">
        <f t="shared" si="183"/>
        <v/>
      </c>
      <c r="Z641" s="47" t="str">
        <f t="shared" si="198"/>
        <v/>
      </c>
      <c r="AA641" s="48" t="str">
        <f t="shared" si="184"/>
        <v/>
      </c>
      <c r="AB641" s="48" t="str">
        <f t="shared" si="185"/>
        <v/>
      </c>
      <c r="AC641" s="47" t="str">
        <f t="shared" si="186"/>
        <v/>
      </c>
      <c r="AD641" s="47" t="str">
        <f t="shared" si="187"/>
        <v/>
      </c>
      <c r="AE641" s="46" t="str">
        <f t="shared" si="199"/>
        <v/>
      </c>
      <c r="AF641" s="45" t="str">
        <f t="shared" si="188"/>
        <v/>
      </c>
      <c r="AG641" s="26"/>
    </row>
    <row r="642" spans="1:33" ht="11.25" customHeight="1">
      <c r="A642" s="26"/>
      <c r="B642" s="57">
        <v>2011</v>
      </c>
      <c r="F642" s="44"/>
      <c r="G642" s="58" t="str">
        <f t="shared" si="190"/>
        <v/>
      </c>
      <c r="H642" s="58" t="str">
        <f t="shared" si="182"/>
        <v/>
      </c>
      <c r="I642" s="56" t="str">
        <f t="shared" si="189"/>
        <v/>
      </c>
      <c r="J642" s="55" t="str">
        <f t="shared" si="191"/>
        <v/>
      </c>
      <c r="K642" s="55" t="str">
        <f t="shared" si="192"/>
        <v/>
      </c>
      <c r="L642" s="54" t="str">
        <f>IF(NOT(H642=""),E642+('BO GBPUSD Par'!$B$1/10000)+0.00025,"")</f>
        <v/>
      </c>
      <c r="M642" s="55" t="str">
        <f t="shared" si="193"/>
        <v/>
      </c>
      <c r="N642" s="55" t="str">
        <f t="shared" si="194"/>
        <v/>
      </c>
      <c r="O642" s="54" t="str">
        <f>IF(NOT(H642=""),F642-('BO GBPUSD Par'!$B$1/10000),"")</f>
        <v/>
      </c>
      <c r="P642" s="53" t="str">
        <f>IF(O642="","",ABS('BO GBPUSD Par'!$B$4/T642/10))</f>
        <v/>
      </c>
      <c r="Q642" s="52" t="str">
        <f>IF(F642="","",IF(G642&lt;20,'BO GBPUSD Par'!$B$8,IF(AND(G642&gt;=20,G642&lt;25),'BO GBPUSD Par'!$B$9,IF(AND(G642&gt;=25,G642&lt;30),'BO GBPUSD Par'!$B$10,IF(AND(G642&gt;=30,G642&lt;35),'BO GBPUSD Par'!$B$11,IF(AND(G642&gt;=35,G642&lt;40),'BO GBPUSD Par'!$B$12,IF(AND(G642&gt;=40,G642&lt;45),'BO GBPUSD Par'!$B$13,IF(AND(G642&gt;=45,G642&lt;50),'BO GBPUSD Par'!$B$14,IF(AND(G642&gt;=50,G642&lt;55),'BO GBPUSD Par'!$B$15,IF(AND(G642&gt;=55,G642&lt;60),'BO GBPUSD Par'!$B$16,IF(AND(G642&gt;=60,G642&lt;65),'BO GBPUSD Par'!$B$17,IF(AND(G642&gt;=65,G642&lt;70),'BO GBPUSD Par'!$B$18,IF(AND(G642&gt;=70,G642&lt;75),'BO GBPUSD Par'!$B$19,IF(AND(G642&gt;=75,G642&lt;80),'BO GBPUSD Par'!$B$20,IF(AND(G642&gt;=80,G642&lt;85),'BO GBPUSD Par'!$B$21,IF(AND(G642&gt;=85,G642&lt;90),'BO GBPUSD Par'!$B$22,IF(AND(G642&gt;=90,G642&lt;95),'BO GBPUSD Par'!$B$23,IF(AND(G642&gt;=95,G642&lt;100),'BO GBPUSD Par'!$B$24,IF(AND(G642&gt;=100,G642&lt;120),'BO GBPUSD Par'!$B$25,IF(AND(G642&gt;=120,G642&lt;500),'BO GBPUSD Par'!$B$26,))))))))))))))))))))</f>
        <v/>
      </c>
      <c r="R642" s="52" t="str">
        <f>IF(F642="","",IF(G642&lt;20,'BO GBPUSD Par'!$C$8,IF(AND(G642&gt;=20,G642&lt;25),'BO GBPUSD Par'!$C$9,IF(AND(G642&gt;=25,G642&lt;30),'BO GBPUSD Par'!$C$10,IF(AND(G642&gt;=30,G642&lt;35),'BO GBPUSD Par'!$C$11,IF(AND(G642&gt;=35,G642&lt;40),'BO GBPUSD Par'!$C$12,IF(AND(G642&gt;=40,G642&lt;45),'BO GBPUSD Par'!$C$13,IF(AND(G642&gt;=45,G642&lt;50),'BO GBPUSD Par'!$C$14,IF(AND(G642&gt;=50,G642&lt;55),'BO GBPUSD Par'!$C$15,IF(AND(G642&gt;=55,G642&lt;60),'BO GBPUSD Par'!$C$16,IF(AND(G642&gt;=60,G642&lt;65),'BO GBPUSD Par'!$C$17,IF(AND(G642&gt;=65,G642&lt;70),'BO GBPUSD Par'!$C$18,IF(AND(G642&gt;=70,G642&lt;75),'BO GBPUSD Par'!$C$19,IF(AND(G642&gt;=75,G642&lt;80),'BO GBPUSD Par'!$C$20,IF(AND(G642&gt;=80,G642&lt;85),'BO GBPUSD Par'!$C$21,IF(AND(G642&gt;=85,G642&lt;90),'BO GBPUSD Par'!$C$22,IF(AND(G642&gt;=90,G642&lt;95),'BO GBPUSD Par'!$C$23,IF(AND(G642&gt;=95,G642&lt;100),'BO GBPUSD Par'!$C$24,IF(AND(G642&gt;=100,G642&lt;120),'BO GBPUSD Par'!$C$25,IF(AND(G642&gt;=120,G642&lt;500),'BO GBPUSD Par'!$C$26,))))))))))))))))))))</f>
        <v/>
      </c>
      <c r="S642" s="51" t="str">
        <f t="shared" si="195"/>
        <v/>
      </c>
      <c r="T642" s="51" t="str">
        <f t="shared" si="196"/>
        <v/>
      </c>
      <c r="U642" s="50" t="str">
        <f t="shared" si="197"/>
        <v/>
      </c>
      <c r="X642" s="59"/>
      <c r="Y642" s="49" t="str">
        <f t="shared" si="183"/>
        <v/>
      </c>
      <c r="Z642" s="47" t="str">
        <f t="shared" si="198"/>
        <v/>
      </c>
      <c r="AA642" s="48" t="str">
        <f t="shared" si="184"/>
        <v/>
      </c>
      <c r="AB642" s="48" t="str">
        <f t="shared" si="185"/>
        <v/>
      </c>
      <c r="AC642" s="47" t="str">
        <f t="shared" si="186"/>
        <v/>
      </c>
      <c r="AD642" s="47" t="str">
        <f t="shared" si="187"/>
        <v/>
      </c>
      <c r="AE642" s="46" t="str">
        <f t="shared" si="199"/>
        <v/>
      </c>
      <c r="AF642" s="45" t="str">
        <f t="shared" si="188"/>
        <v/>
      </c>
      <c r="AG642" s="26"/>
    </row>
    <row r="643" spans="1:33" ht="11.25" customHeight="1">
      <c r="A643" s="26"/>
      <c r="B643" s="57">
        <v>2011</v>
      </c>
      <c r="F643" s="44"/>
      <c r="G643" s="58" t="str">
        <f t="shared" si="190"/>
        <v/>
      </c>
      <c r="H643" s="58" t="str">
        <f t="shared" ref="H643:H706" si="200">IF(F643="","",IF(G643&lt;20,"20-",IF(AND(G643&gt;=20,G643&lt;25),"20-24.99",IF(AND(G643&gt;=25,G643&lt;30),"25-29.99",IF(AND(G643&gt;=30,G643&lt;35),"30-34.99",IF(AND(G643&gt;=35,G643&lt;40),"35-39.99",IF(AND(G643&gt;=40,G643&lt;45),"40-44.99",IF(AND(G643&gt;=45,G643&lt;50),"45-49.99",IF(AND(G643&gt;=50,G643&lt;55),"50-54.99",IF(AND(G643&gt;=55,G643&lt;60),"55-59.99",IF(AND(G643&gt;=60,G643&lt;65),"60-64.99",IF(AND(G643&gt;=65,G643&lt;70),"65-69.99",IF(AND(G643&gt;=70,G643&lt;75),"70-74.99",IF(AND(G643&gt;=75,G643&lt;80),"75-79.99",IF(AND(G643&gt;=80,G643&lt;85),"80-84.99",IF(AND(G643&gt;=85,G643&lt;90),"85-89.99",IF(AND(G643&gt;=90,G643&lt;95),"90-94.99",IF(AND(G643&gt;=95,G643&lt;100),"95-99.99",IF(AND(G643&gt;=100,G643&lt;120),"100-119.99",IF(AND(G643&gt;=120,G643&lt;500),"120+",))))))))))))))))))))</f>
        <v/>
      </c>
      <c r="I643" s="56" t="str">
        <f t="shared" si="189"/>
        <v/>
      </c>
      <c r="J643" s="55" t="str">
        <f t="shared" si="191"/>
        <v/>
      </c>
      <c r="K643" s="55" t="str">
        <f t="shared" si="192"/>
        <v/>
      </c>
      <c r="L643" s="54" t="str">
        <f>IF(NOT(H643=""),E643+('BO GBPUSD Par'!$B$1/10000)+0.00025,"")</f>
        <v/>
      </c>
      <c r="M643" s="55" t="str">
        <f t="shared" si="193"/>
        <v/>
      </c>
      <c r="N643" s="55" t="str">
        <f t="shared" si="194"/>
        <v/>
      </c>
      <c r="O643" s="54" t="str">
        <f>IF(NOT(H643=""),F643-('BO GBPUSD Par'!$B$1/10000),"")</f>
        <v/>
      </c>
      <c r="P643" s="53" t="str">
        <f>IF(O643="","",ABS('BO GBPUSD Par'!$B$4/T643/10))</f>
        <v/>
      </c>
      <c r="Q643" s="52" t="str">
        <f>IF(F643="","",IF(G643&lt;20,'BO GBPUSD Par'!$B$8,IF(AND(G643&gt;=20,G643&lt;25),'BO GBPUSD Par'!$B$9,IF(AND(G643&gt;=25,G643&lt;30),'BO GBPUSD Par'!$B$10,IF(AND(G643&gt;=30,G643&lt;35),'BO GBPUSD Par'!$B$11,IF(AND(G643&gt;=35,G643&lt;40),'BO GBPUSD Par'!$B$12,IF(AND(G643&gt;=40,G643&lt;45),'BO GBPUSD Par'!$B$13,IF(AND(G643&gt;=45,G643&lt;50),'BO GBPUSD Par'!$B$14,IF(AND(G643&gt;=50,G643&lt;55),'BO GBPUSD Par'!$B$15,IF(AND(G643&gt;=55,G643&lt;60),'BO GBPUSD Par'!$B$16,IF(AND(G643&gt;=60,G643&lt;65),'BO GBPUSD Par'!$B$17,IF(AND(G643&gt;=65,G643&lt;70),'BO GBPUSD Par'!$B$18,IF(AND(G643&gt;=70,G643&lt;75),'BO GBPUSD Par'!$B$19,IF(AND(G643&gt;=75,G643&lt;80),'BO GBPUSD Par'!$B$20,IF(AND(G643&gt;=80,G643&lt;85),'BO GBPUSD Par'!$B$21,IF(AND(G643&gt;=85,G643&lt;90),'BO GBPUSD Par'!$B$22,IF(AND(G643&gt;=90,G643&lt;95),'BO GBPUSD Par'!$B$23,IF(AND(G643&gt;=95,G643&lt;100),'BO GBPUSD Par'!$B$24,IF(AND(G643&gt;=100,G643&lt;120),'BO GBPUSD Par'!$B$25,IF(AND(G643&gt;=120,G643&lt;500),'BO GBPUSD Par'!$B$26,))))))))))))))))))))</f>
        <v/>
      </c>
      <c r="R643" s="52" t="str">
        <f>IF(F643="","",IF(G643&lt;20,'BO GBPUSD Par'!$C$8,IF(AND(G643&gt;=20,G643&lt;25),'BO GBPUSD Par'!$C$9,IF(AND(G643&gt;=25,G643&lt;30),'BO GBPUSD Par'!$C$10,IF(AND(G643&gt;=30,G643&lt;35),'BO GBPUSD Par'!$C$11,IF(AND(G643&gt;=35,G643&lt;40),'BO GBPUSD Par'!$C$12,IF(AND(G643&gt;=40,G643&lt;45),'BO GBPUSD Par'!$C$13,IF(AND(G643&gt;=45,G643&lt;50),'BO GBPUSD Par'!$C$14,IF(AND(G643&gt;=50,G643&lt;55),'BO GBPUSD Par'!$C$15,IF(AND(G643&gt;=55,G643&lt;60),'BO GBPUSD Par'!$C$16,IF(AND(G643&gt;=60,G643&lt;65),'BO GBPUSD Par'!$C$17,IF(AND(G643&gt;=65,G643&lt;70),'BO GBPUSD Par'!$C$18,IF(AND(G643&gt;=70,G643&lt;75),'BO GBPUSD Par'!$C$19,IF(AND(G643&gt;=75,G643&lt;80),'BO GBPUSD Par'!$C$20,IF(AND(G643&gt;=80,G643&lt;85),'BO GBPUSD Par'!$C$21,IF(AND(G643&gt;=85,G643&lt;90),'BO GBPUSD Par'!$C$22,IF(AND(G643&gt;=90,G643&lt;95),'BO GBPUSD Par'!$C$23,IF(AND(G643&gt;=95,G643&lt;100),'BO GBPUSD Par'!$C$24,IF(AND(G643&gt;=100,G643&lt;120),'BO GBPUSD Par'!$C$25,IF(AND(G643&gt;=120,G643&lt;500),'BO GBPUSD Par'!$C$26,))))))))))))))))))))</f>
        <v/>
      </c>
      <c r="S643" s="51" t="str">
        <f t="shared" si="195"/>
        <v/>
      </c>
      <c r="T643" s="51" t="str">
        <f t="shared" si="196"/>
        <v/>
      </c>
      <c r="U643" s="50" t="str">
        <f t="shared" si="197"/>
        <v/>
      </c>
      <c r="X643" s="59"/>
      <c r="Y643" s="49" t="str">
        <f t="shared" ref="Y643:Y706" si="201">IF(V643="","",IF(Z643="bear",(F643-V643)*10000,IF(Z643="bull",(V643-E643)*10000)))</f>
        <v/>
      </c>
      <c r="Z643" s="47" t="str">
        <f t="shared" si="198"/>
        <v/>
      </c>
      <c r="AA643" s="48" t="str">
        <f t="shared" ref="AA643:AA706" si="202">IF(W643="","",IF(Z643="bear",(W643-F643)*10000/G643,IF(Z643="bull",(E643-W643)*10000/G643)))</f>
        <v/>
      </c>
      <c r="AB643" s="48" t="str">
        <f t="shared" ref="AB643:AB706" si="203">IF(Z643="bear",((E643-X643)*10000/G643)-100%,IF(Z643="bull",((X643-F643)*10000/G643)-100%,""))</f>
        <v/>
      </c>
      <c r="AC643" s="47" t="str">
        <f t="shared" ref="AC643:AC706" si="204">IF(X643="","",IF(AND(Z643="bear",W643&lt;=F643+(G643/10000*Q643)),"win",IF(AND(Z643="bear",W643&gt;F643+(G643/10000*Q643)),"lose",IF(AND(Z643="bull",W643&gt;=E643-(G643/10000*Q643)),"win",IF(AND(Z643="bull",W643&lt;E643-(G643/10000*Q643)),"lose")))))</f>
        <v/>
      </c>
      <c r="AD643" s="47" t="str">
        <f t="shared" ref="AD643:AD706" si="205">IF(X643="","",IF(AND(Z643="bear",X643&lt;=(F643-(G643/10000*R643))),"win",IF(AND(Z643="bear",X643&gt;(F643-(G643/10000*R643))),"lose",IF(AND(Z643="bull",X643&gt;=(E643+(G643/10000*R643))),"win",IF(AND(Z643="bull",X643&lt;(E643+(G643/10000*R643))),"lose")))))</f>
        <v/>
      </c>
      <c r="AE643" s="46" t="str">
        <f t="shared" si="199"/>
        <v/>
      </c>
      <c r="AF643" s="45" t="str">
        <f t="shared" ref="AF643:AF706" si="206">IF(AE643="","",IF(AE643="NT","",IF(AND(Z643="bear",AE643="win"),((O643-N643)*10000),IF(AND(Z643="bear",AE643="lose"),((M643-O643)*-10000),IF(AND(Z643="bull",AE643="win"),((K643-L643)*10000),IF(AND(Z643="bull",AE643="lose"),((L643-J643)*-10000),""))))))</f>
        <v/>
      </c>
      <c r="AG643" s="26"/>
    </row>
    <row r="644" spans="1:33" ht="11.25" customHeight="1">
      <c r="A644" s="26"/>
      <c r="B644" s="57">
        <v>2011</v>
      </c>
      <c r="F644" s="44"/>
      <c r="G644" s="58" t="str">
        <f t="shared" ref="G644:G707" si="207">IF(F644="","",(E644-F644)*10000)</f>
        <v/>
      </c>
      <c r="H644" s="58" t="str">
        <f t="shared" si="200"/>
        <v/>
      </c>
      <c r="I644" s="56" t="str">
        <f t="shared" ref="I644:I707" si="208">IF(H644="","",IF(OR(G644&gt;=120,AND(G644&gt;=20,G644&lt;50),AND(G644&gt;=80,G644&lt;90)),"NT","T"))</f>
        <v/>
      </c>
      <c r="J644" s="55" t="str">
        <f t="shared" ref="J644:J707" si="209">IF(NOT(H644=""),E644-(G644/10000*Q644),"")</f>
        <v/>
      </c>
      <c r="K644" s="55" t="str">
        <f t="shared" ref="K644:K707" si="210">IF(NOT(H644=""),E644+(G644/10000*R644),"")</f>
        <v/>
      </c>
      <c r="L644" s="54" t="str">
        <f>IF(NOT(H644=""),E644+('BO GBPUSD Par'!$B$1/10000)+0.00025,"")</f>
        <v/>
      </c>
      <c r="M644" s="55" t="str">
        <f t="shared" ref="M644:M707" si="211">IF(NOT(H644=""),F644+(G644/10000*Q644)+0.00025,"")</f>
        <v/>
      </c>
      <c r="N644" s="55" t="str">
        <f t="shared" ref="N644:N707" si="212">IF(NOT(H644=""),F644-(G644/10000*R644)+0.00025,"")</f>
        <v/>
      </c>
      <c r="O644" s="54" t="str">
        <f>IF(NOT(H644=""),F644-('BO GBPUSD Par'!$B$1/10000),"")</f>
        <v/>
      </c>
      <c r="P644" s="53" t="str">
        <f>IF(O644="","",ABS('BO GBPUSD Par'!$B$4/T644/10))</f>
        <v/>
      </c>
      <c r="Q644" s="52" t="str">
        <f>IF(F644="","",IF(G644&lt;20,'BO GBPUSD Par'!$B$8,IF(AND(G644&gt;=20,G644&lt;25),'BO GBPUSD Par'!$B$9,IF(AND(G644&gt;=25,G644&lt;30),'BO GBPUSD Par'!$B$10,IF(AND(G644&gt;=30,G644&lt;35),'BO GBPUSD Par'!$B$11,IF(AND(G644&gt;=35,G644&lt;40),'BO GBPUSD Par'!$B$12,IF(AND(G644&gt;=40,G644&lt;45),'BO GBPUSD Par'!$B$13,IF(AND(G644&gt;=45,G644&lt;50),'BO GBPUSD Par'!$B$14,IF(AND(G644&gt;=50,G644&lt;55),'BO GBPUSD Par'!$B$15,IF(AND(G644&gt;=55,G644&lt;60),'BO GBPUSD Par'!$B$16,IF(AND(G644&gt;=60,G644&lt;65),'BO GBPUSD Par'!$B$17,IF(AND(G644&gt;=65,G644&lt;70),'BO GBPUSD Par'!$B$18,IF(AND(G644&gt;=70,G644&lt;75),'BO GBPUSD Par'!$B$19,IF(AND(G644&gt;=75,G644&lt;80),'BO GBPUSD Par'!$B$20,IF(AND(G644&gt;=80,G644&lt;85),'BO GBPUSD Par'!$B$21,IF(AND(G644&gt;=85,G644&lt;90),'BO GBPUSD Par'!$B$22,IF(AND(G644&gt;=90,G644&lt;95),'BO GBPUSD Par'!$B$23,IF(AND(G644&gt;=95,G644&lt;100),'BO GBPUSD Par'!$B$24,IF(AND(G644&gt;=100,G644&lt;120),'BO GBPUSD Par'!$B$25,IF(AND(G644&gt;=120,G644&lt;500),'BO GBPUSD Par'!$B$26,))))))))))))))))))))</f>
        <v/>
      </c>
      <c r="R644" s="52" t="str">
        <f>IF(F644="","",IF(G644&lt;20,'BO GBPUSD Par'!$C$8,IF(AND(G644&gt;=20,G644&lt;25),'BO GBPUSD Par'!$C$9,IF(AND(G644&gt;=25,G644&lt;30),'BO GBPUSD Par'!$C$10,IF(AND(G644&gt;=30,G644&lt;35),'BO GBPUSD Par'!$C$11,IF(AND(G644&gt;=35,G644&lt;40),'BO GBPUSD Par'!$C$12,IF(AND(G644&gt;=40,G644&lt;45),'BO GBPUSD Par'!$C$13,IF(AND(G644&gt;=45,G644&lt;50),'BO GBPUSD Par'!$C$14,IF(AND(G644&gt;=50,G644&lt;55),'BO GBPUSD Par'!$C$15,IF(AND(G644&gt;=55,G644&lt;60),'BO GBPUSD Par'!$C$16,IF(AND(G644&gt;=60,G644&lt;65),'BO GBPUSD Par'!$C$17,IF(AND(G644&gt;=65,G644&lt;70),'BO GBPUSD Par'!$C$18,IF(AND(G644&gt;=70,G644&lt;75),'BO GBPUSD Par'!$C$19,IF(AND(G644&gt;=75,G644&lt;80),'BO GBPUSD Par'!$C$20,IF(AND(G644&gt;=80,G644&lt;85),'BO GBPUSD Par'!$C$21,IF(AND(G644&gt;=85,G644&lt;90),'BO GBPUSD Par'!$C$22,IF(AND(G644&gt;=90,G644&lt;95),'BO GBPUSD Par'!$C$23,IF(AND(G644&gt;=95,G644&lt;100),'BO GBPUSD Par'!$C$24,IF(AND(G644&gt;=100,G644&lt;120),'BO GBPUSD Par'!$C$25,IF(AND(G644&gt;=120,G644&lt;500),'BO GBPUSD Par'!$C$26,))))))))))))))))))))</f>
        <v/>
      </c>
      <c r="S644" s="51" t="str">
        <f t="shared" ref="S644:S707" si="213">IF(NOT(H644=""),(O644-N644)*10000,"")</f>
        <v/>
      </c>
      <c r="T644" s="51" t="str">
        <f t="shared" ref="T644:T707" si="214">IF(NOT(H644=""),(M644-O644)*-10000,"")</f>
        <v/>
      </c>
      <c r="U644" s="50" t="str">
        <f t="shared" ref="U644:U707" si="215">IF(NOT(H644=""),ABS(T644)/S644,"")</f>
        <v/>
      </c>
      <c r="X644" s="59"/>
      <c r="Y644" s="49" t="str">
        <f t="shared" si="201"/>
        <v/>
      </c>
      <c r="Z644" s="47" t="str">
        <f t="shared" ref="Z644:Z707" si="216">IF(V644="","",IF(V644&lt;F644,"bear",IF(V644&gt;E644,"bull")))</f>
        <v/>
      </c>
      <c r="AA644" s="48" t="str">
        <f t="shared" si="202"/>
        <v/>
      </c>
      <c r="AB644" s="48" t="str">
        <f t="shared" si="203"/>
        <v/>
      </c>
      <c r="AC644" s="47" t="str">
        <f t="shared" si="204"/>
        <v/>
      </c>
      <c r="AD644" s="47" t="str">
        <f t="shared" si="205"/>
        <v/>
      </c>
      <c r="AE644" s="46" t="str">
        <f t="shared" ref="AE644:AE707" si="217">IF(X644="","",IF(AND(AC644="win",AD644="win"),"win",IF(OR(AC644="lose",AD644="lose"),"lose")))</f>
        <v/>
      </c>
      <c r="AF644" s="45" t="str">
        <f t="shared" si="206"/>
        <v/>
      </c>
      <c r="AG644" s="26"/>
    </row>
    <row r="645" spans="1:33" ht="11.25" customHeight="1">
      <c r="A645" s="26"/>
      <c r="B645" s="57">
        <v>2011</v>
      </c>
      <c r="F645" s="44"/>
      <c r="G645" s="58" t="str">
        <f t="shared" si="207"/>
        <v/>
      </c>
      <c r="H645" s="58" t="str">
        <f t="shared" si="200"/>
        <v/>
      </c>
      <c r="I645" s="56" t="str">
        <f t="shared" si="208"/>
        <v/>
      </c>
      <c r="J645" s="55" t="str">
        <f t="shared" si="209"/>
        <v/>
      </c>
      <c r="K645" s="55" t="str">
        <f t="shared" si="210"/>
        <v/>
      </c>
      <c r="L645" s="54" t="str">
        <f>IF(NOT(H645=""),E645+('BO GBPUSD Par'!$B$1/10000)+0.00025,"")</f>
        <v/>
      </c>
      <c r="M645" s="55" t="str">
        <f t="shared" si="211"/>
        <v/>
      </c>
      <c r="N645" s="55" t="str">
        <f t="shared" si="212"/>
        <v/>
      </c>
      <c r="O645" s="54" t="str">
        <f>IF(NOT(H645=""),F645-('BO GBPUSD Par'!$B$1/10000),"")</f>
        <v/>
      </c>
      <c r="P645" s="53" t="str">
        <f>IF(O645="","",ABS('BO GBPUSD Par'!$B$4/T645/10))</f>
        <v/>
      </c>
      <c r="Q645" s="52" t="str">
        <f>IF(F645="","",IF(G645&lt;20,'BO GBPUSD Par'!$B$8,IF(AND(G645&gt;=20,G645&lt;25),'BO GBPUSD Par'!$B$9,IF(AND(G645&gt;=25,G645&lt;30),'BO GBPUSD Par'!$B$10,IF(AND(G645&gt;=30,G645&lt;35),'BO GBPUSD Par'!$B$11,IF(AND(G645&gt;=35,G645&lt;40),'BO GBPUSD Par'!$B$12,IF(AND(G645&gt;=40,G645&lt;45),'BO GBPUSD Par'!$B$13,IF(AND(G645&gt;=45,G645&lt;50),'BO GBPUSD Par'!$B$14,IF(AND(G645&gt;=50,G645&lt;55),'BO GBPUSD Par'!$B$15,IF(AND(G645&gt;=55,G645&lt;60),'BO GBPUSD Par'!$B$16,IF(AND(G645&gt;=60,G645&lt;65),'BO GBPUSD Par'!$B$17,IF(AND(G645&gt;=65,G645&lt;70),'BO GBPUSD Par'!$B$18,IF(AND(G645&gt;=70,G645&lt;75),'BO GBPUSD Par'!$B$19,IF(AND(G645&gt;=75,G645&lt;80),'BO GBPUSD Par'!$B$20,IF(AND(G645&gt;=80,G645&lt;85),'BO GBPUSD Par'!$B$21,IF(AND(G645&gt;=85,G645&lt;90),'BO GBPUSD Par'!$B$22,IF(AND(G645&gt;=90,G645&lt;95),'BO GBPUSD Par'!$B$23,IF(AND(G645&gt;=95,G645&lt;100),'BO GBPUSD Par'!$B$24,IF(AND(G645&gt;=100,G645&lt;120),'BO GBPUSD Par'!$B$25,IF(AND(G645&gt;=120,G645&lt;500),'BO GBPUSD Par'!$B$26,))))))))))))))))))))</f>
        <v/>
      </c>
      <c r="R645" s="52" t="str">
        <f>IF(F645="","",IF(G645&lt;20,'BO GBPUSD Par'!$C$8,IF(AND(G645&gt;=20,G645&lt;25),'BO GBPUSD Par'!$C$9,IF(AND(G645&gt;=25,G645&lt;30),'BO GBPUSD Par'!$C$10,IF(AND(G645&gt;=30,G645&lt;35),'BO GBPUSD Par'!$C$11,IF(AND(G645&gt;=35,G645&lt;40),'BO GBPUSD Par'!$C$12,IF(AND(G645&gt;=40,G645&lt;45),'BO GBPUSD Par'!$C$13,IF(AND(G645&gt;=45,G645&lt;50),'BO GBPUSD Par'!$C$14,IF(AND(G645&gt;=50,G645&lt;55),'BO GBPUSD Par'!$C$15,IF(AND(G645&gt;=55,G645&lt;60),'BO GBPUSD Par'!$C$16,IF(AND(G645&gt;=60,G645&lt;65),'BO GBPUSD Par'!$C$17,IF(AND(G645&gt;=65,G645&lt;70),'BO GBPUSD Par'!$C$18,IF(AND(G645&gt;=70,G645&lt;75),'BO GBPUSD Par'!$C$19,IF(AND(G645&gt;=75,G645&lt;80),'BO GBPUSD Par'!$C$20,IF(AND(G645&gt;=80,G645&lt;85),'BO GBPUSD Par'!$C$21,IF(AND(G645&gt;=85,G645&lt;90),'BO GBPUSD Par'!$C$22,IF(AND(G645&gt;=90,G645&lt;95),'BO GBPUSD Par'!$C$23,IF(AND(G645&gt;=95,G645&lt;100),'BO GBPUSD Par'!$C$24,IF(AND(G645&gt;=100,G645&lt;120),'BO GBPUSD Par'!$C$25,IF(AND(G645&gt;=120,G645&lt;500),'BO GBPUSD Par'!$C$26,))))))))))))))))))))</f>
        <v/>
      </c>
      <c r="S645" s="51" t="str">
        <f t="shared" si="213"/>
        <v/>
      </c>
      <c r="T645" s="51" t="str">
        <f t="shared" si="214"/>
        <v/>
      </c>
      <c r="U645" s="50" t="str">
        <f t="shared" si="215"/>
        <v/>
      </c>
      <c r="X645" s="59"/>
      <c r="Y645" s="49" t="str">
        <f t="shared" si="201"/>
        <v/>
      </c>
      <c r="Z645" s="47" t="str">
        <f t="shared" si="216"/>
        <v/>
      </c>
      <c r="AA645" s="48" t="str">
        <f t="shared" si="202"/>
        <v/>
      </c>
      <c r="AB645" s="48" t="str">
        <f t="shared" si="203"/>
        <v/>
      </c>
      <c r="AC645" s="47" t="str">
        <f t="shared" si="204"/>
        <v/>
      </c>
      <c r="AD645" s="47" t="str">
        <f t="shared" si="205"/>
        <v/>
      </c>
      <c r="AE645" s="46" t="str">
        <f t="shared" si="217"/>
        <v/>
      </c>
      <c r="AF645" s="45" t="str">
        <f t="shared" si="206"/>
        <v/>
      </c>
      <c r="AG645" s="26"/>
    </row>
    <row r="646" spans="1:33" ht="11.25" customHeight="1">
      <c r="A646" s="26"/>
      <c r="B646" s="57">
        <v>2011</v>
      </c>
      <c r="F646" s="44"/>
      <c r="G646" s="58" t="str">
        <f t="shared" si="207"/>
        <v/>
      </c>
      <c r="H646" s="58" t="str">
        <f t="shared" si="200"/>
        <v/>
      </c>
      <c r="I646" s="56" t="str">
        <f t="shared" si="208"/>
        <v/>
      </c>
      <c r="J646" s="55" t="str">
        <f t="shared" si="209"/>
        <v/>
      </c>
      <c r="K646" s="55" t="str">
        <f t="shared" si="210"/>
        <v/>
      </c>
      <c r="L646" s="54" t="str">
        <f>IF(NOT(H646=""),E646+('BO GBPUSD Par'!$B$1/10000)+0.00025,"")</f>
        <v/>
      </c>
      <c r="M646" s="55" t="str">
        <f t="shared" si="211"/>
        <v/>
      </c>
      <c r="N646" s="55" t="str">
        <f t="shared" si="212"/>
        <v/>
      </c>
      <c r="O646" s="54" t="str">
        <f>IF(NOT(H646=""),F646-('BO GBPUSD Par'!$B$1/10000),"")</f>
        <v/>
      </c>
      <c r="P646" s="53" t="str">
        <f>IF(O646="","",ABS('BO GBPUSD Par'!$B$4/T646/10))</f>
        <v/>
      </c>
      <c r="Q646" s="52" t="str">
        <f>IF(F646="","",IF(G646&lt;20,'BO GBPUSD Par'!$B$8,IF(AND(G646&gt;=20,G646&lt;25),'BO GBPUSD Par'!$B$9,IF(AND(G646&gt;=25,G646&lt;30),'BO GBPUSD Par'!$B$10,IF(AND(G646&gt;=30,G646&lt;35),'BO GBPUSD Par'!$B$11,IF(AND(G646&gt;=35,G646&lt;40),'BO GBPUSD Par'!$B$12,IF(AND(G646&gt;=40,G646&lt;45),'BO GBPUSD Par'!$B$13,IF(AND(G646&gt;=45,G646&lt;50),'BO GBPUSD Par'!$B$14,IF(AND(G646&gt;=50,G646&lt;55),'BO GBPUSD Par'!$B$15,IF(AND(G646&gt;=55,G646&lt;60),'BO GBPUSD Par'!$B$16,IF(AND(G646&gt;=60,G646&lt;65),'BO GBPUSD Par'!$B$17,IF(AND(G646&gt;=65,G646&lt;70),'BO GBPUSD Par'!$B$18,IF(AND(G646&gt;=70,G646&lt;75),'BO GBPUSD Par'!$B$19,IF(AND(G646&gt;=75,G646&lt;80),'BO GBPUSD Par'!$B$20,IF(AND(G646&gt;=80,G646&lt;85),'BO GBPUSD Par'!$B$21,IF(AND(G646&gt;=85,G646&lt;90),'BO GBPUSD Par'!$B$22,IF(AND(G646&gt;=90,G646&lt;95),'BO GBPUSD Par'!$B$23,IF(AND(G646&gt;=95,G646&lt;100),'BO GBPUSD Par'!$B$24,IF(AND(G646&gt;=100,G646&lt;120),'BO GBPUSD Par'!$B$25,IF(AND(G646&gt;=120,G646&lt;500),'BO GBPUSD Par'!$B$26,))))))))))))))))))))</f>
        <v/>
      </c>
      <c r="R646" s="52" t="str">
        <f>IF(F646="","",IF(G646&lt;20,'BO GBPUSD Par'!$C$8,IF(AND(G646&gt;=20,G646&lt;25),'BO GBPUSD Par'!$C$9,IF(AND(G646&gt;=25,G646&lt;30),'BO GBPUSD Par'!$C$10,IF(AND(G646&gt;=30,G646&lt;35),'BO GBPUSD Par'!$C$11,IF(AND(G646&gt;=35,G646&lt;40),'BO GBPUSD Par'!$C$12,IF(AND(G646&gt;=40,G646&lt;45),'BO GBPUSD Par'!$C$13,IF(AND(G646&gt;=45,G646&lt;50),'BO GBPUSD Par'!$C$14,IF(AND(G646&gt;=50,G646&lt;55),'BO GBPUSD Par'!$C$15,IF(AND(G646&gt;=55,G646&lt;60),'BO GBPUSD Par'!$C$16,IF(AND(G646&gt;=60,G646&lt;65),'BO GBPUSD Par'!$C$17,IF(AND(G646&gt;=65,G646&lt;70),'BO GBPUSD Par'!$C$18,IF(AND(G646&gt;=70,G646&lt;75),'BO GBPUSD Par'!$C$19,IF(AND(G646&gt;=75,G646&lt;80),'BO GBPUSD Par'!$C$20,IF(AND(G646&gt;=80,G646&lt;85),'BO GBPUSD Par'!$C$21,IF(AND(G646&gt;=85,G646&lt;90),'BO GBPUSD Par'!$C$22,IF(AND(G646&gt;=90,G646&lt;95),'BO GBPUSD Par'!$C$23,IF(AND(G646&gt;=95,G646&lt;100),'BO GBPUSD Par'!$C$24,IF(AND(G646&gt;=100,G646&lt;120),'BO GBPUSD Par'!$C$25,IF(AND(G646&gt;=120,G646&lt;500),'BO GBPUSD Par'!$C$26,))))))))))))))))))))</f>
        <v/>
      </c>
      <c r="S646" s="51" t="str">
        <f t="shared" si="213"/>
        <v/>
      </c>
      <c r="T646" s="51" t="str">
        <f t="shared" si="214"/>
        <v/>
      </c>
      <c r="U646" s="50" t="str">
        <f t="shared" si="215"/>
        <v/>
      </c>
      <c r="X646" s="59"/>
      <c r="Y646" s="49" t="str">
        <f t="shared" si="201"/>
        <v/>
      </c>
      <c r="Z646" s="47" t="str">
        <f t="shared" si="216"/>
        <v/>
      </c>
      <c r="AA646" s="48" t="str">
        <f t="shared" si="202"/>
        <v/>
      </c>
      <c r="AB646" s="48" t="str">
        <f t="shared" si="203"/>
        <v/>
      </c>
      <c r="AC646" s="47" t="str">
        <f t="shared" si="204"/>
        <v/>
      </c>
      <c r="AD646" s="47" t="str">
        <f t="shared" si="205"/>
        <v/>
      </c>
      <c r="AE646" s="46" t="str">
        <f t="shared" si="217"/>
        <v/>
      </c>
      <c r="AF646" s="45" t="str">
        <f t="shared" si="206"/>
        <v/>
      </c>
      <c r="AG646" s="26"/>
    </row>
    <row r="647" spans="1:33" ht="11.25" customHeight="1">
      <c r="A647" s="26"/>
      <c r="B647" s="57">
        <v>2011</v>
      </c>
      <c r="F647" s="44"/>
      <c r="G647" s="58" t="str">
        <f t="shared" si="207"/>
        <v/>
      </c>
      <c r="H647" s="58" t="str">
        <f t="shared" si="200"/>
        <v/>
      </c>
      <c r="I647" s="56" t="str">
        <f t="shared" si="208"/>
        <v/>
      </c>
      <c r="J647" s="55" t="str">
        <f t="shared" si="209"/>
        <v/>
      </c>
      <c r="K647" s="55" t="str">
        <f t="shared" si="210"/>
        <v/>
      </c>
      <c r="L647" s="54" t="str">
        <f>IF(NOT(H647=""),E647+('BO GBPUSD Par'!$B$1/10000)+0.00025,"")</f>
        <v/>
      </c>
      <c r="M647" s="55" t="str">
        <f t="shared" si="211"/>
        <v/>
      </c>
      <c r="N647" s="55" t="str">
        <f t="shared" si="212"/>
        <v/>
      </c>
      <c r="O647" s="54" t="str">
        <f>IF(NOT(H647=""),F647-('BO GBPUSD Par'!$B$1/10000),"")</f>
        <v/>
      </c>
      <c r="P647" s="53" t="str">
        <f>IF(O647="","",ABS('BO GBPUSD Par'!$B$4/T647/10))</f>
        <v/>
      </c>
      <c r="Q647" s="52" t="str">
        <f>IF(F647="","",IF(G647&lt;20,'BO GBPUSD Par'!$B$8,IF(AND(G647&gt;=20,G647&lt;25),'BO GBPUSD Par'!$B$9,IF(AND(G647&gt;=25,G647&lt;30),'BO GBPUSD Par'!$B$10,IF(AND(G647&gt;=30,G647&lt;35),'BO GBPUSD Par'!$B$11,IF(AND(G647&gt;=35,G647&lt;40),'BO GBPUSD Par'!$B$12,IF(AND(G647&gt;=40,G647&lt;45),'BO GBPUSD Par'!$B$13,IF(AND(G647&gt;=45,G647&lt;50),'BO GBPUSD Par'!$B$14,IF(AND(G647&gt;=50,G647&lt;55),'BO GBPUSD Par'!$B$15,IF(AND(G647&gt;=55,G647&lt;60),'BO GBPUSD Par'!$B$16,IF(AND(G647&gt;=60,G647&lt;65),'BO GBPUSD Par'!$B$17,IF(AND(G647&gt;=65,G647&lt;70),'BO GBPUSD Par'!$B$18,IF(AND(G647&gt;=70,G647&lt;75),'BO GBPUSD Par'!$B$19,IF(AND(G647&gt;=75,G647&lt;80),'BO GBPUSD Par'!$B$20,IF(AND(G647&gt;=80,G647&lt;85),'BO GBPUSD Par'!$B$21,IF(AND(G647&gt;=85,G647&lt;90),'BO GBPUSD Par'!$B$22,IF(AND(G647&gt;=90,G647&lt;95),'BO GBPUSD Par'!$B$23,IF(AND(G647&gt;=95,G647&lt;100),'BO GBPUSD Par'!$B$24,IF(AND(G647&gt;=100,G647&lt;120),'BO GBPUSD Par'!$B$25,IF(AND(G647&gt;=120,G647&lt;500),'BO GBPUSD Par'!$B$26,))))))))))))))))))))</f>
        <v/>
      </c>
      <c r="R647" s="52" t="str">
        <f>IF(F647="","",IF(G647&lt;20,'BO GBPUSD Par'!$C$8,IF(AND(G647&gt;=20,G647&lt;25),'BO GBPUSD Par'!$C$9,IF(AND(G647&gt;=25,G647&lt;30),'BO GBPUSD Par'!$C$10,IF(AND(G647&gt;=30,G647&lt;35),'BO GBPUSD Par'!$C$11,IF(AND(G647&gt;=35,G647&lt;40),'BO GBPUSD Par'!$C$12,IF(AND(G647&gt;=40,G647&lt;45),'BO GBPUSD Par'!$C$13,IF(AND(G647&gt;=45,G647&lt;50),'BO GBPUSD Par'!$C$14,IF(AND(G647&gt;=50,G647&lt;55),'BO GBPUSD Par'!$C$15,IF(AND(G647&gt;=55,G647&lt;60),'BO GBPUSD Par'!$C$16,IF(AND(G647&gt;=60,G647&lt;65),'BO GBPUSD Par'!$C$17,IF(AND(G647&gt;=65,G647&lt;70),'BO GBPUSD Par'!$C$18,IF(AND(G647&gt;=70,G647&lt;75),'BO GBPUSD Par'!$C$19,IF(AND(G647&gt;=75,G647&lt;80),'BO GBPUSD Par'!$C$20,IF(AND(G647&gt;=80,G647&lt;85),'BO GBPUSD Par'!$C$21,IF(AND(G647&gt;=85,G647&lt;90),'BO GBPUSD Par'!$C$22,IF(AND(G647&gt;=90,G647&lt;95),'BO GBPUSD Par'!$C$23,IF(AND(G647&gt;=95,G647&lt;100),'BO GBPUSD Par'!$C$24,IF(AND(G647&gt;=100,G647&lt;120),'BO GBPUSD Par'!$C$25,IF(AND(G647&gt;=120,G647&lt;500),'BO GBPUSD Par'!$C$26,))))))))))))))))))))</f>
        <v/>
      </c>
      <c r="S647" s="51" t="str">
        <f t="shared" si="213"/>
        <v/>
      </c>
      <c r="T647" s="51" t="str">
        <f t="shared" si="214"/>
        <v/>
      </c>
      <c r="U647" s="50" t="str">
        <f t="shared" si="215"/>
        <v/>
      </c>
      <c r="X647" s="59"/>
      <c r="Y647" s="49" t="str">
        <f t="shared" si="201"/>
        <v/>
      </c>
      <c r="Z647" s="47" t="str">
        <f t="shared" si="216"/>
        <v/>
      </c>
      <c r="AA647" s="48" t="str">
        <f t="shared" si="202"/>
        <v/>
      </c>
      <c r="AB647" s="48" t="str">
        <f t="shared" si="203"/>
        <v/>
      </c>
      <c r="AC647" s="47" t="str">
        <f t="shared" si="204"/>
        <v/>
      </c>
      <c r="AD647" s="47" t="str">
        <f t="shared" si="205"/>
        <v/>
      </c>
      <c r="AE647" s="46" t="str">
        <f t="shared" si="217"/>
        <v/>
      </c>
      <c r="AF647" s="45" t="str">
        <f t="shared" si="206"/>
        <v/>
      </c>
      <c r="AG647" s="26"/>
    </row>
    <row r="648" spans="1:33" ht="11.25" customHeight="1">
      <c r="A648" s="26"/>
      <c r="B648" s="57">
        <v>2011</v>
      </c>
      <c r="F648" s="44"/>
      <c r="G648" s="58" t="str">
        <f t="shared" si="207"/>
        <v/>
      </c>
      <c r="H648" s="58" t="str">
        <f t="shared" si="200"/>
        <v/>
      </c>
      <c r="I648" s="56" t="str">
        <f t="shared" si="208"/>
        <v/>
      </c>
      <c r="J648" s="55" t="str">
        <f t="shared" si="209"/>
        <v/>
      </c>
      <c r="K648" s="55" t="str">
        <f t="shared" si="210"/>
        <v/>
      </c>
      <c r="L648" s="54" t="str">
        <f>IF(NOT(H648=""),E648+('BO GBPUSD Par'!$B$1/10000)+0.00025,"")</f>
        <v/>
      </c>
      <c r="M648" s="55" t="str">
        <f t="shared" si="211"/>
        <v/>
      </c>
      <c r="N648" s="55" t="str">
        <f t="shared" si="212"/>
        <v/>
      </c>
      <c r="O648" s="54" t="str">
        <f>IF(NOT(H648=""),F648-('BO GBPUSD Par'!$B$1/10000),"")</f>
        <v/>
      </c>
      <c r="P648" s="53" t="str">
        <f>IF(O648="","",ABS('BO GBPUSD Par'!$B$4/T648/10))</f>
        <v/>
      </c>
      <c r="Q648" s="52" t="str">
        <f>IF(F648="","",IF(G648&lt;20,'BO GBPUSD Par'!$B$8,IF(AND(G648&gt;=20,G648&lt;25),'BO GBPUSD Par'!$B$9,IF(AND(G648&gt;=25,G648&lt;30),'BO GBPUSD Par'!$B$10,IF(AND(G648&gt;=30,G648&lt;35),'BO GBPUSD Par'!$B$11,IF(AND(G648&gt;=35,G648&lt;40),'BO GBPUSD Par'!$B$12,IF(AND(G648&gt;=40,G648&lt;45),'BO GBPUSD Par'!$B$13,IF(AND(G648&gt;=45,G648&lt;50),'BO GBPUSD Par'!$B$14,IF(AND(G648&gt;=50,G648&lt;55),'BO GBPUSD Par'!$B$15,IF(AND(G648&gt;=55,G648&lt;60),'BO GBPUSD Par'!$B$16,IF(AND(G648&gt;=60,G648&lt;65),'BO GBPUSD Par'!$B$17,IF(AND(G648&gt;=65,G648&lt;70),'BO GBPUSD Par'!$B$18,IF(AND(G648&gt;=70,G648&lt;75),'BO GBPUSD Par'!$B$19,IF(AND(G648&gt;=75,G648&lt;80),'BO GBPUSD Par'!$B$20,IF(AND(G648&gt;=80,G648&lt;85),'BO GBPUSD Par'!$B$21,IF(AND(G648&gt;=85,G648&lt;90),'BO GBPUSD Par'!$B$22,IF(AND(G648&gt;=90,G648&lt;95),'BO GBPUSD Par'!$B$23,IF(AND(G648&gt;=95,G648&lt;100),'BO GBPUSD Par'!$B$24,IF(AND(G648&gt;=100,G648&lt;120),'BO GBPUSD Par'!$B$25,IF(AND(G648&gt;=120,G648&lt;500),'BO GBPUSD Par'!$B$26,))))))))))))))))))))</f>
        <v/>
      </c>
      <c r="R648" s="52" t="str">
        <f>IF(F648="","",IF(G648&lt;20,'BO GBPUSD Par'!$C$8,IF(AND(G648&gt;=20,G648&lt;25),'BO GBPUSD Par'!$C$9,IF(AND(G648&gt;=25,G648&lt;30),'BO GBPUSD Par'!$C$10,IF(AND(G648&gt;=30,G648&lt;35),'BO GBPUSD Par'!$C$11,IF(AND(G648&gt;=35,G648&lt;40),'BO GBPUSD Par'!$C$12,IF(AND(G648&gt;=40,G648&lt;45),'BO GBPUSD Par'!$C$13,IF(AND(G648&gt;=45,G648&lt;50),'BO GBPUSD Par'!$C$14,IF(AND(G648&gt;=50,G648&lt;55),'BO GBPUSD Par'!$C$15,IF(AND(G648&gt;=55,G648&lt;60),'BO GBPUSD Par'!$C$16,IF(AND(G648&gt;=60,G648&lt;65),'BO GBPUSD Par'!$C$17,IF(AND(G648&gt;=65,G648&lt;70),'BO GBPUSD Par'!$C$18,IF(AND(G648&gt;=70,G648&lt;75),'BO GBPUSD Par'!$C$19,IF(AND(G648&gt;=75,G648&lt;80),'BO GBPUSD Par'!$C$20,IF(AND(G648&gt;=80,G648&lt;85),'BO GBPUSD Par'!$C$21,IF(AND(G648&gt;=85,G648&lt;90),'BO GBPUSD Par'!$C$22,IF(AND(G648&gt;=90,G648&lt;95),'BO GBPUSD Par'!$C$23,IF(AND(G648&gt;=95,G648&lt;100),'BO GBPUSD Par'!$C$24,IF(AND(G648&gt;=100,G648&lt;120),'BO GBPUSD Par'!$C$25,IF(AND(G648&gt;=120,G648&lt;500),'BO GBPUSD Par'!$C$26,))))))))))))))))))))</f>
        <v/>
      </c>
      <c r="S648" s="51" t="str">
        <f t="shared" si="213"/>
        <v/>
      </c>
      <c r="T648" s="51" t="str">
        <f t="shared" si="214"/>
        <v/>
      </c>
      <c r="U648" s="50" t="str">
        <f t="shared" si="215"/>
        <v/>
      </c>
      <c r="X648" s="59"/>
      <c r="Y648" s="49" t="str">
        <f t="shared" si="201"/>
        <v/>
      </c>
      <c r="Z648" s="47" t="str">
        <f t="shared" si="216"/>
        <v/>
      </c>
      <c r="AA648" s="48" t="str">
        <f t="shared" si="202"/>
        <v/>
      </c>
      <c r="AB648" s="48" t="str">
        <f t="shared" si="203"/>
        <v/>
      </c>
      <c r="AC648" s="47" t="str">
        <f t="shared" si="204"/>
        <v/>
      </c>
      <c r="AD648" s="47" t="str">
        <f t="shared" si="205"/>
        <v/>
      </c>
      <c r="AE648" s="46" t="str">
        <f t="shared" si="217"/>
        <v/>
      </c>
      <c r="AF648" s="45" t="str">
        <f t="shared" si="206"/>
        <v/>
      </c>
      <c r="AG648" s="26"/>
    </row>
    <row r="649" spans="1:33" ht="11.25" customHeight="1">
      <c r="A649" s="26"/>
      <c r="B649" s="57">
        <v>2011</v>
      </c>
      <c r="F649" s="44"/>
      <c r="G649" s="58" t="str">
        <f t="shared" si="207"/>
        <v/>
      </c>
      <c r="H649" s="58" t="str">
        <f t="shared" si="200"/>
        <v/>
      </c>
      <c r="I649" s="56" t="str">
        <f t="shared" si="208"/>
        <v/>
      </c>
      <c r="J649" s="55" t="str">
        <f t="shared" si="209"/>
        <v/>
      </c>
      <c r="K649" s="55" t="str">
        <f t="shared" si="210"/>
        <v/>
      </c>
      <c r="L649" s="54" t="str">
        <f>IF(NOT(H649=""),E649+('BO GBPUSD Par'!$B$1/10000)+0.00025,"")</f>
        <v/>
      </c>
      <c r="M649" s="55" t="str">
        <f t="shared" si="211"/>
        <v/>
      </c>
      <c r="N649" s="55" t="str">
        <f t="shared" si="212"/>
        <v/>
      </c>
      <c r="O649" s="54" t="str">
        <f>IF(NOT(H649=""),F649-('BO GBPUSD Par'!$B$1/10000),"")</f>
        <v/>
      </c>
      <c r="P649" s="53" t="str">
        <f>IF(O649="","",ABS('BO GBPUSD Par'!$B$4/T649/10))</f>
        <v/>
      </c>
      <c r="Q649" s="52" t="str">
        <f>IF(F649="","",IF(G649&lt;20,'BO GBPUSD Par'!$B$8,IF(AND(G649&gt;=20,G649&lt;25),'BO GBPUSD Par'!$B$9,IF(AND(G649&gt;=25,G649&lt;30),'BO GBPUSD Par'!$B$10,IF(AND(G649&gt;=30,G649&lt;35),'BO GBPUSD Par'!$B$11,IF(AND(G649&gt;=35,G649&lt;40),'BO GBPUSD Par'!$B$12,IF(AND(G649&gt;=40,G649&lt;45),'BO GBPUSD Par'!$B$13,IF(AND(G649&gt;=45,G649&lt;50),'BO GBPUSD Par'!$B$14,IF(AND(G649&gt;=50,G649&lt;55),'BO GBPUSD Par'!$B$15,IF(AND(G649&gt;=55,G649&lt;60),'BO GBPUSD Par'!$B$16,IF(AND(G649&gt;=60,G649&lt;65),'BO GBPUSD Par'!$B$17,IF(AND(G649&gt;=65,G649&lt;70),'BO GBPUSD Par'!$B$18,IF(AND(G649&gt;=70,G649&lt;75),'BO GBPUSD Par'!$B$19,IF(AND(G649&gt;=75,G649&lt;80),'BO GBPUSD Par'!$B$20,IF(AND(G649&gt;=80,G649&lt;85),'BO GBPUSD Par'!$B$21,IF(AND(G649&gt;=85,G649&lt;90),'BO GBPUSD Par'!$B$22,IF(AND(G649&gt;=90,G649&lt;95),'BO GBPUSD Par'!$B$23,IF(AND(G649&gt;=95,G649&lt;100),'BO GBPUSD Par'!$B$24,IF(AND(G649&gt;=100,G649&lt;120),'BO GBPUSD Par'!$B$25,IF(AND(G649&gt;=120,G649&lt;500),'BO GBPUSD Par'!$B$26,))))))))))))))))))))</f>
        <v/>
      </c>
      <c r="R649" s="52" t="str">
        <f>IF(F649="","",IF(G649&lt;20,'BO GBPUSD Par'!$C$8,IF(AND(G649&gt;=20,G649&lt;25),'BO GBPUSD Par'!$C$9,IF(AND(G649&gt;=25,G649&lt;30),'BO GBPUSD Par'!$C$10,IF(AND(G649&gt;=30,G649&lt;35),'BO GBPUSD Par'!$C$11,IF(AND(G649&gt;=35,G649&lt;40),'BO GBPUSD Par'!$C$12,IF(AND(G649&gt;=40,G649&lt;45),'BO GBPUSD Par'!$C$13,IF(AND(G649&gt;=45,G649&lt;50),'BO GBPUSD Par'!$C$14,IF(AND(G649&gt;=50,G649&lt;55),'BO GBPUSD Par'!$C$15,IF(AND(G649&gt;=55,G649&lt;60),'BO GBPUSD Par'!$C$16,IF(AND(G649&gt;=60,G649&lt;65),'BO GBPUSD Par'!$C$17,IF(AND(G649&gt;=65,G649&lt;70),'BO GBPUSD Par'!$C$18,IF(AND(G649&gt;=70,G649&lt;75),'BO GBPUSD Par'!$C$19,IF(AND(G649&gt;=75,G649&lt;80),'BO GBPUSD Par'!$C$20,IF(AND(G649&gt;=80,G649&lt;85),'BO GBPUSD Par'!$C$21,IF(AND(G649&gt;=85,G649&lt;90),'BO GBPUSD Par'!$C$22,IF(AND(G649&gt;=90,G649&lt;95),'BO GBPUSD Par'!$C$23,IF(AND(G649&gt;=95,G649&lt;100),'BO GBPUSD Par'!$C$24,IF(AND(G649&gt;=100,G649&lt;120),'BO GBPUSD Par'!$C$25,IF(AND(G649&gt;=120,G649&lt;500),'BO GBPUSD Par'!$C$26,))))))))))))))))))))</f>
        <v/>
      </c>
      <c r="S649" s="51" t="str">
        <f t="shared" si="213"/>
        <v/>
      </c>
      <c r="T649" s="51" t="str">
        <f t="shared" si="214"/>
        <v/>
      </c>
      <c r="U649" s="50" t="str">
        <f t="shared" si="215"/>
        <v/>
      </c>
      <c r="X649" s="59"/>
      <c r="Y649" s="49" t="str">
        <f t="shared" si="201"/>
        <v/>
      </c>
      <c r="Z649" s="47" t="str">
        <f t="shared" si="216"/>
        <v/>
      </c>
      <c r="AA649" s="48" t="str">
        <f t="shared" si="202"/>
        <v/>
      </c>
      <c r="AB649" s="48" t="str">
        <f t="shared" si="203"/>
        <v/>
      </c>
      <c r="AC649" s="47" t="str">
        <f t="shared" si="204"/>
        <v/>
      </c>
      <c r="AD649" s="47" t="str">
        <f t="shared" si="205"/>
        <v/>
      </c>
      <c r="AE649" s="46" t="str">
        <f t="shared" si="217"/>
        <v/>
      </c>
      <c r="AF649" s="45" t="str">
        <f t="shared" si="206"/>
        <v/>
      </c>
      <c r="AG649" s="26"/>
    </row>
    <row r="650" spans="1:33" ht="11.25" customHeight="1">
      <c r="A650" s="26"/>
      <c r="B650" s="57">
        <v>2011</v>
      </c>
      <c r="F650" s="44"/>
      <c r="G650" s="58" t="str">
        <f t="shared" si="207"/>
        <v/>
      </c>
      <c r="H650" s="58" t="str">
        <f t="shared" si="200"/>
        <v/>
      </c>
      <c r="I650" s="56" t="str">
        <f t="shared" si="208"/>
        <v/>
      </c>
      <c r="J650" s="55" t="str">
        <f t="shared" si="209"/>
        <v/>
      </c>
      <c r="K650" s="55" t="str">
        <f t="shared" si="210"/>
        <v/>
      </c>
      <c r="L650" s="54" t="str">
        <f>IF(NOT(H650=""),E650+('BO GBPUSD Par'!$B$1/10000)+0.00025,"")</f>
        <v/>
      </c>
      <c r="M650" s="55" t="str">
        <f t="shared" si="211"/>
        <v/>
      </c>
      <c r="N650" s="55" t="str">
        <f t="shared" si="212"/>
        <v/>
      </c>
      <c r="O650" s="54" t="str">
        <f>IF(NOT(H650=""),F650-('BO GBPUSD Par'!$B$1/10000),"")</f>
        <v/>
      </c>
      <c r="P650" s="53" t="str">
        <f>IF(O650="","",ABS('BO GBPUSD Par'!$B$4/T650/10))</f>
        <v/>
      </c>
      <c r="Q650" s="52" t="str">
        <f>IF(F650="","",IF(G650&lt;20,'BO GBPUSD Par'!$B$8,IF(AND(G650&gt;=20,G650&lt;25),'BO GBPUSD Par'!$B$9,IF(AND(G650&gt;=25,G650&lt;30),'BO GBPUSD Par'!$B$10,IF(AND(G650&gt;=30,G650&lt;35),'BO GBPUSD Par'!$B$11,IF(AND(G650&gt;=35,G650&lt;40),'BO GBPUSD Par'!$B$12,IF(AND(G650&gt;=40,G650&lt;45),'BO GBPUSD Par'!$B$13,IF(AND(G650&gt;=45,G650&lt;50),'BO GBPUSD Par'!$B$14,IF(AND(G650&gt;=50,G650&lt;55),'BO GBPUSD Par'!$B$15,IF(AND(G650&gt;=55,G650&lt;60),'BO GBPUSD Par'!$B$16,IF(AND(G650&gt;=60,G650&lt;65),'BO GBPUSD Par'!$B$17,IF(AND(G650&gt;=65,G650&lt;70),'BO GBPUSD Par'!$B$18,IF(AND(G650&gt;=70,G650&lt;75),'BO GBPUSD Par'!$B$19,IF(AND(G650&gt;=75,G650&lt;80),'BO GBPUSD Par'!$B$20,IF(AND(G650&gt;=80,G650&lt;85),'BO GBPUSD Par'!$B$21,IF(AND(G650&gt;=85,G650&lt;90),'BO GBPUSD Par'!$B$22,IF(AND(G650&gt;=90,G650&lt;95),'BO GBPUSD Par'!$B$23,IF(AND(G650&gt;=95,G650&lt;100),'BO GBPUSD Par'!$B$24,IF(AND(G650&gt;=100,G650&lt;120),'BO GBPUSD Par'!$B$25,IF(AND(G650&gt;=120,G650&lt;500),'BO GBPUSD Par'!$B$26,))))))))))))))))))))</f>
        <v/>
      </c>
      <c r="R650" s="52" t="str">
        <f>IF(F650="","",IF(G650&lt;20,'BO GBPUSD Par'!$C$8,IF(AND(G650&gt;=20,G650&lt;25),'BO GBPUSD Par'!$C$9,IF(AND(G650&gt;=25,G650&lt;30),'BO GBPUSD Par'!$C$10,IF(AND(G650&gt;=30,G650&lt;35),'BO GBPUSD Par'!$C$11,IF(AND(G650&gt;=35,G650&lt;40),'BO GBPUSD Par'!$C$12,IF(AND(G650&gt;=40,G650&lt;45),'BO GBPUSD Par'!$C$13,IF(AND(G650&gt;=45,G650&lt;50),'BO GBPUSD Par'!$C$14,IF(AND(G650&gt;=50,G650&lt;55),'BO GBPUSD Par'!$C$15,IF(AND(G650&gt;=55,G650&lt;60),'BO GBPUSD Par'!$C$16,IF(AND(G650&gt;=60,G650&lt;65),'BO GBPUSD Par'!$C$17,IF(AND(G650&gt;=65,G650&lt;70),'BO GBPUSD Par'!$C$18,IF(AND(G650&gt;=70,G650&lt;75),'BO GBPUSD Par'!$C$19,IF(AND(G650&gt;=75,G650&lt;80),'BO GBPUSD Par'!$C$20,IF(AND(G650&gt;=80,G650&lt;85),'BO GBPUSD Par'!$C$21,IF(AND(G650&gt;=85,G650&lt;90),'BO GBPUSD Par'!$C$22,IF(AND(G650&gt;=90,G650&lt;95),'BO GBPUSD Par'!$C$23,IF(AND(G650&gt;=95,G650&lt;100),'BO GBPUSD Par'!$C$24,IF(AND(G650&gt;=100,G650&lt;120),'BO GBPUSD Par'!$C$25,IF(AND(G650&gt;=120,G650&lt;500),'BO GBPUSD Par'!$C$26,))))))))))))))))))))</f>
        <v/>
      </c>
      <c r="S650" s="51" t="str">
        <f t="shared" si="213"/>
        <v/>
      </c>
      <c r="T650" s="51" t="str">
        <f t="shared" si="214"/>
        <v/>
      </c>
      <c r="U650" s="50" t="str">
        <f t="shared" si="215"/>
        <v/>
      </c>
      <c r="X650" s="59"/>
      <c r="Y650" s="49" t="str">
        <f t="shared" si="201"/>
        <v/>
      </c>
      <c r="Z650" s="47" t="str">
        <f t="shared" si="216"/>
        <v/>
      </c>
      <c r="AA650" s="48" t="str">
        <f t="shared" si="202"/>
        <v/>
      </c>
      <c r="AB650" s="48" t="str">
        <f t="shared" si="203"/>
        <v/>
      </c>
      <c r="AC650" s="47" t="str">
        <f t="shared" si="204"/>
        <v/>
      </c>
      <c r="AD650" s="47" t="str">
        <f t="shared" si="205"/>
        <v/>
      </c>
      <c r="AE650" s="46" t="str">
        <f t="shared" si="217"/>
        <v/>
      </c>
      <c r="AF650" s="45" t="str">
        <f t="shared" si="206"/>
        <v/>
      </c>
      <c r="AG650" s="26"/>
    </row>
    <row r="651" spans="1:33" ht="11.25" customHeight="1">
      <c r="A651" s="26"/>
      <c r="B651" s="57">
        <v>2011</v>
      </c>
      <c r="F651" s="44"/>
      <c r="G651" s="58" t="str">
        <f t="shared" si="207"/>
        <v/>
      </c>
      <c r="H651" s="58" t="str">
        <f t="shared" si="200"/>
        <v/>
      </c>
      <c r="I651" s="56" t="str">
        <f t="shared" si="208"/>
        <v/>
      </c>
      <c r="J651" s="55" t="str">
        <f t="shared" si="209"/>
        <v/>
      </c>
      <c r="K651" s="55" t="str">
        <f t="shared" si="210"/>
        <v/>
      </c>
      <c r="L651" s="54" t="str">
        <f>IF(NOT(H651=""),E651+('BO GBPUSD Par'!$B$1/10000)+0.00025,"")</f>
        <v/>
      </c>
      <c r="M651" s="55" t="str">
        <f t="shared" si="211"/>
        <v/>
      </c>
      <c r="N651" s="55" t="str">
        <f t="shared" si="212"/>
        <v/>
      </c>
      <c r="O651" s="54" t="str">
        <f>IF(NOT(H651=""),F651-('BO GBPUSD Par'!$B$1/10000),"")</f>
        <v/>
      </c>
      <c r="P651" s="53" t="str">
        <f>IF(O651="","",ABS('BO GBPUSD Par'!$B$4/T651/10))</f>
        <v/>
      </c>
      <c r="Q651" s="52" t="str">
        <f>IF(F651="","",IF(G651&lt;20,'BO GBPUSD Par'!$B$8,IF(AND(G651&gt;=20,G651&lt;25),'BO GBPUSD Par'!$B$9,IF(AND(G651&gt;=25,G651&lt;30),'BO GBPUSD Par'!$B$10,IF(AND(G651&gt;=30,G651&lt;35),'BO GBPUSD Par'!$B$11,IF(AND(G651&gt;=35,G651&lt;40),'BO GBPUSD Par'!$B$12,IF(AND(G651&gt;=40,G651&lt;45),'BO GBPUSD Par'!$B$13,IF(AND(G651&gt;=45,G651&lt;50),'BO GBPUSD Par'!$B$14,IF(AND(G651&gt;=50,G651&lt;55),'BO GBPUSD Par'!$B$15,IF(AND(G651&gt;=55,G651&lt;60),'BO GBPUSD Par'!$B$16,IF(AND(G651&gt;=60,G651&lt;65),'BO GBPUSD Par'!$B$17,IF(AND(G651&gt;=65,G651&lt;70),'BO GBPUSD Par'!$B$18,IF(AND(G651&gt;=70,G651&lt;75),'BO GBPUSD Par'!$B$19,IF(AND(G651&gt;=75,G651&lt;80),'BO GBPUSD Par'!$B$20,IF(AND(G651&gt;=80,G651&lt;85),'BO GBPUSD Par'!$B$21,IF(AND(G651&gt;=85,G651&lt;90),'BO GBPUSD Par'!$B$22,IF(AND(G651&gt;=90,G651&lt;95),'BO GBPUSD Par'!$B$23,IF(AND(G651&gt;=95,G651&lt;100),'BO GBPUSD Par'!$B$24,IF(AND(G651&gt;=100,G651&lt;120),'BO GBPUSD Par'!$B$25,IF(AND(G651&gt;=120,G651&lt;500),'BO GBPUSD Par'!$B$26,))))))))))))))))))))</f>
        <v/>
      </c>
      <c r="R651" s="52" t="str">
        <f>IF(F651="","",IF(G651&lt;20,'BO GBPUSD Par'!$C$8,IF(AND(G651&gt;=20,G651&lt;25),'BO GBPUSD Par'!$C$9,IF(AND(G651&gt;=25,G651&lt;30),'BO GBPUSD Par'!$C$10,IF(AND(G651&gt;=30,G651&lt;35),'BO GBPUSD Par'!$C$11,IF(AND(G651&gt;=35,G651&lt;40),'BO GBPUSD Par'!$C$12,IF(AND(G651&gt;=40,G651&lt;45),'BO GBPUSD Par'!$C$13,IF(AND(G651&gt;=45,G651&lt;50),'BO GBPUSD Par'!$C$14,IF(AND(G651&gt;=50,G651&lt;55),'BO GBPUSD Par'!$C$15,IF(AND(G651&gt;=55,G651&lt;60),'BO GBPUSD Par'!$C$16,IF(AND(G651&gt;=60,G651&lt;65),'BO GBPUSD Par'!$C$17,IF(AND(G651&gt;=65,G651&lt;70),'BO GBPUSD Par'!$C$18,IF(AND(G651&gt;=70,G651&lt;75),'BO GBPUSD Par'!$C$19,IF(AND(G651&gt;=75,G651&lt;80),'BO GBPUSD Par'!$C$20,IF(AND(G651&gt;=80,G651&lt;85),'BO GBPUSD Par'!$C$21,IF(AND(G651&gt;=85,G651&lt;90),'BO GBPUSD Par'!$C$22,IF(AND(G651&gt;=90,G651&lt;95),'BO GBPUSD Par'!$C$23,IF(AND(G651&gt;=95,G651&lt;100),'BO GBPUSD Par'!$C$24,IF(AND(G651&gt;=100,G651&lt;120),'BO GBPUSD Par'!$C$25,IF(AND(G651&gt;=120,G651&lt;500),'BO GBPUSD Par'!$C$26,))))))))))))))))))))</f>
        <v/>
      </c>
      <c r="S651" s="51" t="str">
        <f t="shared" si="213"/>
        <v/>
      </c>
      <c r="T651" s="51" t="str">
        <f t="shared" si="214"/>
        <v/>
      </c>
      <c r="U651" s="50" t="str">
        <f t="shared" si="215"/>
        <v/>
      </c>
      <c r="X651" s="59"/>
      <c r="Y651" s="49" t="str">
        <f t="shared" si="201"/>
        <v/>
      </c>
      <c r="Z651" s="47" t="str">
        <f t="shared" si="216"/>
        <v/>
      </c>
      <c r="AA651" s="48" t="str">
        <f t="shared" si="202"/>
        <v/>
      </c>
      <c r="AB651" s="48" t="str">
        <f t="shared" si="203"/>
        <v/>
      </c>
      <c r="AC651" s="47" t="str">
        <f t="shared" si="204"/>
        <v/>
      </c>
      <c r="AD651" s="47" t="str">
        <f t="shared" si="205"/>
        <v/>
      </c>
      <c r="AE651" s="46" t="str">
        <f t="shared" si="217"/>
        <v/>
      </c>
      <c r="AF651" s="45" t="str">
        <f t="shared" si="206"/>
        <v/>
      </c>
      <c r="AG651" s="26"/>
    </row>
    <row r="652" spans="1:33" ht="11.25" customHeight="1">
      <c r="A652" s="26"/>
      <c r="B652" s="57">
        <v>2011</v>
      </c>
      <c r="F652" s="44"/>
      <c r="G652" s="58" t="str">
        <f t="shared" si="207"/>
        <v/>
      </c>
      <c r="H652" s="58" t="str">
        <f t="shared" si="200"/>
        <v/>
      </c>
      <c r="I652" s="56" t="str">
        <f t="shared" si="208"/>
        <v/>
      </c>
      <c r="J652" s="55" t="str">
        <f t="shared" si="209"/>
        <v/>
      </c>
      <c r="K652" s="55" t="str">
        <f t="shared" si="210"/>
        <v/>
      </c>
      <c r="L652" s="54" t="str">
        <f>IF(NOT(H652=""),E652+('BO GBPUSD Par'!$B$1/10000)+0.00025,"")</f>
        <v/>
      </c>
      <c r="M652" s="55" t="str">
        <f t="shared" si="211"/>
        <v/>
      </c>
      <c r="N652" s="55" t="str">
        <f t="shared" si="212"/>
        <v/>
      </c>
      <c r="O652" s="54" t="str">
        <f>IF(NOT(H652=""),F652-('BO GBPUSD Par'!$B$1/10000),"")</f>
        <v/>
      </c>
      <c r="P652" s="53" t="str">
        <f>IF(O652="","",ABS('BO GBPUSD Par'!$B$4/T652/10))</f>
        <v/>
      </c>
      <c r="Q652" s="52" t="str">
        <f>IF(F652="","",IF(G652&lt;20,'BO GBPUSD Par'!$B$8,IF(AND(G652&gt;=20,G652&lt;25),'BO GBPUSD Par'!$B$9,IF(AND(G652&gt;=25,G652&lt;30),'BO GBPUSD Par'!$B$10,IF(AND(G652&gt;=30,G652&lt;35),'BO GBPUSD Par'!$B$11,IF(AND(G652&gt;=35,G652&lt;40),'BO GBPUSD Par'!$B$12,IF(AND(G652&gt;=40,G652&lt;45),'BO GBPUSD Par'!$B$13,IF(AND(G652&gt;=45,G652&lt;50),'BO GBPUSD Par'!$B$14,IF(AND(G652&gt;=50,G652&lt;55),'BO GBPUSD Par'!$B$15,IF(AND(G652&gt;=55,G652&lt;60),'BO GBPUSD Par'!$B$16,IF(AND(G652&gt;=60,G652&lt;65),'BO GBPUSD Par'!$B$17,IF(AND(G652&gt;=65,G652&lt;70),'BO GBPUSD Par'!$B$18,IF(AND(G652&gt;=70,G652&lt;75),'BO GBPUSD Par'!$B$19,IF(AND(G652&gt;=75,G652&lt;80),'BO GBPUSD Par'!$B$20,IF(AND(G652&gt;=80,G652&lt;85),'BO GBPUSD Par'!$B$21,IF(AND(G652&gt;=85,G652&lt;90),'BO GBPUSD Par'!$B$22,IF(AND(G652&gt;=90,G652&lt;95),'BO GBPUSD Par'!$B$23,IF(AND(G652&gt;=95,G652&lt;100),'BO GBPUSD Par'!$B$24,IF(AND(G652&gt;=100,G652&lt;120),'BO GBPUSD Par'!$B$25,IF(AND(G652&gt;=120,G652&lt;500),'BO GBPUSD Par'!$B$26,))))))))))))))))))))</f>
        <v/>
      </c>
      <c r="R652" s="52" t="str">
        <f>IF(F652="","",IF(G652&lt;20,'BO GBPUSD Par'!$C$8,IF(AND(G652&gt;=20,G652&lt;25),'BO GBPUSD Par'!$C$9,IF(AND(G652&gt;=25,G652&lt;30),'BO GBPUSD Par'!$C$10,IF(AND(G652&gt;=30,G652&lt;35),'BO GBPUSD Par'!$C$11,IF(AND(G652&gt;=35,G652&lt;40),'BO GBPUSD Par'!$C$12,IF(AND(G652&gt;=40,G652&lt;45),'BO GBPUSD Par'!$C$13,IF(AND(G652&gt;=45,G652&lt;50),'BO GBPUSD Par'!$C$14,IF(AND(G652&gt;=50,G652&lt;55),'BO GBPUSD Par'!$C$15,IF(AND(G652&gt;=55,G652&lt;60),'BO GBPUSD Par'!$C$16,IF(AND(G652&gt;=60,G652&lt;65),'BO GBPUSD Par'!$C$17,IF(AND(G652&gt;=65,G652&lt;70),'BO GBPUSD Par'!$C$18,IF(AND(G652&gt;=70,G652&lt;75),'BO GBPUSD Par'!$C$19,IF(AND(G652&gt;=75,G652&lt;80),'BO GBPUSD Par'!$C$20,IF(AND(G652&gt;=80,G652&lt;85),'BO GBPUSD Par'!$C$21,IF(AND(G652&gt;=85,G652&lt;90),'BO GBPUSD Par'!$C$22,IF(AND(G652&gt;=90,G652&lt;95),'BO GBPUSD Par'!$C$23,IF(AND(G652&gt;=95,G652&lt;100),'BO GBPUSD Par'!$C$24,IF(AND(G652&gt;=100,G652&lt;120),'BO GBPUSD Par'!$C$25,IF(AND(G652&gt;=120,G652&lt;500),'BO GBPUSD Par'!$C$26,))))))))))))))))))))</f>
        <v/>
      </c>
      <c r="S652" s="51" t="str">
        <f t="shared" si="213"/>
        <v/>
      </c>
      <c r="T652" s="51" t="str">
        <f t="shared" si="214"/>
        <v/>
      </c>
      <c r="U652" s="50" t="str">
        <f t="shared" si="215"/>
        <v/>
      </c>
      <c r="X652" s="59"/>
      <c r="Y652" s="49" t="str">
        <f t="shared" si="201"/>
        <v/>
      </c>
      <c r="Z652" s="47" t="str">
        <f t="shared" si="216"/>
        <v/>
      </c>
      <c r="AA652" s="48" t="str">
        <f t="shared" si="202"/>
        <v/>
      </c>
      <c r="AB652" s="48" t="str">
        <f t="shared" si="203"/>
        <v/>
      </c>
      <c r="AC652" s="47" t="str">
        <f t="shared" si="204"/>
        <v/>
      </c>
      <c r="AD652" s="47" t="str">
        <f t="shared" si="205"/>
        <v/>
      </c>
      <c r="AE652" s="46" t="str">
        <f t="shared" si="217"/>
        <v/>
      </c>
      <c r="AF652" s="45" t="str">
        <f t="shared" si="206"/>
        <v/>
      </c>
      <c r="AG652" s="26"/>
    </row>
    <row r="653" spans="1:33" ht="11.25" customHeight="1">
      <c r="A653" s="26"/>
      <c r="B653" s="57">
        <v>2011</v>
      </c>
      <c r="F653" s="44"/>
      <c r="G653" s="58" t="str">
        <f t="shared" si="207"/>
        <v/>
      </c>
      <c r="H653" s="58" t="str">
        <f t="shared" si="200"/>
        <v/>
      </c>
      <c r="I653" s="56" t="str">
        <f t="shared" si="208"/>
        <v/>
      </c>
      <c r="J653" s="55" t="str">
        <f t="shared" si="209"/>
        <v/>
      </c>
      <c r="K653" s="55" t="str">
        <f t="shared" si="210"/>
        <v/>
      </c>
      <c r="L653" s="54" t="str">
        <f>IF(NOT(H653=""),E653+('BO GBPUSD Par'!$B$1/10000)+0.00025,"")</f>
        <v/>
      </c>
      <c r="M653" s="55" t="str">
        <f t="shared" si="211"/>
        <v/>
      </c>
      <c r="N653" s="55" t="str">
        <f t="shared" si="212"/>
        <v/>
      </c>
      <c r="O653" s="54" t="str">
        <f>IF(NOT(H653=""),F653-('BO GBPUSD Par'!$B$1/10000),"")</f>
        <v/>
      </c>
      <c r="P653" s="53" t="str">
        <f>IF(O653="","",ABS('BO GBPUSD Par'!$B$4/T653/10))</f>
        <v/>
      </c>
      <c r="Q653" s="52" t="str">
        <f>IF(F653="","",IF(G653&lt;20,'BO GBPUSD Par'!$B$8,IF(AND(G653&gt;=20,G653&lt;25),'BO GBPUSD Par'!$B$9,IF(AND(G653&gt;=25,G653&lt;30),'BO GBPUSD Par'!$B$10,IF(AND(G653&gt;=30,G653&lt;35),'BO GBPUSD Par'!$B$11,IF(AND(G653&gt;=35,G653&lt;40),'BO GBPUSD Par'!$B$12,IF(AND(G653&gt;=40,G653&lt;45),'BO GBPUSD Par'!$B$13,IF(AND(G653&gt;=45,G653&lt;50),'BO GBPUSD Par'!$B$14,IF(AND(G653&gt;=50,G653&lt;55),'BO GBPUSD Par'!$B$15,IF(AND(G653&gt;=55,G653&lt;60),'BO GBPUSD Par'!$B$16,IF(AND(G653&gt;=60,G653&lt;65),'BO GBPUSD Par'!$B$17,IF(AND(G653&gt;=65,G653&lt;70),'BO GBPUSD Par'!$B$18,IF(AND(G653&gt;=70,G653&lt;75),'BO GBPUSD Par'!$B$19,IF(AND(G653&gt;=75,G653&lt;80),'BO GBPUSD Par'!$B$20,IF(AND(G653&gt;=80,G653&lt;85),'BO GBPUSD Par'!$B$21,IF(AND(G653&gt;=85,G653&lt;90),'BO GBPUSD Par'!$B$22,IF(AND(G653&gt;=90,G653&lt;95),'BO GBPUSD Par'!$B$23,IF(AND(G653&gt;=95,G653&lt;100),'BO GBPUSD Par'!$B$24,IF(AND(G653&gt;=100,G653&lt;120),'BO GBPUSD Par'!$B$25,IF(AND(G653&gt;=120,G653&lt;500),'BO GBPUSD Par'!$B$26,))))))))))))))))))))</f>
        <v/>
      </c>
      <c r="R653" s="52" t="str">
        <f>IF(F653="","",IF(G653&lt;20,'BO GBPUSD Par'!$C$8,IF(AND(G653&gt;=20,G653&lt;25),'BO GBPUSD Par'!$C$9,IF(AND(G653&gt;=25,G653&lt;30),'BO GBPUSD Par'!$C$10,IF(AND(G653&gt;=30,G653&lt;35),'BO GBPUSD Par'!$C$11,IF(AND(G653&gt;=35,G653&lt;40),'BO GBPUSD Par'!$C$12,IF(AND(G653&gt;=40,G653&lt;45),'BO GBPUSD Par'!$C$13,IF(AND(G653&gt;=45,G653&lt;50),'BO GBPUSD Par'!$C$14,IF(AND(G653&gt;=50,G653&lt;55),'BO GBPUSD Par'!$C$15,IF(AND(G653&gt;=55,G653&lt;60),'BO GBPUSD Par'!$C$16,IF(AND(G653&gt;=60,G653&lt;65),'BO GBPUSD Par'!$C$17,IF(AND(G653&gt;=65,G653&lt;70),'BO GBPUSD Par'!$C$18,IF(AND(G653&gt;=70,G653&lt;75),'BO GBPUSD Par'!$C$19,IF(AND(G653&gt;=75,G653&lt;80),'BO GBPUSD Par'!$C$20,IF(AND(G653&gt;=80,G653&lt;85),'BO GBPUSD Par'!$C$21,IF(AND(G653&gt;=85,G653&lt;90),'BO GBPUSD Par'!$C$22,IF(AND(G653&gt;=90,G653&lt;95),'BO GBPUSD Par'!$C$23,IF(AND(G653&gt;=95,G653&lt;100),'BO GBPUSD Par'!$C$24,IF(AND(G653&gt;=100,G653&lt;120),'BO GBPUSD Par'!$C$25,IF(AND(G653&gt;=120,G653&lt;500),'BO GBPUSD Par'!$C$26,))))))))))))))))))))</f>
        <v/>
      </c>
      <c r="S653" s="51" t="str">
        <f t="shared" si="213"/>
        <v/>
      </c>
      <c r="T653" s="51" t="str">
        <f t="shared" si="214"/>
        <v/>
      </c>
      <c r="U653" s="50" t="str">
        <f t="shared" si="215"/>
        <v/>
      </c>
      <c r="X653" s="59"/>
      <c r="Y653" s="49" t="str">
        <f t="shared" si="201"/>
        <v/>
      </c>
      <c r="Z653" s="47" t="str">
        <f t="shared" si="216"/>
        <v/>
      </c>
      <c r="AA653" s="48" t="str">
        <f t="shared" si="202"/>
        <v/>
      </c>
      <c r="AB653" s="48" t="str">
        <f t="shared" si="203"/>
        <v/>
      </c>
      <c r="AC653" s="47" t="str">
        <f t="shared" si="204"/>
        <v/>
      </c>
      <c r="AD653" s="47" t="str">
        <f t="shared" si="205"/>
        <v/>
      </c>
      <c r="AE653" s="46" t="str">
        <f t="shared" si="217"/>
        <v/>
      </c>
      <c r="AF653" s="45" t="str">
        <f t="shared" si="206"/>
        <v/>
      </c>
      <c r="AG653" s="26"/>
    </row>
    <row r="654" spans="1:33" ht="11.25" customHeight="1">
      <c r="A654" s="26"/>
      <c r="B654" s="57">
        <v>2011</v>
      </c>
      <c r="F654" s="44"/>
      <c r="G654" s="58" t="str">
        <f t="shared" si="207"/>
        <v/>
      </c>
      <c r="H654" s="58" t="str">
        <f t="shared" si="200"/>
        <v/>
      </c>
      <c r="I654" s="56" t="str">
        <f t="shared" si="208"/>
        <v/>
      </c>
      <c r="J654" s="55" t="str">
        <f t="shared" si="209"/>
        <v/>
      </c>
      <c r="K654" s="55" t="str">
        <f t="shared" si="210"/>
        <v/>
      </c>
      <c r="L654" s="54" t="str">
        <f>IF(NOT(H654=""),E654+('BO GBPUSD Par'!$B$1/10000)+0.00025,"")</f>
        <v/>
      </c>
      <c r="M654" s="55" t="str">
        <f t="shared" si="211"/>
        <v/>
      </c>
      <c r="N654" s="55" t="str">
        <f t="shared" si="212"/>
        <v/>
      </c>
      <c r="O654" s="54" t="str">
        <f>IF(NOT(H654=""),F654-('BO GBPUSD Par'!$B$1/10000),"")</f>
        <v/>
      </c>
      <c r="P654" s="53" t="str">
        <f>IF(O654="","",ABS('BO GBPUSD Par'!$B$4/T654/10))</f>
        <v/>
      </c>
      <c r="Q654" s="52" t="str">
        <f>IF(F654="","",IF(G654&lt;20,'BO GBPUSD Par'!$B$8,IF(AND(G654&gt;=20,G654&lt;25),'BO GBPUSD Par'!$B$9,IF(AND(G654&gt;=25,G654&lt;30),'BO GBPUSD Par'!$B$10,IF(AND(G654&gt;=30,G654&lt;35),'BO GBPUSD Par'!$B$11,IF(AND(G654&gt;=35,G654&lt;40),'BO GBPUSD Par'!$B$12,IF(AND(G654&gt;=40,G654&lt;45),'BO GBPUSD Par'!$B$13,IF(AND(G654&gt;=45,G654&lt;50),'BO GBPUSD Par'!$B$14,IF(AND(G654&gt;=50,G654&lt;55),'BO GBPUSD Par'!$B$15,IF(AND(G654&gt;=55,G654&lt;60),'BO GBPUSD Par'!$B$16,IF(AND(G654&gt;=60,G654&lt;65),'BO GBPUSD Par'!$B$17,IF(AND(G654&gt;=65,G654&lt;70),'BO GBPUSD Par'!$B$18,IF(AND(G654&gt;=70,G654&lt;75),'BO GBPUSD Par'!$B$19,IF(AND(G654&gt;=75,G654&lt;80),'BO GBPUSD Par'!$B$20,IF(AND(G654&gt;=80,G654&lt;85),'BO GBPUSD Par'!$B$21,IF(AND(G654&gt;=85,G654&lt;90),'BO GBPUSD Par'!$B$22,IF(AND(G654&gt;=90,G654&lt;95),'BO GBPUSD Par'!$B$23,IF(AND(G654&gt;=95,G654&lt;100),'BO GBPUSD Par'!$B$24,IF(AND(G654&gt;=100,G654&lt;120),'BO GBPUSD Par'!$B$25,IF(AND(G654&gt;=120,G654&lt;500),'BO GBPUSD Par'!$B$26,))))))))))))))))))))</f>
        <v/>
      </c>
      <c r="R654" s="52" t="str">
        <f>IF(F654="","",IF(G654&lt;20,'BO GBPUSD Par'!$C$8,IF(AND(G654&gt;=20,G654&lt;25),'BO GBPUSD Par'!$C$9,IF(AND(G654&gt;=25,G654&lt;30),'BO GBPUSD Par'!$C$10,IF(AND(G654&gt;=30,G654&lt;35),'BO GBPUSD Par'!$C$11,IF(AND(G654&gt;=35,G654&lt;40),'BO GBPUSD Par'!$C$12,IF(AND(G654&gt;=40,G654&lt;45),'BO GBPUSD Par'!$C$13,IF(AND(G654&gt;=45,G654&lt;50),'BO GBPUSD Par'!$C$14,IF(AND(G654&gt;=50,G654&lt;55),'BO GBPUSD Par'!$C$15,IF(AND(G654&gt;=55,G654&lt;60),'BO GBPUSD Par'!$C$16,IF(AND(G654&gt;=60,G654&lt;65),'BO GBPUSD Par'!$C$17,IF(AND(G654&gt;=65,G654&lt;70),'BO GBPUSD Par'!$C$18,IF(AND(G654&gt;=70,G654&lt;75),'BO GBPUSD Par'!$C$19,IF(AND(G654&gt;=75,G654&lt;80),'BO GBPUSD Par'!$C$20,IF(AND(G654&gt;=80,G654&lt;85),'BO GBPUSD Par'!$C$21,IF(AND(G654&gt;=85,G654&lt;90),'BO GBPUSD Par'!$C$22,IF(AND(G654&gt;=90,G654&lt;95),'BO GBPUSD Par'!$C$23,IF(AND(G654&gt;=95,G654&lt;100),'BO GBPUSD Par'!$C$24,IF(AND(G654&gt;=100,G654&lt;120),'BO GBPUSD Par'!$C$25,IF(AND(G654&gt;=120,G654&lt;500),'BO GBPUSD Par'!$C$26,))))))))))))))))))))</f>
        <v/>
      </c>
      <c r="S654" s="51" t="str">
        <f t="shared" si="213"/>
        <v/>
      </c>
      <c r="T654" s="51" t="str">
        <f t="shared" si="214"/>
        <v/>
      </c>
      <c r="U654" s="50" t="str">
        <f t="shared" si="215"/>
        <v/>
      </c>
      <c r="X654" s="59"/>
      <c r="Y654" s="49" t="str">
        <f t="shared" si="201"/>
        <v/>
      </c>
      <c r="Z654" s="47" t="str">
        <f t="shared" si="216"/>
        <v/>
      </c>
      <c r="AA654" s="48" t="str">
        <f t="shared" si="202"/>
        <v/>
      </c>
      <c r="AB654" s="48" t="str">
        <f t="shared" si="203"/>
        <v/>
      </c>
      <c r="AC654" s="47" t="str">
        <f t="shared" si="204"/>
        <v/>
      </c>
      <c r="AD654" s="47" t="str">
        <f t="shared" si="205"/>
        <v/>
      </c>
      <c r="AE654" s="46" t="str">
        <f t="shared" si="217"/>
        <v/>
      </c>
      <c r="AF654" s="45" t="str">
        <f t="shared" si="206"/>
        <v/>
      </c>
      <c r="AG654" s="26"/>
    </row>
    <row r="655" spans="1:33" ht="11.25" customHeight="1">
      <c r="A655" s="26"/>
      <c r="B655" s="57">
        <v>2011</v>
      </c>
      <c r="F655" s="44"/>
      <c r="G655" s="58" t="str">
        <f t="shared" si="207"/>
        <v/>
      </c>
      <c r="H655" s="58" t="str">
        <f t="shared" si="200"/>
        <v/>
      </c>
      <c r="I655" s="56" t="str">
        <f t="shared" si="208"/>
        <v/>
      </c>
      <c r="J655" s="55" t="str">
        <f t="shared" si="209"/>
        <v/>
      </c>
      <c r="K655" s="55" t="str">
        <f t="shared" si="210"/>
        <v/>
      </c>
      <c r="L655" s="54" t="str">
        <f>IF(NOT(H655=""),E655+('BO GBPUSD Par'!$B$1/10000)+0.00025,"")</f>
        <v/>
      </c>
      <c r="M655" s="55" t="str">
        <f t="shared" si="211"/>
        <v/>
      </c>
      <c r="N655" s="55" t="str">
        <f t="shared" si="212"/>
        <v/>
      </c>
      <c r="O655" s="54" t="str">
        <f>IF(NOT(H655=""),F655-('BO GBPUSD Par'!$B$1/10000),"")</f>
        <v/>
      </c>
      <c r="P655" s="53" t="str">
        <f>IF(O655="","",ABS('BO GBPUSD Par'!$B$4/T655/10))</f>
        <v/>
      </c>
      <c r="Q655" s="52" t="str">
        <f>IF(F655="","",IF(G655&lt;20,'BO GBPUSD Par'!$B$8,IF(AND(G655&gt;=20,G655&lt;25),'BO GBPUSD Par'!$B$9,IF(AND(G655&gt;=25,G655&lt;30),'BO GBPUSD Par'!$B$10,IF(AND(G655&gt;=30,G655&lt;35),'BO GBPUSD Par'!$B$11,IF(AND(G655&gt;=35,G655&lt;40),'BO GBPUSD Par'!$B$12,IF(AND(G655&gt;=40,G655&lt;45),'BO GBPUSD Par'!$B$13,IF(AND(G655&gt;=45,G655&lt;50),'BO GBPUSD Par'!$B$14,IF(AND(G655&gt;=50,G655&lt;55),'BO GBPUSD Par'!$B$15,IF(AND(G655&gt;=55,G655&lt;60),'BO GBPUSD Par'!$B$16,IF(AND(G655&gt;=60,G655&lt;65),'BO GBPUSD Par'!$B$17,IF(AND(G655&gt;=65,G655&lt;70),'BO GBPUSD Par'!$B$18,IF(AND(G655&gt;=70,G655&lt;75),'BO GBPUSD Par'!$B$19,IF(AND(G655&gt;=75,G655&lt;80),'BO GBPUSD Par'!$B$20,IF(AND(G655&gt;=80,G655&lt;85),'BO GBPUSD Par'!$B$21,IF(AND(G655&gt;=85,G655&lt;90),'BO GBPUSD Par'!$B$22,IF(AND(G655&gt;=90,G655&lt;95),'BO GBPUSD Par'!$B$23,IF(AND(G655&gt;=95,G655&lt;100),'BO GBPUSD Par'!$B$24,IF(AND(G655&gt;=100,G655&lt;120),'BO GBPUSD Par'!$B$25,IF(AND(G655&gt;=120,G655&lt;500),'BO GBPUSD Par'!$B$26,))))))))))))))))))))</f>
        <v/>
      </c>
      <c r="R655" s="52" t="str">
        <f>IF(F655="","",IF(G655&lt;20,'BO GBPUSD Par'!$C$8,IF(AND(G655&gt;=20,G655&lt;25),'BO GBPUSD Par'!$C$9,IF(AND(G655&gt;=25,G655&lt;30),'BO GBPUSD Par'!$C$10,IF(AND(G655&gt;=30,G655&lt;35),'BO GBPUSD Par'!$C$11,IF(AND(G655&gt;=35,G655&lt;40),'BO GBPUSD Par'!$C$12,IF(AND(G655&gt;=40,G655&lt;45),'BO GBPUSD Par'!$C$13,IF(AND(G655&gt;=45,G655&lt;50),'BO GBPUSD Par'!$C$14,IF(AND(G655&gt;=50,G655&lt;55),'BO GBPUSD Par'!$C$15,IF(AND(G655&gt;=55,G655&lt;60),'BO GBPUSD Par'!$C$16,IF(AND(G655&gt;=60,G655&lt;65),'BO GBPUSD Par'!$C$17,IF(AND(G655&gt;=65,G655&lt;70),'BO GBPUSD Par'!$C$18,IF(AND(G655&gt;=70,G655&lt;75),'BO GBPUSD Par'!$C$19,IF(AND(G655&gt;=75,G655&lt;80),'BO GBPUSD Par'!$C$20,IF(AND(G655&gt;=80,G655&lt;85),'BO GBPUSD Par'!$C$21,IF(AND(G655&gt;=85,G655&lt;90),'BO GBPUSD Par'!$C$22,IF(AND(G655&gt;=90,G655&lt;95),'BO GBPUSD Par'!$C$23,IF(AND(G655&gt;=95,G655&lt;100),'BO GBPUSD Par'!$C$24,IF(AND(G655&gt;=100,G655&lt;120),'BO GBPUSD Par'!$C$25,IF(AND(G655&gt;=120,G655&lt;500),'BO GBPUSD Par'!$C$26,))))))))))))))))))))</f>
        <v/>
      </c>
      <c r="S655" s="51" t="str">
        <f t="shared" si="213"/>
        <v/>
      </c>
      <c r="T655" s="51" t="str">
        <f t="shared" si="214"/>
        <v/>
      </c>
      <c r="U655" s="50" t="str">
        <f t="shared" si="215"/>
        <v/>
      </c>
      <c r="X655" s="59"/>
      <c r="Y655" s="49" t="str">
        <f t="shared" si="201"/>
        <v/>
      </c>
      <c r="Z655" s="47" t="str">
        <f t="shared" si="216"/>
        <v/>
      </c>
      <c r="AA655" s="48" t="str">
        <f t="shared" si="202"/>
        <v/>
      </c>
      <c r="AB655" s="48" t="str">
        <f t="shared" si="203"/>
        <v/>
      </c>
      <c r="AC655" s="47" t="str">
        <f t="shared" si="204"/>
        <v/>
      </c>
      <c r="AD655" s="47" t="str">
        <f t="shared" si="205"/>
        <v/>
      </c>
      <c r="AE655" s="46" t="str">
        <f t="shared" si="217"/>
        <v/>
      </c>
      <c r="AF655" s="45" t="str">
        <f t="shared" si="206"/>
        <v/>
      </c>
      <c r="AG655" s="26"/>
    </row>
    <row r="656" spans="1:33" ht="11.25" customHeight="1">
      <c r="A656" s="26"/>
      <c r="B656" s="57">
        <v>2011</v>
      </c>
      <c r="F656" s="44"/>
      <c r="G656" s="58" t="str">
        <f t="shared" si="207"/>
        <v/>
      </c>
      <c r="H656" s="58" t="str">
        <f t="shared" si="200"/>
        <v/>
      </c>
      <c r="I656" s="56" t="str">
        <f t="shared" si="208"/>
        <v/>
      </c>
      <c r="J656" s="55" t="str">
        <f t="shared" si="209"/>
        <v/>
      </c>
      <c r="K656" s="55" t="str">
        <f t="shared" si="210"/>
        <v/>
      </c>
      <c r="L656" s="54" t="str">
        <f>IF(NOT(H656=""),E656+('BO GBPUSD Par'!$B$1/10000)+0.00025,"")</f>
        <v/>
      </c>
      <c r="M656" s="55" t="str">
        <f t="shared" si="211"/>
        <v/>
      </c>
      <c r="N656" s="55" t="str">
        <f t="shared" si="212"/>
        <v/>
      </c>
      <c r="O656" s="54" t="str">
        <f>IF(NOT(H656=""),F656-('BO GBPUSD Par'!$B$1/10000),"")</f>
        <v/>
      </c>
      <c r="P656" s="53" t="str">
        <f>IF(O656="","",ABS('BO GBPUSD Par'!$B$4/T656/10))</f>
        <v/>
      </c>
      <c r="Q656" s="52" t="str">
        <f>IF(F656="","",IF(G656&lt;20,'BO GBPUSD Par'!$B$8,IF(AND(G656&gt;=20,G656&lt;25),'BO GBPUSD Par'!$B$9,IF(AND(G656&gt;=25,G656&lt;30),'BO GBPUSD Par'!$B$10,IF(AND(G656&gt;=30,G656&lt;35),'BO GBPUSD Par'!$B$11,IF(AND(G656&gt;=35,G656&lt;40),'BO GBPUSD Par'!$B$12,IF(AND(G656&gt;=40,G656&lt;45),'BO GBPUSD Par'!$B$13,IF(AND(G656&gt;=45,G656&lt;50),'BO GBPUSD Par'!$B$14,IF(AND(G656&gt;=50,G656&lt;55),'BO GBPUSD Par'!$B$15,IF(AND(G656&gt;=55,G656&lt;60),'BO GBPUSD Par'!$B$16,IF(AND(G656&gt;=60,G656&lt;65),'BO GBPUSD Par'!$B$17,IF(AND(G656&gt;=65,G656&lt;70),'BO GBPUSD Par'!$B$18,IF(AND(G656&gt;=70,G656&lt;75),'BO GBPUSD Par'!$B$19,IF(AND(G656&gt;=75,G656&lt;80),'BO GBPUSD Par'!$B$20,IF(AND(G656&gt;=80,G656&lt;85),'BO GBPUSD Par'!$B$21,IF(AND(G656&gt;=85,G656&lt;90),'BO GBPUSD Par'!$B$22,IF(AND(G656&gt;=90,G656&lt;95),'BO GBPUSD Par'!$B$23,IF(AND(G656&gt;=95,G656&lt;100),'BO GBPUSD Par'!$B$24,IF(AND(G656&gt;=100,G656&lt;120),'BO GBPUSD Par'!$B$25,IF(AND(G656&gt;=120,G656&lt;500),'BO GBPUSD Par'!$B$26,))))))))))))))))))))</f>
        <v/>
      </c>
      <c r="R656" s="52" t="str">
        <f>IF(F656="","",IF(G656&lt;20,'BO GBPUSD Par'!$C$8,IF(AND(G656&gt;=20,G656&lt;25),'BO GBPUSD Par'!$C$9,IF(AND(G656&gt;=25,G656&lt;30),'BO GBPUSD Par'!$C$10,IF(AND(G656&gt;=30,G656&lt;35),'BO GBPUSD Par'!$C$11,IF(AND(G656&gt;=35,G656&lt;40),'BO GBPUSD Par'!$C$12,IF(AND(G656&gt;=40,G656&lt;45),'BO GBPUSD Par'!$C$13,IF(AND(G656&gt;=45,G656&lt;50),'BO GBPUSD Par'!$C$14,IF(AND(G656&gt;=50,G656&lt;55),'BO GBPUSD Par'!$C$15,IF(AND(G656&gt;=55,G656&lt;60),'BO GBPUSD Par'!$C$16,IF(AND(G656&gt;=60,G656&lt;65),'BO GBPUSD Par'!$C$17,IF(AND(G656&gt;=65,G656&lt;70),'BO GBPUSD Par'!$C$18,IF(AND(G656&gt;=70,G656&lt;75),'BO GBPUSD Par'!$C$19,IF(AND(G656&gt;=75,G656&lt;80),'BO GBPUSD Par'!$C$20,IF(AND(G656&gt;=80,G656&lt;85),'BO GBPUSD Par'!$C$21,IF(AND(G656&gt;=85,G656&lt;90),'BO GBPUSD Par'!$C$22,IF(AND(G656&gt;=90,G656&lt;95),'BO GBPUSD Par'!$C$23,IF(AND(G656&gt;=95,G656&lt;100),'BO GBPUSD Par'!$C$24,IF(AND(G656&gt;=100,G656&lt;120),'BO GBPUSD Par'!$C$25,IF(AND(G656&gt;=120,G656&lt;500),'BO GBPUSD Par'!$C$26,))))))))))))))))))))</f>
        <v/>
      </c>
      <c r="S656" s="51" t="str">
        <f t="shared" si="213"/>
        <v/>
      </c>
      <c r="T656" s="51" t="str">
        <f t="shared" si="214"/>
        <v/>
      </c>
      <c r="U656" s="50" t="str">
        <f t="shared" si="215"/>
        <v/>
      </c>
      <c r="X656" s="59"/>
      <c r="Y656" s="49" t="str">
        <f t="shared" si="201"/>
        <v/>
      </c>
      <c r="Z656" s="47" t="str">
        <f t="shared" si="216"/>
        <v/>
      </c>
      <c r="AA656" s="48" t="str">
        <f t="shared" si="202"/>
        <v/>
      </c>
      <c r="AB656" s="48" t="str">
        <f t="shared" si="203"/>
        <v/>
      </c>
      <c r="AC656" s="47" t="str">
        <f t="shared" si="204"/>
        <v/>
      </c>
      <c r="AD656" s="47" t="str">
        <f t="shared" si="205"/>
        <v/>
      </c>
      <c r="AE656" s="46" t="str">
        <f t="shared" si="217"/>
        <v/>
      </c>
      <c r="AF656" s="45" t="str">
        <f t="shared" si="206"/>
        <v/>
      </c>
      <c r="AG656" s="26"/>
    </row>
    <row r="657" spans="1:33" ht="11.25" customHeight="1">
      <c r="A657" s="26"/>
      <c r="B657" s="57">
        <v>2011</v>
      </c>
      <c r="F657" s="44"/>
      <c r="G657" s="58" t="str">
        <f t="shared" si="207"/>
        <v/>
      </c>
      <c r="H657" s="58" t="str">
        <f t="shared" si="200"/>
        <v/>
      </c>
      <c r="I657" s="56" t="str">
        <f t="shared" si="208"/>
        <v/>
      </c>
      <c r="J657" s="55" t="str">
        <f t="shared" si="209"/>
        <v/>
      </c>
      <c r="K657" s="55" t="str">
        <f t="shared" si="210"/>
        <v/>
      </c>
      <c r="L657" s="54" t="str">
        <f>IF(NOT(H657=""),E657+('BO GBPUSD Par'!$B$1/10000)+0.00025,"")</f>
        <v/>
      </c>
      <c r="M657" s="55" t="str">
        <f t="shared" si="211"/>
        <v/>
      </c>
      <c r="N657" s="55" t="str">
        <f t="shared" si="212"/>
        <v/>
      </c>
      <c r="O657" s="54" t="str">
        <f>IF(NOT(H657=""),F657-('BO GBPUSD Par'!$B$1/10000),"")</f>
        <v/>
      </c>
      <c r="P657" s="53" t="str">
        <f>IF(O657="","",ABS('BO GBPUSD Par'!$B$4/T657/10))</f>
        <v/>
      </c>
      <c r="Q657" s="52" t="str">
        <f>IF(F657="","",IF(G657&lt;20,'BO GBPUSD Par'!$B$8,IF(AND(G657&gt;=20,G657&lt;25),'BO GBPUSD Par'!$B$9,IF(AND(G657&gt;=25,G657&lt;30),'BO GBPUSD Par'!$B$10,IF(AND(G657&gt;=30,G657&lt;35),'BO GBPUSD Par'!$B$11,IF(AND(G657&gt;=35,G657&lt;40),'BO GBPUSD Par'!$B$12,IF(AND(G657&gt;=40,G657&lt;45),'BO GBPUSD Par'!$B$13,IF(AND(G657&gt;=45,G657&lt;50),'BO GBPUSD Par'!$B$14,IF(AND(G657&gt;=50,G657&lt;55),'BO GBPUSD Par'!$B$15,IF(AND(G657&gt;=55,G657&lt;60),'BO GBPUSD Par'!$B$16,IF(AND(G657&gt;=60,G657&lt;65),'BO GBPUSD Par'!$B$17,IF(AND(G657&gt;=65,G657&lt;70),'BO GBPUSD Par'!$B$18,IF(AND(G657&gt;=70,G657&lt;75),'BO GBPUSD Par'!$B$19,IF(AND(G657&gt;=75,G657&lt;80),'BO GBPUSD Par'!$B$20,IF(AND(G657&gt;=80,G657&lt;85),'BO GBPUSD Par'!$B$21,IF(AND(G657&gt;=85,G657&lt;90),'BO GBPUSD Par'!$B$22,IF(AND(G657&gt;=90,G657&lt;95),'BO GBPUSD Par'!$B$23,IF(AND(G657&gt;=95,G657&lt;100),'BO GBPUSD Par'!$B$24,IF(AND(G657&gt;=100,G657&lt;120),'BO GBPUSD Par'!$B$25,IF(AND(G657&gt;=120,G657&lt;500),'BO GBPUSD Par'!$B$26,))))))))))))))))))))</f>
        <v/>
      </c>
      <c r="R657" s="52" t="str">
        <f>IF(F657="","",IF(G657&lt;20,'BO GBPUSD Par'!$C$8,IF(AND(G657&gt;=20,G657&lt;25),'BO GBPUSD Par'!$C$9,IF(AND(G657&gt;=25,G657&lt;30),'BO GBPUSD Par'!$C$10,IF(AND(G657&gt;=30,G657&lt;35),'BO GBPUSD Par'!$C$11,IF(AND(G657&gt;=35,G657&lt;40),'BO GBPUSD Par'!$C$12,IF(AND(G657&gt;=40,G657&lt;45),'BO GBPUSD Par'!$C$13,IF(AND(G657&gt;=45,G657&lt;50),'BO GBPUSD Par'!$C$14,IF(AND(G657&gt;=50,G657&lt;55),'BO GBPUSD Par'!$C$15,IF(AND(G657&gt;=55,G657&lt;60),'BO GBPUSD Par'!$C$16,IF(AND(G657&gt;=60,G657&lt;65),'BO GBPUSD Par'!$C$17,IF(AND(G657&gt;=65,G657&lt;70),'BO GBPUSD Par'!$C$18,IF(AND(G657&gt;=70,G657&lt;75),'BO GBPUSD Par'!$C$19,IF(AND(G657&gt;=75,G657&lt;80),'BO GBPUSD Par'!$C$20,IF(AND(G657&gt;=80,G657&lt;85),'BO GBPUSD Par'!$C$21,IF(AND(G657&gt;=85,G657&lt;90),'BO GBPUSD Par'!$C$22,IF(AND(G657&gt;=90,G657&lt;95),'BO GBPUSD Par'!$C$23,IF(AND(G657&gt;=95,G657&lt;100),'BO GBPUSD Par'!$C$24,IF(AND(G657&gt;=100,G657&lt;120),'BO GBPUSD Par'!$C$25,IF(AND(G657&gt;=120,G657&lt;500),'BO GBPUSD Par'!$C$26,))))))))))))))))))))</f>
        <v/>
      </c>
      <c r="S657" s="51" t="str">
        <f t="shared" si="213"/>
        <v/>
      </c>
      <c r="T657" s="51" t="str">
        <f t="shared" si="214"/>
        <v/>
      </c>
      <c r="U657" s="50" t="str">
        <f t="shared" si="215"/>
        <v/>
      </c>
      <c r="X657" s="59"/>
      <c r="Y657" s="49" t="str">
        <f t="shared" si="201"/>
        <v/>
      </c>
      <c r="Z657" s="47" t="str">
        <f t="shared" si="216"/>
        <v/>
      </c>
      <c r="AA657" s="48" t="str">
        <f t="shared" si="202"/>
        <v/>
      </c>
      <c r="AB657" s="48" t="str">
        <f t="shared" si="203"/>
        <v/>
      </c>
      <c r="AC657" s="47" t="str">
        <f t="shared" si="204"/>
        <v/>
      </c>
      <c r="AD657" s="47" t="str">
        <f t="shared" si="205"/>
        <v/>
      </c>
      <c r="AE657" s="46" t="str">
        <f t="shared" si="217"/>
        <v/>
      </c>
      <c r="AF657" s="45" t="str">
        <f t="shared" si="206"/>
        <v/>
      </c>
      <c r="AG657" s="26"/>
    </row>
    <row r="658" spans="1:33" ht="11.25" customHeight="1">
      <c r="A658" s="26"/>
      <c r="B658" s="57">
        <v>2011</v>
      </c>
      <c r="F658" s="44"/>
      <c r="G658" s="58" t="str">
        <f t="shared" si="207"/>
        <v/>
      </c>
      <c r="H658" s="58" t="str">
        <f t="shared" si="200"/>
        <v/>
      </c>
      <c r="I658" s="56" t="str">
        <f t="shared" si="208"/>
        <v/>
      </c>
      <c r="J658" s="55" t="str">
        <f t="shared" si="209"/>
        <v/>
      </c>
      <c r="K658" s="55" t="str">
        <f t="shared" si="210"/>
        <v/>
      </c>
      <c r="L658" s="54" t="str">
        <f>IF(NOT(H658=""),E658+('BO GBPUSD Par'!$B$1/10000)+0.00025,"")</f>
        <v/>
      </c>
      <c r="M658" s="55" t="str">
        <f t="shared" si="211"/>
        <v/>
      </c>
      <c r="N658" s="55" t="str">
        <f t="shared" si="212"/>
        <v/>
      </c>
      <c r="O658" s="54" t="str">
        <f>IF(NOT(H658=""),F658-('BO GBPUSD Par'!$B$1/10000),"")</f>
        <v/>
      </c>
      <c r="P658" s="53" t="str">
        <f>IF(O658="","",ABS('BO GBPUSD Par'!$B$4/T658/10))</f>
        <v/>
      </c>
      <c r="Q658" s="52" t="str">
        <f>IF(F658="","",IF(G658&lt;20,'BO GBPUSD Par'!$B$8,IF(AND(G658&gt;=20,G658&lt;25),'BO GBPUSD Par'!$B$9,IF(AND(G658&gt;=25,G658&lt;30),'BO GBPUSD Par'!$B$10,IF(AND(G658&gt;=30,G658&lt;35),'BO GBPUSD Par'!$B$11,IF(AND(G658&gt;=35,G658&lt;40),'BO GBPUSD Par'!$B$12,IF(AND(G658&gt;=40,G658&lt;45),'BO GBPUSD Par'!$B$13,IF(AND(G658&gt;=45,G658&lt;50),'BO GBPUSD Par'!$B$14,IF(AND(G658&gt;=50,G658&lt;55),'BO GBPUSD Par'!$B$15,IF(AND(G658&gt;=55,G658&lt;60),'BO GBPUSD Par'!$B$16,IF(AND(G658&gt;=60,G658&lt;65),'BO GBPUSD Par'!$B$17,IF(AND(G658&gt;=65,G658&lt;70),'BO GBPUSD Par'!$B$18,IF(AND(G658&gt;=70,G658&lt;75),'BO GBPUSD Par'!$B$19,IF(AND(G658&gt;=75,G658&lt;80),'BO GBPUSD Par'!$B$20,IF(AND(G658&gt;=80,G658&lt;85),'BO GBPUSD Par'!$B$21,IF(AND(G658&gt;=85,G658&lt;90),'BO GBPUSD Par'!$B$22,IF(AND(G658&gt;=90,G658&lt;95),'BO GBPUSD Par'!$B$23,IF(AND(G658&gt;=95,G658&lt;100),'BO GBPUSD Par'!$B$24,IF(AND(G658&gt;=100,G658&lt;120),'BO GBPUSD Par'!$B$25,IF(AND(G658&gt;=120,G658&lt;500),'BO GBPUSD Par'!$B$26,))))))))))))))))))))</f>
        <v/>
      </c>
      <c r="R658" s="52" t="str">
        <f>IF(F658="","",IF(G658&lt;20,'BO GBPUSD Par'!$C$8,IF(AND(G658&gt;=20,G658&lt;25),'BO GBPUSD Par'!$C$9,IF(AND(G658&gt;=25,G658&lt;30),'BO GBPUSD Par'!$C$10,IF(AND(G658&gt;=30,G658&lt;35),'BO GBPUSD Par'!$C$11,IF(AND(G658&gt;=35,G658&lt;40),'BO GBPUSD Par'!$C$12,IF(AND(G658&gt;=40,G658&lt;45),'BO GBPUSD Par'!$C$13,IF(AND(G658&gt;=45,G658&lt;50),'BO GBPUSD Par'!$C$14,IF(AND(G658&gt;=50,G658&lt;55),'BO GBPUSD Par'!$C$15,IF(AND(G658&gt;=55,G658&lt;60),'BO GBPUSD Par'!$C$16,IF(AND(G658&gt;=60,G658&lt;65),'BO GBPUSD Par'!$C$17,IF(AND(G658&gt;=65,G658&lt;70),'BO GBPUSD Par'!$C$18,IF(AND(G658&gt;=70,G658&lt;75),'BO GBPUSD Par'!$C$19,IF(AND(G658&gt;=75,G658&lt;80),'BO GBPUSD Par'!$C$20,IF(AND(G658&gt;=80,G658&lt;85),'BO GBPUSD Par'!$C$21,IF(AND(G658&gt;=85,G658&lt;90),'BO GBPUSD Par'!$C$22,IF(AND(G658&gt;=90,G658&lt;95),'BO GBPUSD Par'!$C$23,IF(AND(G658&gt;=95,G658&lt;100),'BO GBPUSD Par'!$C$24,IF(AND(G658&gt;=100,G658&lt;120),'BO GBPUSD Par'!$C$25,IF(AND(G658&gt;=120,G658&lt;500),'BO GBPUSD Par'!$C$26,))))))))))))))))))))</f>
        <v/>
      </c>
      <c r="S658" s="51" t="str">
        <f t="shared" si="213"/>
        <v/>
      </c>
      <c r="T658" s="51" t="str">
        <f t="shared" si="214"/>
        <v/>
      </c>
      <c r="U658" s="50" t="str">
        <f t="shared" si="215"/>
        <v/>
      </c>
      <c r="X658" s="59"/>
      <c r="Y658" s="49" t="str">
        <f t="shared" si="201"/>
        <v/>
      </c>
      <c r="Z658" s="47" t="str">
        <f t="shared" si="216"/>
        <v/>
      </c>
      <c r="AA658" s="48" t="str">
        <f t="shared" si="202"/>
        <v/>
      </c>
      <c r="AB658" s="48" t="str">
        <f t="shared" si="203"/>
        <v/>
      </c>
      <c r="AC658" s="47" t="str">
        <f t="shared" si="204"/>
        <v/>
      </c>
      <c r="AD658" s="47" t="str">
        <f t="shared" si="205"/>
        <v/>
      </c>
      <c r="AE658" s="46" t="str">
        <f t="shared" si="217"/>
        <v/>
      </c>
      <c r="AF658" s="45" t="str">
        <f t="shared" si="206"/>
        <v/>
      </c>
      <c r="AG658" s="26"/>
    </row>
    <row r="659" spans="1:33" ht="11.25" customHeight="1">
      <c r="A659" s="26"/>
      <c r="B659" s="57">
        <v>2011</v>
      </c>
      <c r="F659" s="44"/>
      <c r="G659" s="58" t="str">
        <f t="shared" si="207"/>
        <v/>
      </c>
      <c r="H659" s="58" t="str">
        <f t="shared" si="200"/>
        <v/>
      </c>
      <c r="I659" s="56" t="str">
        <f t="shared" si="208"/>
        <v/>
      </c>
      <c r="J659" s="55" t="str">
        <f t="shared" si="209"/>
        <v/>
      </c>
      <c r="K659" s="55" t="str">
        <f t="shared" si="210"/>
        <v/>
      </c>
      <c r="L659" s="54" t="str">
        <f>IF(NOT(H659=""),E659+('BO GBPUSD Par'!$B$1/10000)+0.00025,"")</f>
        <v/>
      </c>
      <c r="M659" s="55" t="str">
        <f t="shared" si="211"/>
        <v/>
      </c>
      <c r="N659" s="55" t="str">
        <f t="shared" si="212"/>
        <v/>
      </c>
      <c r="O659" s="54" t="str">
        <f>IF(NOT(H659=""),F659-('BO GBPUSD Par'!$B$1/10000),"")</f>
        <v/>
      </c>
      <c r="P659" s="53" t="str">
        <f>IF(O659="","",ABS('BO GBPUSD Par'!$B$4/T659/10))</f>
        <v/>
      </c>
      <c r="Q659" s="52" t="str">
        <f>IF(F659="","",IF(G659&lt;20,'BO GBPUSD Par'!$B$8,IF(AND(G659&gt;=20,G659&lt;25),'BO GBPUSD Par'!$B$9,IF(AND(G659&gt;=25,G659&lt;30),'BO GBPUSD Par'!$B$10,IF(AND(G659&gt;=30,G659&lt;35),'BO GBPUSD Par'!$B$11,IF(AND(G659&gt;=35,G659&lt;40),'BO GBPUSD Par'!$B$12,IF(AND(G659&gt;=40,G659&lt;45),'BO GBPUSD Par'!$B$13,IF(AND(G659&gt;=45,G659&lt;50),'BO GBPUSD Par'!$B$14,IF(AND(G659&gt;=50,G659&lt;55),'BO GBPUSD Par'!$B$15,IF(AND(G659&gt;=55,G659&lt;60),'BO GBPUSD Par'!$B$16,IF(AND(G659&gt;=60,G659&lt;65),'BO GBPUSD Par'!$B$17,IF(AND(G659&gt;=65,G659&lt;70),'BO GBPUSD Par'!$B$18,IF(AND(G659&gt;=70,G659&lt;75),'BO GBPUSD Par'!$B$19,IF(AND(G659&gt;=75,G659&lt;80),'BO GBPUSD Par'!$B$20,IF(AND(G659&gt;=80,G659&lt;85),'BO GBPUSD Par'!$B$21,IF(AND(G659&gt;=85,G659&lt;90),'BO GBPUSD Par'!$B$22,IF(AND(G659&gt;=90,G659&lt;95),'BO GBPUSD Par'!$B$23,IF(AND(G659&gt;=95,G659&lt;100),'BO GBPUSD Par'!$B$24,IF(AND(G659&gt;=100,G659&lt;120),'BO GBPUSD Par'!$B$25,IF(AND(G659&gt;=120,G659&lt;500),'BO GBPUSD Par'!$B$26,))))))))))))))))))))</f>
        <v/>
      </c>
      <c r="R659" s="52" t="str">
        <f>IF(F659="","",IF(G659&lt;20,'BO GBPUSD Par'!$C$8,IF(AND(G659&gt;=20,G659&lt;25),'BO GBPUSD Par'!$C$9,IF(AND(G659&gt;=25,G659&lt;30),'BO GBPUSD Par'!$C$10,IF(AND(G659&gt;=30,G659&lt;35),'BO GBPUSD Par'!$C$11,IF(AND(G659&gt;=35,G659&lt;40),'BO GBPUSD Par'!$C$12,IF(AND(G659&gt;=40,G659&lt;45),'BO GBPUSD Par'!$C$13,IF(AND(G659&gt;=45,G659&lt;50),'BO GBPUSD Par'!$C$14,IF(AND(G659&gt;=50,G659&lt;55),'BO GBPUSD Par'!$C$15,IF(AND(G659&gt;=55,G659&lt;60),'BO GBPUSD Par'!$C$16,IF(AND(G659&gt;=60,G659&lt;65),'BO GBPUSD Par'!$C$17,IF(AND(G659&gt;=65,G659&lt;70),'BO GBPUSD Par'!$C$18,IF(AND(G659&gt;=70,G659&lt;75),'BO GBPUSD Par'!$C$19,IF(AND(G659&gt;=75,G659&lt;80),'BO GBPUSD Par'!$C$20,IF(AND(G659&gt;=80,G659&lt;85),'BO GBPUSD Par'!$C$21,IF(AND(G659&gt;=85,G659&lt;90),'BO GBPUSD Par'!$C$22,IF(AND(G659&gt;=90,G659&lt;95),'BO GBPUSD Par'!$C$23,IF(AND(G659&gt;=95,G659&lt;100),'BO GBPUSD Par'!$C$24,IF(AND(G659&gt;=100,G659&lt;120),'BO GBPUSD Par'!$C$25,IF(AND(G659&gt;=120,G659&lt;500),'BO GBPUSD Par'!$C$26,))))))))))))))))))))</f>
        <v/>
      </c>
      <c r="S659" s="51" t="str">
        <f t="shared" si="213"/>
        <v/>
      </c>
      <c r="T659" s="51" t="str">
        <f t="shared" si="214"/>
        <v/>
      </c>
      <c r="U659" s="50" t="str">
        <f t="shared" si="215"/>
        <v/>
      </c>
      <c r="X659" s="59"/>
      <c r="Y659" s="49" t="str">
        <f t="shared" si="201"/>
        <v/>
      </c>
      <c r="Z659" s="47" t="str">
        <f t="shared" si="216"/>
        <v/>
      </c>
      <c r="AA659" s="48" t="str">
        <f t="shared" si="202"/>
        <v/>
      </c>
      <c r="AB659" s="48" t="str">
        <f t="shared" si="203"/>
        <v/>
      </c>
      <c r="AC659" s="47" t="str">
        <f t="shared" si="204"/>
        <v/>
      </c>
      <c r="AD659" s="47" t="str">
        <f t="shared" si="205"/>
        <v/>
      </c>
      <c r="AE659" s="46" t="str">
        <f t="shared" si="217"/>
        <v/>
      </c>
      <c r="AF659" s="45" t="str">
        <f t="shared" si="206"/>
        <v/>
      </c>
      <c r="AG659" s="26"/>
    </row>
    <row r="660" spans="1:33" ht="11.25" customHeight="1">
      <c r="A660" s="26"/>
      <c r="B660" s="57">
        <v>2011</v>
      </c>
      <c r="F660" s="44"/>
      <c r="G660" s="58" t="str">
        <f t="shared" si="207"/>
        <v/>
      </c>
      <c r="H660" s="58" t="str">
        <f t="shared" si="200"/>
        <v/>
      </c>
      <c r="I660" s="56" t="str">
        <f t="shared" si="208"/>
        <v/>
      </c>
      <c r="J660" s="55" t="str">
        <f t="shared" si="209"/>
        <v/>
      </c>
      <c r="K660" s="55" t="str">
        <f t="shared" si="210"/>
        <v/>
      </c>
      <c r="L660" s="54" t="str">
        <f>IF(NOT(H660=""),E660+('BO GBPUSD Par'!$B$1/10000)+0.00025,"")</f>
        <v/>
      </c>
      <c r="M660" s="55" t="str">
        <f t="shared" si="211"/>
        <v/>
      </c>
      <c r="N660" s="55" t="str">
        <f t="shared" si="212"/>
        <v/>
      </c>
      <c r="O660" s="54" t="str">
        <f>IF(NOT(H660=""),F660-('BO GBPUSD Par'!$B$1/10000),"")</f>
        <v/>
      </c>
      <c r="P660" s="53" t="str">
        <f>IF(O660="","",ABS('BO GBPUSD Par'!$B$4/T660/10))</f>
        <v/>
      </c>
      <c r="Q660" s="52" t="str">
        <f>IF(F660="","",IF(G660&lt;20,'BO GBPUSD Par'!$B$8,IF(AND(G660&gt;=20,G660&lt;25),'BO GBPUSD Par'!$B$9,IF(AND(G660&gt;=25,G660&lt;30),'BO GBPUSD Par'!$B$10,IF(AND(G660&gt;=30,G660&lt;35),'BO GBPUSD Par'!$B$11,IF(AND(G660&gt;=35,G660&lt;40),'BO GBPUSD Par'!$B$12,IF(AND(G660&gt;=40,G660&lt;45),'BO GBPUSD Par'!$B$13,IF(AND(G660&gt;=45,G660&lt;50),'BO GBPUSD Par'!$B$14,IF(AND(G660&gt;=50,G660&lt;55),'BO GBPUSD Par'!$B$15,IF(AND(G660&gt;=55,G660&lt;60),'BO GBPUSD Par'!$B$16,IF(AND(G660&gt;=60,G660&lt;65),'BO GBPUSD Par'!$B$17,IF(AND(G660&gt;=65,G660&lt;70),'BO GBPUSD Par'!$B$18,IF(AND(G660&gt;=70,G660&lt;75),'BO GBPUSD Par'!$B$19,IF(AND(G660&gt;=75,G660&lt;80),'BO GBPUSD Par'!$B$20,IF(AND(G660&gt;=80,G660&lt;85),'BO GBPUSD Par'!$B$21,IF(AND(G660&gt;=85,G660&lt;90),'BO GBPUSD Par'!$B$22,IF(AND(G660&gt;=90,G660&lt;95),'BO GBPUSD Par'!$B$23,IF(AND(G660&gt;=95,G660&lt;100),'BO GBPUSD Par'!$B$24,IF(AND(G660&gt;=100,G660&lt;120),'BO GBPUSD Par'!$B$25,IF(AND(G660&gt;=120,G660&lt;500),'BO GBPUSD Par'!$B$26,))))))))))))))))))))</f>
        <v/>
      </c>
      <c r="R660" s="52" t="str">
        <f>IF(F660="","",IF(G660&lt;20,'BO GBPUSD Par'!$C$8,IF(AND(G660&gt;=20,G660&lt;25),'BO GBPUSD Par'!$C$9,IF(AND(G660&gt;=25,G660&lt;30),'BO GBPUSD Par'!$C$10,IF(AND(G660&gt;=30,G660&lt;35),'BO GBPUSD Par'!$C$11,IF(AND(G660&gt;=35,G660&lt;40),'BO GBPUSD Par'!$C$12,IF(AND(G660&gt;=40,G660&lt;45),'BO GBPUSD Par'!$C$13,IF(AND(G660&gt;=45,G660&lt;50),'BO GBPUSD Par'!$C$14,IF(AND(G660&gt;=50,G660&lt;55),'BO GBPUSD Par'!$C$15,IF(AND(G660&gt;=55,G660&lt;60),'BO GBPUSD Par'!$C$16,IF(AND(G660&gt;=60,G660&lt;65),'BO GBPUSD Par'!$C$17,IF(AND(G660&gt;=65,G660&lt;70),'BO GBPUSD Par'!$C$18,IF(AND(G660&gt;=70,G660&lt;75),'BO GBPUSD Par'!$C$19,IF(AND(G660&gt;=75,G660&lt;80),'BO GBPUSD Par'!$C$20,IF(AND(G660&gt;=80,G660&lt;85),'BO GBPUSD Par'!$C$21,IF(AND(G660&gt;=85,G660&lt;90),'BO GBPUSD Par'!$C$22,IF(AND(G660&gt;=90,G660&lt;95),'BO GBPUSD Par'!$C$23,IF(AND(G660&gt;=95,G660&lt;100),'BO GBPUSD Par'!$C$24,IF(AND(G660&gt;=100,G660&lt;120),'BO GBPUSD Par'!$C$25,IF(AND(G660&gt;=120,G660&lt;500),'BO GBPUSD Par'!$C$26,))))))))))))))))))))</f>
        <v/>
      </c>
      <c r="S660" s="51" t="str">
        <f t="shared" si="213"/>
        <v/>
      </c>
      <c r="T660" s="51" t="str">
        <f t="shared" si="214"/>
        <v/>
      </c>
      <c r="U660" s="50" t="str">
        <f t="shared" si="215"/>
        <v/>
      </c>
      <c r="X660" s="59"/>
      <c r="Y660" s="49" t="str">
        <f t="shared" si="201"/>
        <v/>
      </c>
      <c r="Z660" s="47" t="str">
        <f t="shared" si="216"/>
        <v/>
      </c>
      <c r="AA660" s="48" t="str">
        <f t="shared" si="202"/>
        <v/>
      </c>
      <c r="AB660" s="48" t="str">
        <f t="shared" si="203"/>
        <v/>
      </c>
      <c r="AC660" s="47" t="str">
        <f t="shared" si="204"/>
        <v/>
      </c>
      <c r="AD660" s="47" t="str">
        <f t="shared" si="205"/>
        <v/>
      </c>
      <c r="AE660" s="46" t="str">
        <f t="shared" si="217"/>
        <v/>
      </c>
      <c r="AF660" s="45" t="str">
        <f t="shared" si="206"/>
        <v/>
      </c>
      <c r="AG660" s="26"/>
    </row>
    <row r="661" spans="1:33" ht="11.25" customHeight="1">
      <c r="A661" s="26"/>
      <c r="B661" s="57">
        <v>2011</v>
      </c>
      <c r="F661" s="44"/>
      <c r="G661" s="58" t="str">
        <f t="shared" si="207"/>
        <v/>
      </c>
      <c r="H661" s="58" t="str">
        <f t="shared" si="200"/>
        <v/>
      </c>
      <c r="I661" s="56" t="str">
        <f t="shared" si="208"/>
        <v/>
      </c>
      <c r="J661" s="55" t="str">
        <f t="shared" si="209"/>
        <v/>
      </c>
      <c r="K661" s="55" t="str">
        <f t="shared" si="210"/>
        <v/>
      </c>
      <c r="L661" s="54" t="str">
        <f>IF(NOT(H661=""),E661+('BO GBPUSD Par'!$B$1/10000)+0.00025,"")</f>
        <v/>
      </c>
      <c r="M661" s="55" t="str">
        <f t="shared" si="211"/>
        <v/>
      </c>
      <c r="N661" s="55" t="str">
        <f t="shared" si="212"/>
        <v/>
      </c>
      <c r="O661" s="54" t="str">
        <f>IF(NOT(H661=""),F661-('BO GBPUSD Par'!$B$1/10000),"")</f>
        <v/>
      </c>
      <c r="P661" s="53" t="str">
        <f>IF(O661="","",ABS('BO GBPUSD Par'!$B$4/T661/10))</f>
        <v/>
      </c>
      <c r="Q661" s="52" t="str">
        <f>IF(F661="","",IF(G661&lt;20,'BO GBPUSD Par'!$B$8,IF(AND(G661&gt;=20,G661&lt;25),'BO GBPUSD Par'!$B$9,IF(AND(G661&gt;=25,G661&lt;30),'BO GBPUSD Par'!$B$10,IF(AND(G661&gt;=30,G661&lt;35),'BO GBPUSD Par'!$B$11,IF(AND(G661&gt;=35,G661&lt;40),'BO GBPUSD Par'!$B$12,IF(AND(G661&gt;=40,G661&lt;45),'BO GBPUSD Par'!$B$13,IF(AND(G661&gt;=45,G661&lt;50),'BO GBPUSD Par'!$B$14,IF(AND(G661&gt;=50,G661&lt;55),'BO GBPUSD Par'!$B$15,IF(AND(G661&gt;=55,G661&lt;60),'BO GBPUSD Par'!$B$16,IF(AND(G661&gt;=60,G661&lt;65),'BO GBPUSD Par'!$B$17,IF(AND(G661&gt;=65,G661&lt;70),'BO GBPUSD Par'!$B$18,IF(AND(G661&gt;=70,G661&lt;75),'BO GBPUSD Par'!$B$19,IF(AND(G661&gt;=75,G661&lt;80),'BO GBPUSD Par'!$B$20,IF(AND(G661&gt;=80,G661&lt;85),'BO GBPUSD Par'!$B$21,IF(AND(G661&gt;=85,G661&lt;90),'BO GBPUSD Par'!$B$22,IF(AND(G661&gt;=90,G661&lt;95),'BO GBPUSD Par'!$B$23,IF(AND(G661&gt;=95,G661&lt;100),'BO GBPUSD Par'!$B$24,IF(AND(G661&gt;=100,G661&lt;120),'BO GBPUSD Par'!$B$25,IF(AND(G661&gt;=120,G661&lt;500),'BO GBPUSD Par'!$B$26,))))))))))))))))))))</f>
        <v/>
      </c>
      <c r="R661" s="52" t="str">
        <f>IF(F661="","",IF(G661&lt;20,'BO GBPUSD Par'!$C$8,IF(AND(G661&gt;=20,G661&lt;25),'BO GBPUSD Par'!$C$9,IF(AND(G661&gt;=25,G661&lt;30),'BO GBPUSD Par'!$C$10,IF(AND(G661&gt;=30,G661&lt;35),'BO GBPUSD Par'!$C$11,IF(AND(G661&gt;=35,G661&lt;40),'BO GBPUSD Par'!$C$12,IF(AND(G661&gt;=40,G661&lt;45),'BO GBPUSD Par'!$C$13,IF(AND(G661&gt;=45,G661&lt;50),'BO GBPUSD Par'!$C$14,IF(AND(G661&gt;=50,G661&lt;55),'BO GBPUSD Par'!$C$15,IF(AND(G661&gt;=55,G661&lt;60),'BO GBPUSD Par'!$C$16,IF(AND(G661&gt;=60,G661&lt;65),'BO GBPUSD Par'!$C$17,IF(AND(G661&gt;=65,G661&lt;70),'BO GBPUSD Par'!$C$18,IF(AND(G661&gt;=70,G661&lt;75),'BO GBPUSD Par'!$C$19,IF(AND(G661&gt;=75,G661&lt;80),'BO GBPUSD Par'!$C$20,IF(AND(G661&gt;=80,G661&lt;85),'BO GBPUSD Par'!$C$21,IF(AND(G661&gt;=85,G661&lt;90),'BO GBPUSD Par'!$C$22,IF(AND(G661&gt;=90,G661&lt;95),'BO GBPUSD Par'!$C$23,IF(AND(G661&gt;=95,G661&lt;100),'BO GBPUSD Par'!$C$24,IF(AND(G661&gt;=100,G661&lt;120),'BO GBPUSD Par'!$C$25,IF(AND(G661&gt;=120,G661&lt;500),'BO GBPUSD Par'!$C$26,))))))))))))))))))))</f>
        <v/>
      </c>
      <c r="S661" s="51" t="str">
        <f t="shared" si="213"/>
        <v/>
      </c>
      <c r="T661" s="51" t="str">
        <f t="shared" si="214"/>
        <v/>
      </c>
      <c r="U661" s="50" t="str">
        <f t="shared" si="215"/>
        <v/>
      </c>
      <c r="X661" s="59"/>
      <c r="Y661" s="49" t="str">
        <f t="shared" si="201"/>
        <v/>
      </c>
      <c r="Z661" s="47" t="str">
        <f t="shared" si="216"/>
        <v/>
      </c>
      <c r="AA661" s="48" t="str">
        <f t="shared" si="202"/>
        <v/>
      </c>
      <c r="AB661" s="48" t="str">
        <f t="shared" si="203"/>
        <v/>
      </c>
      <c r="AC661" s="47" t="str">
        <f t="shared" si="204"/>
        <v/>
      </c>
      <c r="AD661" s="47" t="str">
        <f t="shared" si="205"/>
        <v/>
      </c>
      <c r="AE661" s="46" t="str">
        <f t="shared" si="217"/>
        <v/>
      </c>
      <c r="AF661" s="45" t="str">
        <f t="shared" si="206"/>
        <v/>
      </c>
      <c r="AG661" s="26"/>
    </row>
    <row r="662" spans="1:33" ht="11.25" customHeight="1">
      <c r="A662" s="26"/>
      <c r="B662" s="57">
        <v>2011</v>
      </c>
      <c r="F662" s="44"/>
      <c r="G662" s="58" t="str">
        <f t="shared" si="207"/>
        <v/>
      </c>
      <c r="H662" s="58" t="str">
        <f t="shared" si="200"/>
        <v/>
      </c>
      <c r="I662" s="56" t="str">
        <f t="shared" si="208"/>
        <v/>
      </c>
      <c r="J662" s="55" t="str">
        <f t="shared" si="209"/>
        <v/>
      </c>
      <c r="K662" s="55" t="str">
        <f t="shared" si="210"/>
        <v/>
      </c>
      <c r="L662" s="54" t="str">
        <f>IF(NOT(H662=""),E662+('BO GBPUSD Par'!$B$1/10000)+0.00025,"")</f>
        <v/>
      </c>
      <c r="M662" s="55" t="str">
        <f t="shared" si="211"/>
        <v/>
      </c>
      <c r="N662" s="55" t="str">
        <f t="shared" si="212"/>
        <v/>
      </c>
      <c r="O662" s="54" t="str">
        <f>IF(NOT(H662=""),F662-('BO GBPUSD Par'!$B$1/10000),"")</f>
        <v/>
      </c>
      <c r="P662" s="53" t="str">
        <f>IF(O662="","",ABS('BO GBPUSD Par'!$B$4/T662/10))</f>
        <v/>
      </c>
      <c r="Q662" s="52" t="str">
        <f>IF(F662="","",IF(G662&lt;20,'BO GBPUSD Par'!$B$8,IF(AND(G662&gt;=20,G662&lt;25),'BO GBPUSD Par'!$B$9,IF(AND(G662&gt;=25,G662&lt;30),'BO GBPUSD Par'!$B$10,IF(AND(G662&gt;=30,G662&lt;35),'BO GBPUSD Par'!$B$11,IF(AND(G662&gt;=35,G662&lt;40),'BO GBPUSD Par'!$B$12,IF(AND(G662&gt;=40,G662&lt;45),'BO GBPUSD Par'!$B$13,IF(AND(G662&gt;=45,G662&lt;50),'BO GBPUSD Par'!$B$14,IF(AND(G662&gt;=50,G662&lt;55),'BO GBPUSD Par'!$B$15,IF(AND(G662&gt;=55,G662&lt;60),'BO GBPUSD Par'!$B$16,IF(AND(G662&gt;=60,G662&lt;65),'BO GBPUSD Par'!$B$17,IF(AND(G662&gt;=65,G662&lt;70),'BO GBPUSD Par'!$B$18,IF(AND(G662&gt;=70,G662&lt;75),'BO GBPUSD Par'!$B$19,IF(AND(G662&gt;=75,G662&lt;80),'BO GBPUSD Par'!$B$20,IF(AND(G662&gt;=80,G662&lt;85),'BO GBPUSD Par'!$B$21,IF(AND(G662&gt;=85,G662&lt;90),'BO GBPUSD Par'!$B$22,IF(AND(G662&gt;=90,G662&lt;95),'BO GBPUSD Par'!$B$23,IF(AND(G662&gt;=95,G662&lt;100),'BO GBPUSD Par'!$B$24,IF(AND(G662&gt;=100,G662&lt;120),'BO GBPUSD Par'!$B$25,IF(AND(G662&gt;=120,G662&lt;500),'BO GBPUSD Par'!$B$26,))))))))))))))))))))</f>
        <v/>
      </c>
      <c r="R662" s="52" t="str">
        <f>IF(F662="","",IF(G662&lt;20,'BO GBPUSD Par'!$C$8,IF(AND(G662&gt;=20,G662&lt;25),'BO GBPUSD Par'!$C$9,IF(AND(G662&gt;=25,G662&lt;30),'BO GBPUSD Par'!$C$10,IF(AND(G662&gt;=30,G662&lt;35),'BO GBPUSD Par'!$C$11,IF(AND(G662&gt;=35,G662&lt;40),'BO GBPUSD Par'!$C$12,IF(AND(G662&gt;=40,G662&lt;45),'BO GBPUSD Par'!$C$13,IF(AND(G662&gt;=45,G662&lt;50),'BO GBPUSD Par'!$C$14,IF(AND(G662&gt;=50,G662&lt;55),'BO GBPUSD Par'!$C$15,IF(AND(G662&gt;=55,G662&lt;60),'BO GBPUSD Par'!$C$16,IF(AND(G662&gt;=60,G662&lt;65),'BO GBPUSD Par'!$C$17,IF(AND(G662&gt;=65,G662&lt;70),'BO GBPUSD Par'!$C$18,IF(AND(G662&gt;=70,G662&lt;75),'BO GBPUSD Par'!$C$19,IF(AND(G662&gt;=75,G662&lt;80),'BO GBPUSD Par'!$C$20,IF(AND(G662&gt;=80,G662&lt;85),'BO GBPUSD Par'!$C$21,IF(AND(G662&gt;=85,G662&lt;90),'BO GBPUSD Par'!$C$22,IF(AND(G662&gt;=90,G662&lt;95),'BO GBPUSD Par'!$C$23,IF(AND(G662&gt;=95,G662&lt;100),'BO GBPUSD Par'!$C$24,IF(AND(G662&gt;=100,G662&lt;120),'BO GBPUSD Par'!$C$25,IF(AND(G662&gt;=120,G662&lt;500),'BO GBPUSD Par'!$C$26,))))))))))))))))))))</f>
        <v/>
      </c>
      <c r="S662" s="51" t="str">
        <f t="shared" si="213"/>
        <v/>
      </c>
      <c r="T662" s="51" t="str">
        <f t="shared" si="214"/>
        <v/>
      </c>
      <c r="U662" s="50" t="str">
        <f t="shared" si="215"/>
        <v/>
      </c>
      <c r="X662" s="59"/>
      <c r="Y662" s="49" t="str">
        <f t="shared" si="201"/>
        <v/>
      </c>
      <c r="Z662" s="47" t="str">
        <f t="shared" si="216"/>
        <v/>
      </c>
      <c r="AA662" s="48" t="str">
        <f t="shared" si="202"/>
        <v/>
      </c>
      <c r="AB662" s="48" t="str">
        <f t="shared" si="203"/>
        <v/>
      </c>
      <c r="AC662" s="47" t="str">
        <f t="shared" si="204"/>
        <v/>
      </c>
      <c r="AD662" s="47" t="str">
        <f t="shared" si="205"/>
        <v/>
      </c>
      <c r="AE662" s="46" t="str">
        <f t="shared" si="217"/>
        <v/>
      </c>
      <c r="AF662" s="45" t="str">
        <f t="shared" si="206"/>
        <v/>
      </c>
      <c r="AG662" s="26"/>
    </row>
    <row r="663" spans="1:33" ht="11.25" customHeight="1">
      <c r="A663" s="26"/>
      <c r="B663" s="57">
        <v>2011</v>
      </c>
      <c r="F663" s="44"/>
      <c r="G663" s="58" t="str">
        <f t="shared" si="207"/>
        <v/>
      </c>
      <c r="H663" s="58" t="str">
        <f t="shared" si="200"/>
        <v/>
      </c>
      <c r="I663" s="56" t="str">
        <f t="shared" si="208"/>
        <v/>
      </c>
      <c r="J663" s="55" t="str">
        <f t="shared" si="209"/>
        <v/>
      </c>
      <c r="K663" s="55" t="str">
        <f t="shared" si="210"/>
        <v/>
      </c>
      <c r="L663" s="54" t="str">
        <f>IF(NOT(H663=""),E663+('BO GBPUSD Par'!$B$1/10000)+0.00025,"")</f>
        <v/>
      </c>
      <c r="M663" s="55" t="str">
        <f t="shared" si="211"/>
        <v/>
      </c>
      <c r="N663" s="55" t="str">
        <f t="shared" si="212"/>
        <v/>
      </c>
      <c r="O663" s="54" t="str">
        <f>IF(NOT(H663=""),F663-('BO GBPUSD Par'!$B$1/10000),"")</f>
        <v/>
      </c>
      <c r="P663" s="53" t="str">
        <f>IF(O663="","",ABS('BO GBPUSD Par'!$B$4/T663/10))</f>
        <v/>
      </c>
      <c r="Q663" s="52" t="str">
        <f>IF(F663="","",IF(G663&lt;20,'BO GBPUSD Par'!$B$8,IF(AND(G663&gt;=20,G663&lt;25),'BO GBPUSD Par'!$B$9,IF(AND(G663&gt;=25,G663&lt;30),'BO GBPUSD Par'!$B$10,IF(AND(G663&gt;=30,G663&lt;35),'BO GBPUSD Par'!$B$11,IF(AND(G663&gt;=35,G663&lt;40),'BO GBPUSD Par'!$B$12,IF(AND(G663&gt;=40,G663&lt;45),'BO GBPUSD Par'!$B$13,IF(AND(G663&gt;=45,G663&lt;50),'BO GBPUSD Par'!$B$14,IF(AND(G663&gt;=50,G663&lt;55),'BO GBPUSD Par'!$B$15,IF(AND(G663&gt;=55,G663&lt;60),'BO GBPUSD Par'!$B$16,IF(AND(G663&gt;=60,G663&lt;65),'BO GBPUSD Par'!$B$17,IF(AND(G663&gt;=65,G663&lt;70),'BO GBPUSD Par'!$B$18,IF(AND(G663&gt;=70,G663&lt;75),'BO GBPUSD Par'!$B$19,IF(AND(G663&gt;=75,G663&lt;80),'BO GBPUSD Par'!$B$20,IF(AND(G663&gt;=80,G663&lt;85),'BO GBPUSD Par'!$B$21,IF(AND(G663&gt;=85,G663&lt;90),'BO GBPUSD Par'!$B$22,IF(AND(G663&gt;=90,G663&lt;95),'BO GBPUSD Par'!$B$23,IF(AND(G663&gt;=95,G663&lt;100),'BO GBPUSD Par'!$B$24,IF(AND(G663&gt;=100,G663&lt;120),'BO GBPUSD Par'!$B$25,IF(AND(G663&gt;=120,G663&lt;500),'BO GBPUSD Par'!$B$26,))))))))))))))))))))</f>
        <v/>
      </c>
      <c r="R663" s="52" t="str">
        <f>IF(F663="","",IF(G663&lt;20,'BO GBPUSD Par'!$C$8,IF(AND(G663&gt;=20,G663&lt;25),'BO GBPUSD Par'!$C$9,IF(AND(G663&gt;=25,G663&lt;30),'BO GBPUSD Par'!$C$10,IF(AND(G663&gt;=30,G663&lt;35),'BO GBPUSD Par'!$C$11,IF(AND(G663&gt;=35,G663&lt;40),'BO GBPUSD Par'!$C$12,IF(AND(G663&gt;=40,G663&lt;45),'BO GBPUSD Par'!$C$13,IF(AND(G663&gt;=45,G663&lt;50),'BO GBPUSD Par'!$C$14,IF(AND(G663&gt;=50,G663&lt;55),'BO GBPUSD Par'!$C$15,IF(AND(G663&gt;=55,G663&lt;60),'BO GBPUSD Par'!$C$16,IF(AND(G663&gt;=60,G663&lt;65),'BO GBPUSD Par'!$C$17,IF(AND(G663&gt;=65,G663&lt;70),'BO GBPUSD Par'!$C$18,IF(AND(G663&gt;=70,G663&lt;75),'BO GBPUSD Par'!$C$19,IF(AND(G663&gt;=75,G663&lt;80),'BO GBPUSD Par'!$C$20,IF(AND(G663&gt;=80,G663&lt;85),'BO GBPUSD Par'!$C$21,IF(AND(G663&gt;=85,G663&lt;90),'BO GBPUSD Par'!$C$22,IF(AND(G663&gt;=90,G663&lt;95),'BO GBPUSD Par'!$C$23,IF(AND(G663&gt;=95,G663&lt;100),'BO GBPUSD Par'!$C$24,IF(AND(G663&gt;=100,G663&lt;120),'BO GBPUSD Par'!$C$25,IF(AND(G663&gt;=120,G663&lt;500),'BO GBPUSD Par'!$C$26,))))))))))))))))))))</f>
        <v/>
      </c>
      <c r="S663" s="51" t="str">
        <f t="shared" si="213"/>
        <v/>
      </c>
      <c r="T663" s="51" t="str">
        <f t="shared" si="214"/>
        <v/>
      </c>
      <c r="U663" s="50" t="str">
        <f t="shared" si="215"/>
        <v/>
      </c>
      <c r="X663" s="59"/>
      <c r="Y663" s="49" t="str">
        <f t="shared" si="201"/>
        <v/>
      </c>
      <c r="Z663" s="47" t="str">
        <f t="shared" si="216"/>
        <v/>
      </c>
      <c r="AA663" s="48" t="str">
        <f t="shared" si="202"/>
        <v/>
      </c>
      <c r="AB663" s="48" t="str">
        <f t="shared" si="203"/>
        <v/>
      </c>
      <c r="AC663" s="47" t="str">
        <f t="shared" si="204"/>
        <v/>
      </c>
      <c r="AD663" s="47" t="str">
        <f t="shared" si="205"/>
        <v/>
      </c>
      <c r="AE663" s="46" t="str">
        <f t="shared" si="217"/>
        <v/>
      </c>
      <c r="AF663" s="45" t="str">
        <f t="shared" si="206"/>
        <v/>
      </c>
      <c r="AG663" s="26"/>
    </row>
    <row r="664" spans="1:33" ht="11.25" customHeight="1">
      <c r="A664" s="26"/>
      <c r="B664" s="57">
        <v>2011</v>
      </c>
      <c r="F664" s="44"/>
      <c r="G664" s="58" t="str">
        <f t="shared" si="207"/>
        <v/>
      </c>
      <c r="H664" s="58" t="str">
        <f t="shared" si="200"/>
        <v/>
      </c>
      <c r="I664" s="56" t="str">
        <f t="shared" si="208"/>
        <v/>
      </c>
      <c r="J664" s="55" t="str">
        <f t="shared" si="209"/>
        <v/>
      </c>
      <c r="K664" s="55" t="str">
        <f t="shared" si="210"/>
        <v/>
      </c>
      <c r="L664" s="54" t="str">
        <f>IF(NOT(H664=""),E664+('BO GBPUSD Par'!$B$1/10000)+0.00025,"")</f>
        <v/>
      </c>
      <c r="M664" s="55" t="str">
        <f t="shared" si="211"/>
        <v/>
      </c>
      <c r="N664" s="55" t="str">
        <f t="shared" si="212"/>
        <v/>
      </c>
      <c r="O664" s="54" t="str">
        <f>IF(NOT(H664=""),F664-('BO GBPUSD Par'!$B$1/10000),"")</f>
        <v/>
      </c>
      <c r="P664" s="53" t="str">
        <f>IF(O664="","",ABS('BO GBPUSD Par'!$B$4/T664/10))</f>
        <v/>
      </c>
      <c r="Q664" s="52" t="str">
        <f>IF(F664="","",IF(G664&lt;20,'BO GBPUSD Par'!$B$8,IF(AND(G664&gt;=20,G664&lt;25),'BO GBPUSD Par'!$B$9,IF(AND(G664&gt;=25,G664&lt;30),'BO GBPUSD Par'!$B$10,IF(AND(G664&gt;=30,G664&lt;35),'BO GBPUSD Par'!$B$11,IF(AND(G664&gt;=35,G664&lt;40),'BO GBPUSD Par'!$B$12,IF(AND(G664&gt;=40,G664&lt;45),'BO GBPUSD Par'!$B$13,IF(AND(G664&gt;=45,G664&lt;50),'BO GBPUSD Par'!$B$14,IF(AND(G664&gt;=50,G664&lt;55),'BO GBPUSD Par'!$B$15,IF(AND(G664&gt;=55,G664&lt;60),'BO GBPUSD Par'!$B$16,IF(AND(G664&gt;=60,G664&lt;65),'BO GBPUSD Par'!$B$17,IF(AND(G664&gt;=65,G664&lt;70),'BO GBPUSD Par'!$B$18,IF(AND(G664&gt;=70,G664&lt;75),'BO GBPUSD Par'!$B$19,IF(AND(G664&gt;=75,G664&lt;80),'BO GBPUSD Par'!$B$20,IF(AND(G664&gt;=80,G664&lt;85),'BO GBPUSD Par'!$B$21,IF(AND(G664&gt;=85,G664&lt;90),'BO GBPUSD Par'!$B$22,IF(AND(G664&gt;=90,G664&lt;95),'BO GBPUSD Par'!$B$23,IF(AND(G664&gt;=95,G664&lt;100),'BO GBPUSD Par'!$B$24,IF(AND(G664&gt;=100,G664&lt;120),'BO GBPUSD Par'!$B$25,IF(AND(G664&gt;=120,G664&lt;500),'BO GBPUSD Par'!$B$26,))))))))))))))))))))</f>
        <v/>
      </c>
      <c r="R664" s="52" t="str">
        <f>IF(F664="","",IF(G664&lt;20,'BO GBPUSD Par'!$C$8,IF(AND(G664&gt;=20,G664&lt;25),'BO GBPUSD Par'!$C$9,IF(AND(G664&gt;=25,G664&lt;30),'BO GBPUSD Par'!$C$10,IF(AND(G664&gt;=30,G664&lt;35),'BO GBPUSD Par'!$C$11,IF(AND(G664&gt;=35,G664&lt;40),'BO GBPUSD Par'!$C$12,IF(AND(G664&gt;=40,G664&lt;45),'BO GBPUSD Par'!$C$13,IF(AND(G664&gt;=45,G664&lt;50),'BO GBPUSD Par'!$C$14,IF(AND(G664&gt;=50,G664&lt;55),'BO GBPUSD Par'!$C$15,IF(AND(G664&gt;=55,G664&lt;60),'BO GBPUSD Par'!$C$16,IF(AND(G664&gt;=60,G664&lt;65),'BO GBPUSD Par'!$C$17,IF(AND(G664&gt;=65,G664&lt;70),'BO GBPUSD Par'!$C$18,IF(AND(G664&gt;=70,G664&lt;75),'BO GBPUSD Par'!$C$19,IF(AND(G664&gt;=75,G664&lt;80),'BO GBPUSD Par'!$C$20,IF(AND(G664&gt;=80,G664&lt;85),'BO GBPUSD Par'!$C$21,IF(AND(G664&gt;=85,G664&lt;90),'BO GBPUSD Par'!$C$22,IF(AND(G664&gt;=90,G664&lt;95),'BO GBPUSD Par'!$C$23,IF(AND(G664&gt;=95,G664&lt;100),'BO GBPUSD Par'!$C$24,IF(AND(G664&gt;=100,G664&lt;120),'BO GBPUSD Par'!$C$25,IF(AND(G664&gt;=120,G664&lt;500),'BO GBPUSD Par'!$C$26,))))))))))))))))))))</f>
        <v/>
      </c>
      <c r="S664" s="51" t="str">
        <f t="shared" si="213"/>
        <v/>
      </c>
      <c r="T664" s="51" t="str">
        <f t="shared" si="214"/>
        <v/>
      </c>
      <c r="U664" s="50" t="str">
        <f t="shared" si="215"/>
        <v/>
      </c>
      <c r="X664" s="59"/>
      <c r="Y664" s="49" t="str">
        <f t="shared" si="201"/>
        <v/>
      </c>
      <c r="Z664" s="47" t="str">
        <f t="shared" si="216"/>
        <v/>
      </c>
      <c r="AA664" s="48" t="str">
        <f t="shared" si="202"/>
        <v/>
      </c>
      <c r="AB664" s="48" t="str">
        <f t="shared" si="203"/>
        <v/>
      </c>
      <c r="AC664" s="47" t="str">
        <f t="shared" si="204"/>
        <v/>
      </c>
      <c r="AD664" s="47" t="str">
        <f t="shared" si="205"/>
        <v/>
      </c>
      <c r="AE664" s="46" t="str">
        <f t="shared" si="217"/>
        <v/>
      </c>
      <c r="AF664" s="45" t="str">
        <f t="shared" si="206"/>
        <v/>
      </c>
      <c r="AG664" s="26"/>
    </row>
    <row r="665" spans="1:33" ht="11.25" customHeight="1">
      <c r="A665" s="26"/>
      <c r="B665" s="57">
        <v>2011</v>
      </c>
      <c r="F665" s="44"/>
      <c r="G665" s="58" t="str">
        <f t="shared" si="207"/>
        <v/>
      </c>
      <c r="H665" s="58" t="str">
        <f t="shared" si="200"/>
        <v/>
      </c>
      <c r="I665" s="56" t="str">
        <f t="shared" si="208"/>
        <v/>
      </c>
      <c r="J665" s="55" t="str">
        <f t="shared" si="209"/>
        <v/>
      </c>
      <c r="K665" s="55" t="str">
        <f t="shared" si="210"/>
        <v/>
      </c>
      <c r="L665" s="54" t="str">
        <f>IF(NOT(H665=""),E665+('BO GBPUSD Par'!$B$1/10000)+0.00025,"")</f>
        <v/>
      </c>
      <c r="M665" s="55" t="str">
        <f t="shared" si="211"/>
        <v/>
      </c>
      <c r="N665" s="55" t="str">
        <f t="shared" si="212"/>
        <v/>
      </c>
      <c r="O665" s="54" t="str">
        <f>IF(NOT(H665=""),F665-('BO GBPUSD Par'!$B$1/10000),"")</f>
        <v/>
      </c>
      <c r="P665" s="53" t="str">
        <f>IF(O665="","",ABS('BO GBPUSD Par'!$B$4/T665/10))</f>
        <v/>
      </c>
      <c r="Q665" s="52" t="str">
        <f>IF(F665="","",IF(G665&lt;20,'BO GBPUSD Par'!$B$8,IF(AND(G665&gt;=20,G665&lt;25),'BO GBPUSD Par'!$B$9,IF(AND(G665&gt;=25,G665&lt;30),'BO GBPUSD Par'!$B$10,IF(AND(G665&gt;=30,G665&lt;35),'BO GBPUSD Par'!$B$11,IF(AND(G665&gt;=35,G665&lt;40),'BO GBPUSD Par'!$B$12,IF(AND(G665&gt;=40,G665&lt;45),'BO GBPUSD Par'!$B$13,IF(AND(G665&gt;=45,G665&lt;50),'BO GBPUSD Par'!$B$14,IF(AND(G665&gt;=50,G665&lt;55),'BO GBPUSD Par'!$B$15,IF(AND(G665&gt;=55,G665&lt;60),'BO GBPUSD Par'!$B$16,IF(AND(G665&gt;=60,G665&lt;65),'BO GBPUSD Par'!$B$17,IF(AND(G665&gt;=65,G665&lt;70),'BO GBPUSD Par'!$B$18,IF(AND(G665&gt;=70,G665&lt;75),'BO GBPUSD Par'!$B$19,IF(AND(G665&gt;=75,G665&lt;80),'BO GBPUSD Par'!$B$20,IF(AND(G665&gt;=80,G665&lt;85),'BO GBPUSD Par'!$B$21,IF(AND(G665&gt;=85,G665&lt;90),'BO GBPUSD Par'!$B$22,IF(AND(G665&gt;=90,G665&lt;95),'BO GBPUSD Par'!$B$23,IF(AND(G665&gt;=95,G665&lt;100),'BO GBPUSD Par'!$B$24,IF(AND(G665&gt;=100,G665&lt;120),'BO GBPUSD Par'!$B$25,IF(AND(G665&gt;=120,G665&lt;500),'BO GBPUSD Par'!$B$26,))))))))))))))))))))</f>
        <v/>
      </c>
      <c r="R665" s="52" t="str">
        <f>IF(F665="","",IF(G665&lt;20,'BO GBPUSD Par'!$C$8,IF(AND(G665&gt;=20,G665&lt;25),'BO GBPUSD Par'!$C$9,IF(AND(G665&gt;=25,G665&lt;30),'BO GBPUSD Par'!$C$10,IF(AND(G665&gt;=30,G665&lt;35),'BO GBPUSD Par'!$C$11,IF(AND(G665&gt;=35,G665&lt;40),'BO GBPUSD Par'!$C$12,IF(AND(G665&gt;=40,G665&lt;45),'BO GBPUSD Par'!$C$13,IF(AND(G665&gt;=45,G665&lt;50),'BO GBPUSD Par'!$C$14,IF(AND(G665&gt;=50,G665&lt;55),'BO GBPUSD Par'!$C$15,IF(AND(G665&gt;=55,G665&lt;60),'BO GBPUSD Par'!$C$16,IF(AND(G665&gt;=60,G665&lt;65),'BO GBPUSD Par'!$C$17,IF(AND(G665&gt;=65,G665&lt;70),'BO GBPUSD Par'!$C$18,IF(AND(G665&gt;=70,G665&lt;75),'BO GBPUSD Par'!$C$19,IF(AND(G665&gt;=75,G665&lt;80),'BO GBPUSD Par'!$C$20,IF(AND(G665&gt;=80,G665&lt;85),'BO GBPUSD Par'!$C$21,IF(AND(G665&gt;=85,G665&lt;90),'BO GBPUSD Par'!$C$22,IF(AND(G665&gt;=90,G665&lt;95),'BO GBPUSD Par'!$C$23,IF(AND(G665&gt;=95,G665&lt;100),'BO GBPUSD Par'!$C$24,IF(AND(G665&gt;=100,G665&lt;120),'BO GBPUSD Par'!$C$25,IF(AND(G665&gt;=120,G665&lt;500),'BO GBPUSD Par'!$C$26,))))))))))))))))))))</f>
        <v/>
      </c>
      <c r="S665" s="51" t="str">
        <f t="shared" si="213"/>
        <v/>
      </c>
      <c r="T665" s="51" t="str">
        <f t="shared" si="214"/>
        <v/>
      </c>
      <c r="U665" s="50" t="str">
        <f t="shared" si="215"/>
        <v/>
      </c>
      <c r="X665" s="59"/>
      <c r="Y665" s="49" t="str">
        <f t="shared" si="201"/>
        <v/>
      </c>
      <c r="Z665" s="47" t="str">
        <f t="shared" si="216"/>
        <v/>
      </c>
      <c r="AA665" s="48" t="str">
        <f t="shared" si="202"/>
        <v/>
      </c>
      <c r="AB665" s="48" t="str">
        <f t="shared" si="203"/>
        <v/>
      </c>
      <c r="AC665" s="47" t="str">
        <f t="shared" si="204"/>
        <v/>
      </c>
      <c r="AD665" s="47" t="str">
        <f t="shared" si="205"/>
        <v/>
      </c>
      <c r="AE665" s="46" t="str">
        <f t="shared" si="217"/>
        <v/>
      </c>
      <c r="AF665" s="45" t="str">
        <f t="shared" si="206"/>
        <v/>
      </c>
      <c r="AG665" s="26"/>
    </row>
    <row r="666" spans="1:33" ht="11.25" customHeight="1">
      <c r="A666" s="26"/>
      <c r="B666" s="57">
        <v>2011</v>
      </c>
      <c r="F666" s="44"/>
      <c r="G666" s="58" t="str">
        <f t="shared" si="207"/>
        <v/>
      </c>
      <c r="H666" s="58" t="str">
        <f t="shared" si="200"/>
        <v/>
      </c>
      <c r="I666" s="56" t="str">
        <f t="shared" si="208"/>
        <v/>
      </c>
      <c r="J666" s="55" t="str">
        <f t="shared" si="209"/>
        <v/>
      </c>
      <c r="K666" s="55" t="str">
        <f t="shared" si="210"/>
        <v/>
      </c>
      <c r="L666" s="54" t="str">
        <f>IF(NOT(H666=""),E666+('BO GBPUSD Par'!$B$1/10000)+0.00025,"")</f>
        <v/>
      </c>
      <c r="M666" s="55" t="str">
        <f t="shared" si="211"/>
        <v/>
      </c>
      <c r="N666" s="55" t="str">
        <f t="shared" si="212"/>
        <v/>
      </c>
      <c r="O666" s="54" t="str">
        <f>IF(NOT(H666=""),F666-('BO GBPUSD Par'!$B$1/10000),"")</f>
        <v/>
      </c>
      <c r="P666" s="53" t="str">
        <f>IF(O666="","",ABS('BO GBPUSD Par'!$B$4/T666/10))</f>
        <v/>
      </c>
      <c r="Q666" s="52" t="str">
        <f>IF(F666="","",IF(G666&lt;20,'BO GBPUSD Par'!$B$8,IF(AND(G666&gt;=20,G666&lt;25),'BO GBPUSD Par'!$B$9,IF(AND(G666&gt;=25,G666&lt;30),'BO GBPUSD Par'!$B$10,IF(AND(G666&gt;=30,G666&lt;35),'BO GBPUSD Par'!$B$11,IF(AND(G666&gt;=35,G666&lt;40),'BO GBPUSD Par'!$B$12,IF(AND(G666&gt;=40,G666&lt;45),'BO GBPUSD Par'!$B$13,IF(AND(G666&gt;=45,G666&lt;50),'BO GBPUSD Par'!$B$14,IF(AND(G666&gt;=50,G666&lt;55),'BO GBPUSD Par'!$B$15,IF(AND(G666&gt;=55,G666&lt;60),'BO GBPUSD Par'!$B$16,IF(AND(G666&gt;=60,G666&lt;65),'BO GBPUSD Par'!$B$17,IF(AND(G666&gt;=65,G666&lt;70),'BO GBPUSD Par'!$B$18,IF(AND(G666&gt;=70,G666&lt;75),'BO GBPUSD Par'!$B$19,IF(AND(G666&gt;=75,G666&lt;80),'BO GBPUSD Par'!$B$20,IF(AND(G666&gt;=80,G666&lt;85),'BO GBPUSD Par'!$B$21,IF(AND(G666&gt;=85,G666&lt;90),'BO GBPUSD Par'!$B$22,IF(AND(G666&gt;=90,G666&lt;95),'BO GBPUSD Par'!$B$23,IF(AND(G666&gt;=95,G666&lt;100),'BO GBPUSD Par'!$B$24,IF(AND(G666&gt;=100,G666&lt;120),'BO GBPUSD Par'!$B$25,IF(AND(G666&gt;=120,G666&lt;500),'BO GBPUSD Par'!$B$26,))))))))))))))))))))</f>
        <v/>
      </c>
      <c r="R666" s="52" t="str">
        <f>IF(F666="","",IF(G666&lt;20,'BO GBPUSD Par'!$C$8,IF(AND(G666&gt;=20,G666&lt;25),'BO GBPUSD Par'!$C$9,IF(AND(G666&gt;=25,G666&lt;30),'BO GBPUSD Par'!$C$10,IF(AND(G666&gt;=30,G666&lt;35),'BO GBPUSD Par'!$C$11,IF(AND(G666&gt;=35,G666&lt;40),'BO GBPUSD Par'!$C$12,IF(AND(G666&gt;=40,G666&lt;45),'BO GBPUSD Par'!$C$13,IF(AND(G666&gt;=45,G666&lt;50),'BO GBPUSD Par'!$C$14,IF(AND(G666&gt;=50,G666&lt;55),'BO GBPUSD Par'!$C$15,IF(AND(G666&gt;=55,G666&lt;60),'BO GBPUSD Par'!$C$16,IF(AND(G666&gt;=60,G666&lt;65),'BO GBPUSD Par'!$C$17,IF(AND(G666&gt;=65,G666&lt;70),'BO GBPUSD Par'!$C$18,IF(AND(G666&gt;=70,G666&lt;75),'BO GBPUSD Par'!$C$19,IF(AND(G666&gt;=75,G666&lt;80),'BO GBPUSD Par'!$C$20,IF(AND(G666&gt;=80,G666&lt;85),'BO GBPUSD Par'!$C$21,IF(AND(G666&gt;=85,G666&lt;90),'BO GBPUSD Par'!$C$22,IF(AND(G666&gt;=90,G666&lt;95),'BO GBPUSD Par'!$C$23,IF(AND(G666&gt;=95,G666&lt;100),'BO GBPUSD Par'!$C$24,IF(AND(G666&gt;=100,G666&lt;120),'BO GBPUSD Par'!$C$25,IF(AND(G666&gt;=120,G666&lt;500),'BO GBPUSD Par'!$C$26,))))))))))))))))))))</f>
        <v/>
      </c>
      <c r="S666" s="51" t="str">
        <f t="shared" si="213"/>
        <v/>
      </c>
      <c r="T666" s="51" t="str">
        <f t="shared" si="214"/>
        <v/>
      </c>
      <c r="U666" s="50" t="str">
        <f t="shared" si="215"/>
        <v/>
      </c>
      <c r="X666" s="59"/>
      <c r="Y666" s="49" t="str">
        <f t="shared" si="201"/>
        <v/>
      </c>
      <c r="Z666" s="47" t="str">
        <f t="shared" si="216"/>
        <v/>
      </c>
      <c r="AA666" s="48" t="str">
        <f t="shared" si="202"/>
        <v/>
      </c>
      <c r="AB666" s="48" t="str">
        <f t="shared" si="203"/>
        <v/>
      </c>
      <c r="AC666" s="47" t="str">
        <f t="shared" si="204"/>
        <v/>
      </c>
      <c r="AD666" s="47" t="str">
        <f t="shared" si="205"/>
        <v/>
      </c>
      <c r="AE666" s="46" t="str">
        <f t="shared" si="217"/>
        <v/>
      </c>
      <c r="AF666" s="45" t="str">
        <f t="shared" si="206"/>
        <v/>
      </c>
      <c r="AG666" s="26"/>
    </row>
    <row r="667" spans="1:33" ht="11.25" customHeight="1">
      <c r="A667" s="26"/>
      <c r="B667" s="57">
        <v>2011</v>
      </c>
      <c r="F667" s="44"/>
      <c r="G667" s="58" t="str">
        <f t="shared" si="207"/>
        <v/>
      </c>
      <c r="H667" s="58" t="str">
        <f t="shared" si="200"/>
        <v/>
      </c>
      <c r="I667" s="56" t="str">
        <f t="shared" si="208"/>
        <v/>
      </c>
      <c r="J667" s="55" t="str">
        <f t="shared" si="209"/>
        <v/>
      </c>
      <c r="K667" s="55" t="str">
        <f t="shared" si="210"/>
        <v/>
      </c>
      <c r="L667" s="54" t="str">
        <f>IF(NOT(H667=""),E667+('BO GBPUSD Par'!$B$1/10000)+0.00025,"")</f>
        <v/>
      </c>
      <c r="M667" s="55" t="str">
        <f t="shared" si="211"/>
        <v/>
      </c>
      <c r="N667" s="55" t="str">
        <f t="shared" si="212"/>
        <v/>
      </c>
      <c r="O667" s="54" t="str">
        <f>IF(NOT(H667=""),F667-('BO GBPUSD Par'!$B$1/10000),"")</f>
        <v/>
      </c>
      <c r="P667" s="53" t="str">
        <f>IF(O667="","",ABS('BO GBPUSD Par'!$B$4/T667/10))</f>
        <v/>
      </c>
      <c r="Q667" s="52" t="str">
        <f>IF(F667="","",IF(G667&lt;20,'BO GBPUSD Par'!$B$8,IF(AND(G667&gt;=20,G667&lt;25),'BO GBPUSD Par'!$B$9,IF(AND(G667&gt;=25,G667&lt;30),'BO GBPUSD Par'!$B$10,IF(AND(G667&gt;=30,G667&lt;35),'BO GBPUSD Par'!$B$11,IF(AND(G667&gt;=35,G667&lt;40),'BO GBPUSD Par'!$B$12,IF(AND(G667&gt;=40,G667&lt;45),'BO GBPUSD Par'!$B$13,IF(AND(G667&gt;=45,G667&lt;50),'BO GBPUSD Par'!$B$14,IF(AND(G667&gt;=50,G667&lt;55),'BO GBPUSD Par'!$B$15,IF(AND(G667&gt;=55,G667&lt;60),'BO GBPUSD Par'!$B$16,IF(AND(G667&gt;=60,G667&lt;65),'BO GBPUSD Par'!$B$17,IF(AND(G667&gt;=65,G667&lt;70),'BO GBPUSD Par'!$B$18,IF(AND(G667&gt;=70,G667&lt;75),'BO GBPUSD Par'!$B$19,IF(AND(G667&gt;=75,G667&lt;80),'BO GBPUSD Par'!$B$20,IF(AND(G667&gt;=80,G667&lt;85),'BO GBPUSD Par'!$B$21,IF(AND(G667&gt;=85,G667&lt;90),'BO GBPUSD Par'!$B$22,IF(AND(G667&gt;=90,G667&lt;95),'BO GBPUSD Par'!$B$23,IF(AND(G667&gt;=95,G667&lt;100),'BO GBPUSD Par'!$B$24,IF(AND(G667&gt;=100,G667&lt;120),'BO GBPUSD Par'!$B$25,IF(AND(G667&gt;=120,G667&lt;500),'BO GBPUSD Par'!$B$26,))))))))))))))))))))</f>
        <v/>
      </c>
      <c r="R667" s="52" t="str">
        <f>IF(F667="","",IF(G667&lt;20,'BO GBPUSD Par'!$C$8,IF(AND(G667&gt;=20,G667&lt;25),'BO GBPUSD Par'!$C$9,IF(AND(G667&gt;=25,G667&lt;30),'BO GBPUSD Par'!$C$10,IF(AND(G667&gt;=30,G667&lt;35),'BO GBPUSD Par'!$C$11,IF(AND(G667&gt;=35,G667&lt;40),'BO GBPUSD Par'!$C$12,IF(AND(G667&gt;=40,G667&lt;45),'BO GBPUSD Par'!$C$13,IF(AND(G667&gt;=45,G667&lt;50),'BO GBPUSD Par'!$C$14,IF(AND(G667&gt;=50,G667&lt;55),'BO GBPUSD Par'!$C$15,IF(AND(G667&gt;=55,G667&lt;60),'BO GBPUSD Par'!$C$16,IF(AND(G667&gt;=60,G667&lt;65),'BO GBPUSD Par'!$C$17,IF(AND(G667&gt;=65,G667&lt;70),'BO GBPUSD Par'!$C$18,IF(AND(G667&gt;=70,G667&lt;75),'BO GBPUSD Par'!$C$19,IF(AND(G667&gt;=75,G667&lt;80),'BO GBPUSD Par'!$C$20,IF(AND(G667&gt;=80,G667&lt;85),'BO GBPUSD Par'!$C$21,IF(AND(G667&gt;=85,G667&lt;90),'BO GBPUSD Par'!$C$22,IF(AND(G667&gt;=90,G667&lt;95),'BO GBPUSD Par'!$C$23,IF(AND(G667&gt;=95,G667&lt;100),'BO GBPUSD Par'!$C$24,IF(AND(G667&gt;=100,G667&lt;120),'BO GBPUSD Par'!$C$25,IF(AND(G667&gt;=120,G667&lt;500),'BO GBPUSD Par'!$C$26,))))))))))))))))))))</f>
        <v/>
      </c>
      <c r="S667" s="51" t="str">
        <f t="shared" si="213"/>
        <v/>
      </c>
      <c r="T667" s="51" t="str">
        <f t="shared" si="214"/>
        <v/>
      </c>
      <c r="U667" s="50" t="str">
        <f t="shared" si="215"/>
        <v/>
      </c>
      <c r="X667" s="59"/>
      <c r="Y667" s="49" t="str">
        <f t="shared" si="201"/>
        <v/>
      </c>
      <c r="Z667" s="47" t="str">
        <f t="shared" si="216"/>
        <v/>
      </c>
      <c r="AA667" s="48" t="str">
        <f t="shared" si="202"/>
        <v/>
      </c>
      <c r="AB667" s="48" t="str">
        <f t="shared" si="203"/>
        <v/>
      </c>
      <c r="AC667" s="47" t="str">
        <f t="shared" si="204"/>
        <v/>
      </c>
      <c r="AD667" s="47" t="str">
        <f t="shared" si="205"/>
        <v/>
      </c>
      <c r="AE667" s="46" t="str">
        <f t="shared" si="217"/>
        <v/>
      </c>
      <c r="AF667" s="45" t="str">
        <f t="shared" si="206"/>
        <v/>
      </c>
      <c r="AG667" s="26"/>
    </row>
    <row r="668" spans="1:33" ht="11.25" customHeight="1">
      <c r="A668" s="26"/>
      <c r="B668" s="57">
        <v>2011</v>
      </c>
      <c r="F668" s="44"/>
      <c r="G668" s="58" t="str">
        <f t="shared" si="207"/>
        <v/>
      </c>
      <c r="H668" s="58" t="str">
        <f t="shared" si="200"/>
        <v/>
      </c>
      <c r="I668" s="56" t="str">
        <f t="shared" si="208"/>
        <v/>
      </c>
      <c r="J668" s="55" t="str">
        <f t="shared" si="209"/>
        <v/>
      </c>
      <c r="K668" s="55" t="str">
        <f t="shared" si="210"/>
        <v/>
      </c>
      <c r="L668" s="54" t="str">
        <f>IF(NOT(H668=""),E668+('BO GBPUSD Par'!$B$1/10000)+0.00025,"")</f>
        <v/>
      </c>
      <c r="M668" s="55" t="str">
        <f t="shared" si="211"/>
        <v/>
      </c>
      <c r="N668" s="55" t="str">
        <f t="shared" si="212"/>
        <v/>
      </c>
      <c r="O668" s="54" t="str">
        <f>IF(NOT(H668=""),F668-('BO GBPUSD Par'!$B$1/10000),"")</f>
        <v/>
      </c>
      <c r="P668" s="53" t="str">
        <f>IF(O668="","",ABS('BO GBPUSD Par'!$B$4/T668/10))</f>
        <v/>
      </c>
      <c r="Q668" s="52" t="str">
        <f>IF(F668="","",IF(G668&lt;20,'BO GBPUSD Par'!$B$8,IF(AND(G668&gt;=20,G668&lt;25),'BO GBPUSD Par'!$B$9,IF(AND(G668&gt;=25,G668&lt;30),'BO GBPUSD Par'!$B$10,IF(AND(G668&gt;=30,G668&lt;35),'BO GBPUSD Par'!$B$11,IF(AND(G668&gt;=35,G668&lt;40),'BO GBPUSD Par'!$B$12,IF(AND(G668&gt;=40,G668&lt;45),'BO GBPUSD Par'!$B$13,IF(AND(G668&gt;=45,G668&lt;50),'BO GBPUSD Par'!$B$14,IF(AND(G668&gt;=50,G668&lt;55),'BO GBPUSD Par'!$B$15,IF(AND(G668&gt;=55,G668&lt;60),'BO GBPUSD Par'!$B$16,IF(AND(G668&gt;=60,G668&lt;65),'BO GBPUSD Par'!$B$17,IF(AND(G668&gt;=65,G668&lt;70),'BO GBPUSD Par'!$B$18,IF(AND(G668&gt;=70,G668&lt;75),'BO GBPUSD Par'!$B$19,IF(AND(G668&gt;=75,G668&lt;80),'BO GBPUSD Par'!$B$20,IF(AND(G668&gt;=80,G668&lt;85),'BO GBPUSD Par'!$B$21,IF(AND(G668&gt;=85,G668&lt;90),'BO GBPUSD Par'!$B$22,IF(AND(G668&gt;=90,G668&lt;95),'BO GBPUSD Par'!$B$23,IF(AND(G668&gt;=95,G668&lt;100),'BO GBPUSD Par'!$B$24,IF(AND(G668&gt;=100,G668&lt;120),'BO GBPUSD Par'!$B$25,IF(AND(G668&gt;=120,G668&lt;500),'BO GBPUSD Par'!$B$26,))))))))))))))))))))</f>
        <v/>
      </c>
      <c r="R668" s="52" t="str">
        <f>IF(F668="","",IF(G668&lt;20,'BO GBPUSD Par'!$C$8,IF(AND(G668&gt;=20,G668&lt;25),'BO GBPUSD Par'!$C$9,IF(AND(G668&gt;=25,G668&lt;30),'BO GBPUSD Par'!$C$10,IF(AND(G668&gt;=30,G668&lt;35),'BO GBPUSD Par'!$C$11,IF(AND(G668&gt;=35,G668&lt;40),'BO GBPUSD Par'!$C$12,IF(AND(G668&gt;=40,G668&lt;45),'BO GBPUSD Par'!$C$13,IF(AND(G668&gt;=45,G668&lt;50),'BO GBPUSD Par'!$C$14,IF(AND(G668&gt;=50,G668&lt;55),'BO GBPUSD Par'!$C$15,IF(AND(G668&gt;=55,G668&lt;60),'BO GBPUSD Par'!$C$16,IF(AND(G668&gt;=60,G668&lt;65),'BO GBPUSD Par'!$C$17,IF(AND(G668&gt;=65,G668&lt;70),'BO GBPUSD Par'!$C$18,IF(AND(G668&gt;=70,G668&lt;75),'BO GBPUSD Par'!$C$19,IF(AND(G668&gt;=75,G668&lt;80),'BO GBPUSD Par'!$C$20,IF(AND(G668&gt;=80,G668&lt;85),'BO GBPUSD Par'!$C$21,IF(AND(G668&gt;=85,G668&lt;90),'BO GBPUSD Par'!$C$22,IF(AND(G668&gt;=90,G668&lt;95),'BO GBPUSD Par'!$C$23,IF(AND(G668&gt;=95,G668&lt;100),'BO GBPUSD Par'!$C$24,IF(AND(G668&gt;=100,G668&lt;120),'BO GBPUSD Par'!$C$25,IF(AND(G668&gt;=120,G668&lt;500),'BO GBPUSD Par'!$C$26,))))))))))))))))))))</f>
        <v/>
      </c>
      <c r="S668" s="51" t="str">
        <f t="shared" si="213"/>
        <v/>
      </c>
      <c r="T668" s="51" t="str">
        <f t="shared" si="214"/>
        <v/>
      </c>
      <c r="U668" s="50" t="str">
        <f t="shared" si="215"/>
        <v/>
      </c>
      <c r="X668" s="59"/>
      <c r="Y668" s="49" t="str">
        <f t="shared" si="201"/>
        <v/>
      </c>
      <c r="Z668" s="47" t="str">
        <f t="shared" si="216"/>
        <v/>
      </c>
      <c r="AA668" s="48" t="str">
        <f t="shared" si="202"/>
        <v/>
      </c>
      <c r="AB668" s="48" t="str">
        <f t="shared" si="203"/>
        <v/>
      </c>
      <c r="AC668" s="47" t="str">
        <f t="shared" si="204"/>
        <v/>
      </c>
      <c r="AD668" s="47" t="str">
        <f t="shared" si="205"/>
        <v/>
      </c>
      <c r="AE668" s="46" t="str">
        <f t="shared" si="217"/>
        <v/>
      </c>
      <c r="AF668" s="45" t="str">
        <f t="shared" si="206"/>
        <v/>
      </c>
      <c r="AG668" s="26"/>
    </row>
    <row r="669" spans="1:33" ht="11.25" customHeight="1">
      <c r="A669" s="26"/>
      <c r="B669" s="57">
        <v>2011</v>
      </c>
      <c r="F669" s="44"/>
      <c r="G669" s="58" t="str">
        <f t="shared" si="207"/>
        <v/>
      </c>
      <c r="H669" s="58" t="str">
        <f t="shared" si="200"/>
        <v/>
      </c>
      <c r="I669" s="56" t="str">
        <f t="shared" si="208"/>
        <v/>
      </c>
      <c r="J669" s="55" t="str">
        <f t="shared" si="209"/>
        <v/>
      </c>
      <c r="K669" s="55" t="str">
        <f t="shared" si="210"/>
        <v/>
      </c>
      <c r="L669" s="54" t="str">
        <f>IF(NOT(H669=""),E669+('BO GBPUSD Par'!$B$1/10000)+0.00025,"")</f>
        <v/>
      </c>
      <c r="M669" s="55" t="str">
        <f t="shared" si="211"/>
        <v/>
      </c>
      <c r="N669" s="55" t="str">
        <f t="shared" si="212"/>
        <v/>
      </c>
      <c r="O669" s="54" t="str">
        <f>IF(NOT(H669=""),F669-('BO GBPUSD Par'!$B$1/10000),"")</f>
        <v/>
      </c>
      <c r="P669" s="53" t="str">
        <f>IF(O669="","",ABS('BO GBPUSD Par'!$B$4/T669/10))</f>
        <v/>
      </c>
      <c r="Q669" s="52" t="str">
        <f>IF(F669="","",IF(G669&lt;20,'BO GBPUSD Par'!$B$8,IF(AND(G669&gt;=20,G669&lt;25),'BO GBPUSD Par'!$B$9,IF(AND(G669&gt;=25,G669&lt;30),'BO GBPUSD Par'!$B$10,IF(AND(G669&gt;=30,G669&lt;35),'BO GBPUSD Par'!$B$11,IF(AND(G669&gt;=35,G669&lt;40),'BO GBPUSD Par'!$B$12,IF(AND(G669&gt;=40,G669&lt;45),'BO GBPUSD Par'!$B$13,IF(AND(G669&gt;=45,G669&lt;50),'BO GBPUSD Par'!$B$14,IF(AND(G669&gt;=50,G669&lt;55),'BO GBPUSD Par'!$B$15,IF(AND(G669&gt;=55,G669&lt;60),'BO GBPUSD Par'!$B$16,IF(AND(G669&gt;=60,G669&lt;65),'BO GBPUSD Par'!$B$17,IF(AND(G669&gt;=65,G669&lt;70),'BO GBPUSD Par'!$B$18,IF(AND(G669&gt;=70,G669&lt;75),'BO GBPUSD Par'!$B$19,IF(AND(G669&gt;=75,G669&lt;80),'BO GBPUSD Par'!$B$20,IF(AND(G669&gt;=80,G669&lt;85),'BO GBPUSD Par'!$B$21,IF(AND(G669&gt;=85,G669&lt;90),'BO GBPUSD Par'!$B$22,IF(AND(G669&gt;=90,G669&lt;95),'BO GBPUSD Par'!$B$23,IF(AND(G669&gt;=95,G669&lt;100),'BO GBPUSD Par'!$B$24,IF(AND(G669&gt;=100,G669&lt;120),'BO GBPUSD Par'!$B$25,IF(AND(G669&gt;=120,G669&lt;500),'BO GBPUSD Par'!$B$26,))))))))))))))))))))</f>
        <v/>
      </c>
      <c r="R669" s="52" t="str">
        <f>IF(F669="","",IF(G669&lt;20,'BO GBPUSD Par'!$C$8,IF(AND(G669&gt;=20,G669&lt;25),'BO GBPUSD Par'!$C$9,IF(AND(G669&gt;=25,G669&lt;30),'BO GBPUSD Par'!$C$10,IF(AND(G669&gt;=30,G669&lt;35),'BO GBPUSD Par'!$C$11,IF(AND(G669&gt;=35,G669&lt;40),'BO GBPUSD Par'!$C$12,IF(AND(G669&gt;=40,G669&lt;45),'BO GBPUSD Par'!$C$13,IF(AND(G669&gt;=45,G669&lt;50),'BO GBPUSD Par'!$C$14,IF(AND(G669&gt;=50,G669&lt;55),'BO GBPUSD Par'!$C$15,IF(AND(G669&gt;=55,G669&lt;60),'BO GBPUSD Par'!$C$16,IF(AND(G669&gt;=60,G669&lt;65),'BO GBPUSD Par'!$C$17,IF(AND(G669&gt;=65,G669&lt;70),'BO GBPUSD Par'!$C$18,IF(AND(G669&gt;=70,G669&lt;75),'BO GBPUSD Par'!$C$19,IF(AND(G669&gt;=75,G669&lt;80),'BO GBPUSD Par'!$C$20,IF(AND(G669&gt;=80,G669&lt;85),'BO GBPUSD Par'!$C$21,IF(AND(G669&gt;=85,G669&lt;90),'BO GBPUSD Par'!$C$22,IF(AND(G669&gt;=90,G669&lt;95),'BO GBPUSD Par'!$C$23,IF(AND(G669&gt;=95,G669&lt;100),'BO GBPUSD Par'!$C$24,IF(AND(G669&gt;=100,G669&lt;120),'BO GBPUSD Par'!$C$25,IF(AND(G669&gt;=120,G669&lt;500),'BO GBPUSD Par'!$C$26,))))))))))))))))))))</f>
        <v/>
      </c>
      <c r="S669" s="51" t="str">
        <f t="shared" si="213"/>
        <v/>
      </c>
      <c r="T669" s="51" t="str">
        <f t="shared" si="214"/>
        <v/>
      </c>
      <c r="U669" s="50" t="str">
        <f t="shared" si="215"/>
        <v/>
      </c>
      <c r="X669" s="59"/>
      <c r="Y669" s="49" t="str">
        <f t="shared" si="201"/>
        <v/>
      </c>
      <c r="Z669" s="47" t="str">
        <f t="shared" si="216"/>
        <v/>
      </c>
      <c r="AA669" s="48" t="str">
        <f t="shared" si="202"/>
        <v/>
      </c>
      <c r="AB669" s="48" t="str">
        <f t="shared" si="203"/>
        <v/>
      </c>
      <c r="AC669" s="47" t="str">
        <f t="shared" si="204"/>
        <v/>
      </c>
      <c r="AD669" s="47" t="str">
        <f t="shared" si="205"/>
        <v/>
      </c>
      <c r="AE669" s="46" t="str">
        <f t="shared" si="217"/>
        <v/>
      </c>
      <c r="AF669" s="45" t="str">
        <f t="shared" si="206"/>
        <v/>
      </c>
      <c r="AG669" s="26"/>
    </row>
    <row r="670" spans="1:33" ht="11.25" customHeight="1">
      <c r="A670" s="26"/>
      <c r="B670" s="57">
        <v>2011</v>
      </c>
      <c r="F670" s="44"/>
      <c r="G670" s="58" t="str">
        <f t="shared" si="207"/>
        <v/>
      </c>
      <c r="H670" s="58" t="str">
        <f t="shared" si="200"/>
        <v/>
      </c>
      <c r="I670" s="56" t="str">
        <f t="shared" si="208"/>
        <v/>
      </c>
      <c r="J670" s="55" t="str">
        <f t="shared" si="209"/>
        <v/>
      </c>
      <c r="K670" s="55" t="str">
        <f t="shared" si="210"/>
        <v/>
      </c>
      <c r="L670" s="54" t="str">
        <f>IF(NOT(H670=""),E670+('BO GBPUSD Par'!$B$1/10000)+0.00025,"")</f>
        <v/>
      </c>
      <c r="M670" s="55" t="str">
        <f t="shared" si="211"/>
        <v/>
      </c>
      <c r="N670" s="55" t="str">
        <f t="shared" si="212"/>
        <v/>
      </c>
      <c r="O670" s="54" t="str">
        <f>IF(NOT(H670=""),F670-('BO GBPUSD Par'!$B$1/10000),"")</f>
        <v/>
      </c>
      <c r="P670" s="53" t="str">
        <f>IF(O670="","",ABS('BO GBPUSD Par'!$B$4/T670/10))</f>
        <v/>
      </c>
      <c r="Q670" s="52" t="str">
        <f>IF(F670="","",IF(G670&lt;20,'BO GBPUSD Par'!$B$8,IF(AND(G670&gt;=20,G670&lt;25),'BO GBPUSD Par'!$B$9,IF(AND(G670&gt;=25,G670&lt;30),'BO GBPUSD Par'!$B$10,IF(AND(G670&gt;=30,G670&lt;35),'BO GBPUSD Par'!$B$11,IF(AND(G670&gt;=35,G670&lt;40),'BO GBPUSD Par'!$B$12,IF(AND(G670&gt;=40,G670&lt;45),'BO GBPUSD Par'!$B$13,IF(AND(G670&gt;=45,G670&lt;50),'BO GBPUSD Par'!$B$14,IF(AND(G670&gt;=50,G670&lt;55),'BO GBPUSD Par'!$B$15,IF(AND(G670&gt;=55,G670&lt;60),'BO GBPUSD Par'!$B$16,IF(AND(G670&gt;=60,G670&lt;65),'BO GBPUSD Par'!$B$17,IF(AND(G670&gt;=65,G670&lt;70),'BO GBPUSD Par'!$B$18,IF(AND(G670&gt;=70,G670&lt;75),'BO GBPUSD Par'!$B$19,IF(AND(G670&gt;=75,G670&lt;80),'BO GBPUSD Par'!$B$20,IF(AND(G670&gt;=80,G670&lt;85),'BO GBPUSD Par'!$B$21,IF(AND(G670&gt;=85,G670&lt;90),'BO GBPUSD Par'!$B$22,IF(AND(G670&gt;=90,G670&lt;95),'BO GBPUSD Par'!$B$23,IF(AND(G670&gt;=95,G670&lt;100),'BO GBPUSD Par'!$B$24,IF(AND(G670&gt;=100,G670&lt;120),'BO GBPUSD Par'!$B$25,IF(AND(G670&gt;=120,G670&lt;500),'BO GBPUSD Par'!$B$26,))))))))))))))))))))</f>
        <v/>
      </c>
      <c r="R670" s="52" t="str">
        <f>IF(F670="","",IF(G670&lt;20,'BO GBPUSD Par'!$C$8,IF(AND(G670&gt;=20,G670&lt;25),'BO GBPUSD Par'!$C$9,IF(AND(G670&gt;=25,G670&lt;30),'BO GBPUSD Par'!$C$10,IF(AND(G670&gt;=30,G670&lt;35),'BO GBPUSD Par'!$C$11,IF(AND(G670&gt;=35,G670&lt;40),'BO GBPUSD Par'!$C$12,IF(AND(G670&gt;=40,G670&lt;45),'BO GBPUSD Par'!$C$13,IF(AND(G670&gt;=45,G670&lt;50),'BO GBPUSD Par'!$C$14,IF(AND(G670&gt;=50,G670&lt;55),'BO GBPUSD Par'!$C$15,IF(AND(G670&gt;=55,G670&lt;60),'BO GBPUSD Par'!$C$16,IF(AND(G670&gt;=60,G670&lt;65),'BO GBPUSD Par'!$C$17,IF(AND(G670&gt;=65,G670&lt;70),'BO GBPUSD Par'!$C$18,IF(AND(G670&gt;=70,G670&lt;75),'BO GBPUSD Par'!$C$19,IF(AND(G670&gt;=75,G670&lt;80),'BO GBPUSD Par'!$C$20,IF(AND(G670&gt;=80,G670&lt;85),'BO GBPUSD Par'!$C$21,IF(AND(G670&gt;=85,G670&lt;90),'BO GBPUSD Par'!$C$22,IF(AND(G670&gt;=90,G670&lt;95),'BO GBPUSD Par'!$C$23,IF(AND(G670&gt;=95,G670&lt;100),'BO GBPUSD Par'!$C$24,IF(AND(G670&gt;=100,G670&lt;120),'BO GBPUSD Par'!$C$25,IF(AND(G670&gt;=120,G670&lt;500),'BO GBPUSD Par'!$C$26,))))))))))))))))))))</f>
        <v/>
      </c>
      <c r="S670" s="51" t="str">
        <f t="shared" si="213"/>
        <v/>
      </c>
      <c r="T670" s="51" t="str">
        <f t="shared" si="214"/>
        <v/>
      </c>
      <c r="U670" s="50" t="str">
        <f t="shared" si="215"/>
        <v/>
      </c>
      <c r="X670" s="59"/>
      <c r="Y670" s="49" t="str">
        <f t="shared" si="201"/>
        <v/>
      </c>
      <c r="Z670" s="47" t="str">
        <f t="shared" si="216"/>
        <v/>
      </c>
      <c r="AA670" s="48" t="str">
        <f t="shared" si="202"/>
        <v/>
      </c>
      <c r="AB670" s="48" t="str">
        <f t="shared" si="203"/>
        <v/>
      </c>
      <c r="AC670" s="47" t="str">
        <f t="shared" si="204"/>
        <v/>
      </c>
      <c r="AD670" s="47" t="str">
        <f t="shared" si="205"/>
        <v/>
      </c>
      <c r="AE670" s="46" t="str">
        <f t="shared" si="217"/>
        <v/>
      </c>
      <c r="AF670" s="45" t="str">
        <f t="shared" si="206"/>
        <v/>
      </c>
      <c r="AG670" s="26"/>
    </row>
    <row r="671" spans="1:33" ht="11.25" customHeight="1">
      <c r="A671" s="26"/>
      <c r="B671" s="57">
        <v>2011</v>
      </c>
      <c r="F671" s="44"/>
      <c r="G671" s="58" t="str">
        <f t="shared" si="207"/>
        <v/>
      </c>
      <c r="H671" s="58" t="str">
        <f t="shared" si="200"/>
        <v/>
      </c>
      <c r="I671" s="56" t="str">
        <f t="shared" si="208"/>
        <v/>
      </c>
      <c r="J671" s="55" t="str">
        <f t="shared" si="209"/>
        <v/>
      </c>
      <c r="K671" s="55" t="str">
        <f t="shared" si="210"/>
        <v/>
      </c>
      <c r="L671" s="54" t="str">
        <f>IF(NOT(H671=""),E671+('BO GBPUSD Par'!$B$1/10000)+0.00025,"")</f>
        <v/>
      </c>
      <c r="M671" s="55" t="str">
        <f t="shared" si="211"/>
        <v/>
      </c>
      <c r="N671" s="55" t="str">
        <f t="shared" si="212"/>
        <v/>
      </c>
      <c r="O671" s="54" t="str">
        <f>IF(NOT(H671=""),F671-('BO GBPUSD Par'!$B$1/10000),"")</f>
        <v/>
      </c>
      <c r="P671" s="53" t="str">
        <f>IF(O671="","",ABS('BO GBPUSD Par'!$B$4/T671/10))</f>
        <v/>
      </c>
      <c r="Q671" s="52" t="str">
        <f>IF(F671="","",IF(G671&lt;20,'BO GBPUSD Par'!$B$8,IF(AND(G671&gt;=20,G671&lt;25),'BO GBPUSD Par'!$B$9,IF(AND(G671&gt;=25,G671&lt;30),'BO GBPUSD Par'!$B$10,IF(AND(G671&gt;=30,G671&lt;35),'BO GBPUSD Par'!$B$11,IF(AND(G671&gt;=35,G671&lt;40),'BO GBPUSD Par'!$B$12,IF(AND(G671&gt;=40,G671&lt;45),'BO GBPUSD Par'!$B$13,IF(AND(G671&gt;=45,G671&lt;50),'BO GBPUSD Par'!$B$14,IF(AND(G671&gt;=50,G671&lt;55),'BO GBPUSD Par'!$B$15,IF(AND(G671&gt;=55,G671&lt;60),'BO GBPUSD Par'!$B$16,IF(AND(G671&gt;=60,G671&lt;65),'BO GBPUSD Par'!$B$17,IF(AND(G671&gt;=65,G671&lt;70),'BO GBPUSD Par'!$B$18,IF(AND(G671&gt;=70,G671&lt;75),'BO GBPUSD Par'!$B$19,IF(AND(G671&gt;=75,G671&lt;80),'BO GBPUSD Par'!$B$20,IF(AND(G671&gt;=80,G671&lt;85),'BO GBPUSD Par'!$B$21,IF(AND(G671&gt;=85,G671&lt;90),'BO GBPUSD Par'!$B$22,IF(AND(G671&gt;=90,G671&lt;95),'BO GBPUSD Par'!$B$23,IF(AND(G671&gt;=95,G671&lt;100),'BO GBPUSD Par'!$B$24,IF(AND(G671&gt;=100,G671&lt;120),'BO GBPUSD Par'!$B$25,IF(AND(G671&gt;=120,G671&lt;500),'BO GBPUSD Par'!$B$26,))))))))))))))))))))</f>
        <v/>
      </c>
      <c r="R671" s="52" t="str">
        <f>IF(F671="","",IF(G671&lt;20,'BO GBPUSD Par'!$C$8,IF(AND(G671&gt;=20,G671&lt;25),'BO GBPUSD Par'!$C$9,IF(AND(G671&gt;=25,G671&lt;30),'BO GBPUSD Par'!$C$10,IF(AND(G671&gt;=30,G671&lt;35),'BO GBPUSD Par'!$C$11,IF(AND(G671&gt;=35,G671&lt;40),'BO GBPUSD Par'!$C$12,IF(AND(G671&gt;=40,G671&lt;45),'BO GBPUSD Par'!$C$13,IF(AND(G671&gt;=45,G671&lt;50),'BO GBPUSD Par'!$C$14,IF(AND(G671&gt;=50,G671&lt;55),'BO GBPUSD Par'!$C$15,IF(AND(G671&gt;=55,G671&lt;60),'BO GBPUSD Par'!$C$16,IF(AND(G671&gt;=60,G671&lt;65),'BO GBPUSD Par'!$C$17,IF(AND(G671&gt;=65,G671&lt;70),'BO GBPUSD Par'!$C$18,IF(AND(G671&gt;=70,G671&lt;75),'BO GBPUSD Par'!$C$19,IF(AND(G671&gt;=75,G671&lt;80),'BO GBPUSD Par'!$C$20,IF(AND(G671&gt;=80,G671&lt;85),'BO GBPUSD Par'!$C$21,IF(AND(G671&gt;=85,G671&lt;90),'BO GBPUSD Par'!$C$22,IF(AND(G671&gt;=90,G671&lt;95),'BO GBPUSD Par'!$C$23,IF(AND(G671&gt;=95,G671&lt;100),'BO GBPUSD Par'!$C$24,IF(AND(G671&gt;=100,G671&lt;120),'BO GBPUSD Par'!$C$25,IF(AND(G671&gt;=120,G671&lt;500),'BO GBPUSD Par'!$C$26,))))))))))))))))))))</f>
        <v/>
      </c>
      <c r="S671" s="51" t="str">
        <f t="shared" si="213"/>
        <v/>
      </c>
      <c r="T671" s="51" t="str">
        <f t="shared" si="214"/>
        <v/>
      </c>
      <c r="U671" s="50" t="str">
        <f t="shared" si="215"/>
        <v/>
      </c>
      <c r="X671" s="59"/>
      <c r="Y671" s="49" t="str">
        <f t="shared" si="201"/>
        <v/>
      </c>
      <c r="Z671" s="47" t="str">
        <f t="shared" si="216"/>
        <v/>
      </c>
      <c r="AA671" s="48" t="str">
        <f t="shared" si="202"/>
        <v/>
      </c>
      <c r="AB671" s="48" t="str">
        <f t="shared" si="203"/>
        <v/>
      </c>
      <c r="AC671" s="47" t="str">
        <f t="shared" si="204"/>
        <v/>
      </c>
      <c r="AD671" s="47" t="str">
        <f t="shared" si="205"/>
        <v/>
      </c>
      <c r="AE671" s="46" t="str">
        <f t="shared" si="217"/>
        <v/>
      </c>
      <c r="AF671" s="45" t="str">
        <f t="shared" si="206"/>
        <v/>
      </c>
      <c r="AG671" s="26"/>
    </row>
    <row r="672" spans="1:33" ht="11.25" customHeight="1">
      <c r="A672" s="26"/>
      <c r="B672" s="57">
        <v>2011</v>
      </c>
      <c r="F672" s="44"/>
      <c r="G672" s="58" t="str">
        <f t="shared" si="207"/>
        <v/>
      </c>
      <c r="H672" s="58" t="str">
        <f t="shared" si="200"/>
        <v/>
      </c>
      <c r="I672" s="56" t="str">
        <f t="shared" si="208"/>
        <v/>
      </c>
      <c r="J672" s="55" t="str">
        <f t="shared" si="209"/>
        <v/>
      </c>
      <c r="K672" s="55" t="str">
        <f t="shared" si="210"/>
        <v/>
      </c>
      <c r="L672" s="54" t="str">
        <f>IF(NOT(H672=""),E672+('BO GBPUSD Par'!$B$1/10000)+0.00025,"")</f>
        <v/>
      </c>
      <c r="M672" s="55" t="str">
        <f t="shared" si="211"/>
        <v/>
      </c>
      <c r="N672" s="55" t="str">
        <f t="shared" si="212"/>
        <v/>
      </c>
      <c r="O672" s="54" t="str">
        <f>IF(NOT(H672=""),F672-('BO GBPUSD Par'!$B$1/10000),"")</f>
        <v/>
      </c>
      <c r="P672" s="53" t="str">
        <f>IF(O672="","",ABS('BO GBPUSD Par'!$B$4/T672/10))</f>
        <v/>
      </c>
      <c r="Q672" s="52" t="str">
        <f>IF(F672="","",IF(G672&lt;20,'BO GBPUSD Par'!$B$8,IF(AND(G672&gt;=20,G672&lt;25),'BO GBPUSD Par'!$B$9,IF(AND(G672&gt;=25,G672&lt;30),'BO GBPUSD Par'!$B$10,IF(AND(G672&gt;=30,G672&lt;35),'BO GBPUSD Par'!$B$11,IF(AND(G672&gt;=35,G672&lt;40),'BO GBPUSD Par'!$B$12,IF(AND(G672&gt;=40,G672&lt;45),'BO GBPUSD Par'!$B$13,IF(AND(G672&gt;=45,G672&lt;50),'BO GBPUSD Par'!$B$14,IF(AND(G672&gt;=50,G672&lt;55),'BO GBPUSD Par'!$B$15,IF(AND(G672&gt;=55,G672&lt;60),'BO GBPUSD Par'!$B$16,IF(AND(G672&gt;=60,G672&lt;65),'BO GBPUSD Par'!$B$17,IF(AND(G672&gt;=65,G672&lt;70),'BO GBPUSD Par'!$B$18,IF(AND(G672&gt;=70,G672&lt;75),'BO GBPUSD Par'!$B$19,IF(AND(G672&gt;=75,G672&lt;80),'BO GBPUSD Par'!$B$20,IF(AND(G672&gt;=80,G672&lt;85),'BO GBPUSD Par'!$B$21,IF(AND(G672&gt;=85,G672&lt;90),'BO GBPUSD Par'!$B$22,IF(AND(G672&gt;=90,G672&lt;95),'BO GBPUSD Par'!$B$23,IF(AND(G672&gt;=95,G672&lt;100),'BO GBPUSD Par'!$B$24,IF(AND(G672&gt;=100,G672&lt;120),'BO GBPUSD Par'!$B$25,IF(AND(G672&gt;=120,G672&lt;500),'BO GBPUSD Par'!$B$26,))))))))))))))))))))</f>
        <v/>
      </c>
      <c r="R672" s="52" t="str">
        <f>IF(F672="","",IF(G672&lt;20,'BO GBPUSD Par'!$C$8,IF(AND(G672&gt;=20,G672&lt;25),'BO GBPUSD Par'!$C$9,IF(AND(G672&gt;=25,G672&lt;30),'BO GBPUSD Par'!$C$10,IF(AND(G672&gt;=30,G672&lt;35),'BO GBPUSD Par'!$C$11,IF(AND(G672&gt;=35,G672&lt;40),'BO GBPUSD Par'!$C$12,IF(AND(G672&gt;=40,G672&lt;45),'BO GBPUSD Par'!$C$13,IF(AND(G672&gt;=45,G672&lt;50),'BO GBPUSD Par'!$C$14,IF(AND(G672&gt;=50,G672&lt;55),'BO GBPUSD Par'!$C$15,IF(AND(G672&gt;=55,G672&lt;60),'BO GBPUSD Par'!$C$16,IF(AND(G672&gt;=60,G672&lt;65),'BO GBPUSD Par'!$C$17,IF(AND(G672&gt;=65,G672&lt;70),'BO GBPUSD Par'!$C$18,IF(AND(G672&gt;=70,G672&lt;75),'BO GBPUSD Par'!$C$19,IF(AND(G672&gt;=75,G672&lt;80),'BO GBPUSD Par'!$C$20,IF(AND(G672&gt;=80,G672&lt;85),'BO GBPUSD Par'!$C$21,IF(AND(G672&gt;=85,G672&lt;90),'BO GBPUSD Par'!$C$22,IF(AND(G672&gt;=90,G672&lt;95),'BO GBPUSD Par'!$C$23,IF(AND(G672&gt;=95,G672&lt;100),'BO GBPUSD Par'!$C$24,IF(AND(G672&gt;=100,G672&lt;120),'BO GBPUSD Par'!$C$25,IF(AND(G672&gt;=120,G672&lt;500),'BO GBPUSD Par'!$C$26,))))))))))))))))))))</f>
        <v/>
      </c>
      <c r="S672" s="51" t="str">
        <f t="shared" si="213"/>
        <v/>
      </c>
      <c r="T672" s="51" t="str">
        <f t="shared" si="214"/>
        <v/>
      </c>
      <c r="U672" s="50" t="str">
        <f t="shared" si="215"/>
        <v/>
      </c>
      <c r="X672" s="59"/>
      <c r="Y672" s="49" t="str">
        <f t="shared" si="201"/>
        <v/>
      </c>
      <c r="Z672" s="47" t="str">
        <f t="shared" si="216"/>
        <v/>
      </c>
      <c r="AA672" s="48" t="str">
        <f t="shared" si="202"/>
        <v/>
      </c>
      <c r="AB672" s="48" t="str">
        <f t="shared" si="203"/>
        <v/>
      </c>
      <c r="AC672" s="47" t="str">
        <f t="shared" si="204"/>
        <v/>
      </c>
      <c r="AD672" s="47" t="str">
        <f t="shared" si="205"/>
        <v/>
      </c>
      <c r="AE672" s="46" t="str">
        <f t="shared" si="217"/>
        <v/>
      </c>
      <c r="AF672" s="45" t="str">
        <f t="shared" si="206"/>
        <v/>
      </c>
      <c r="AG672" s="26"/>
    </row>
    <row r="673" spans="1:33" ht="11.25" customHeight="1">
      <c r="A673" s="26"/>
      <c r="B673" s="57">
        <v>2011</v>
      </c>
      <c r="F673" s="44"/>
      <c r="G673" s="58" t="str">
        <f t="shared" si="207"/>
        <v/>
      </c>
      <c r="H673" s="58" t="str">
        <f t="shared" si="200"/>
        <v/>
      </c>
      <c r="I673" s="56" t="str">
        <f t="shared" si="208"/>
        <v/>
      </c>
      <c r="J673" s="55" t="str">
        <f t="shared" si="209"/>
        <v/>
      </c>
      <c r="K673" s="55" t="str">
        <f t="shared" si="210"/>
        <v/>
      </c>
      <c r="L673" s="54" t="str">
        <f>IF(NOT(H673=""),E673+('BO GBPUSD Par'!$B$1/10000)+0.00025,"")</f>
        <v/>
      </c>
      <c r="M673" s="55" t="str">
        <f t="shared" si="211"/>
        <v/>
      </c>
      <c r="N673" s="55" t="str">
        <f t="shared" si="212"/>
        <v/>
      </c>
      <c r="O673" s="54" t="str">
        <f>IF(NOT(H673=""),F673-('BO GBPUSD Par'!$B$1/10000),"")</f>
        <v/>
      </c>
      <c r="P673" s="53" t="str">
        <f>IF(O673="","",ABS('BO GBPUSD Par'!$B$4/T673/10))</f>
        <v/>
      </c>
      <c r="Q673" s="52" t="str">
        <f>IF(F673="","",IF(G673&lt;20,'BO GBPUSD Par'!$B$8,IF(AND(G673&gt;=20,G673&lt;25),'BO GBPUSD Par'!$B$9,IF(AND(G673&gt;=25,G673&lt;30),'BO GBPUSD Par'!$B$10,IF(AND(G673&gt;=30,G673&lt;35),'BO GBPUSD Par'!$B$11,IF(AND(G673&gt;=35,G673&lt;40),'BO GBPUSD Par'!$B$12,IF(AND(G673&gt;=40,G673&lt;45),'BO GBPUSD Par'!$B$13,IF(AND(G673&gt;=45,G673&lt;50),'BO GBPUSD Par'!$B$14,IF(AND(G673&gt;=50,G673&lt;55),'BO GBPUSD Par'!$B$15,IF(AND(G673&gt;=55,G673&lt;60),'BO GBPUSD Par'!$B$16,IF(AND(G673&gt;=60,G673&lt;65),'BO GBPUSD Par'!$B$17,IF(AND(G673&gt;=65,G673&lt;70),'BO GBPUSD Par'!$B$18,IF(AND(G673&gt;=70,G673&lt;75),'BO GBPUSD Par'!$B$19,IF(AND(G673&gt;=75,G673&lt;80),'BO GBPUSD Par'!$B$20,IF(AND(G673&gt;=80,G673&lt;85),'BO GBPUSD Par'!$B$21,IF(AND(G673&gt;=85,G673&lt;90),'BO GBPUSD Par'!$B$22,IF(AND(G673&gt;=90,G673&lt;95),'BO GBPUSD Par'!$B$23,IF(AND(G673&gt;=95,G673&lt;100),'BO GBPUSD Par'!$B$24,IF(AND(G673&gt;=100,G673&lt;120),'BO GBPUSD Par'!$B$25,IF(AND(G673&gt;=120,G673&lt;500),'BO GBPUSD Par'!$B$26,))))))))))))))))))))</f>
        <v/>
      </c>
      <c r="R673" s="52" t="str">
        <f>IF(F673="","",IF(G673&lt;20,'BO GBPUSD Par'!$C$8,IF(AND(G673&gt;=20,G673&lt;25),'BO GBPUSD Par'!$C$9,IF(AND(G673&gt;=25,G673&lt;30),'BO GBPUSD Par'!$C$10,IF(AND(G673&gt;=30,G673&lt;35),'BO GBPUSD Par'!$C$11,IF(AND(G673&gt;=35,G673&lt;40),'BO GBPUSD Par'!$C$12,IF(AND(G673&gt;=40,G673&lt;45),'BO GBPUSD Par'!$C$13,IF(AND(G673&gt;=45,G673&lt;50),'BO GBPUSD Par'!$C$14,IF(AND(G673&gt;=50,G673&lt;55),'BO GBPUSD Par'!$C$15,IF(AND(G673&gt;=55,G673&lt;60),'BO GBPUSD Par'!$C$16,IF(AND(G673&gt;=60,G673&lt;65),'BO GBPUSD Par'!$C$17,IF(AND(G673&gt;=65,G673&lt;70),'BO GBPUSD Par'!$C$18,IF(AND(G673&gt;=70,G673&lt;75),'BO GBPUSD Par'!$C$19,IF(AND(G673&gt;=75,G673&lt;80),'BO GBPUSD Par'!$C$20,IF(AND(G673&gt;=80,G673&lt;85),'BO GBPUSD Par'!$C$21,IF(AND(G673&gt;=85,G673&lt;90),'BO GBPUSD Par'!$C$22,IF(AND(G673&gt;=90,G673&lt;95),'BO GBPUSD Par'!$C$23,IF(AND(G673&gt;=95,G673&lt;100),'BO GBPUSD Par'!$C$24,IF(AND(G673&gt;=100,G673&lt;120),'BO GBPUSD Par'!$C$25,IF(AND(G673&gt;=120,G673&lt;500),'BO GBPUSD Par'!$C$26,))))))))))))))))))))</f>
        <v/>
      </c>
      <c r="S673" s="51" t="str">
        <f t="shared" si="213"/>
        <v/>
      </c>
      <c r="T673" s="51" t="str">
        <f t="shared" si="214"/>
        <v/>
      </c>
      <c r="U673" s="50" t="str">
        <f t="shared" si="215"/>
        <v/>
      </c>
      <c r="Y673" s="49" t="str">
        <f t="shared" si="201"/>
        <v/>
      </c>
      <c r="Z673" s="47" t="str">
        <f t="shared" si="216"/>
        <v/>
      </c>
      <c r="AA673" s="48" t="str">
        <f t="shared" si="202"/>
        <v/>
      </c>
      <c r="AB673" s="48" t="str">
        <f t="shared" si="203"/>
        <v/>
      </c>
      <c r="AC673" s="47" t="str">
        <f t="shared" si="204"/>
        <v/>
      </c>
      <c r="AD673" s="47" t="str">
        <f t="shared" si="205"/>
        <v/>
      </c>
      <c r="AE673" s="46" t="str">
        <f t="shared" si="217"/>
        <v/>
      </c>
      <c r="AF673" s="45" t="str">
        <f t="shared" si="206"/>
        <v/>
      </c>
      <c r="AG673" s="26"/>
    </row>
    <row r="674" spans="1:33" ht="11.25" customHeight="1">
      <c r="A674" s="26"/>
      <c r="B674" s="57">
        <v>2011</v>
      </c>
      <c r="F674" s="44"/>
      <c r="G674" s="58" t="str">
        <f t="shared" si="207"/>
        <v/>
      </c>
      <c r="H674" s="58" t="str">
        <f t="shared" si="200"/>
        <v/>
      </c>
      <c r="I674" s="56" t="str">
        <f t="shared" si="208"/>
        <v/>
      </c>
      <c r="J674" s="55" t="str">
        <f t="shared" si="209"/>
        <v/>
      </c>
      <c r="K674" s="55" t="str">
        <f t="shared" si="210"/>
        <v/>
      </c>
      <c r="L674" s="54" t="str">
        <f>IF(NOT(H674=""),E674+('BO GBPUSD Par'!$B$1/10000)+0.00025,"")</f>
        <v/>
      </c>
      <c r="M674" s="55" t="str">
        <f t="shared" si="211"/>
        <v/>
      </c>
      <c r="N674" s="55" t="str">
        <f t="shared" si="212"/>
        <v/>
      </c>
      <c r="O674" s="54" t="str">
        <f>IF(NOT(H674=""),F674-('BO GBPUSD Par'!$B$1/10000),"")</f>
        <v/>
      </c>
      <c r="P674" s="53" t="str">
        <f>IF(O674="","",ABS('BO GBPUSD Par'!$B$4/T674/10))</f>
        <v/>
      </c>
      <c r="Q674" s="52" t="str">
        <f>IF(F674="","",IF(G674&lt;20,'BO GBPUSD Par'!$B$8,IF(AND(G674&gt;=20,G674&lt;25),'BO GBPUSD Par'!$B$9,IF(AND(G674&gt;=25,G674&lt;30),'BO GBPUSD Par'!$B$10,IF(AND(G674&gt;=30,G674&lt;35),'BO GBPUSD Par'!$B$11,IF(AND(G674&gt;=35,G674&lt;40),'BO GBPUSD Par'!$B$12,IF(AND(G674&gt;=40,G674&lt;45),'BO GBPUSD Par'!$B$13,IF(AND(G674&gt;=45,G674&lt;50),'BO GBPUSD Par'!$B$14,IF(AND(G674&gt;=50,G674&lt;55),'BO GBPUSD Par'!$B$15,IF(AND(G674&gt;=55,G674&lt;60),'BO GBPUSD Par'!$B$16,IF(AND(G674&gt;=60,G674&lt;65),'BO GBPUSD Par'!$B$17,IF(AND(G674&gt;=65,G674&lt;70),'BO GBPUSD Par'!$B$18,IF(AND(G674&gt;=70,G674&lt;75),'BO GBPUSD Par'!$B$19,IF(AND(G674&gt;=75,G674&lt;80),'BO GBPUSD Par'!$B$20,IF(AND(G674&gt;=80,G674&lt;85),'BO GBPUSD Par'!$B$21,IF(AND(G674&gt;=85,G674&lt;90),'BO GBPUSD Par'!$B$22,IF(AND(G674&gt;=90,G674&lt;95),'BO GBPUSD Par'!$B$23,IF(AND(G674&gt;=95,G674&lt;100),'BO GBPUSD Par'!$B$24,IF(AND(G674&gt;=100,G674&lt;120),'BO GBPUSD Par'!$B$25,IF(AND(G674&gt;=120,G674&lt;500),'BO GBPUSD Par'!$B$26,))))))))))))))))))))</f>
        <v/>
      </c>
      <c r="R674" s="52" t="str">
        <f>IF(F674="","",IF(G674&lt;20,'BO GBPUSD Par'!$C$8,IF(AND(G674&gt;=20,G674&lt;25),'BO GBPUSD Par'!$C$9,IF(AND(G674&gt;=25,G674&lt;30),'BO GBPUSD Par'!$C$10,IF(AND(G674&gt;=30,G674&lt;35),'BO GBPUSD Par'!$C$11,IF(AND(G674&gt;=35,G674&lt;40),'BO GBPUSD Par'!$C$12,IF(AND(G674&gt;=40,G674&lt;45),'BO GBPUSD Par'!$C$13,IF(AND(G674&gt;=45,G674&lt;50),'BO GBPUSD Par'!$C$14,IF(AND(G674&gt;=50,G674&lt;55),'BO GBPUSD Par'!$C$15,IF(AND(G674&gt;=55,G674&lt;60),'BO GBPUSD Par'!$C$16,IF(AND(G674&gt;=60,G674&lt;65),'BO GBPUSD Par'!$C$17,IF(AND(G674&gt;=65,G674&lt;70),'BO GBPUSD Par'!$C$18,IF(AND(G674&gt;=70,G674&lt;75),'BO GBPUSD Par'!$C$19,IF(AND(G674&gt;=75,G674&lt;80),'BO GBPUSD Par'!$C$20,IF(AND(G674&gt;=80,G674&lt;85),'BO GBPUSD Par'!$C$21,IF(AND(G674&gt;=85,G674&lt;90),'BO GBPUSD Par'!$C$22,IF(AND(G674&gt;=90,G674&lt;95),'BO GBPUSD Par'!$C$23,IF(AND(G674&gt;=95,G674&lt;100),'BO GBPUSD Par'!$C$24,IF(AND(G674&gt;=100,G674&lt;120),'BO GBPUSD Par'!$C$25,IF(AND(G674&gt;=120,G674&lt;500),'BO GBPUSD Par'!$C$26,))))))))))))))))))))</f>
        <v/>
      </c>
      <c r="S674" s="51" t="str">
        <f t="shared" si="213"/>
        <v/>
      </c>
      <c r="T674" s="51" t="str">
        <f t="shared" si="214"/>
        <v/>
      </c>
      <c r="U674" s="50" t="str">
        <f t="shared" si="215"/>
        <v/>
      </c>
      <c r="Y674" s="49" t="str">
        <f t="shared" si="201"/>
        <v/>
      </c>
      <c r="Z674" s="47" t="str">
        <f t="shared" si="216"/>
        <v/>
      </c>
      <c r="AA674" s="48" t="str">
        <f t="shared" si="202"/>
        <v/>
      </c>
      <c r="AB674" s="48" t="str">
        <f t="shared" si="203"/>
        <v/>
      </c>
      <c r="AC674" s="47" t="str">
        <f t="shared" si="204"/>
        <v/>
      </c>
      <c r="AD674" s="47" t="str">
        <f t="shared" si="205"/>
        <v/>
      </c>
      <c r="AE674" s="46" t="str">
        <f t="shared" si="217"/>
        <v/>
      </c>
      <c r="AF674" s="45" t="str">
        <f t="shared" si="206"/>
        <v/>
      </c>
      <c r="AG674" s="26"/>
    </row>
    <row r="675" spans="1:33" ht="11.25" customHeight="1">
      <c r="A675" s="26"/>
      <c r="B675" s="57">
        <v>2011</v>
      </c>
      <c r="F675" s="44"/>
      <c r="G675" s="58" t="str">
        <f t="shared" si="207"/>
        <v/>
      </c>
      <c r="H675" s="58" t="str">
        <f t="shared" si="200"/>
        <v/>
      </c>
      <c r="I675" s="56" t="str">
        <f t="shared" si="208"/>
        <v/>
      </c>
      <c r="J675" s="55" t="str">
        <f t="shared" si="209"/>
        <v/>
      </c>
      <c r="K675" s="55" t="str">
        <f t="shared" si="210"/>
        <v/>
      </c>
      <c r="L675" s="54" t="str">
        <f>IF(NOT(H675=""),E675+('BO GBPUSD Par'!$B$1/10000)+0.00025,"")</f>
        <v/>
      </c>
      <c r="M675" s="55" t="str">
        <f t="shared" si="211"/>
        <v/>
      </c>
      <c r="N675" s="55" t="str">
        <f t="shared" si="212"/>
        <v/>
      </c>
      <c r="O675" s="54" t="str">
        <f>IF(NOT(H675=""),F675-('BO GBPUSD Par'!$B$1/10000),"")</f>
        <v/>
      </c>
      <c r="P675" s="53" t="str">
        <f>IF(O675="","",ABS('BO GBPUSD Par'!$B$4/T675/10))</f>
        <v/>
      </c>
      <c r="Q675" s="52" t="str">
        <f>IF(F675="","",IF(G675&lt;20,'BO GBPUSD Par'!$B$8,IF(AND(G675&gt;=20,G675&lt;25),'BO GBPUSD Par'!$B$9,IF(AND(G675&gt;=25,G675&lt;30),'BO GBPUSD Par'!$B$10,IF(AND(G675&gt;=30,G675&lt;35),'BO GBPUSD Par'!$B$11,IF(AND(G675&gt;=35,G675&lt;40),'BO GBPUSD Par'!$B$12,IF(AND(G675&gt;=40,G675&lt;45),'BO GBPUSD Par'!$B$13,IF(AND(G675&gt;=45,G675&lt;50),'BO GBPUSD Par'!$B$14,IF(AND(G675&gt;=50,G675&lt;55),'BO GBPUSD Par'!$B$15,IF(AND(G675&gt;=55,G675&lt;60),'BO GBPUSD Par'!$B$16,IF(AND(G675&gt;=60,G675&lt;65),'BO GBPUSD Par'!$B$17,IF(AND(G675&gt;=65,G675&lt;70),'BO GBPUSD Par'!$B$18,IF(AND(G675&gt;=70,G675&lt;75),'BO GBPUSD Par'!$B$19,IF(AND(G675&gt;=75,G675&lt;80),'BO GBPUSD Par'!$B$20,IF(AND(G675&gt;=80,G675&lt;85),'BO GBPUSD Par'!$B$21,IF(AND(G675&gt;=85,G675&lt;90),'BO GBPUSD Par'!$B$22,IF(AND(G675&gt;=90,G675&lt;95),'BO GBPUSD Par'!$B$23,IF(AND(G675&gt;=95,G675&lt;100),'BO GBPUSD Par'!$B$24,IF(AND(G675&gt;=100,G675&lt;120),'BO GBPUSD Par'!$B$25,IF(AND(G675&gt;=120,G675&lt;500),'BO GBPUSD Par'!$B$26,))))))))))))))))))))</f>
        <v/>
      </c>
      <c r="R675" s="52" t="str">
        <f>IF(F675="","",IF(G675&lt;20,'BO GBPUSD Par'!$C$8,IF(AND(G675&gt;=20,G675&lt;25),'BO GBPUSD Par'!$C$9,IF(AND(G675&gt;=25,G675&lt;30),'BO GBPUSD Par'!$C$10,IF(AND(G675&gt;=30,G675&lt;35),'BO GBPUSD Par'!$C$11,IF(AND(G675&gt;=35,G675&lt;40),'BO GBPUSD Par'!$C$12,IF(AND(G675&gt;=40,G675&lt;45),'BO GBPUSD Par'!$C$13,IF(AND(G675&gt;=45,G675&lt;50),'BO GBPUSD Par'!$C$14,IF(AND(G675&gt;=50,G675&lt;55),'BO GBPUSD Par'!$C$15,IF(AND(G675&gt;=55,G675&lt;60),'BO GBPUSD Par'!$C$16,IF(AND(G675&gt;=60,G675&lt;65),'BO GBPUSD Par'!$C$17,IF(AND(G675&gt;=65,G675&lt;70),'BO GBPUSD Par'!$C$18,IF(AND(G675&gt;=70,G675&lt;75),'BO GBPUSD Par'!$C$19,IF(AND(G675&gt;=75,G675&lt;80),'BO GBPUSD Par'!$C$20,IF(AND(G675&gt;=80,G675&lt;85),'BO GBPUSD Par'!$C$21,IF(AND(G675&gt;=85,G675&lt;90),'BO GBPUSD Par'!$C$22,IF(AND(G675&gt;=90,G675&lt;95),'BO GBPUSD Par'!$C$23,IF(AND(G675&gt;=95,G675&lt;100),'BO GBPUSD Par'!$C$24,IF(AND(G675&gt;=100,G675&lt;120),'BO GBPUSD Par'!$C$25,IF(AND(G675&gt;=120,G675&lt;500),'BO GBPUSD Par'!$C$26,))))))))))))))))))))</f>
        <v/>
      </c>
      <c r="S675" s="51" t="str">
        <f t="shared" si="213"/>
        <v/>
      </c>
      <c r="T675" s="51" t="str">
        <f t="shared" si="214"/>
        <v/>
      </c>
      <c r="U675" s="50" t="str">
        <f t="shared" si="215"/>
        <v/>
      </c>
      <c r="Y675" s="49" t="str">
        <f t="shared" si="201"/>
        <v/>
      </c>
      <c r="Z675" s="47" t="str">
        <f t="shared" si="216"/>
        <v/>
      </c>
      <c r="AA675" s="48" t="str">
        <f t="shared" si="202"/>
        <v/>
      </c>
      <c r="AB675" s="48" t="str">
        <f t="shared" si="203"/>
        <v/>
      </c>
      <c r="AC675" s="47" t="str">
        <f t="shared" si="204"/>
        <v/>
      </c>
      <c r="AD675" s="47" t="str">
        <f t="shared" si="205"/>
        <v/>
      </c>
      <c r="AE675" s="46" t="str">
        <f t="shared" si="217"/>
        <v/>
      </c>
      <c r="AF675" s="45" t="str">
        <f t="shared" si="206"/>
        <v/>
      </c>
      <c r="AG675" s="26"/>
    </row>
    <row r="676" spans="1:33" ht="11.25" customHeight="1">
      <c r="A676" s="26"/>
      <c r="B676" s="57">
        <v>2011</v>
      </c>
      <c r="F676" s="44"/>
      <c r="G676" s="58" t="str">
        <f t="shared" si="207"/>
        <v/>
      </c>
      <c r="H676" s="58" t="str">
        <f t="shared" si="200"/>
        <v/>
      </c>
      <c r="I676" s="56" t="str">
        <f t="shared" si="208"/>
        <v/>
      </c>
      <c r="J676" s="55" t="str">
        <f t="shared" si="209"/>
        <v/>
      </c>
      <c r="K676" s="55" t="str">
        <f t="shared" si="210"/>
        <v/>
      </c>
      <c r="L676" s="54" t="str">
        <f>IF(NOT(H676=""),E676+('BO GBPUSD Par'!$B$1/10000)+0.00025,"")</f>
        <v/>
      </c>
      <c r="M676" s="55" t="str">
        <f t="shared" si="211"/>
        <v/>
      </c>
      <c r="N676" s="55" t="str">
        <f t="shared" si="212"/>
        <v/>
      </c>
      <c r="O676" s="54" t="str">
        <f>IF(NOT(H676=""),F676-('BO GBPUSD Par'!$B$1/10000),"")</f>
        <v/>
      </c>
      <c r="P676" s="53" t="str">
        <f>IF(O676="","",ABS('BO GBPUSD Par'!$B$4/T676/10))</f>
        <v/>
      </c>
      <c r="Q676" s="52" t="str">
        <f>IF(F676="","",IF(G676&lt;20,'BO GBPUSD Par'!$B$8,IF(AND(G676&gt;=20,G676&lt;25),'BO GBPUSD Par'!$B$9,IF(AND(G676&gt;=25,G676&lt;30),'BO GBPUSD Par'!$B$10,IF(AND(G676&gt;=30,G676&lt;35),'BO GBPUSD Par'!$B$11,IF(AND(G676&gt;=35,G676&lt;40),'BO GBPUSD Par'!$B$12,IF(AND(G676&gt;=40,G676&lt;45),'BO GBPUSD Par'!$B$13,IF(AND(G676&gt;=45,G676&lt;50),'BO GBPUSD Par'!$B$14,IF(AND(G676&gt;=50,G676&lt;55),'BO GBPUSD Par'!$B$15,IF(AND(G676&gt;=55,G676&lt;60),'BO GBPUSD Par'!$B$16,IF(AND(G676&gt;=60,G676&lt;65),'BO GBPUSD Par'!$B$17,IF(AND(G676&gt;=65,G676&lt;70),'BO GBPUSD Par'!$B$18,IF(AND(G676&gt;=70,G676&lt;75),'BO GBPUSD Par'!$B$19,IF(AND(G676&gt;=75,G676&lt;80),'BO GBPUSD Par'!$B$20,IF(AND(G676&gt;=80,G676&lt;85),'BO GBPUSD Par'!$B$21,IF(AND(G676&gt;=85,G676&lt;90),'BO GBPUSD Par'!$B$22,IF(AND(G676&gt;=90,G676&lt;95),'BO GBPUSD Par'!$B$23,IF(AND(G676&gt;=95,G676&lt;100),'BO GBPUSD Par'!$B$24,IF(AND(G676&gt;=100,G676&lt;120),'BO GBPUSD Par'!$B$25,IF(AND(G676&gt;=120,G676&lt;500),'BO GBPUSD Par'!$B$26,))))))))))))))))))))</f>
        <v/>
      </c>
      <c r="R676" s="52" t="str">
        <f>IF(F676="","",IF(G676&lt;20,'BO GBPUSD Par'!$C$8,IF(AND(G676&gt;=20,G676&lt;25),'BO GBPUSD Par'!$C$9,IF(AND(G676&gt;=25,G676&lt;30),'BO GBPUSD Par'!$C$10,IF(AND(G676&gt;=30,G676&lt;35),'BO GBPUSD Par'!$C$11,IF(AND(G676&gt;=35,G676&lt;40),'BO GBPUSD Par'!$C$12,IF(AND(G676&gt;=40,G676&lt;45),'BO GBPUSD Par'!$C$13,IF(AND(G676&gt;=45,G676&lt;50),'BO GBPUSD Par'!$C$14,IF(AND(G676&gt;=50,G676&lt;55),'BO GBPUSD Par'!$C$15,IF(AND(G676&gt;=55,G676&lt;60),'BO GBPUSD Par'!$C$16,IF(AND(G676&gt;=60,G676&lt;65),'BO GBPUSD Par'!$C$17,IF(AND(G676&gt;=65,G676&lt;70),'BO GBPUSD Par'!$C$18,IF(AND(G676&gt;=70,G676&lt;75),'BO GBPUSD Par'!$C$19,IF(AND(G676&gt;=75,G676&lt;80),'BO GBPUSD Par'!$C$20,IF(AND(G676&gt;=80,G676&lt;85),'BO GBPUSD Par'!$C$21,IF(AND(G676&gt;=85,G676&lt;90),'BO GBPUSD Par'!$C$22,IF(AND(G676&gt;=90,G676&lt;95),'BO GBPUSD Par'!$C$23,IF(AND(G676&gt;=95,G676&lt;100),'BO GBPUSD Par'!$C$24,IF(AND(G676&gt;=100,G676&lt;120),'BO GBPUSD Par'!$C$25,IF(AND(G676&gt;=120,G676&lt;500),'BO GBPUSD Par'!$C$26,))))))))))))))))))))</f>
        <v/>
      </c>
      <c r="S676" s="51" t="str">
        <f t="shared" si="213"/>
        <v/>
      </c>
      <c r="T676" s="51" t="str">
        <f t="shared" si="214"/>
        <v/>
      </c>
      <c r="U676" s="50" t="str">
        <f t="shared" si="215"/>
        <v/>
      </c>
      <c r="Y676" s="49" t="str">
        <f t="shared" si="201"/>
        <v/>
      </c>
      <c r="Z676" s="47" t="str">
        <f t="shared" si="216"/>
        <v/>
      </c>
      <c r="AA676" s="48" t="str">
        <f t="shared" si="202"/>
        <v/>
      </c>
      <c r="AB676" s="48" t="str">
        <f t="shared" si="203"/>
        <v/>
      </c>
      <c r="AC676" s="47" t="str">
        <f t="shared" si="204"/>
        <v/>
      </c>
      <c r="AD676" s="47" t="str">
        <f t="shared" si="205"/>
        <v/>
      </c>
      <c r="AE676" s="46" t="str">
        <f t="shared" si="217"/>
        <v/>
      </c>
      <c r="AF676" s="45" t="str">
        <f t="shared" si="206"/>
        <v/>
      </c>
      <c r="AG676" s="26"/>
    </row>
    <row r="677" spans="1:33" ht="11.25" customHeight="1">
      <c r="A677" s="26"/>
      <c r="B677" s="57">
        <v>2011</v>
      </c>
      <c r="F677" s="44"/>
      <c r="G677" s="58" t="str">
        <f t="shared" si="207"/>
        <v/>
      </c>
      <c r="H677" s="58" t="str">
        <f t="shared" si="200"/>
        <v/>
      </c>
      <c r="I677" s="56" t="str">
        <f t="shared" si="208"/>
        <v/>
      </c>
      <c r="J677" s="55" t="str">
        <f t="shared" si="209"/>
        <v/>
      </c>
      <c r="K677" s="55" t="str">
        <f t="shared" si="210"/>
        <v/>
      </c>
      <c r="L677" s="54" t="str">
        <f>IF(NOT(H677=""),E677+('BO GBPUSD Par'!$B$1/10000)+0.00025,"")</f>
        <v/>
      </c>
      <c r="M677" s="55" t="str">
        <f t="shared" si="211"/>
        <v/>
      </c>
      <c r="N677" s="55" t="str">
        <f t="shared" si="212"/>
        <v/>
      </c>
      <c r="O677" s="54" t="str">
        <f>IF(NOT(H677=""),F677-('BO GBPUSD Par'!$B$1/10000),"")</f>
        <v/>
      </c>
      <c r="P677" s="53" t="str">
        <f>IF(O677="","",ABS('BO GBPUSD Par'!$B$4/T677/10))</f>
        <v/>
      </c>
      <c r="Q677" s="52" t="str">
        <f>IF(F677="","",IF(G677&lt;20,'BO GBPUSD Par'!$B$8,IF(AND(G677&gt;=20,G677&lt;25),'BO GBPUSD Par'!$B$9,IF(AND(G677&gt;=25,G677&lt;30),'BO GBPUSD Par'!$B$10,IF(AND(G677&gt;=30,G677&lt;35),'BO GBPUSD Par'!$B$11,IF(AND(G677&gt;=35,G677&lt;40),'BO GBPUSD Par'!$B$12,IF(AND(G677&gt;=40,G677&lt;45),'BO GBPUSD Par'!$B$13,IF(AND(G677&gt;=45,G677&lt;50),'BO GBPUSD Par'!$B$14,IF(AND(G677&gt;=50,G677&lt;55),'BO GBPUSD Par'!$B$15,IF(AND(G677&gt;=55,G677&lt;60),'BO GBPUSD Par'!$B$16,IF(AND(G677&gt;=60,G677&lt;65),'BO GBPUSD Par'!$B$17,IF(AND(G677&gt;=65,G677&lt;70),'BO GBPUSD Par'!$B$18,IF(AND(G677&gt;=70,G677&lt;75),'BO GBPUSD Par'!$B$19,IF(AND(G677&gt;=75,G677&lt;80),'BO GBPUSD Par'!$B$20,IF(AND(G677&gt;=80,G677&lt;85),'BO GBPUSD Par'!$B$21,IF(AND(G677&gt;=85,G677&lt;90),'BO GBPUSD Par'!$B$22,IF(AND(G677&gt;=90,G677&lt;95),'BO GBPUSD Par'!$B$23,IF(AND(G677&gt;=95,G677&lt;100),'BO GBPUSD Par'!$B$24,IF(AND(G677&gt;=100,G677&lt;120),'BO GBPUSD Par'!$B$25,IF(AND(G677&gt;=120,G677&lt;500),'BO GBPUSD Par'!$B$26,))))))))))))))))))))</f>
        <v/>
      </c>
      <c r="R677" s="52" t="str">
        <f>IF(F677="","",IF(G677&lt;20,'BO GBPUSD Par'!$C$8,IF(AND(G677&gt;=20,G677&lt;25),'BO GBPUSD Par'!$C$9,IF(AND(G677&gt;=25,G677&lt;30),'BO GBPUSD Par'!$C$10,IF(AND(G677&gt;=30,G677&lt;35),'BO GBPUSD Par'!$C$11,IF(AND(G677&gt;=35,G677&lt;40),'BO GBPUSD Par'!$C$12,IF(AND(G677&gt;=40,G677&lt;45),'BO GBPUSD Par'!$C$13,IF(AND(G677&gt;=45,G677&lt;50),'BO GBPUSD Par'!$C$14,IF(AND(G677&gt;=50,G677&lt;55),'BO GBPUSD Par'!$C$15,IF(AND(G677&gt;=55,G677&lt;60),'BO GBPUSD Par'!$C$16,IF(AND(G677&gt;=60,G677&lt;65),'BO GBPUSD Par'!$C$17,IF(AND(G677&gt;=65,G677&lt;70),'BO GBPUSD Par'!$C$18,IF(AND(G677&gt;=70,G677&lt;75),'BO GBPUSD Par'!$C$19,IF(AND(G677&gt;=75,G677&lt;80),'BO GBPUSD Par'!$C$20,IF(AND(G677&gt;=80,G677&lt;85),'BO GBPUSD Par'!$C$21,IF(AND(G677&gt;=85,G677&lt;90),'BO GBPUSD Par'!$C$22,IF(AND(G677&gt;=90,G677&lt;95),'BO GBPUSD Par'!$C$23,IF(AND(G677&gt;=95,G677&lt;100),'BO GBPUSD Par'!$C$24,IF(AND(G677&gt;=100,G677&lt;120),'BO GBPUSD Par'!$C$25,IF(AND(G677&gt;=120,G677&lt;500),'BO GBPUSD Par'!$C$26,))))))))))))))))))))</f>
        <v/>
      </c>
      <c r="S677" s="51" t="str">
        <f t="shared" si="213"/>
        <v/>
      </c>
      <c r="T677" s="51" t="str">
        <f t="shared" si="214"/>
        <v/>
      </c>
      <c r="U677" s="50" t="str">
        <f t="shared" si="215"/>
        <v/>
      </c>
      <c r="Y677" s="49" t="str">
        <f t="shared" si="201"/>
        <v/>
      </c>
      <c r="Z677" s="47" t="str">
        <f t="shared" si="216"/>
        <v/>
      </c>
      <c r="AA677" s="48" t="str">
        <f t="shared" si="202"/>
        <v/>
      </c>
      <c r="AB677" s="48" t="str">
        <f t="shared" si="203"/>
        <v/>
      </c>
      <c r="AC677" s="47" t="str">
        <f t="shared" si="204"/>
        <v/>
      </c>
      <c r="AD677" s="47" t="str">
        <f t="shared" si="205"/>
        <v/>
      </c>
      <c r="AE677" s="46" t="str">
        <f t="shared" si="217"/>
        <v/>
      </c>
      <c r="AF677" s="45" t="str">
        <f t="shared" si="206"/>
        <v/>
      </c>
      <c r="AG677" s="26"/>
    </row>
    <row r="678" spans="1:33" ht="11.25" customHeight="1">
      <c r="A678" s="26"/>
      <c r="B678" s="57">
        <v>2011</v>
      </c>
      <c r="F678" s="44"/>
      <c r="G678" s="58" t="str">
        <f t="shared" si="207"/>
        <v/>
      </c>
      <c r="H678" s="58" t="str">
        <f t="shared" si="200"/>
        <v/>
      </c>
      <c r="I678" s="56" t="str">
        <f t="shared" si="208"/>
        <v/>
      </c>
      <c r="J678" s="55" t="str">
        <f t="shared" si="209"/>
        <v/>
      </c>
      <c r="K678" s="55" t="str">
        <f t="shared" si="210"/>
        <v/>
      </c>
      <c r="L678" s="54" t="str">
        <f>IF(NOT(H678=""),E678+('BO GBPUSD Par'!$B$1/10000)+0.00025,"")</f>
        <v/>
      </c>
      <c r="M678" s="55" t="str">
        <f t="shared" si="211"/>
        <v/>
      </c>
      <c r="N678" s="55" t="str">
        <f t="shared" si="212"/>
        <v/>
      </c>
      <c r="O678" s="54" t="str">
        <f>IF(NOT(H678=""),F678-('BO GBPUSD Par'!$B$1/10000),"")</f>
        <v/>
      </c>
      <c r="P678" s="53" t="str">
        <f>IF(O678="","",ABS('BO GBPUSD Par'!$B$4/T678/10))</f>
        <v/>
      </c>
      <c r="Q678" s="52" t="str">
        <f>IF(F678="","",IF(G678&lt;20,'BO GBPUSD Par'!$B$8,IF(AND(G678&gt;=20,G678&lt;25),'BO GBPUSD Par'!$B$9,IF(AND(G678&gt;=25,G678&lt;30),'BO GBPUSD Par'!$B$10,IF(AND(G678&gt;=30,G678&lt;35),'BO GBPUSD Par'!$B$11,IF(AND(G678&gt;=35,G678&lt;40),'BO GBPUSD Par'!$B$12,IF(AND(G678&gt;=40,G678&lt;45),'BO GBPUSD Par'!$B$13,IF(AND(G678&gt;=45,G678&lt;50),'BO GBPUSD Par'!$B$14,IF(AND(G678&gt;=50,G678&lt;55),'BO GBPUSD Par'!$B$15,IF(AND(G678&gt;=55,G678&lt;60),'BO GBPUSD Par'!$B$16,IF(AND(G678&gt;=60,G678&lt;65),'BO GBPUSD Par'!$B$17,IF(AND(G678&gt;=65,G678&lt;70),'BO GBPUSD Par'!$B$18,IF(AND(G678&gt;=70,G678&lt;75),'BO GBPUSD Par'!$B$19,IF(AND(G678&gt;=75,G678&lt;80),'BO GBPUSD Par'!$B$20,IF(AND(G678&gt;=80,G678&lt;85),'BO GBPUSD Par'!$B$21,IF(AND(G678&gt;=85,G678&lt;90),'BO GBPUSD Par'!$B$22,IF(AND(G678&gt;=90,G678&lt;95),'BO GBPUSD Par'!$B$23,IF(AND(G678&gt;=95,G678&lt;100),'BO GBPUSD Par'!$B$24,IF(AND(G678&gt;=100,G678&lt;120),'BO GBPUSD Par'!$B$25,IF(AND(G678&gt;=120,G678&lt;500),'BO GBPUSD Par'!$B$26,))))))))))))))))))))</f>
        <v/>
      </c>
      <c r="R678" s="52" t="str">
        <f>IF(F678="","",IF(G678&lt;20,'BO GBPUSD Par'!$C$8,IF(AND(G678&gt;=20,G678&lt;25),'BO GBPUSD Par'!$C$9,IF(AND(G678&gt;=25,G678&lt;30),'BO GBPUSD Par'!$C$10,IF(AND(G678&gt;=30,G678&lt;35),'BO GBPUSD Par'!$C$11,IF(AND(G678&gt;=35,G678&lt;40),'BO GBPUSD Par'!$C$12,IF(AND(G678&gt;=40,G678&lt;45),'BO GBPUSD Par'!$C$13,IF(AND(G678&gt;=45,G678&lt;50),'BO GBPUSD Par'!$C$14,IF(AND(G678&gt;=50,G678&lt;55),'BO GBPUSD Par'!$C$15,IF(AND(G678&gt;=55,G678&lt;60),'BO GBPUSD Par'!$C$16,IF(AND(G678&gt;=60,G678&lt;65),'BO GBPUSD Par'!$C$17,IF(AND(G678&gt;=65,G678&lt;70),'BO GBPUSD Par'!$C$18,IF(AND(G678&gt;=70,G678&lt;75),'BO GBPUSD Par'!$C$19,IF(AND(G678&gt;=75,G678&lt;80),'BO GBPUSD Par'!$C$20,IF(AND(G678&gt;=80,G678&lt;85),'BO GBPUSD Par'!$C$21,IF(AND(G678&gt;=85,G678&lt;90),'BO GBPUSD Par'!$C$22,IF(AND(G678&gt;=90,G678&lt;95),'BO GBPUSD Par'!$C$23,IF(AND(G678&gt;=95,G678&lt;100),'BO GBPUSD Par'!$C$24,IF(AND(G678&gt;=100,G678&lt;120),'BO GBPUSD Par'!$C$25,IF(AND(G678&gt;=120,G678&lt;500),'BO GBPUSD Par'!$C$26,))))))))))))))))))))</f>
        <v/>
      </c>
      <c r="S678" s="51" t="str">
        <f t="shared" si="213"/>
        <v/>
      </c>
      <c r="T678" s="51" t="str">
        <f t="shared" si="214"/>
        <v/>
      </c>
      <c r="U678" s="50" t="str">
        <f t="shared" si="215"/>
        <v/>
      </c>
      <c r="Y678" s="49" t="str">
        <f t="shared" si="201"/>
        <v/>
      </c>
      <c r="Z678" s="47" t="str">
        <f t="shared" si="216"/>
        <v/>
      </c>
      <c r="AA678" s="48" t="str">
        <f t="shared" si="202"/>
        <v/>
      </c>
      <c r="AB678" s="48" t="str">
        <f t="shared" si="203"/>
        <v/>
      </c>
      <c r="AC678" s="47" t="str">
        <f t="shared" si="204"/>
        <v/>
      </c>
      <c r="AD678" s="47" t="str">
        <f t="shared" si="205"/>
        <v/>
      </c>
      <c r="AE678" s="46" t="str">
        <f t="shared" si="217"/>
        <v/>
      </c>
      <c r="AF678" s="45" t="str">
        <f t="shared" si="206"/>
        <v/>
      </c>
      <c r="AG678" s="26"/>
    </row>
    <row r="679" spans="1:33" ht="11.25" customHeight="1">
      <c r="A679" s="26"/>
      <c r="B679" s="57">
        <v>2011</v>
      </c>
      <c r="F679" s="44"/>
      <c r="G679" s="58" t="str">
        <f t="shared" si="207"/>
        <v/>
      </c>
      <c r="H679" s="58" t="str">
        <f t="shared" si="200"/>
        <v/>
      </c>
      <c r="I679" s="56" t="str">
        <f t="shared" si="208"/>
        <v/>
      </c>
      <c r="J679" s="55" t="str">
        <f t="shared" si="209"/>
        <v/>
      </c>
      <c r="K679" s="55" t="str">
        <f t="shared" si="210"/>
        <v/>
      </c>
      <c r="L679" s="54" t="str">
        <f>IF(NOT(H679=""),E679+('BO GBPUSD Par'!$B$1/10000)+0.00025,"")</f>
        <v/>
      </c>
      <c r="M679" s="55" t="str">
        <f t="shared" si="211"/>
        <v/>
      </c>
      <c r="N679" s="55" t="str">
        <f t="shared" si="212"/>
        <v/>
      </c>
      <c r="O679" s="54" t="str">
        <f>IF(NOT(H679=""),F679-('BO GBPUSD Par'!$B$1/10000),"")</f>
        <v/>
      </c>
      <c r="P679" s="53" t="str">
        <f>IF(O679="","",ABS('BO GBPUSD Par'!$B$4/T679/10))</f>
        <v/>
      </c>
      <c r="Q679" s="52" t="str">
        <f>IF(F679="","",IF(G679&lt;20,'BO GBPUSD Par'!$B$8,IF(AND(G679&gt;=20,G679&lt;25),'BO GBPUSD Par'!$B$9,IF(AND(G679&gt;=25,G679&lt;30),'BO GBPUSD Par'!$B$10,IF(AND(G679&gt;=30,G679&lt;35),'BO GBPUSD Par'!$B$11,IF(AND(G679&gt;=35,G679&lt;40),'BO GBPUSD Par'!$B$12,IF(AND(G679&gt;=40,G679&lt;45),'BO GBPUSD Par'!$B$13,IF(AND(G679&gt;=45,G679&lt;50),'BO GBPUSD Par'!$B$14,IF(AND(G679&gt;=50,G679&lt;55),'BO GBPUSD Par'!$B$15,IF(AND(G679&gt;=55,G679&lt;60),'BO GBPUSD Par'!$B$16,IF(AND(G679&gt;=60,G679&lt;65),'BO GBPUSD Par'!$B$17,IF(AND(G679&gt;=65,G679&lt;70),'BO GBPUSD Par'!$B$18,IF(AND(G679&gt;=70,G679&lt;75),'BO GBPUSD Par'!$B$19,IF(AND(G679&gt;=75,G679&lt;80),'BO GBPUSD Par'!$B$20,IF(AND(G679&gt;=80,G679&lt;85),'BO GBPUSD Par'!$B$21,IF(AND(G679&gt;=85,G679&lt;90),'BO GBPUSD Par'!$B$22,IF(AND(G679&gt;=90,G679&lt;95),'BO GBPUSD Par'!$B$23,IF(AND(G679&gt;=95,G679&lt;100),'BO GBPUSD Par'!$B$24,IF(AND(G679&gt;=100,G679&lt;120),'BO GBPUSD Par'!$B$25,IF(AND(G679&gt;=120,G679&lt;500),'BO GBPUSD Par'!$B$26,))))))))))))))))))))</f>
        <v/>
      </c>
      <c r="R679" s="52" t="str">
        <f>IF(F679="","",IF(G679&lt;20,'BO GBPUSD Par'!$C$8,IF(AND(G679&gt;=20,G679&lt;25),'BO GBPUSD Par'!$C$9,IF(AND(G679&gt;=25,G679&lt;30),'BO GBPUSD Par'!$C$10,IF(AND(G679&gt;=30,G679&lt;35),'BO GBPUSD Par'!$C$11,IF(AND(G679&gt;=35,G679&lt;40),'BO GBPUSD Par'!$C$12,IF(AND(G679&gt;=40,G679&lt;45),'BO GBPUSD Par'!$C$13,IF(AND(G679&gt;=45,G679&lt;50),'BO GBPUSD Par'!$C$14,IF(AND(G679&gt;=50,G679&lt;55),'BO GBPUSD Par'!$C$15,IF(AND(G679&gt;=55,G679&lt;60),'BO GBPUSD Par'!$C$16,IF(AND(G679&gt;=60,G679&lt;65),'BO GBPUSD Par'!$C$17,IF(AND(G679&gt;=65,G679&lt;70),'BO GBPUSD Par'!$C$18,IF(AND(G679&gt;=70,G679&lt;75),'BO GBPUSD Par'!$C$19,IF(AND(G679&gt;=75,G679&lt;80),'BO GBPUSD Par'!$C$20,IF(AND(G679&gt;=80,G679&lt;85),'BO GBPUSD Par'!$C$21,IF(AND(G679&gt;=85,G679&lt;90),'BO GBPUSD Par'!$C$22,IF(AND(G679&gt;=90,G679&lt;95),'BO GBPUSD Par'!$C$23,IF(AND(G679&gt;=95,G679&lt;100),'BO GBPUSD Par'!$C$24,IF(AND(G679&gt;=100,G679&lt;120),'BO GBPUSD Par'!$C$25,IF(AND(G679&gt;=120,G679&lt;500),'BO GBPUSD Par'!$C$26,))))))))))))))))))))</f>
        <v/>
      </c>
      <c r="S679" s="51" t="str">
        <f t="shared" si="213"/>
        <v/>
      </c>
      <c r="T679" s="51" t="str">
        <f t="shared" si="214"/>
        <v/>
      </c>
      <c r="U679" s="50" t="str">
        <f t="shared" si="215"/>
        <v/>
      </c>
      <c r="Y679" s="49" t="str">
        <f t="shared" si="201"/>
        <v/>
      </c>
      <c r="Z679" s="47" t="str">
        <f t="shared" si="216"/>
        <v/>
      </c>
      <c r="AA679" s="48" t="str">
        <f t="shared" si="202"/>
        <v/>
      </c>
      <c r="AB679" s="48" t="str">
        <f t="shared" si="203"/>
        <v/>
      </c>
      <c r="AC679" s="47" t="str">
        <f t="shared" si="204"/>
        <v/>
      </c>
      <c r="AD679" s="47" t="str">
        <f t="shared" si="205"/>
        <v/>
      </c>
      <c r="AE679" s="46" t="str">
        <f t="shared" si="217"/>
        <v/>
      </c>
      <c r="AF679" s="45" t="str">
        <f t="shared" si="206"/>
        <v/>
      </c>
      <c r="AG679" s="26"/>
    </row>
    <row r="680" spans="1:33" ht="11.25" customHeight="1">
      <c r="A680" s="26"/>
      <c r="B680" s="57">
        <v>2011</v>
      </c>
      <c r="F680" s="44"/>
      <c r="G680" s="58" t="str">
        <f t="shared" si="207"/>
        <v/>
      </c>
      <c r="H680" s="58" t="str">
        <f t="shared" si="200"/>
        <v/>
      </c>
      <c r="I680" s="56" t="str">
        <f t="shared" si="208"/>
        <v/>
      </c>
      <c r="J680" s="55" t="str">
        <f t="shared" si="209"/>
        <v/>
      </c>
      <c r="K680" s="55" t="str">
        <f t="shared" si="210"/>
        <v/>
      </c>
      <c r="L680" s="54" t="str">
        <f>IF(NOT(H680=""),E680+('BO GBPUSD Par'!$B$1/10000)+0.00025,"")</f>
        <v/>
      </c>
      <c r="M680" s="55" t="str">
        <f t="shared" si="211"/>
        <v/>
      </c>
      <c r="N680" s="55" t="str">
        <f t="shared" si="212"/>
        <v/>
      </c>
      <c r="O680" s="54" t="str">
        <f>IF(NOT(H680=""),F680-('BO GBPUSD Par'!$B$1/10000),"")</f>
        <v/>
      </c>
      <c r="P680" s="53" t="str">
        <f>IF(O680="","",ABS('BO GBPUSD Par'!$B$4/T680/10))</f>
        <v/>
      </c>
      <c r="Q680" s="52" t="str">
        <f>IF(F680="","",IF(G680&lt;20,'BO GBPUSD Par'!$B$8,IF(AND(G680&gt;=20,G680&lt;25),'BO GBPUSD Par'!$B$9,IF(AND(G680&gt;=25,G680&lt;30),'BO GBPUSD Par'!$B$10,IF(AND(G680&gt;=30,G680&lt;35),'BO GBPUSD Par'!$B$11,IF(AND(G680&gt;=35,G680&lt;40),'BO GBPUSD Par'!$B$12,IF(AND(G680&gt;=40,G680&lt;45),'BO GBPUSD Par'!$B$13,IF(AND(G680&gt;=45,G680&lt;50),'BO GBPUSD Par'!$B$14,IF(AND(G680&gt;=50,G680&lt;55),'BO GBPUSD Par'!$B$15,IF(AND(G680&gt;=55,G680&lt;60),'BO GBPUSD Par'!$B$16,IF(AND(G680&gt;=60,G680&lt;65),'BO GBPUSD Par'!$B$17,IF(AND(G680&gt;=65,G680&lt;70),'BO GBPUSD Par'!$B$18,IF(AND(G680&gt;=70,G680&lt;75),'BO GBPUSD Par'!$B$19,IF(AND(G680&gt;=75,G680&lt;80),'BO GBPUSD Par'!$B$20,IF(AND(G680&gt;=80,G680&lt;85),'BO GBPUSD Par'!$B$21,IF(AND(G680&gt;=85,G680&lt;90),'BO GBPUSD Par'!$B$22,IF(AND(G680&gt;=90,G680&lt;95),'BO GBPUSD Par'!$B$23,IF(AND(G680&gt;=95,G680&lt;100),'BO GBPUSD Par'!$B$24,IF(AND(G680&gt;=100,G680&lt;120),'BO GBPUSD Par'!$B$25,IF(AND(G680&gt;=120,G680&lt;500),'BO GBPUSD Par'!$B$26,))))))))))))))))))))</f>
        <v/>
      </c>
      <c r="R680" s="52" t="str">
        <f>IF(F680="","",IF(G680&lt;20,'BO GBPUSD Par'!$C$8,IF(AND(G680&gt;=20,G680&lt;25),'BO GBPUSD Par'!$C$9,IF(AND(G680&gt;=25,G680&lt;30),'BO GBPUSD Par'!$C$10,IF(AND(G680&gt;=30,G680&lt;35),'BO GBPUSD Par'!$C$11,IF(AND(G680&gt;=35,G680&lt;40),'BO GBPUSD Par'!$C$12,IF(AND(G680&gt;=40,G680&lt;45),'BO GBPUSD Par'!$C$13,IF(AND(G680&gt;=45,G680&lt;50),'BO GBPUSD Par'!$C$14,IF(AND(G680&gt;=50,G680&lt;55),'BO GBPUSD Par'!$C$15,IF(AND(G680&gt;=55,G680&lt;60),'BO GBPUSD Par'!$C$16,IF(AND(G680&gt;=60,G680&lt;65),'BO GBPUSD Par'!$C$17,IF(AND(G680&gt;=65,G680&lt;70),'BO GBPUSD Par'!$C$18,IF(AND(G680&gt;=70,G680&lt;75),'BO GBPUSD Par'!$C$19,IF(AND(G680&gt;=75,G680&lt;80),'BO GBPUSD Par'!$C$20,IF(AND(G680&gt;=80,G680&lt;85),'BO GBPUSD Par'!$C$21,IF(AND(G680&gt;=85,G680&lt;90),'BO GBPUSD Par'!$C$22,IF(AND(G680&gt;=90,G680&lt;95),'BO GBPUSD Par'!$C$23,IF(AND(G680&gt;=95,G680&lt;100),'BO GBPUSD Par'!$C$24,IF(AND(G680&gt;=100,G680&lt;120),'BO GBPUSD Par'!$C$25,IF(AND(G680&gt;=120,G680&lt;500),'BO GBPUSD Par'!$C$26,))))))))))))))))))))</f>
        <v/>
      </c>
      <c r="S680" s="51" t="str">
        <f t="shared" si="213"/>
        <v/>
      </c>
      <c r="T680" s="51" t="str">
        <f t="shared" si="214"/>
        <v/>
      </c>
      <c r="U680" s="50" t="str">
        <f t="shared" si="215"/>
        <v/>
      </c>
      <c r="Y680" s="49" t="str">
        <f t="shared" si="201"/>
        <v/>
      </c>
      <c r="Z680" s="47" t="str">
        <f t="shared" si="216"/>
        <v/>
      </c>
      <c r="AA680" s="48" t="str">
        <f t="shared" si="202"/>
        <v/>
      </c>
      <c r="AB680" s="48" t="str">
        <f t="shared" si="203"/>
        <v/>
      </c>
      <c r="AC680" s="47" t="str">
        <f t="shared" si="204"/>
        <v/>
      </c>
      <c r="AD680" s="47" t="str">
        <f t="shared" si="205"/>
        <v/>
      </c>
      <c r="AE680" s="46" t="str">
        <f t="shared" si="217"/>
        <v/>
      </c>
      <c r="AF680" s="45" t="str">
        <f t="shared" si="206"/>
        <v/>
      </c>
      <c r="AG680" s="26"/>
    </row>
    <row r="681" spans="1:33" ht="11.25" customHeight="1">
      <c r="A681" s="26"/>
      <c r="B681" s="57">
        <v>2011</v>
      </c>
      <c r="F681" s="44"/>
      <c r="G681" s="58" t="str">
        <f t="shared" si="207"/>
        <v/>
      </c>
      <c r="H681" s="58" t="str">
        <f t="shared" si="200"/>
        <v/>
      </c>
      <c r="I681" s="56" t="str">
        <f t="shared" si="208"/>
        <v/>
      </c>
      <c r="J681" s="55" t="str">
        <f t="shared" si="209"/>
        <v/>
      </c>
      <c r="K681" s="55" t="str">
        <f t="shared" si="210"/>
        <v/>
      </c>
      <c r="L681" s="54" t="str">
        <f>IF(NOT(H681=""),E681+('BO GBPUSD Par'!$B$1/10000)+0.00025,"")</f>
        <v/>
      </c>
      <c r="M681" s="55" t="str">
        <f t="shared" si="211"/>
        <v/>
      </c>
      <c r="N681" s="55" t="str">
        <f t="shared" si="212"/>
        <v/>
      </c>
      <c r="O681" s="54" t="str">
        <f>IF(NOT(H681=""),F681-('BO GBPUSD Par'!$B$1/10000),"")</f>
        <v/>
      </c>
      <c r="P681" s="53" t="str">
        <f>IF(O681="","",ABS('BO GBPUSD Par'!$B$4/T681/10))</f>
        <v/>
      </c>
      <c r="Q681" s="52" t="str">
        <f>IF(F681="","",IF(G681&lt;20,'BO GBPUSD Par'!$B$8,IF(AND(G681&gt;=20,G681&lt;25),'BO GBPUSD Par'!$B$9,IF(AND(G681&gt;=25,G681&lt;30),'BO GBPUSD Par'!$B$10,IF(AND(G681&gt;=30,G681&lt;35),'BO GBPUSD Par'!$B$11,IF(AND(G681&gt;=35,G681&lt;40),'BO GBPUSD Par'!$B$12,IF(AND(G681&gt;=40,G681&lt;45),'BO GBPUSD Par'!$B$13,IF(AND(G681&gt;=45,G681&lt;50),'BO GBPUSD Par'!$B$14,IF(AND(G681&gt;=50,G681&lt;55),'BO GBPUSD Par'!$B$15,IF(AND(G681&gt;=55,G681&lt;60),'BO GBPUSD Par'!$B$16,IF(AND(G681&gt;=60,G681&lt;65),'BO GBPUSD Par'!$B$17,IF(AND(G681&gt;=65,G681&lt;70),'BO GBPUSD Par'!$B$18,IF(AND(G681&gt;=70,G681&lt;75),'BO GBPUSD Par'!$B$19,IF(AND(G681&gt;=75,G681&lt;80),'BO GBPUSD Par'!$B$20,IF(AND(G681&gt;=80,G681&lt;85),'BO GBPUSD Par'!$B$21,IF(AND(G681&gt;=85,G681&lt;90),'BO GBPUSD Par'!$B$22,IF(AND(G681&gt;=90,G681&lt;95),'BO GBPUSD Par'!$B$23,IF(AND(G681&gt;=95,G681&lt;100),'BO GBPUSD Par'!$B$24,IF(AND(G681&gt;=100,G681&lt;120),'BO GBPUSD Par'!$B$25,IF(AND(G681&gt;=120,G681&lt;500),'BO GBPUSD Par'!$B$26,))))))))))))))))))))</f>
        <v/>
      </c>
      <c r="R681" s="52" t="str">
        <f>IF(F681="","",IF(G681&lt;20,'BO GBPUSD Par'!$C$8,IF(AND(G681&gt;=20,G681&lt;25),'BO GBPUSD Par'!$C$9,IF(AND(G681&gt;=25,G681&lt;30),'BO GBPUSD Par'!$C$10,IF(AND(G681&gt;=30,G681&lt;35),'BO GBPUSD Par'!$C$11,IF(AND(G681&gt;=35,G681&lt;40),'BO GBPUSD Par'!$C$12,IF(AND(G681&gt;=40,G681&lt;45),'BO GBPUSD Par'!$C$13,IF(AND(G681&gt;=45,G681&lt;50),'BO GBPUSD Par'!$C$14,IF(AND(G681&gt;=50,G681&lt;55),'BO GBPUSD Par'!$C$15,IF(AND(G681&gt;=55,G681&lt;60),'BO GBPUSD Par'!$C$16,IF(AND(G681&gt;=60,G681&lt;65),'BO GBPUSD Par'!$C$17,IF(AND(G681&gt;=65,G681&lt;70),'BO GBPUSD Par'!$C$18,IF(AND(G681&gt;=70,G681&lt;75),'BO GBPUSD Par'!$C$19,IF(AND(G681&gt;=75,G681&lt;80),'BO GBPUSD Par'!$C$20,IF(AND(G681&gt;=80,G681&lt;85),'BO GBPUSD Par'!$C$21,IF(AND(G681&gt;=85,G681&lt;90),'BO GBPUSD Par'!$C$22,IF(AND(G681&gt;=90,G681&lt;95),'BO GBPUSD Par'!$C$23,IF(AND(G681&gt;=95,G681&lt;100),'BO GBPUSD Par'!$C$24,IF(AND(G681&gt;=100,G681&lt;120),'BO GBPUSD Par'!$C$25,IF(AND(G681&gt;=120,G681&lt;500),'BO GBPUSD Par'!$C$26,))))))))))))))))))))</f>
        <v/>
      </c>
      <c r="S681" s="51" t="str">
        <f t="shared" si="213"/>
        <v/>
      </c>
      <c r="T681" s="51" t="str">
        <f t="shared" si="214"/>
        <v/>
      </c>
      <c r="U681" s="50" t="str">
        <f t="shared" si="215"/>
        <v/>
      </c>
      <c r="Y681" s="49" t="str">
        <f t="shared" si="201"/>
        <v/>
      </c>
      <c r="Z681" s="47" t="str">
        <f t="shared" si="216"/>
        <v/>
      </c>
      <c r="AA681" s="48" t="str">
        <f t="shared" si="202"/>
        <v/>
      </c>
      <c r="AB681" s="48" t="str">
        <f t="shared" si="203"/>
        <v/>
      </c>
      <c r="AC681" s="47" t="str">
        <f t="shared" si="204"/>
        <v/>
      </c>
      <c r="AD681" s="47" t="str">
        <f t="shared" si="205"/>
        <v/>
      </c>
      <c r="AE681" s="46" t="str">
        <f t="shared" si="217"/>
        <v/>
      </c>
      <c r="AF681" s="45" t="str">
        <f t="shared" si="206"/>
        <v/>
      </c>
      <c r="AG681" s="26"/>
    </row>
    <row r="682" spans="1:33" ht="11.25" customHeight="1">
      <c r="A682" s="26"/>
      <c r="B682" s="57">
        <v>2011</v>
      </c>
      <c r="F682" s="44"/>
      <c r="G682" s="58" t="str">
        <f t="shared" si="207"/>
        <v/>
      </c>
      <c r="H682" s="58" t="str">
        <f t="shared" si="200"/>
        <v/>
      </c>
      <c r="I682" s="56" t="str">
        <f t="shared" si="208"/>
        <v/>
      </c>
      <c r="J682" s="55" t="str">
        <f t="shared" si="209"/>
        <v/>
      </c>
      <c r="K682" s="55" t="str">
        <f t="shared" si="210"/>
        <v/>
      </c>
      <c r="L682" s="54" t="str">
        <f>IF(NOT(H682=""),E682+('BO GBPUSD Par'!$B$1/10000)+0.00025,"")</f>
        <v/>
      </c>
      <c r="M682" s="55" t="str">
        <f t="shared" si="211"/>
        <v/>
      </c>
      <c r="N682" s="55" t="str">
        <f t="shared" si="212"/>
        <v/>
      </c>
      <c r="O682" s="54" t="str">
        <f>IF(NOT(H682=""),F682-('BO GBPUSD Par'!$B$1/10000),"")</f>
        <v/>
      </c>
      <c r="P682" s="53" t="str">
        <f>IF(O682="","",ABS('BO GBPUSD Par'!$B$4/T682/10))</f>
        <v/>
      </c>
      <c r="Q682" s="52" t="str">
        <f>IF(F682="","",IF(G682&lt;20,'BO GBPUSD Par'!$B$8,IF(AND(G682&gt;=20,G682&lt;25),'BO GBPUSD Par'!$B$9,IF(AND(G682&gt;=25,G682&lt;30),'BO GBPUSD Par'!$B$10,IF(AND(G682&gt;=30,G682&lt;35),'BO GBPUSD Par'!$B$11,IF(AND(G682&gt;=35,G682&lt;40),'BO GBPUSD Par'!$B$12,IF(AND(G682&gt;=40,G682&lt;45),'BO GBPUSD Par'!$B$13,IF(AND(G682&gt;=45,G682&lt;50),'BO GBPUSD Par'!$B$14,IF(AND(G682&gt;=50,G682&lt;55),'BO GBPUSD Par'!$B$15,IF(AND(G682&gt;=55,G682&lt;60),'BO GBPUSD Par'!$B$16,IF(AND(G682&gt;=60,G682&lt;65),'BO GBPUSD Par'!$B$17,IF(AND(G682&gt;=65,G682&lt;70),'BO GBPUSD Par'!$B$18,IF(AND(G682&gt;=70,G682&lt;75),'BO GBPUSD Par'!$B$19,IF(AND(G682&gt;=75,G682&lt;80),'BO GBPUSD Par'!$B$20,IF(AND(G682&gt;=80,G682&lt;85),'BO GBPUSD Par'!$B$21,IF(AND(G682&gt;=85,G682&lt;90),'BO GBPUSD Par'!$B$22,IF(AND(G682&gt;=90,G682&lt;95),'BO GBPUSD Par'!$B$23,IF(AND(G682&gt;=95,G682&lt;100),'BO GBPUSD Par'!$B$24,IF(AND(G682&gt;=100,G682&lt;120),'BO GBPUSD Par'!$B$25,IF(AND(G682&gt;=120,G682&lt;500),'BO GBPUSD Par'!$B$26,))))))))))))))))))))</f>
        <v/>
      </c>
      <c r="R682" s="52" t="str">
        <f>IF(F682="","",IF(G682&lt;20,'BO GBPUSD Par'!$C$8,IF(AND(G682&gt;=20,G682&lt;25),'BO GBPUSD Par'!$C$9,IF(AND(G682&gt;=25,G682&lt;30),'BO GBPUSD Par'!$C$10,IF(AND(G682&gt;=30,G682&lt;35),'BO GBPUSD Par'!$C$11,IF(AND(G682&gt;=35,G682&lt;40),'BO GBPUSD Par'!$C$12,IF(AND(G682&gt;=40,G682&lt;45),'BO GBPUSD Par'!$C$13,IF(AND(G682&gt;=45,G682&lt;50),'BO GBPUSD Par'!$C$14,IF(AND(G682&gt;=50,G682&lt;55),'BO GBPUSD Par'!$C$15,IF(AND(G682&gt;=55,G682&lt;60),'BO GBPUSD Par'!$C$16,IF(AND(G682&gt;=60,G682&lt;65),'BO GBPUSD Par'!$C$17,IF(AND(G682&gt;=65,G682&lt;70),'BO GBPUSD Par'!$C$18,IF(AND(G682&gt;=70,G682&lt;75),'BO GBPUSD Par'!$C$19,IF(AND(G682&gt;=75,G682&lt;80),'BO GBPUSD Par'!$C$20,IF(AND(G682&gt;=80,G682&lt;85),'BO GBPUSD Par'!$C$21,IF(AND(G682&gt;=85,G682&lt;90),'BO GBPUSD Par'!$C$22,IF(AND(G682&gt;=90,G682&lt;95),'BO GBPUSD Par'!$C$23,IF(AND(G682&gt;=95,G682&lt;100),'BO GBPUSD Par'!$C$24,IF(AND(G682&gt;=100,G682&lt;120),'BO GBPUSD Par'!$C$25,IF(AND(G682&gt;=120,G682&lt;500),'BO GBPUSD Par'!$C$26,))))))))))))))))))))</f>
        <v/>
      </c>
      <c r="S682" s="51" t="str">
        <f t="shared" si="213"/>
        <v/>
      </c>
      <c r="T682" s="51" t="str">
        <f t="shared" si="214"/>
        <v/>
      </c>
      <c r="U682" s="50" t="str">
        <f t="shared" si="215"/>
        <v/>
      </c>
      <c r="Y682" s="49" t="str">
        <f t="shared" si="201"/>
        <v/>
      </c>
      <c r="Z682" s="47" t="str">
        <f t="shared" si="216"/>
        <v/>
      </c>
      <c r="AA682" s="48" t="str">
        <f t="shared" si="202"/>
        <v/>
      </c>
      <c r="AB682" s="48" t="str">
        <f t="shared" si="203"/>
        <v/>
      </c>
      <c r="AC682" s="47" t="str">
        <f t="shared" si="204"/>
        <v/>
      </c>
      <c r="AD682" s="47" t="str">
        <f t="shared" si="205"/>
        <v/>
      </c>
      <c r="AE682" s="46" t="str">
        <f t="shared" si="217"/>
        <v/>
      </c>
      <c r="AF682" s="45" t="str">
        <f t="shared" si="206"/>
        <v/>
      </c>
      <c r="AG682" s="26"/>
    </row>
    <row r="683" spans="1:33" ht="11.25" customHeight="1">
      <c r="A683" s="26"/>
      <c r="B683" s="57">
        <v>2011</v>
      </c>
      <c r="F683" s="44"/>
      <c r="G683" s="58" t="str">
        <f t="shared" si="207"/>
        <v/>
      </c>
      <c r="H683" s="58" t="str">
        <f t="shared" si="200"/>
        <v/>
      </c>
      <c r="I683" s="56" t="str">
        <f t="shared" si="208"/>
        <v/>
      </c>
      <c r="J683" s="55" t="str">
        <f t="shared" si="209"/>
        <v/>
      </c>
      <c r="K683" s="55" t="str">
        <f t="shared" si="210"/>
        <v/>
      </c>
      <c r="L683" s="54" t="str">
        <f>IF(NOT(H683=""),E683+('BO GBPUSD Par'!$B$1/10000)+0.00025,"")</f>
        <v/>
      </c>
      <c r="M683" s="55" t="str">
        <f t="shared" si="211"/>
        <v/>
      </c>
      <c r="N683" s="55" t="str">
        <f t="shared" si="212"/>
        <v/>
      </c>
      <c r="O683" s="54" t="str">
        <f>IF(NOT(H683=""),F683-('BO GBPUSD Par'!$B$1/10000),"")</f>
        <v/>
      </c>
      <c r="P683" s="53" t="str">
        <f>IF(O683="","",ABS('BO GBPUSD Par'!$B$4/T683/10))</f>
        <v/>
      </c>
      <c r="Q683" s="52" t="str">
        <f>IF(F683="","",IF(G683&lt;20,'BO GBPUSD Par'!$B$8,IF(AND(G683&gt;=20,G683&lt;25),'BO GBPUSD Par'!$B$9,IF(AND(G683&gt;=25,G683&lt;30),'BO GBPUSD Par'!$B$10,IF(AND(G683&gt;=30,G683&lt;35),'BO GBPUSD Par'!$B$11,IF(AND(G683&gt;=35,G683&lt;40),'BO GBPUSD Par'!$B$12,IF(AND(G683&gt;=40,G683&lt;45),'BO GBPUSD Par'!$B$13,IF(AND(G683&gt;=45,G683&lt;50),'BO GBPUSD Par'!$B$14,IF(AND(G683&gt;=50,G683&lt;55),'BO GBPUSD Par'!$B$15,IF(AND(G683&gt;=55,G683&lt;60),'BO GBPUSD Par'!$B$16,IF(AND(G683&gt;=60,G683&lt;65),'BO GBPUSD Par'!$B$17,IF(AND(G683&gt;=65,G683&lt;70),'BO GBPUSD Par'!$B$18,IF(AND(G683&gt;=70,G683&lt;75),'BO GBPUSD Par'!$B$19,IF(AND(G683&gt;=75,G683&lt;80),'BO GBPUSD Par'!$B$20,IF(AND(G683&gt;=80,G683&lt;85),'BO GBPUSD Par'!$B$21,IF(AND(G683&gt;=85,G683&lt;90),'BO GBPUSD Par'!$B$22,IF(AND(G683&gt;=90,G683&lt;95),'BO GBPUSD Par'!$B$23,IF(AND(G683&gt;=95,G683&lt;100),'BO GBPUSD Par'!$B$24,IF(AND(G683&gt;=100,G683&lt;120),'BO GBPUSD Par'!$B$25,IF(AND(G683&gt;=120,G683&lt;500),'BO GBPUSD Par'!$B$26,))))))))))))))))))))</f>
        <v/>
      </c>
      <c r="R683" s="52" t="str">
        <f>IF(F683="","",IF(G683&lt;20,'BO GBPUSD Par'!$C$8,IF(AND(G683&gt;=20,G683&lt;25),'BO GBPUSD Par'!$C$9,IF(AND(G683&gt;=25,G683&lt;30),'BO GBPUSD Par'!$C$10,IF(AND(G683&gt;=30,G683&lt;35),'BO GBPUSD Par'!$C$11,IF(AND(G683&gt;=35,G683&lt;40),'BO GBPUSD Par'!$C$12,IF(AND(G683&gt;=40,G683&lt;45),'BO GBPUSD Par'!$C$13,IF(AND(G683&gt;=45,G683&lt;50),'BO GBPUSD Par'!$C$14,IF(AND(G683&gt;=50,G683&lt;55),'BO GBPUSD Par'!$C$15,IF(AND(G683&gt;=55,G683&lt;60),'BO GBPUSD Par'!$C$16,IF(AND(G683&gt;=60,G683&lt;65),'BO GBPUSD Par'!$C$17,IF(AND(G683&gt;=65,G683&lt;70),'BO GBPUSD Par'!$C$18,IF(AND(G683&gt;=70,G683&lt;75),'BO GBPUSD Par'!$C$19,IF(AND(G683&gt;=75,G683&lt;80),'BO GBPUSD Par'!$C$20,IF(AND(G683&gt;=80,G683&lt;85),'BO GBPUSD Par'!$C$21,IF(AND(G683&gt;=85,G683&lt;90),'BO GBPUSD Par'!$C$22,IF(AND(G683&gt;=90,G683&lt;95),'BO GBPUSD Par'!$C$23,IF(AND(G683&gt;=95,G683&lt;100),'BO GBPUSD Par'!$C$24,IF(AND(G683&gt;=100,G683&lt;120),'BO GBPUSD Par'!$C$25,IF(AND(G683&gt;=120,G683&lt;500),'BO GBPUSD Par'!$C$26,))))))))))))))))))))</f>
        <v/>
      </c>
      <c r="S683" s="51" t="str">
        <f t="shared" si="213"/>
        <v/>
      </c>
      <c r="T683" s="51" t="str">
        <f t="shared" si="214"/>
        <v/>
      </c>
      <c r="U683" s="50" t="str">
        <f t="shared" si="215"/>
        <v/>
      </c>
      <c r="Y683" s="49" t="str">
        <f t="shared" si="201"/>
        <v/>
      </c>
      <c r="Z683" s="47" t="str">
        <f t="shared" si="216"/>
        <v/>
      </c>
      <c r="AA683" s="48" t="str">
        <f t="shared" si="202"/>
        <v/>
      </c>
      <c r="AB683" s="48" t="str">
        <f t="shared" si="203"/>
        <v/>
      </c>
      <c r="AC683" s="47" t="str">
        <f t="shared" si="204"/>
        <v/>
      </c>
      <c r="AD683" s="47" t="str">
        <f t="shared" si="205"/>
        <v/>
      </c>
      <c r="AE683" s="46" t="str">
        <f t="shared" si="217"/>
        <v/>
      </c>
      <c r="AF683" s="45" t="str">
        <f t="shared" si="206"/>
        <v/>
      </c>
      <c r="AG683" s="26"/>
    </row>
    <row r="684" spans="1:33" ht="11.25" customHeight="1">
      <c r="A684" s="26"/>
      <c r="B684" s="57">
        <v>2011</v>
      </c>
      <c r="F684" s="44"/>
      <c r="G684" s="58" t="str">
        <f t="shared" si="207"/>
        <v/>
      </c>
      <c r="H684" s="58" t="str">
        <f t="shared" si="200"/>
        <v/>
      </c>
      <c r="I684" s="56" t="str">
        <f t="shared" si="208"/>
        <v/>
      </c>
      <c r="J684" s="55" t="str">
        <f t="shared" si="209"/>
        <v/>
      </c>
      <c r="K684" s="55" t="str">
        <f t="shared" si="210"/>
        <v/>
      </c>
      <c r="L684" s="54" t="str">
        <f>IF(NOT(H684=""),E684+('BO GBPUSD Par'!$B$1/10000)+0.00025,"")</f>
        <v/>
      </c>
      <c r="M684" s="55" t="str">
        <f t="shared" si="211"/>
        <v/>
      </c>
      <c r="N684" s="55" t="str">
        <f t="shared" si="212"/>
        <v/>
      </c>
      <c r="O684" s="54" t="str">
        <f>IF(NOT(H684=""),F684-('BO GBPUSD Par'!$B$1/10000),"")</f>
        <v/>
      </c>
      <c r="P684" s="53" t="str">
        <f>IF(O684="","",ABS('BO GBPUSD Par'!$B$4/T684/10))</f>
        <v/>
      </c>
      <c r="Q684" s="52" t="str">
        <f>IF(F684="","",IF(G684&lt;20,'BO GBPUSD Par'!$B$8,IF(AND(G684&gt;=20,G684&lt;25),'BO GBPUSD Par'!$B$9,IF(AND(G684&gt;=25,G684&lt;30),'BO GBPUSD Par'!$B$10,IF(AND(G684&gt;=30,G684&lt;35),'BO GBPUSD Par'!$B$11,IF(AND(G684&gt;=35,G684&lt;40),'BO GBPUSD Par'!$B$12,IF(AND(G684&gt;=40,G684&lt;45),'BO GBPUSD Par'!$B$13,IF(AND(G684&gt;=45,G684&lt;50),'BO GBPUSD Par'!$B$14,IF(AND(G684&gt;=50,G684&lt;55),'BO GBPUSD Par'!$B$15,IF(AND(G684&gt;=55,G684&lt;60),'BO GBPUSD Par'!$B$16,IF(AND(G684&gt;=60,G684&lt;65),'BO GBPUSD Par'!$B$17,IF(AND(G684&gt;=65,G684&lt;70),'BO GBPUSD Par'!$B$18,IF(AND(G684&gt;=70,G684&lt;75),'BO GBPUSD Par'!$B$19,IF(AND(G684&gt;=75,G684&lt;80),'BO GBPUSD Par'!$B$20,IF(AND(G684&gt;=80,G684&lt;85),'BO GBPUSD Par'!$B$21,IF(AND(G684&gt;=85,G684&lt;90),'BO GBPUSD Par'!$B$22,IF(AND(G684&gt;=90,G684&lt;95),'BO GBPUSD Par'!$B$23,IF(AND(G684&gt;=95,G684&lt;100),'BO GBPUSD Par'!$B$24,IF(AND(G684&gt;=100,G684&lt;120),'BO GBPUSD Par'!$B$25,IF(AND(G684&gt;=120,G684&lt;500),'BO GBPUSD Par'!$B$26,))))))))))))))))))))</f>
        <v/>
      </c>
      <c r="R684" s="52" t="str">
        <f>IF(F684="","",IF(G684&lt;20,'BO GBPUSD Par'!$C$8,IF(AND(G684&gt;=20,G684&lt;25),'BO GBPUSD Par'!$C$9,IF(AND(G684&gt;=25,G684&lt;30),'BO GBPUSD Par'!$C$10,IF(AND(G684&gt;=30,G684&lt;35),'BO GBPUSD Par'!$C$11,IF(AND(G684&gt;=35,G684&lt;40),'BO GBPUSD Par'!$C$12,IF(AND(G684&gt;=40,G684&lt;45),'BO GBPUSD Par'!$C$13,IF(AND(G684&gt;=45,G684&lt;50),'BO GBPUSD Par'!$C$14,IF(AND(G684&gt;=50,G684&lt;55),'BO GBPUSD Par'!$C$15,IF(AND(G684&gt;=55,G684&lt;60),'BO GBPUSD Par'!$C$16,IF(AND(G684&gt;=60,G684&lt;65),'BO GBPUSD Par'!$C$17,IF(AND(G684&gt;=65,G684&lt;70),'BO GBPUSD Par'!$C$18,IF(AND(G684&gt;=70,G684&lt;75),'BO GBPUSD Par'!$C$19,IF(AND(G684&gt;=75,G684&lt;80),'BO GBPUSD Par'!$C$20,IF(AND(G684&gt;=80,G684&lt;85),'BO GBPUSD Par'!$C$21,IF(AND(G684&gt;=85,G684&lt;90),'BO GBPUSD Par'!$C$22,IF(AND(G684&gt;=90,G684&lt;95),'BO GBPUSD Par'!$C$23,IF(AND(G684&gt;=95,G684&lt;100),'BO GBPUSD Par'!$C$24,IF(AND(G684&gt;=100,G684&lt;120),'BO GBPUSD Par'!$C$25,IF(AND(G684&gt;=120,G684&lt;500),'BO GBPUSD Par'!$C$26,))))))))))))))))))))</f>
        <v/>
      </c>
      <c r="S684" s="51" t="str">
        <f t="shared" si="213"/>
        <v/>
      </c>
      <c r="T684" s="51" t="str">
        <f t="shared" si="214"/>
        <v/>
      </c>
      <c r="U684" s="50" t="str">
        <f t="shared" si="215"/>
        <v/>
      </c>
      <c r="Y684" s="49" t="str">
        <f t="shared" si="201"/>
        <v/>
      </c>
      <c r="Z684" s="47" t="str">
        <f t="shared" si="216"/>
        <v/>
      </c>
      <c r="AA684" s="48" t="str">
        <f t="shared" si="202"/>
        <v/>
      </c>
      <c r="AB684" s="48" t="str">
        <f t="shared" si="203"/>
        <v/>
      </c>
      <c r="AC684" s="47" t="str">
        <f t="shared" si="204"/>
        <v/>
      </c>
      <c r="AD684" s="47" t="str">
        <f t="shared" si="205"/>
        <v/>
      </c>
      <c r="AE684" s="46" t="str">
        <f t="shared" si="217"/>
        <v/>
      </c>
      <c r="AF684" s="45" t="str">
        <f t="shared" si="206"/>
        <v/>
      </c>
      <c r="AG684" s="26"/>
    </row>
    <row r="685" spans="1:33" ht="11.25" customHeight="1">
      <c r="A685" s="26"/>
      <c r="B685" s="57">
        <v>2011</v>
      </c>
      <c r="F685" s="44"/>
      <c r="G685" s="58" t="str">
        <f t="shared" si="207"/>
        <v/>
      </c>
      <c r="H685" s="58" t="str">
        <f t="shared" si="200"/>
        <v/>
      </c>
      <c r="I685" s="56" t="str">
        <f t="shared" si="208"/>
        <v/>
      </c>
      <c r="J685" s="55" t="str">
        <f t="shared" si="209"/>
        <v/>
      </c>
      <c r="K685" s="55" t="str">
        <f t="shared" si="210"/>
        <v/>
      </c>
      <c r="L685" s="54" t="str">
        <f>IF(NOT(H685=""),E685+('BO GBPUSD Par'!$B$1/10000)+0.00025,"")</f>
        <v/>
      </c>
      <c r="M685" s="55" t="str">
        <f t="shared" si="211"/>
        <v/>
      </c>
      <c r="N685" s="55" t="str">
        <f t="shared" si="212"/>
        <v/>
      </c>
      <c r="O685" s="54" t="str">
        <f>IF(NOT(H685=""),F685-('BO GBPUSD Par'!$B$1/10000),"")</f>
        <v/>
      </c>
      <c r="P685" s="53" t="str">
        <f>IF(O685="","",ABS('BO GBPUSD Par'!$B$4/T685/10))</f>
        <v/>
      </c>
      <c r="Q685" s="52" t="str">
        <f>IF(F685="","",IF(G685&lt;20,'BO GBPUSD Par'!$B$8,IF(AND(G685&gt;=20,G685&lt;25),'BO GBPUSD Par'!$B$9,IF(AND(G685&gt;=25,G685&lt;30),'BO GBPUSD Par'!$B$10,IF(AND(G685&gt;=30,G685&lt;35),'BO GBPUSD Par'!$B$11,IF(AND(G685&gt;=35,G685&lt;40),'BO GBPUSD Par'!$B$12,IF(AND(G685&gt;=40,G685&lt;45),'BO GBPUSD Par'!$B$13,IF(AND(G685&gt;=45,G685&lt;50),'BO GBPUSD Par'!$B$14,IF(AND(G685&gt;=50,G685&lt;55),'BO GBPUSD Par'!$B$15,IF(AND(G685&gt;=55,G685&lt;60),'BO GBPUSD Par'!$B$16,IF(AND(G685&gt;=60,G685&lt;65),'BO GBPUSD Par'!$B$17,IF(AND(G685&gt;=65,G685&lt;70),'BO GBPUSD Par'!$B$18,IF(AND(G685&gt;=70,G685&lt;75),'BO GBPUSD Par'!$B$19,IF(AND(G685&gt;=75,G685&lt;80),'BO GBPUSD Par'!$B$20,IF(AND(G685&gt;=80,G685&lt;85),'BO GBPUSD Par'!$B$21,IF(AND(G685&gt;=85,G685&lt;90),'BO GBPUSD Par'!$B$22,IF(AND(G685&gt;=90,G685&lt;95),'BO GBPUSD Par'!$B$23,IF(AND(G685&gt;=95,G685&lt;100),'BO GBPUSD Par'!$B$24,IF(AND(G685&gt;=100,G685&lt;120),'BO GBPUSD Par'!$B$25,IF(AND(G685&gt;=120,G685&lt;500),'BO GBPUSD Par'!$B$26,))))))))))))))))))))</f>
        <v/>
      </c>
      <c r="R685" s="52" t="str">
        <f>IF(F685="","",IF(G685&lt;20,'BO GBPUSD Par'!$C$8,IF(AND(G685&gt;=20,G685&lt;25),'BO GBPUSD Par'!$C$9,IF(AND(G685&gt;=25,G685&lt;30),'BO GBPUSD Par'!$C$10,IF(AND(G685&gt;=30,G685&lt;35),'BO GBPUSD Par'!$C$11,IF(AND(G685&gt;=35,G685&lt;40),'BO GBPUSD Par'!$C$12,IF(AND(G685&gt;=40,G685&lt;45),'BO GBPUSD Par'!$C$13,IF(AND(G685&gt;=45,G685&lt;50),'BO GBPUSD Par'!$C$14,IF(AND(G685&gt;=50,G685&lt;55),'BO GBPUSD Par'!$C$15,IF(AND(G685&gt;=55,G685&lt;60),'BO GBPUSD Par'!$C$16,IF(AND(G685&gt;=60,G685&lt;65),'BO GBPUSD Par'!$C$17,IF(AND(G685&gt;=65,G685&lt;70),'BO GBPUSD Par'!$C$18,IF(AND(G685&gt;=70,G685&lt;75),'BO GBPUSD Par'!$C$19,IF(AND(G685&gt;=75,G685&lt;80),'BO GBPUSD Par'!$C$20,IF(AND(G685&gt;=80,G685&lt;85),'BO GBPUSD Par'!$C$21,IF(AND(G685&gt;=85,G685&lt;90),'BO GBPUSD Par'!$C$22,IF(AND(G685&gt;=90,G685&lt;95),'BO GBPUSD Par'!$C$23,IF(AND(G685&gt;=95,G685&lt;100),'BO GBPUSD Par'!$C$24,IF(AND(G685&gt;=100,G685&lt;120),'BO GBPUSD Par'!$C$25,IF(AND(G685&gt;=120,G685&lt;500),'BO GBPUSD Par'!$C$26,))))))))))))))))))))</f>
        <v/>
      </c>
      <c r="S685" s="51" t="str">
        <f t="shared" si="213"/>
        <v/>
      </c>
      <c r="T685" s="51" t="str">
        <f t="shared" si="214"/>
        <v/>
      </c>
      <c r="U685" s="50" t="str">
        <f t="shared" si="215"/>
        <v/>
      </c>
      <c r="Y685" s="49" t="str">
        <f t="shared" si="201"/>
        <v/>
      </c>
      <c r="Z685" s="47" t="str">
        <f t="shared" si="216"/>
        <v/>
      </c>
      <c r="AA685" s="48" t="str">
        <f t="shared" si="202"/>
        <v/>
      </c>
      <c r="AB685" s="48" t="str">
        <f t="shared" si="203"/>
        <v/>
      </c>
      <c r="AC685" s="47" t="str">
        <f t="shared" si="204"/>
        <v/>
      </c>
      <c r="AD685" s="47" t="str">
        <f t="shared" si="205"/>
        <v/>
      </c>
      <c r="AE685" s="46" t="str">
        <f t="shared" si="217"/>
        <v/>
      </c>
      <c r="AF685" s="45" t="str">
        <f t="shared" si="206"/>
        <v/>
      </c>
      <c r="AG685" s="26"/>
    </row>
    <row r="686" spans="1:33" ht="11.25" customHeight="1">
      <c r="A686" s="26"/>
      <c r="B686" s="57">
        <v>2011</v>
      </c>
      <c r="F686" s="44"/>
      <c r="G686" s="58" t="str">
        <f t="shared" si="207"/>
        <v/>
      </c>
      <c r="H686" s="58" t="str">
        <f t="shared" si="200"/>
        <v/>
      </c>
      <c r="I686" s="56" t="str">
        <f t="shared" si="208"/>
        <v/>
      </c>
      <c r="J686" s="55" t="str">
        <f t="shared" si="209"/>
        <v/>
      </c>
      <c r="K686" s="55" t="str">
        <f t="shared" si="210"/>
        <v/>
      </c>
      <c r="L686" s="54" t="str">
        <f>IF(NOT(H686=""),E686+('BO GBPUSD Par'!$B$1/10000)+0.00025,"")</f>
        <v/>
      </c>
      <c r="M686" s="55" t="str">
        <f t="shared" si="211"/>
        <v/>
      </c>
      <c r="N686" s="55" t="str">
        <f t="shared" si="212"/>
        <v/>
      </c>
      <c r="O686" s="54" t="str">
        <f>IF(NOT(H686=""),F686-('BO GBPUSD Par'!$B$1/10000),"")</f>
        <v/>
      </c>
      <c r="P686" s="53" t="str">
        <f>IF(O686="","",ABS('BO GBPUSD Par'!$B$4/T686/10))</f>
        <v/>
      </c>
      <c r="Q686" s="52" t="str">
        <f>IF(F686="","",IF(G686&lt;20,'BO GBPUSD Par'!$B$8,IF(AND(G686&gt;=20,G686&lt;25),'BO GBPUSD Par'!$B$9,IF(AND(G686&gt;=25,G686&lt;30),'BO GBPUSD Par'!$B$10,IF(AND(G686&gt;=30,G686&lt;35),'BO GBPUSD Par'!$B$11,IF(AND(G686&gt;=35,G686&lt;40),'BO GBPUSD Par'!$B$12,IF(AND(G686&gt;=40,G686&lt;45),'BO GBPUSD Par'!$B$13,IF(AND(G686&gt;=45,G686&lt;50),'BO GBPUSD Par'!$B$14,IF(AND(G686&gt;=50,G686&lt;55),'BO GBPUSD Par'!$B$15,IF(AND(G686&gt;=55,G686&lt;60),'BO GBPUSD Par'!$B$16,IF(AND(G686&gt;=60,G686&lt;65),'BO GBPUSD Par'!$B$17,IF(AND(G686&gt;=65,G686&lt;70),'BO GBPUSD Par'!$B$18,IF(AND(G686&gt;=70,G686&lt;75),'BO GBPUSD Par'!$B$19,IF(AND(G686&gt;=75,G686&lt;80),'BO GBPUSD Par'!$B$20,IF(AND(G686&gt;=80,G686&lt;85),'BO GBPUSD Par'!$B$21,IF(AND(G686&gt;=85,G686&lt;90),'BO GBPUSD Par'!$B$22,IF(AND(G686&gt;=90,G686&lt;95),'BO GBPUSD Par'!$B$23,IF(AND(G686&gt;=95,G686&lt;100),'BO GBPUSD Par'!$B$24,IF(AND(G686&gt;=100,G686&lt;120),'BO GBPUSD Par'!$B$25,IF(AND(G686&gt;=120,G686&lt;500),'BO GBPUSD Par'!$B$26,))))))))))))))))))))</f>
        <v/>
      </c>
      <c r="R686" s="52" t="str">
        <f>IF(F686="","",IF(G686&lt;20,'BO GBPUSD Par'!$C$8,IF(AND(G686&gt;=20,G686&lt;25),'BO GBPUSD Par'!$C$9,IF(AND(G686&gt;=25,G686&lt;30),'BO GBPUSD Par'!$C$10,IF(AND(G686&gt;=30,G686&lt;35),'BO GBPUSD Par'!$C$11,IF(AND(G686&gt;=35,G686&lt;40),'BO GBPUSD Par'!$C$12,IF(AND(G686&gt;=40,G686&lt;45),'BO GBPUSD Par'!$C$13,IF(AND(G686&gt;=45,G686&lt;50),'BO GBPUSD Par'!$C$14,IF(AND(G686&gt;=50,G686&lt;55),'BO GBPUSD Par'!$C$15,IF(AND(G686&gt;=55,G686&lt;60),'BO GBPUSD Par'!$C$16,IF(AND(G686&gt;=60,G686&lt;65),'BO GBPUSD Par'!$C$17,IF(AND(G686&gt;=65,G686&lt;70),'BO GBPUSD Par'!$C$18,IF(AND(G686&gt;=70,G686&lt;75),'BO GBPUSD Par'!$C$19,IF(AND(G686&gt;=75,G686&lt;80),'BO GBPUSD Par'!$C$20,IF(AND(G686&gt;=80,G686&lt;85),'BO GBPUSD Par'!$C$21,IF(AND(G686&gt;=85,G686&lt;90),'BO GBPUSD Par'!$C$22,IF(AND(G686&gt;=90,G686&lt;95),'BO GBPUSD Par'!$C$23,IF(AND(G686&gt;=95,G686&lt;100),'BO GBPUSD Par'!$C$24,IF(AND(G686&gt;=100,G686&lt;120),'BO GBPUSD Par'!$C$25,IF(AND(G686&gt;=120,G686&lt;500),'BO GBPUSD Par'!$C$26,))))))))))))))))))))</f>
        <v/>
      </c>
      <c r="S686" s="51" t="str">
        <f t="shared" si="213"/>
        <v/>
      </c>
      <c r="T686" s="51" t="str">
        <f t="shared" si="214"/>
        <v/>
      </c>
      <c r="U686" s="50" t="str">
        <f t="shared" si="215"/>
        <v/>
      </c>
      <c r="Y686" s="49" t="str">
        <f t="shared" si="201"/>
        <v/>
      </c>
      <c r="Z686" s="47" t="str">
        <f t="shared" si="216"/>
        <v/>
      </c>
      <c r="AA686" s="48" t="str">
        <f t="shared" si="202"/>
        <v/>
      </c>
      <c r="AB686" s="48" t="str">
        <f t="shared" si="203"/>
        <v/>
      </c>
      <c r="AC686" s="47" t="str">
        <f t="shared" si="204"/>
        <v/>
      </c>
      <c r="AD686" s="47" t="str">
        <f t="shared" si="205"/>
        <v/>
      </c>
      <c r="AE686" s="46" t="str">
        <f t="shared" si="217"/>
        <v/>
      </c>
      <c r="AF686" s="45" t="str">
        <f t="shared" si="206"/>
        <v/>
      </c>
      <c r="AG686" s="26"/>
    </row>
    <row r="687" spans="1:33" ht="11.25" customHeight="1">
      <c r="A687" s="26"/>
      <c r="B687" s="57">
        <v>2011</v>
      </c>
      <c r="F687" s="44"/>
      <c r="G687" s="58" t="str">
        <f t="shared" si="207"/>
        <v/>
      </c>
      <c r="H687" s="58" t="str">
        <f t="shared" si="200"/>
        <v/>
      </c>
      <c r="I687" s="56" t="str">
        <f t="shared" si="208"/>
        <v/>
      </c>
      <c r="J687" s="55" t="str">
        <f t="shared" si="209"/>
        <v/>
      </c>
      <c r="K687" s="55" t="str">
        <f t="shared" si="210"/>
        <v/>
      </c>
      <c r="L687" s="54" t="str">
        <f>IF(NOT(H687=""),E687+('BO GBPUSD Par'!$B$1/10000)+0.00025,"")</f>
        <v/>
      </c>
      <c r="M687" s="55" t="str">
        <f t="shared" si="211"/>
        <v/>
      </c>
      <c r="N687" s="55" t="str">
        <f t="shared" si="212"/>
        <v/>
      </c>
      <c r="O687" s="54" t="str">
        <f>IF(NOT(H687=""),F687-('BO GBPUSD Par'!$B$1/10000),"")</f>
        <v/>
      </c>
      <c r="P687" s="53" t="str">
        <f>IF(O687="","",ABS('BO GBPUSD Par'!$B$4/T687/10))</f>
        <v/>
      </c>
      <c r="Q687" s="52" t="str">
        <f>IF(F687="","",IF(G687&lt;20,'BO GBPUSD Par'!$B$8,IF(AND(G687&gt;=20,G687&lt;25),'BO GBPUSD Par'!$B$9,IF(AND(G687&gt;=25,G687&lt;30),'BO GBPUSD Par'!$B$10,IF(AND(G687&gt;=30,G687&lt;35),'BO GBPUSD Par'!$B$11,IF(AND(G687&gt;=35,G687&lt;40),'BO GBPUSD Par'!$B$12,IF(AND(G687&gt;=40,G687&lt;45),'BO GBPUSD Par'!$B$13,IF(AND(G687&gt;=45,G687&lt;50),'BO GBPUSD Par'!$B$14,IF(AND(G687&gt;=50,G687&lt;55),'BO GBPUSD Par'!$B$15,IF(AND(G687&gt;=55,G687&lt;60),'BO GBPUSD Par'!$B$16,IF(AND(G687&gt;=60,G687&lt;65),'BO GBPUSD Par'!$B$17,IF(AND(G687&gt;=65,G687&lt;70),'BO GBPUSD Par'!$B$18,IF(AND(G687&gt;=70,G687&lt;75),'BO GBPUSD Par'!$B$19,IF(AND(G687&gt;=75,G687&lt;80),'BO GBPUSD Par'!$B$20,IF(AND(G687&gt;=80,G687&lt;85),'BO GBPUSD Par'!$B$21,IF(AND(G687&gt;=85,G687&lt;90),'BO GBPUSD Par'!$B$22,IF(AND(G687&gt;=90,G687&lt;95),'BO GBPUSD Par'!$B$23,IF(AND(G687&gt;=95,G687&lt;100),'BO GBPUSD Par'!$B$24,IF(AND(G687&gt;=100,G687&lt;120),'BO GBPUSD Par'!$B$25,IF(AND(G687&gt;=120,G687&lt;500),'BO GBPUSD Par'!$B$26,))))))))))))))))))))</f>
        <v/>
      </c>
      <c r="R687" s="52" t="str">
        <f>IF(F687="","",IF(G687&lt;20,'BO GBPUSD Par'!$C$8,IF(AND(G687&gt;=20,G687&lt;25),'BO GBPUSD Par'!$C$9,IF(AND(G687&gt;=25,G687&lt;30),'BO GBPUSD Par'!$C$10,IF(AND(G687&gt;=30,G687&lt;35),'BO GBPUSD Par'!$C$11,IF(AND(G687&gt;=35,G687&lt;40),'BO GBPUSD Par'!$C$12,IF(AND(G687&gt;=40,G687&lt;45),'BO GBPUSD Par'!$C$13,IF(AND(G687&gt;=45,G687&lt;50),'BO GBPUSD Par'!$C$14,IF(AND(G687&gt;=50,G687&lt;55),'BO GBPUSD Par'!$C$15,IF(AND(G687&gt;=55,G687&lt;60),'BO GBPUSD Par'!$C$16,IF(AND(G687&gt;=60,G687&lt;65),'BO GBPUSD Par'!$C$17,IF(AND(G687&gt;=65,G687&lt;70),'BO GBPUSD Par'!$C$18,IF(AND(G687&gt;=70,G687&lt;75),'BO GBPUSD Par'!$C$19,IF(AND(G687&gt;=75,G687&lt;80),'BO GBPUSD Par'!$C$20,IF(AND(G687&gt;=80,G687&lt;85),'BO GBPUSD Par'!$C$21,IF(AND(G687&gt;=85,G687&lt;90),'BO GBPUSD Par'!$C$22,IF(AND(G687&gt;=90,G687&lt;95),'BO GBPUSD Par'!$C$23,IF(AND(G687&gt;=95,G687&lt;100),'BO GBPUSD Par'!$C$24,IF(AND(G687&gt;=100,G687&lt;120),'BO GBPUSD Par'!$C$25,IF(AND(G687&gt;=120,G687&lt;500),'BO GBPUSD Par'!$C$26,))))))))))))))))))))</f>
        <v/>
      </c>
      <c r="S687" s="51" t="str">
        <f t="shared" si="213"/>
        <v/>
      </c>
      <c r="T687" s="51" t="str">
        <f t="shared" si="214"/>
        <v/>
      </c>
      <c r="U687" s="50" t="str">
        <f t="shared" si="215"/>
        <v/>
      </c>
      <c r="Y687" s="49" t="str">
        <f t="shared" si="201"/>
        <v/>
      </c>
      <c r="Z687" s="47" t="str">
        <f t="shared" si="216"/>
        <v/>
      </c>
      <c r="AA687" s="48" t="str">
        <f t="shared" si="202"/>
        <v/>
      </c>
      <c r="AB687" s="48" t="str">
        <f t="shared" si="203"/>
        <v/>
      </c>
      <c r="AC687" s="47" t="str">
        <f t="shared" si="204"/>
        <v/>
      </c>
      <c r="AD687" s="47" t="str">
        <f t="shared" si="205"/>
        <v/>
      </c>
      <c r="AE687" s="46" t="str">
        <f t="shared" si="217"/>
        <v/>
      </c>
      <c r="AF687" s="45" t="str">
        <f t="shared" si="206"/>
        <v/>
      </c>
      <c r="AG687" s="26"/>
    </row>
    <row r="688" spans="1:33" ht="11.25" customHeight="1">
      <c r="A688" s="26"/>
      <c r="B688" s="57">
        <v>2011</v>
      </c>
      <c r="F688" s="44"/>
      <c r="G688" s="58" t="str">
        <f t="shared" si="207"/>
        <v/>
      </c>
      <c r="H688" s="58" t="str">
        <f t="shared" si="200"/>
        <v/>
      </c>
      <c r="I688" s="56" t="str">
        <f t="shared" si="208"/>
        <v/>
      </c>
      <c r="J688" s="55" t="str">
        <f t="shared" si="209"/>
        <v/>
      </c>
      <c r="K688" s="55" t="str">
        <f t="shared" si="210"/>
        <v/>
      </c>
      <c r="L688" s="54" t="str">
        <f>IF(NOT(H688=""),E688+('BO GBPUSD Par'!$B$1/10000)+0.00025,"")</f>
        <v/>
      </c>
      <c r="M688" s="55" t="str">
        <f t="shared" si="211"/>
        <v/>
      </c>
      <c r="N688" s="55" t="str">
        <f t="shared" si="212"/>
        <v/>
      </c>
      <c r="O688" s="54" t="str">
        <f>IF(NOT(H688=""),F688-('BO GBPUSD Par'!$B$1/10000),"")</f>
        <v/>
      </c>
      <c r="P688" s="53" t="str">
        <f>IF(O688="","",ABS('BO GBPUSD Par'!$B$4/T688/10))</f>
        <v/>
      </c>
      <c r="Q688" s="52" t="str">
        <f>IF(F688="","",IF(G688&lt;20,'BO GBPUSD Par'!$B$8,IF(AND(G688&gt;=20,G688&lt;25),'BO GBPUSD Par'!$B$9,IF(AND(G688&gt;=25,G688&lt;30),'BO GBPUSD Par'!$B$10,IF(AND(G688&gt;=30,G688&lt;35),'BO GBPUSD Par'!$B$11,IF(AND(G688&gt;=35,G688&lt;40),'BO GBPUSD Par'!$B$12,IF(AND(G688&gt;=40,G688&lt;45),'BO GBPUSD Par'!$B$13,IF(AND(G688&gt;=45,G688&lt;50),'BO GBPUSD Par'!$B$14,IF(AND(G688&gt;=50,G688&lt;55),'BO GBPUSD Par'!$B$15,IF(AND(G688&gt;=55,G688&lt;60),'BO GBPUSD Par'!$B$16,IF(AND(G688&gt;=60,G688&lt;65),'BO GBPUSD Par'!$B$17,IF(AND(G688&gt;=65,G688&lt;70),'BO GBPUSD Par'!$B$18,IF(AND(G688&gt;=70,G688&lt;75),'BO GBPUSD Par'!$B$19,IF(AND(G688&gt;=75,G688&lt;80),'BO GBPUSD Par'!$B$20,IF(AND(G688&gt;=80,G688&lt;85),'BO GBPUSD Par'!$B$21,IF(AND(G688&gt;=85,G688&lt;90),'BO GBPUSD Par'!$B$22,IF(AND(G688&gt;=90,G688&lt;95),'BO GBPUSD Par'!$B$23,IF(AND(G688&gt;=95,G688&lt;100),'BO GBPUSD Par'!$B$24,IF(AND(G688&gt;=100,G688&lt;120),'BO GBPUSD Par'!$B$25,IF(AND(G688&gt;=120,G688&lt;500),'BO GBPUSD Par'!$B$26,))))))))))))))))))))</f>
        <v/>
      </c>
      <c r="R688" s="52" t="str">
        <f>IF(F688="","",IF(G688&lt;20,'BO GBPUSD Par'!$C$8,IF(AND(G688&gt;=20,G688&lt;25),'BO GBPUSD Par'!$C$9,IF(AND(G688&gt;=25,G688&lt;30),'BO GBPUSD Par'!$C$10,IF(AND(G688&gt;=30,G688&lt;35),'BO GBPUSD Par'!$C$11,IF(AND(G688&gt;=35,G688&lt;40),'BO GBPUSD Par'!$C$12,IF(AND(G688&gt;=40,G688&lt;45),'BO GBPUSD Par'!$C$13,IF(AND(G688&gt;=45,G688&lt;50),'BO GBPUSD Par'!$C$14,IF(AND(G688&gt;=50,G688&lt;55),'BO GBPUSD Par'!$C$15,IF(AND(G688&gt;=55,G688&lt;60),'BO GBPUSD Par'!$C$16,IF(AND(G688&gt;=60,G688&lt;65),'BO GBPUSD Par'!$C$17,IF(AND(G688&gt;=65,G688&lt;70),'BO GBPUSD Par'!$C$18,IF(AND(G688&gt;=70,G688&lt;75),'BO GBPUSD Par'!$C$19,IF(AND(G688&gt;=75,G688&lt;80),'BO GBPUSD Par'!$C$20,IF(AND(G688&gt;=80,G688&lt;85),'BO GBPUSD Par'!$C$21,IF(AND(G688&gt;=85,G688&lt;90),'BO GBPUSD Par'!$C$22,IF(AND(G688&gt;=90,G688&lt;95),'BO GBPUSD Par'!$C$23,IF(AND(G688&gt;=95,G688&lt;100),'BO GBPUSD Par'!$C$24,IF(AND(G688&gt;=100,G688&lt;120),'BO GBPUSD Par'!$C$25,IF(AND(G688&gt;=120,G688&lt;500),'BO GBPUSD Par'!$C$26,))))))))))))))))))))</f>
        <v/>
      </c>
      <c r="S688" s="51" t="str">
        <f t="shared" si="213"/>
        <v/>
      </c>
      <c r="T688" s="51" t="str">
        <f t="shared" si="214"/>
        <v/>
      </c>
      <c r="U688" s="50" t="str">
        <f t="shared" si="215"/>
        <v/>
      </c>
      <c r="Y688" s="49" t="str">
        <f t="shared" si="201"/>
        <v/>
      </c>
      <c r="Z688" s="47" t="str">
        <f t="shared" si="216"/>
        <v/>
      </c>
      <c r="AA688" s="48" t="str">
        <f t="shared" si="202"/>
        <v/>
      </c>
      <c r="AB688" s="48" t="str">
        <f t="shared" si="203"/>
        <v/>
      </c>
      <c r="AC688" s="47" t="str">
        <f t="shared" si="204"/>
        <v/>
      </c>
      <c r="AD688" s="47" t="str">
        <f t="shared" si="205"/>
        <v/>
      </c>
      <c r="AE688" s="46" t="str">
        <f t="shared" si="217"/>
        <v/>
      </c>
      <c r="AF688" s="45" t="str">
        <f t="shared" si="206"/>
        <v/>
      </c>
      <c r="AG688" s="26"/>
    </row>
    <row r="689" spans="1:33" ht="11.25" customHeight="1">
      <c r="A689" s="26"/>
      <c r="B689" s="57">
        <v>2011</v>
      </c>
      <c r="F689" s="44"/>
      <c r="G689" s="58" t="str">
        <f t="shared" si="207"/>
        <v/>
      </c>
      <c r="H689" s="58" t="str">
        <f t="shared" si="200"/>
        <v/>
      </c>
      <c r="I689" s="56" t="str">
        <f t="shared" si="208"/>
        <v/>
      </c>
      <c r="J689" s="55" t="str">
        <f t="shared" si="209"/>
        <v/>
      </c>
      <c r="K689" s="55" t="str">
        <f t="shared" si="210"/>
        <v/>
      </c>
      <c r="L689" s="54" t="str">
        <f>IF(NOT(H689=""),E689+('BO GBPUSD Par'!$B$1/10000)+0.00025,"")</f>
        <v/>
      </c>
      <c r="M689" s="55" t="str">
        <f t="shared" si="211"/>
        <v/>
      </c>
      <c r="N689" s="55" t="str">
        <f t="shared" si="212"/>
        <v/>
      </c>
      <c r="O689" s="54" t="str">
        <f>IF(NOT(H689=""),F689-('BO GBPUSD Par'!$B$1/10000),"")</f>
        <v/>
      </c>
      <c r="P689" s="53" t="str">
        <f>IF(O689="","",ABS('BO GBPUSD Par'!$B$4/T689/10))</f>
        <v/>
      </c>
      <c r="Q689" s="52" t="str">
        <f>IF(F689="","",IF(G689&lt;20,'BO GBPUSD Par'!$B$8,IF(AND(G689&gt;=20,G689&lt;25),'BO GBPUSD Par'!$B$9,IF(AND(G689&gt;=25,G689&lt;30),'BO GBPUSD Par'!$B$10,IF(AND(G689&gt;=30,G689&lt;35),'BO GBPUSD Par'!$B$11,IF(AND(G689&gt;=35,G689&lt;40),'BO GBPUSD Par'!$B$12,IF(AND(G689&gt;=40,G689&lt;45),'BO GBPUSD Par'!$B$13,IF(AND(G689&gt;=45,G689&lt;50),'BO GBPUSD Par'!$B$14,IF(AND(G689&gt;=50,G689&lt;55),'BO GBPUSD Par'!$B$15,IF(AND(G689&gt;=55,G689&lt;60),'BO GBPUSD Par'!$B$16,IF(AND(G689&gt;=60,G689&lt;65),'BO GBPUSD Par'!$B$17,IF(AND(G689&gt;=65,G689&lt;70),'BO GBPUSD Par'!$B$18,IF(AND(G689&gt;=70,G689&lt;75),'BO GBPUSD Par'!$B$19,IF(AND(G689&gt;=75,G689&lt;80),'BO GBPUSD Par'!$B$20,IF(AND(G689&gt;=80,G689&lt;85),'BO GBPUSD Par'!$B$21,IF(AND(G689&gt;=85,G689&lt;90),'BO GBPUSD Par'!$B$22,IF(AND(G689&gt;=90,G689&lt;95),'BO GBPUSD Par'!$B$23,IF(AND(G689&gt;=95,G689&lt;100),'BO GBPUSD Par'!$B$24,IF(AND(G689&gt;=100,G689&lt;120),'BO GBPUSD Par'!$B$25,IF(AND(G689&gt;=120,G689&lt;500),'BO GBPUSD Par'!$B$26,))))))))))))))))))))</f>
        <v/>
      </c>
      <c r="R689" s="52" t="str">
        <f>IF(F689="","",IF(G689&lt;20,'BO GBPUSD Par'!$C$8,IF(AND(G689&gt;=20,G689&lt;25),'BO GBPUSD Par'!$C$9,IF(AND(G689&gt;=25,G689&lt;30),'BO GBPUSD Par'!$C$10,IF(AND(G689&gt;=30,G689&lt;35),'BO GBPUSD Par'!$C$11,IF(AND(G689&gt;=35,G689&lt;40),'BO GBPUSD Par'!$C$12,IF(AND(G689&gt;=40,G689&lt;45),'BO GBPUSD Par'!$C$13,IF(AND(G689&gt;=45,G689&lt;50),'BO GBPUSD Par'!$C$14,IF(AND(G689&gt;=50,G689&lt;55),'BO GBPUSD Par'!$C$15,IF(AND(G689&gt;=55,G689&lt;60),'BO GBPUSD Par'!$C$16,IF(AND(G689&gt;=60,G689&lt;65),'BO GBPUSD Par'!$C$17,IF(AND(G689&gt;=65,G689&lt;70),'BO GBPUSD Par'!$C$18,IF(AND(G689&gt;=70,G689&lt;75),'BO GBPUSD Par'!$C$19,IF(AND(G689&gt;=75,G689&lt;80),'BO GBPUSD Par'!$C$20,IF(AND(G689&gt;=80,G689&lt;85),'BO GBPUSD Par'!$C$21,IF(AND(G689&gt;=85,G689&lt;90),'BO GBPUSD Par'!$C$22,IF(AND(G689&gt;=90,G689&lt;95),'BO GBPUSD Par'!$C$23,IF(AND(G689&gt;=95,G689&lt;100),'BO GBPUSD Par'!$C$24,IF(AND(G689&gt;=100,G689&lt;120),'BO GBPUSD Par'!$C$25,IF(AND(G689&gt;=120,G689&lt;500),'BO GBPUSD Par'!$C$26,))))))))))))))))))))</f>
        <v/>
      </c>
      <c r="S689" s="51" t="str">
        <f t="shared" si="213"/>
        <v/>
      </c>
      <c r="T689" s="51" t="str">
        <f t="shared" si="214"/>
        <v/>
      </c>
      <c r="U689" s="50" t="str">
        <f t="shared" si="215"/>
        <v/>
      </c>
      <c r="Y689" s="49" t="str">
        <f t="shared" si="201"/>
        <v/>
      </c>
      <c r="Z689" s="47" t="str">
        <f t="shared" si="216"/>
        <v/>
      </c>
      <c r="AA689" s="48" t="str">
        <f t="shared" si="202"/>
        <v/>
      </c>
      <c r="AB689" s="48" t="str">
        <f t="shared" si="203"/>
        <v/>
      </c>
      <c r="AC689" s="47" t="str">
        <f t="shared" si="204"/>
        <v/>
      </c>
      <c r="AD689" s="47" t="str">
        <f t="shared" si="205"/>
        <v/>
      </c>
      <c r="AE689" s="46" t="str">
        <f t="shared" si="217"/>
        <v/>
      </c>
      <c r="AF689" s="45" t="str">
        <f t="shared" si="206"/>
        <v/>
      </c>
      <c r="AG689" s="26"/>
    </row>
    <row r="690" spans="1:33" ht="11.25" customHeight="1">
      <c r="A690" s="26"/>
      <c r="B690" s="57">
        <v>2011</v>
      </c>
      <c r="F690" s="44"/>
      <c r="G690" s="58" t="str">
        <f t="shared" si="207"/>
        <v/>
      </c>
      <c r="H690" s="58" t="str">
        <f t="shared" si="200"/>
        <v/>
      </c>
      <c r="I690" s="56" t="str">
        <f t="shared" si="208"/>
        <v/>
      </c>
      <c r="J690" s="55" t="str">
        <f t="shared" si="209"/>
        <v/>
      </c>
      <c r="K690" s="55" t="str">
        <f t="shared" si="210"/>
        <v/>
      </c>
      <c r="L690" s="54" t="str">
        <f>IF(NOT(H690=""),E690+('BO GBPUSD Par'!$B$1/10000)+0.00025,"")</f>
        <v/>
      </c>
      <c r="M690" s="55" t="str">
        <f t="shared" si="211"/>
        <v/>
      </c>
      <c r="N690" s="55" t="str">
        <f t="shared" si="212"/>
        <v/>
      </c>
      <c r="O690" s="54" t="str">
        <f>IF(NOT(H690=""),F690-('BO GBPUSD Par'!$B$1/10000),"")</f>
        <v/>
      </c>
      <c r="P690" s="53" t="str">
        <f>IF(O690="","",ABS('BO GBPUSD Par'!$B$4/T690/10))</f>
        <v/>
      </c>
      <c r="Q690" s="52" t="str">
        <f>IF(F690="","",IF(G690&lt;20,'BO GBPUSD Par'!$B$8,IF(AND(G690&gt;=20,G690&lt;25),'BO GBPUSD Par'!$B$9,IF(AND(G690&gt;=25,G690&lt;30),'BO GBPUSD Par'!$B$10,IF(AND(G690&gt;=30,G690&lt;35),'BO GBPUSD Par'!$B$11,IF(AND(G690&gt;=35,G690&lt;40),'BO GBPUSD Par'!$B$12,IF(AND(G690&gt;=40,G690&lt;45),'BO GBPUSD Par'!$B$13,IF(AND(G690&gt;=45,G690&lt;50),'BO GBPUSD Par'!$B$14,IF(AND(G690&gt;=50,G690&lt;55),'BO GBPUSD Par'!$B$15,IF(AND(G690&gt;=55,G690&lt;60),'BO GBPUSD Par'!$B$16,IF(AND(G690&gt;=60,G690&lt;65),'BO GBPUSD Par'!$B$17,IF(AND(G690&gt;=65,G690&lt;70),'BO GBPUSD Par'!$B$18,IF(AND(G690&gt;=70,G690&lt;75),'BO GBPUSD Par'!$B$19,IF(AND(G690&gt;=75,G690&lt;80),'BO GBPUSD Par'!$B$20,IF(AND(G690&gt;=80,G690&lt;85),'BO GBPUSD Par'!$B$21,IF(AND(G690&gt;=85,G690&lt;90),'BO GBPUSD Par'!$B$22,IF(AND(G690&gt;=90,G690&lt;95),'BO GBPUSD Par'!$B$23,IF(AND(G690&gt;=95,G690&lt;100),'BO GBPUSD Par'!$B$24,IF(AND(G690&gt;=100,G690&lt;120),'BO GBPUSD Par'!$B$25,IF(AND(G690&gt;=120,G690&lt;500),'BO GBPUSD Par'!$B$26,))))))))))))))))))))</f>
        <v/>
      </c>
      <c r="R690" s="52" t="str">
        <f>IF(F690="","",IF(G690&lt;20,'BO GBPUSD Par'!$C$8,IF(AND(G690&gt;=20,G690&lt;25),'BO GBPUSD Par'!$C$9,IF(AND(G690&gt;=25,G690&lt;30),'BO GBPUSD Par'!$C$10,IF(AND(G690&gt;=30,G690&lt;35),'BO GBPUSD Par'!$C$11,IF(AND(G690&gt;=35,G690&lt;40),'BO GBPUSD Par'!$C$12,IF(AND(G690&gt;=40,G690&lt;45),'BO GBPUSD Par'!$C$13,IF(AND(G690&gt;=45,G690&lt;50),'BO GBPUSD Par'!$C$14,IF(AND(G690&gt;=50,G690&lt;55),'BO GBPUSD Par'!$C$15,IF(AND(G690&gt;=55,G690&lt;60),'BO GBPUSD Par'!$C$16,IF(AND(G690&gt;=60,G690&lt;65),'BO GBPUSD Par'!$C$17,IF(AND(G690&gt;=65,G690&lt;70),'BO GBPUSD Par'!$C$18,IF(AND(G690&gt;=70,G690&lt;75),'BO GBPUSD Par'!$C$19,IF(AND(G690&gt;=75,G690&lt;80),'BO GBPUSD Par'!$C$20,IF(AND(G690&gt;=80,G690&lt;85),'BO GBPUSD Par'!$C$21,IF(AND(G690&gt;=85,G690&lt;90),'BO GBPUSD Par'!$C$22,IF(AND(G690&gt;=90,G690&lt;95),'BO GBPUSD Par'!$C$23,IF(AND(G690&gt;=95,G690&lt;100),'BO GBPUSD Par'!$C$24,IF(AND(G690&gt;=100,G690&lt;120),'BO GBPUSD Par'!$C$25,IF(AND(G690&gt;=120,G690&lt;500),'BO GBPUSD Par'!$C$26,))))))))))))))))))))</f>
        <v/>
      </c>
      <c r="S690" s="51" t="str">
        <f t="shared" si="213"/>
        <v/>
      </c>
      <c r="T690" s="51" t="str">
        <f t="shared" si="214"/>
        <v/>
      </c>
      <c r="U690" s="50" t="str">
        <f t="shared" si="215"/>
        <v/>
      </c>
      <c r="Y690" s="49" t="str">
        <f t="shared" si="201"/>
        <v/>
      </c>
      <c r="Z690" s="47" t="str">
        <f t="shared" si="216"/>
        <v/>
      </c>
      <c r="AA690" s="48" t="str">
        <f t="shared" si="202"/>
        <v/>
      </c>
      <c r="AB690" s="48" t="str">
        <f t="shared" si="203"/>
        <v/>
      </c>
      <c r="AC690" s="47" t="str">
        <f t="shared" si="204"/>
        <v/>
      </c>
      <c r="AD690" s="47" t="str">
        <f t="shared" si="205"/>
        <v/>
      </c>
      <c r="AE690" s="46" t="str">
        <f t="shared" si="217"/>
        <v/>
      </c>
      <c r="AF690" s="45" t="str">
        <f t="shared" si="206"/>
        <v/>
      </c>
      <c r="AG690" s="26"/>
    </row>
    <row r="691" spans="1:33" ht="11.25" customHeight="1">
      <c r="A691" s="26"/>
      <c r="B691" s="57">
        <v>2011</v>
      </c>
      <c r="F691" s="44"/>
      <c r="G691" s="58" t="str">
        <f t="shared" si="207"/>
        <v/>
      </c>
      <c r="H691" s="58" t="str">
        <f t="shared" si="200"/>
        <v/>
      </c>
      <c r="I691" s="56" t="str">
        <f t="shared" si="208"/>
        <v/>
      </c>
      <c r="J691" s="55" t="str">
        <f t="shared" si="209"/>
        <v/>
      </c>
      <c r="K691" s="55" t="str">
        <f t="shared" si="210"/>
        <v/>
      </c>
      <c r="L691" s="54" t="str">
        <f>IF(NOT(H691=""),E691+('BO GBPUSD Par'!$B$1/10000)+0.00025,"")</f>
        <v/>
      </c>
      <c r="M691" s="55" t="str">
        <f t="shared" si="211"/>
        <v/>
      </c>
      <c r="N691" s="55" t="str">
        <f t="shared" si="212"/>
        <v/>
      </c>
      <c r="O691" s="54" t="str">
        <f>IF(NOT(H691=""),F691-('BO GBPUSD Par'!$B$1/10000),"")</f>
        <v/>
      </c>
      <c r="P691" s="53" t="str">
        <f>IF(O691="","",ABS('BO GBPUSD Par'!$B$4/T691/10))</f>
        <v/>
      </c>
      <c r="Q691" s="52" t="str">
        <f>IF(F691="","",IF(G691&lt;20,'BO GBPUSD Par'!$B$8,IF(AND(G691&gt;=20,G691&lt;25),'BO GBPUSD Par'!$B$9,IF(AND(G691&gt;=25,G691&lt;30),'BO GBPUSD Par'!$B$10,IF(AND(G691&gt;=30,G691&lt;35),'BO GBPUSD Par'!$B$11,IF(AND(G691&gt;=35,G691&lt;40),'BO GBPUSD Par'!$B$12,IF(AND(G691&gt;=40,G691&lt;45),'BO GBPUSD Par'!$B$13,IF(AND(G691&gt;=45,G691&lt;50),'BO GBPUSD Par'!$B$14,IF(AND(G691&gt;=50,G691&lt;55),'BO GBPUSD Par'!$B$15,IF(AND(G691&gt;=55,G691&lt;60),'BO GBPUSD Par'!$B$16,IF(AND(G691&gt;=60,G691&lt;65),'BO GBPUSD Par'!$B$17,IF(AND(G691&gt;=65,G691&lt;70),'BO GBPUSD Par'!$B$18,IF(AND(G691&gt;=70,G691&lt;75),'BO GBPUSD Par'!$B$19,IF(AND(G691&gt;=75,G691&lt;80),'BO GBPUSD Par'!$B$20,IF(AND(G691&gt;=80,G691&lt;85),'BO GBPUSD Par'!$B$21,IF(AND(G691&gt;=85,G691&lt;90),'BO GBPUSD Par'!$B$22,IF(AND(G691&gt;=90,G691&lt;95),'BO GBPUSD Par'!$B$23,IF(AND(G691&gt;=95,G691&lt;100),'BO GBPUSD Par'!$B$24,IF(AND(G691&gt;=100,G691&lt;120),'BO GBPUSD Par'!$B$25,IF(AND(G691&gt;=120,G691&lt;500),'BO GBPUSD Par'!$B$26,))))))))))))))))))))</f>
        <v/>
      </c>
      <c r="R691" s="52" t="str">
        <f>IF(F691="","",IF(G691&lt;20,'BO GBPUSD Par'!$C$8,IF(AND(G691&gt;=20,G691&lt;25),'BO GBPUSD Par'!$C$9,IF(AND(G691&gt;=25,G691&lt;30),'BO GBPUSD Par'!$C$10,IF(AND(G691&gt;=30,G691&lt;35),'BO GBPUSD Par'!$C$11,IF(AND(G691&gt;=35,G691&lt;40),'BO GBPUSD Par'!$C$12,IF(AND(G691&gt;=40,G691&lt;45),'BO GBPUSD Par'!$C$13,IF(AND(G691&gt;=45,G691&lt;50),'BO GBPUSD Par'!$C$14,IF(AND(G691&gt;=50,G691&lt;55),'BO GBPUSD Par'!$C$15,IF(AND(G691&gt;=55,G691&lt;60),'BO GBPUSD Par'!$C$16,IF(AND(G691&gt;=60,G691&lt;65),'BO GBPUSD Par'!$C$17,IF(AND(G691&gt;=65,G691&lt;70),'BO GBPUSD Par'!$C$18,IF(AND(G691&gt;=70,G691&lt;75),'BO GBPUSD Par'!$C$19,IF(AND(G691&gt;=75,G691&lt;80),'BO GBPUSD Par'!$C$20,IF(AND(G691&gt;=80,G691&lt;85),'BO GBPUSD Par'!$C$21,IF(AND(G691&gt;=85,G691&lt;90),'BO GBPUSD Par'!$C$22,IF(AND(G691&gt;=90,G691&lt;95),'BO GBPUSD Par'!$C$23,IF(AND(G691&gt;=95,G691&lt;100),'BO GBPUSD Par'!$C$24,IF(AND(G691&gt;=100,G691&lt;120),'BO GBPUSD Par'!$C$25,IF(AND(G691&gt;=120,G691&lt;500),'BO GBPUSD Par'!$C$26,))))))))))))))))))))</f>
        <v/>
      </c>
      <c r="S691" s="51" t="str">
        <f t="shared" si="213"/>
        <v/>
      </c>
      <c r="T691" s="51" t="str">
        <f t="shared" si="214"/>
        <v/>
      </c>
      <c r="U691" s="50" t="str">
        <f t="shared" si="215"/>
        <v/>
      </c>
      <c r="Y691" s="49" t="str">
        <f t="shared" si="201"/>
        <v/>
      </c>
      <c r="Z691" s="47" t="str">
        <f t="shared" si="216"/>
        <v/>
      </c>
      <c r="AA691" s="48" t="str">
        <f t="shared" si="202"/>
        <v/>
      </c>
      <c r="AB691" s="48" t="str">
        <f t="shared" si="203"/>
        <v/>
      </c>
      <c r="AC691" s="47" t="str">
        <f t="shared" si="204"/>
        <v/>
      </c>
      <c r="AD691" s="47" t="str">
        <f t="shared" si="205"/>
        <v/>
      </c>
      <c r="AE691" s="46" t="str">
        <f t="shared" si="217"/>
        <v/>
      </c>
      <c r="AF691" s="45" t="str">
        <f t="shared" si="206"/>
        <v/>
      </c>
      <c r="AG691" s="26"/>
    </row>
    <row r="692" spans="1:33" ht="11.25" customHeight="1">
      <c r="A692" s="26"/>
      <c r="B692" s="57">
        <v>2011</v>
      </c>
      <c r="F692" s="44"/>
      <c r="G692" s="58" t="str">
        <f t="shared" si="207"/>
        <v/>
      </c>
      <c r="H692" s="58" t="str">
        <f t="shared" si="200"/>
        <v/>
      </c>
      <c r="I692" s="56" t="str">
        <f t="shared" si="208"/>
        <v/>
      </c>
      <c r="J692" s="55" t="str">
        <f t="shared" si="209"/>
        <v/>
      </c>
      <c r="K692" s="55" t="str">
        <f t="shared" si="210"/>
        <v/>
      </c>
      <c r="L692" s="54" t="str">
        <f>IF(NOT(H692=""),E692+('BO GBPUSD Par'!$B$1/10000)+0.00025,"")</f>
        <v/>
      </c>
      <c r="M692" s="55" t="str">
        <f t="shared" si="211"/>
        <v/>
      </c>
      <c r="N692" s="55" t="str">
        <f t="shared" si="212"/>
        <v/>
      </c>
      <c r="O692" s="54" t="str">
        <f>IF(NOT(H692=""),F692-('BO GBPUSD Par'!$B$1/10000),"")</f>
        <v/>
      </c>
      <c r="P692" s="53" t="str">
        <f>IF(O692="","",ABS('BO GBPUSD Par'!$B$4/T692/10))</f>
        <v/>
      </c>
      <c r="Q692" s="52" t="str">
        <f>IF(F692="","",IF(G692&lt;20,'BO GBPUSD Par'!$B$8,IF(AND(G692&gt;=20,G692&lt;25),'BO GBPUSD Par'!$B$9,IF(AND(G692&gt;=25,G692&lt;30),'BO GBPUSD Par'!$B$10,IF(AND(G692&gt;=30,G692&lt;35),'BO GBPUSD Par'!$B$11,IF(AND(G692&gt;=35,G692&lt;40),'BO GBPUSD Par'!$B$12,IF(AND(G692&gt;=40,G692&lt;45),'BO GBPUSD Par'!$B$13,IF(AND(G692&gt;=45,G692&lt;50),'BO GBPUSD Par'!$B$14,IF(AND(G692&gt;=50,G692&lt;55),'BO GBPUSD Par'!$B$15,IF(AND(G692&gt;=55,G692&lt;60),'BO GBPUSD Par'!$B$16,IF(AND(G692&gt;=60,G692&lt;65),'BO GBPUSD Par'!$B$17,IF(AND(G692&gt;=65,G692&lt;70),'BO GBPUSD Par'!$B$18,IF(AND(G692&gt;=70,G692&lt;75),'BO GBPUSD Par'!$B$19,IF(AND(G692&gt;=75,G692&lt;80),'BO GBPUSD Par'!$B$20,IF(AND(G692&gt;=80,G692&lt;85),'BO GBPUSD Par'!$B$21,IF(AND(G692&gt;=85,G692&lt;90),'BO GBPUSD Par'!$B$22,IF(AND(G692&gt;=90,G692&lt;95),'BO GBPUSD Par'!$B$23,IF(AND(G692&gt;=95,G692&lt;100),'BO GBPUSD Par'!$B$24,IF(AND(G692&gt;=100,G692&lt;120),'BO GBPUSD Par'!$B$25,IF(AND(G692&gt;=120,G692&lt;500),'BO GBPUSD Par'!$B$26,))))))))))))))))))))</f>
        <v/>
      </c>
      <c r="R692" s="52" t="str">
        <f>IF(F692="","",IF(G692&lt;20,'BO GBPUSD Par'!$C$8,IF(AND(G692&gt;=20,G692&lt;25),'BO GBPUSD Par'!$C$9,IF(AND(G692&gt;=25,G692&lt;30),'BO GBPUSD Par'!$C$10,IF(AND(G692&gt;=30,G692&lt;35),'BO GBPUSD Par'!$C$11,IF(AND(G692&gt;=35,G692&lt;40),'BO GBPUSD Par'!$C$12,IF(AND(G692&gt;=40,G692&lt;45),'BO GBPUSD Par'!$C$13,IF(AND(G692&gt;=45,G692&lt;50),'BO GBPUSD Par'!$C$14,IF(AND(G692&gt;=50,G692&lt;55),'BO GBPUSD Par'!$C$15,IF(AND(G692&gt;=55,G692&lt;60),'BO GBPUSD Par'!$C$16,IF(AND(G692&gt;=60,G692&lt;65),'BO GBPUSD Par'!$C$17,IF(AND(G692&gt;=65,G692&lt;70),'BO GBPUSD Par'!$C$18,IF(AND(G692&gt;=70,G692&lt;75),'BO GBPUSD Par'!$C$19,IF(AND(G692&gt;=75,G692&lt;80),'BO GBPUSD Par'!$C$20,IF(AND(G692&gt;=80,G692&lt;85),'BO GBPUSD Par'!$C$21,IF(AND(G692&gt;=85,G692&lt;90),'BO GBPUSD Par'!$C$22,IF(AND(G692&gt;=90,G692&lt;95),'BO GBPUSD Par'!$C$23,IF(AND(G692&gt;=95,G692&lt;100),'BO GBPUSD Par'!$C$24,IF(AND(G692&gt;=100,G692&lt;120),'BO GBPUSD Par'!$C$25,IF(AND(G692&gt;=120,G692&lt;500),'BO GBPUSD Par'!$C$26,))))))))))))))))))))</f>
        <v/>
      </c>
      <c r="S692" s="51" t="str">
        <f t="shared" si="213"/>
        <v/>
      </c>
      <c r="T692" s="51" t="str">
        <f t="shared" si="214"/>
        <v/>
      </c>
      <c r="U692" s="50" t="str">
        <f t="shared" si="215"/>
        <v/>
      </c>
      <c r="Y692" s="49" t="str">
        <f t="shared" si="201"/>
        <v/>
      </c>
      <c r="Z692" s="47" t="str">
        <f t="shared" si="216"/>
        <v/>
      </c>
      <c r="AA692" s="48" t="str">
        <f t="shared" si="202"/>
        <v/>
      </c>
      <c r="AB692" s="48" t="str">
        <f t="shared" si="203"/>
        <v/>
      </c>
      <c r="AC692" s="47" t="str">
        <f t="shared" si="204"/>
        <v/>
      </c>
      <c r="AD692" s="47" t="str">
        <f t="shared" si="205"/>
        <v/>
      </c>
      <c r="AE692" s="46" t="str">
        <f t="shared" si="217"/>
        <v/>
      </c>
      <c r="AF692" s="45" t="str">
        <f t="shared" si="206"/>
        <v/>
      </c>
      <c r="AG692" s="26"/>
    </row>
    <row r="693" spans="1:33" ht="11.25" customHeight="1">
      <c r="A693" s="26"/>
      <c r="B693" s="57">
        <v>2011</v>
      </c>
      <c r="F693" s="44"/>
      <c r="G693" s="58" t="str">
        <f t="shared" si="207"/>
        <v/>
      </c>
      <c r="H693" s="58" t="str">
        <f t="shared" si="200"/>
        <v/>
      </c>
      <c r="I693" s="56" t="str">
        <f t="shared" si="208"/>
        <v/>
      </c>
      <c r="J693" s="55" t="str">
        <f t="shared" si="209"/>
        <v/>
      </c>
      <c r="K693" s="55" t="str">
        <f t="shared" si="210"/>
        <v/>
      </c>
      <c r="L693" s="54" t="str">
        <f>IF(NOT(H693=""),E693+('BO GBPUSD Par'!$B$1/10000)+0.00025,"")</f>
        <v/>
      </c>
      <c r="M693" s="55" t="str">
        <f t="shared" si="211"/>
        <v/>
      </c>
      <c r="N693" s="55" t="str">
        <f t="shared" si="212"/>
        <v/>
      </c>
      <c r="O693" s="54" t="str">
        <f>IF(NOT(H693=""),F693-('BO GBPUSD Par'!$B$1/10000),"")</f>
        <v/>
      </c>
      <c r="P693" s="53" t="str">
        <f>IF(O693="","",ABS('BO GBPUSD Par'!$B$4/T693/10))</f>
        <v/>
      </c>
      <c r="Q693" s="52" t="str">
        <f>IF(F693="","",IF(G693&lt;20,'BO GBPUSD Par'!$B$8,IF(AND(G693&gt;=20,G693&lt;25),'BO GBPUSD Par'!$B$9,IF(AND(G693&gt;=25,G693&lt;30),'BO GBPUSD Par'!$B$10,IF(AND(G693&gt;=30,G693&lt;35),'BO GBPUSD Par'!$B$11,IF(AND(G693&gt;=35,G693&lt;40),'BO GBPUSD Par'!$B$12,IF(AND(G693&gt;=40,G693&lt;45),'BO GBPUSD Par'!$B$13,IF(AND(G693&gt;=45,G693&lt;50),'BO GBPUSD Par'!$B$14,IF(AND(G693&gt;=50,G693&lt;55),'BO GBPUSD Par'!$B$15,IF(AND(G693&gt;=55,G693&lt;60),'BO GBPUSD Par'!$B$16,IF(AND(G693&gt;=60,G693&lt;65),'BO GBPUSD Par'!$B$17,IF(AND(G693&gt;=65,G693&lt;70),'BO GBPUSD Par'!$B$18,IF(AND(G693&gt;=70,G693&lt;75),'BO GBPUSD Par'!$B$19,IF(AND(G693&gt;=75,G693&lt;80),'BO GBPUSD Par'!$B$20,IF(AND(G693&gt;=80,G693&lt;85),'BO GBPUSD Par'!$B$21,IF(AND(G693&gt;=85,G693&lt;90),'BO GBPUSD Par'!$B$22,IF(AND(G693&gt;=90,G693&lt;95),'BO GBPUSD Par'!$B$23,IF(AND(G693&gt;=95,G693&lt;100),'BO GBPUSD Par'!$B$24,IF(AND(G693&gt;=100,G693&lt;120),'BO GBPUSD Par'!$B$25,IF(AND(G693&gt;=120,G693&lt;500),'BO GBPUSD Par'!$B$26,))))))))))))))))))))</f>
        <v/>
      </c>
      <c r="R693" s="52" t="str">
        <f>IF(F693="","",IF(G693&lt;20,'BO GBPUSD Par'!$C$8,IF(AND(G693&gt;=20,G693&lt;25),'BO GBPUSD Par'!$C$9,IF(AND(G693&gt;=25,G693&lt;30),'BO GBPUSD Par'!$C$10,IF(AND(G693&gt;=30,G693&lt;35),'BO GBPUSD Par'!$C$11,IF(AND(G693&gt;=35,G693&lt;40),'BO GBPUSD Par'!$C$12,IF(AND(G693&gt;=40,G693&lt;45),'BO GBPUSD Par'!$C$13,IF(AND(G693&gt;=45,G693&lt;50),'BO GBPUSD Par'!$C$14,IF(AND(G693&gt;=50,G693&lt;55),'BO GBPUSD Par'!$C$15,IF(AND(G693&gt;=55,G693&lt;60),'BO GBPUSD Par'!$C$16,IF(AND(G693&gt;=60,G693&lt;65),'BO GBPUSD Par'!$C$17,IF(AND(G693&gt;=65,G693&lt;70),'BO GBPUSD Par'!$C$18,IF(AND(G693&gt;=70,G693&lt;75),'BO GBPUSD Par'!$C$19,IF(AND(G693&gt;=75,G693&lt;80),'BO GBPUSD Par'!$C$20,IF(AND(G693&gt;=80,G693&lt;85),'BO GBPUSD Par'!$C$21,IF(AND(G693&gt;=85,G693&lt;90),'BO GBPUSD Par'!$C$22,IF(AND(G693&gt;=90,G693&lt;95),'BO GBPUSD Par'!$C$23,IF(AND(G693&gt;=95,G693&lt;100),'BO GBPUSD Par'!$C$24,IF(AND(G693&gt;=100,G693&lt;120),'BO GBPUSD Par'!$C$25,IF(AND(G693&gt;=120,G693&lt;500),'BO GBPUSD Par'!$C$26,))))))))))))))))))))</f>
        <v/>
      </c>
      <c r="S693" s="51" t="str">
        <f t="shared" si="213"/>
        <v/>
      </c>
      <c r="T693" s="51" t="str">
        <f t="shared" si="214"/>
        <v/>
      </c>
      <c r="U693" s="50" t="str">
        <f t="shared" si="215"/>
        <v/>
      </c>
      <c r="Y693" s="49" t="str">
        <f t="shared" si="201"/>
        <v/>
      </c>
      <c r="Z693" s="47" t="str">
        <f t="shared" si="216"/>
        <v/>
      </c>
      <c r="AA693" s="48" t="str">
        <f t="shared" si="202"/>
        <v/>
      </c>
      <c r="AB693" s="48" t="str">
        <f t="shared" si="203"/>
        <v/>
      </c>
      <c r="AC693" s="47" t="str">
        <f t="shared" si="204"/>
        <v/>
      </c>
      <c r="AD693" s="47" t="str">
        <f t="shared" si="205"/>
        <v/>
      </c>
      <c r="AE693" s="46" t="str">
        <f t="shared" si="217"/>
        <v/>
      </c>
      <c r="AF693" s="45" t="str">
        <f t="shared" si="206"/>
        <v/>
      </c>
      <c r="AG693" s="26"/>
    </row>
    <row r="694" spans="1:33" ht="11.25" customHeight="1">
      <c r="A694" s="26"/>
      <c r="B694" s="57">
        <v>2011</v>
      </c>
      <c r="F694" s="44"/>
      <c r="G694" s="58" t="str">
        <f t="shared" si="207"/>
        <v/>
      </c>
      <c r="H694" s="58" t="str">
        <f t="shared" si="200"/>
        <v/>
      </c>
      <c r="I694" s="56" t="str">
        <f t="shared" si="208"/>
        <v/>
      </c>
      <c r="J694" s="55" t="str">
        <f t="shared" si="209"/>
        <v/>
      </c>
      <c r="K694" s="55" t="str">
        <f t="shared" si="210"/>
        <v/>
      </c>
      <c r="L694" s="54" t="str">
        <f>IF(NOT(H694=""),E694+('BO GBPUSD Par'!$B$1/10000)+0.00025,"")</f>
        <v/>
      </c>
      <c r="M694" s="55" t="str">
        <f t="shared" si="211"/>
        <v/>
      </c>
      <c r="N694" s="55" t="str">
        <f t="shared" si="212"/>
        <v/>
      </c>
      <c r="O694" s="54" t="str">
        <f>IF(NOT(H694=""),F694-('BO GBPUSD Par'!$B$1/10000),"")</f>
        <v/>
      </c>
      <c r="P694" s="53" t="str">
        <f>IF(O694="","",ABS('BO GBPUSD Par'!$B$4/T694/10))</f>
        <v/>
      </c>
      <c r="Q694" s="52" t="str">
        <f>IF(F694="","",IF(G694&lt;20,'BO GBPUSD Par'!$B$8,IF(AND(G694&gt;=20,G694&lt;25),'BO GBPUSD Par'!$B$9,IF(AND(G694&gt;=25,G694&lt;30),'BO GBPUSD Par'!$B$10,IF(AND(G694&gt;=30,G694&lt;35),'BO GBPUSD Par'!$B$11,IF(AND(G694&gt;=35,G694&lt;40),'BO GBPUSD Par'!$B$12,IF(AND(G694&gt;=40,G694&lt;45),'BO GBPUSD Par'!$B$13,IF(AND(G694&gt;=45,G694&lt;50),'BO GBPUSD Par'!$B$14,IF(AND(G694&gt;=50,G694&lt;55),'BO GBPUSD Par'!$B$15,IF(AND(G694&gt;=55,G694&lt;60),'BO GBPUSD Par'!$B$16,IF(AND(G694&gt;=60,G694&lt;65),'BO GBPUSD Par'!$B$17,IF(AND(G694&gt;=65,G694&lt;70),'BO GBPUSD Par'!$B$18,IF(AND(G694&gt;=70,G694&lt;75),'BO GBPUSD Par'!$B$19,IF(AND(G694&gt;=75,G694&lt;80),'BO GBPUSD Par'!$B$20,IF(AND(G694&gt;=80,G694&lt;85),'BO GBPUSD Par'!$B$21,IF(AND(G694&gt;=85,G694&lt;90),'BO GBPUSD Par'!$B$22,IF(AND(G694&gt;=90,G694&lt;95),'BO GBPUSD Par'!$B$23,IF(AND(G694&gt;=95,G694&lt;100),'BO GBPUSD Par'!$B$24,IF(AND(G694&gt;=100,G694&lt;120),'BO GBPUSD Par'!$B$25,IF(AND(G694&gt;=120,G694&lt;500),'BO GBPUSD Par'!$B$26,))))))))))))))))))))</f>
        <v/>
      </c>
      <c r="R694" s="52" t="str">
        <f>IF(F694="","",IF(G694&lt;20,'BO GBPUSD Par'!$C$8,IF(AND(G694&gt;=20,G694&lt;25),'BO GBPUSD Par'!$C$9,IF(AND(G694&gt;=25,G694&lt;30),'BO GBPUSD Par'!$C$10,IF(AND(G694&gt;=30,G694&lt;35),'BO GBPUSD Par'!$C$11,IF(AND(G694&gt;=35,G694&lt;40),'BO GBPUSD Par'!$C$12,IF(AND(G694&gt;=40,G694&lt;45),'BO GBPUSD Par'!$C$13,IF(AND(G694&gt;=45,G694&lt;50),'BO GBPUSD Par'!$C$14,IF(AND(G694&gt;=50,G694&lt;55),'BO GBPUSD Par'!$C$15,IF(AND(G694&gt;=55,G694&lt;60),'BO GBPUSD Par'!$C$16,IF(AND(G694&gt;=60,G694&lt;65),'BO GBPUSD Par'!$C$17,IF(AND(G694&gt;=65,G694&lt;70),'BO GBPUSD Par'!$C$18,IF(AND(G694&gt;=70,G694&lt;75),'BO GBPUSD Par'!$C$19,IF(AND(G694&gt;=75,G694&lt;80),'BO GBPUSD Par'!$C$20,IF(AND(G694&gt;=80,G694&lt;85),'BO GBPUSD Par'!$C$21,IF(AND(G694&gt;=85,G694&lt;90),'BO GBPUSD Par'!$C$22,IF(AND(G694&gt;=90,G694&lt;95),'BO GBPUSD Par'!$C$23,IF(AND(G694&gt;=95,G694&lt;100),'BO GBPUSD Par'!$C$24,IF(AND(G694&gt;=100,G694&lt;120),'BO GBPUSD Par'!$C$25,IF(AND(G694&gt;=120,G694&lt;500),'BO GBPUSD Par'!$C$26,))))))))))))))))))))</f>
        <v/>
      </c>
      <c r="S694" s="51" t="str">
        <f t="shared" si="213"/>
        <v/>
      </c>
      <c r="T694" s="51" t="str">
        <f t="shared" si="214"/>
        <v/>
      </c>
      <c r="U694" s="50" t="str">
        <f t="shared" si="215"/>
        <v/>
      </c>
      <c r="Y694" s="49" t="str">
        <f t="shared" si="201"/>
        <v/>
      </c>
      <c r="Z694" s="47" t="str">
        <f t="shared" si="216"/>
        <v/>
      </c>
      <c r="AA694" s="48" t="str">
        <f t="shared" si="202"/>
        <v/>
      </c>
      <c r="AB694" s="48" t="str">
        <f t="shared" si="203"/>
        <v/>
      </c>
      <c r="AC694" s="47" t="str">
        <f t="shared" si="204"/>
        <v/>
      </c>
      <c r="AD694" s="47" t="str">
        <f t="shared" si="205"/>
        <v/>
      </c>
      <c r="AE694" s="46" t="str">
        <f t="shared" si="217"/>
        <v/>
      </c>
      <c r="AF694" s="45" t="str">
        <f t="shared" si="206"/>
        <v/>
      </c>
      <c r="AG694" s="26"/>
    </row>
    <row r="695" spans="1:33" ht="11.25" customHeight="1">
      <c r="A695" s="26"/>
      <c r="B695" s="57">
        <v>2011</v>
      </c>
      <c r="F695" s="44"/>
      <c r="G695" s="58" t="str">
        <f t="shared" si="207"/>
        <v/>
      </c>
      <c r="H695" s="58" t="str">
        <f t="shared" si="200"/>
        <v/>
      </c>
      <c r="I695" s="56" t="str">
        <f t="shared" si="208"/>
        <v/>
      </c>
      <c r="J695" s="55" t="str">
        <f t="shared" si="209"/>
        <v/>
      </c>
      <c r="K695" s="55" t="str">
        <f t="shared" si="210"/>
        <v/>
      </c>
      <c r="L695" s="54" t="str">
        <f>IF(NOT(H695=""),E695+('BO GBPUSD Par'!$B$1/10000)+0.00025,"")</f>
        <v/>
      </c>
      <c r="M695" s="55" t="str">
        <f t="shared" si="211"/>
        <v/>
      </c>
      <c r="N695" s="55" t="str">
        <f t="shared" si="212"/>
        <v/>
      </c>
      <c r="O695" s="54" t="str">
        <f>IF(NOT(H695=""),F695-('BO GBPUSD Par'!$B$1/10000),"")</f>
        <v/>
      </c>
      <c r="P695" s="53" t="str">
        <f>IF(O695="","",ABS('BO GBPUSD Par'!$B$4/T695/10))</f>
        <v/>
      </c>
      <c r="Q695" s="52" t="str">
        <f>IF(F695="","",IF(G695&lt;20,'BO GBPUSD Par'!$B$8,IF(AND(G695&gt;=20,G695&lt;25),'BO GBPUSD Par'!$B$9,IF(AND(G695&gt;=25,G695&lt;30),'BO GBPUSD Par'!$B$10,IF(AND(G695&gt;=30,G695&lt;35),'BO GBPUSD Par'!$B$11,IF(AND(G695&gt;=35,G695&lt;40),'BO GBPUSD Par'!$B$12,IF(AND(G695&gt;=40,G695&lt;45),'BO GBPUSD Par'!$B$13,IF(AND(G695&gt;=45,G695&lt;50),'BO GBPUSD Par'!$B$14,IF(AND(G695&gt;=50,G695&lt;55),'BO GBPUSD Par'!$B$15,IF(AND(G695&gt;=55,G695&lt;60),'BO GBPUSD Par'!$B$16,IF(AND(G695&gt;=60,G695&lt;65),'BO GBPUSD Par'!$B$17,IF(AND(G695&gt;=65,G695&lt;70),'BO GBPUSD Par'!$B$18,IF(AND(G695&gt;=70,G695&lt;75),'BO GBPUSD Par'!$B$19,IF(AND(G695&gt;=75,G695&lt;80),'BO GBPUSD Par'!$B$20,IF(AND(G695&gt;=80,G695&lt;85),'BO GBPUSD Par'!$B$21,IF(AND(G695&gt;=85,G695&lt;90),'BO GBPUSD Par'!$B$22,IF(AND(G695&gt;=90,G695&lt;95),'BO GBPUSD Par'!$B$23,IF(AND(G695&gt;=95,G695&lt;100),'BO GBPUSD Par'!$B$24,IF(AND(G695&gt;=100,G695&lt;120),'BO GBPUSD Par'!$B$25,IF(AND(G695&gt;=120,G695&lt;500),'BO GBPUSD Par'!$B$26,))))))))))))))))))))</f>
        <v/>
      </c>
      <c r="R695" s="52" t="str">
        <f>IF(F695="","",IF(G695&lt;20,'BO GBPUSD Par'!$C$8,IF(AND(G695&gt;=20,G695&lt;25),'BO GBPUSD Par'!$C$9,IF(AND(G695&gt;=25,G695&lt;30),'BO GBPUSD Par'!$C$10,IF(AND(G695&gt;=30,G695&lt;35),'BO GBPUSD Par'!$C$11,IF(AND(G695&gt;=35,G695&lt;40),'BO GBPUSD Par'!$C$12,IF(AND(G695&gt;=40,G695&lt;45),'BO GBPUSD Par'!$C$13,IF(AND(G695&gt;=45,G695&lt;50),'BO GBPUSD Par'!$C$14,IF(AND(G695&gt;=50,G695&lt;55),'BO GBPUSD Par'!$C$15,IF(AND(G695&gt;=55,G695&lt;60),'BO GBPUSD Par'!$C$16,IF(AND(G695&gt;=60,G695&lt;65),'BO GBPUSD Par'!$C$17,IF(AND(G695&gt;=65,G695&lt;70),'BO GBPUSD Par'!$C$18,IF(AND(G695&gt;=70,G695&lt;75),'BO GBPUSD Par'!$C$19,IF(AND(G695&gt;=75,G695&lt;80),'BO GBPUSD Par'!$C$20,IF(AND(G695&gt;=80,G695&lt;85),'BO GBPUSD Par'!$C$21,IF(AND(G695&gt;=85,G695&lt;90),'BO GBPUSD Par'!$C$22,IF(AND(G695&gt;=90,G695&lt;95),'BO GBPUSD Par'!$C$23,IF(AND(G695&gt;=95,G695&lt;100),'BO GBPUSD Par'!$C$24,IF(AND(G695&gt;=100,G695&lt;120),'BO GBPUSD Par'!$C$25,IF(AND(G695&gt;=120,G695&lt;500),'BO GBPUSD Par'!$C$26,))))))))))))))))))))</f>
        <v/>
      </c>
      <c r="S695" s="51" t="str">
        <f t="shared" si="213"/>
        <v/>
      </c>
      <c r="T695" s="51" t="str">
        <f t="shared" si="214"/>
        <v/>
      </c>
      <c r="U695" s="50" t="str">
        <f t="shared" si="215"/>
        <v/>
      </c>
      <c r="Y695" s="49" t="str">
        <f t="shared" si="201"/>
        <v/>
      </c>
      <c r="Z695" s="47" t="str">
        <f t="shared" si="216"/>
        <v/>
      </c>
      <c r="AA695" s="48" t="str">
        <f t="shared" si="202"/>
        <v/>
      </c>
      <c r="AB695" s="48" t="str">
        <f t="shared" si="203"/>
        <v/>
      </c>
      <c r="AC695" s="47" t="str">
        <f t="shared" si="204"/>
        <v/>
      </c>
      <c r="AD695" s="47" t="str">
        <f t="shared" si="205"/>
        <v/>
      </c>
      <c r="AE695" s="46" t="str">
        <f t="shared" si="217"/>
        <v/>
      </c>
      <c r="AF695" s="45" t="str">
        <f t="shared" si="206"/>
        <v/>
      </c>
      <c r="AG695" s="26"/>
    </row>
    <row r="696" spans="1:33" ht="11.25" customHeight="1">
      <c r="A696" s="26"/>
      <c r="B696" s="57">
        <v>2011</v>
      </c>
      <c r="F696" s="44"/>
      <c r="G696" s="58" t="str">
        <f t="shared" si="207"/>
        <v/>
      </c>
      <c r="H696" s="58" t="str">
        <f t="shared" si="200"/>
        <v/>
      </c>
      <c r="I696" s="56" t="str">
        <f t="shared" si="208"/>
        <v/>
      </c>
      <c r="J696" s="55" t="str">
        <f t="shared" si="209"/>
        <v/>
      </c>
      <c r="K696" s="55" t="str">
        <f t="shared" si="210"/>
        <v/>
      </c>
      <c r="L696" s="54" t="str">
        <f>IF(NOT(H696=""),E696+('BO GBPUSD Par'!$B$1/10000)+0.00025,"")</f>
        <v/>
      </c>
      <c r="M696" s="55" t="str">
        <f t="shared" si="211"/>
        <v/>
      </c>
      <c r="N696" s="55" t="str">
        <f t="shared" si="212"/>
        <v/>
      </c>
      <c r="O696" s="54" t="str">
        <f>IF(NOT(H696=""),F696-('BO GBPUSD Par'!$B$1/10000),"")</f>
        <v/>
      </c>
      <c r="P696" s="53" t="str">
        <f>IF(O696="","",ABS('BO GBPUSD Par'!$B$4/T696/10))</f>
        <v/>
      </c>
      <c r="Q696" s="52" t="str">
        <f>IF(F696="","",IF(G696&lt;20,'BO GBPUSD Par'!$B$8,IF(AND(G696&gt;=20,G696&lt;25),'BO GBPUSD Par'!$B$9,IF(AND(G696&gt;=25,G696&lt;30),'BO GBPUSD Par'!$B$10,IF(AND(G696&gt;=30,G696&lt;35),'BO GBPUSD Par'!$B$11,IF(AND(G696&gt;=35,G696&lt;40),'BO GBPUSD Par'!$B$12,IF(AND(G696&gt;=40,G696&lt;45),'BO GBPUSD Par'!$B$13,IF(AND(G696&gt;=45,G696&lt;50),'BO GBPUSD Par'!$B$14,IF(AND(G696&gt;=50,G696&lt;55),'BO GBPUSD Par'!$B$15,IF(AND(G696&gt;=55,G696&lt;60),'BO GBPUSD Par'!$B$16,IF(AND(G696&gt;=60,G696&lt;65),'BO GBPUSD Par'!$B$17,IF(AND(G696&gt;=65,G696&lt;70),'BO GBPUSD Par'!$B$18,IF(AND(G696&gt;=70,G696&lt;75),'BO GBPUSD Par'!$B$19,IF(AND(G696&gt;=75,G696&lt;80),'BO GBPUSD Par'!$B$20,IF(AND(G696&gt;=80,G696&lt;85),'BO GBPUSD Par'!$B$21,IF(AND(G696&gt;=85,G696&lt;90),'BO GBPUSD Par'!$B$22,IF(AND(G696&gt;=90,G696&lt;95),'BO GBPUSD Par'!$B$23,IF(AND(G696&gt;=95,G696&lt;100),'BO GBPUSD Par'!$B$24,IF(AND(G696&gt;=100,G696&lt;120),'BO GBPUSD Par'!$B$25,IF(AND(G696&gt;=120,G696&lt;500),'BO GBPUSD Par'!$B$26,))))))))))))))))))))</f>
        <v/>
      </c>
      <c r="R696" s="52" t="str">
        <f>IF(F696="","",IF(G696&lt;20,'BO GBPUSD Par'!$C$8,IF(AND(G696&gt;=20,G696&lt;25),'BO GBPUSD Par'!$C$9,IF(AND(G696&gt;=25,G696&lt;30),'BO GBPUSD Par'!$C$10,IF(AND(G696&gt;=30,G696&lt;35),'BO GBPUSD Par'!$C$11,IF(AND(G696&gt;=35,G696&lt;40),'BO GBPUSD Par'!$C$12,IF(AND(G696&gt;=40,G696&lt;45),'BO GBPUSD Par'!$C$13,IF(AND(G696&gt;=45,G696&lt;50),'BO GBPUSD Par'!$C$14,IF(AND(G696&gt;=50,G696&lt;55),'BO GBPUSD Par'!$C$15,IF(AND(G696&gt;=55,G696&lt;60),'BO GBPUSD Par'!$C$16,IF(AND(G696&gt;=60,G696&lt;65),'BO GBPUSD Par'!$C$17,IF(AND(G696&gt;=65,G696&lt;70),'BO GBPUSD Par'!$C$18,IF(AND(G696&gt;=70,G696&lt;75),'BO GBPUSD Par'!$C$19,IF(AND(G696&gt;=75,G696&lt;80),'BO GBPUSD Par'!$C$20,IF(AND(G696&gt;=80,G696&lt;85),'BO GBPUSD Par'!$C$21,IF(AND(G696&gt;=85,G696&lt;90),'BO GBPUSD Par'!$C$22,IF(AND(G696&gt;=90,G696&lt;95),'BO GBPUSD Par'!$C$23,IF(AND(G696&gt;=95,G696&lt;100),'BO GBPUSD Par'!$C$24,IF(AND(G696&gt;=100,G696&lt;120),'BO GBPUSD Par'!$C$25,IF(AND(G696&gt;=120,G696&lt;500),'BO GBPUSD Par'!$C$26,))))))))))))))))))))</f>
        <v/>
      </c>
      <c r="S696" s="51" t="str">
        <f t="shared" si="213"/>
        <v/>
      </c>
      <c r="T696" s="51" t="str">
        <f t="shared" si="214"/>
        <v/>
      </c>
      <c r="U696" s="50" t="str">
        <f t="shared" si="215"/>
        <v/>
      </c>
      <c r="Y696" s="49" t="str">
        <f t="shared" si="201"/>
        <v/>
      </c>
      <c r="Z696" s="47" t="str">
        <f t="shared" si="216"/>
        <v/>
      </c>
      <c r="AA696" s="48" t="str">
        <f t="shared" si="202"/>
        <v/>
      </c>
      <c r="AB696" s="48" t="str">
        <f t="shared" si="203"/>
        <v/>
      </c>
      <c r="AC696" s="47" t="str">
        <f t="shared" si="204"/>
        <v/>
      </c>
      <c r="AD696" s="47" t="str">
        <f t="shared" si="205"/>
        <v/>
      </c>
      <c r="AE696" s="46" t="str">
        <f t="shared" si="217"/>
        <v/>
      </c>
      <c r="AF696" s="45" t="str">
        <f t="shared" si="206"/>
        <v/>
      </c>
      <c r="AG696" s="26"/>
    </row>
    <row r="697" spans="1:33" ht="11.25" customHeight="1">
      <c r="A697" s="26"/>
      <c r="B697" s="57">
        <v>2011</v>
      </c>
      <c r="F697" s="44"/>
      <c r="G697" s="58" t="str">
        <f t="shared" si="207"/>
        <v/>
      </c>
      <c r="H697" s="58" t="str">
        <f t="shared" si="200"/>
        <v/>
      </c>
      <c r="I697" s="56" t="str">
        <f t="shared" si="208"/>
        <v/>
      </c>
      <c r="J697" s="55" t="str">
        <f t="shared" si="209"/>
        <v/>
      </c>
      <c r="K697" s="55" t="str">
        <f t="shared" si="210"/>
        <v/>
      </c>
      <c r="L697" s="54" t="str">
        <f>IF(NOT(H697=""),E697+('BO GBPUSD Par'!$B$1/10000)+0.00025,"")</f>
        <v/>
      </c>
      <c r="M697" s="55" t="str">
        <f t="shared" si="211"/>
        <v/>
      </c>
      <c r="N697" s="55" t="str">
        <f t="shared" si="212"/>
        <v/>
      </c>
      <c r="O697" s="54" t="str">
        <f>IF(NOT(H697=""),F697-('BO GBPUSD Par'!$B$1/10000),"")</f>
        <v/>
      </c>
      <c r="P697" s="53" t="str">
        <f>IF(O697="","",ABS('BO GBPUSD Par'!$B$4/T697/10))</f>
        <v/>
      </c>
      <c r="Q697" s="52" t="str">
        <f>IF(F697="","",IF(G697&lt;20,'BO GBPUSD Par'!$B$8,IF(AND(G697&gt;=20,G697&lt;25),'BO GBPUSD Par'!$B$9,IF(AND(G697&gt;=25,G697&lt;30),'BO GBPUSD Par'!$B$10,IF(AND(G697&gt;=30,G697&lt;35),'BO GBPUSD Par'!$B$11,IF(AND(G697&gt;=35,G697&lt;40),'BO GBPUSD Par'!$B$12,IF(AND(G697&gt;=40,G697&lt;45),'BO GBPUSD Par'!$B$13,IF(AND(G697&gt;=45,G697&lt;50),'BO GBPUSD Par'!$B$14,IF(AND(G697&gt;=50,G697&lt;55),'BO GBPUSD Par'!$B$15,IF(AND(G697&gt;=55,G697&lt;60),'BO GBPUSD Par'!$B$16,IF(AND(G697&gt;=60,G697&lt;65),'BO GBPUSD Par'!$B$17,IF(AND(G697&gt;=65,G697&lt;70),'BO GBPUSD Par'!$B$18,IF(AND(G697&gt;=70,G697&lt;75),'BO GBPUSD Par'!$B$19,IF(AND(G697&gt;=75,G697&lt;80),'BO GBPUSD Par'!$B$20,IF(AND(G697&gt;=80,G697&lt;85),'BO GBPUSD Par'!$B$21,IF(AND(G697&gt;=85,G697&lt;90),'BO GBPUSD Par'!$B$22,IF(AND(G697&gt;=90,G697&lt;95),'BO GBPUSD Par'!$B$23,IF(AND(G697&gt;=95,G697&lt;100),'BO GBPUSD Par'!$B$24,IF(AND(G697&gt;=100,G697&lt;120),'BO GBPUSD Par'!$B$25,IF(AND(G697&gt;=120,G697&lt;500),'BO GBPUSD Par'!$B$26,))))))))))))))))))))</f>
        <v/>
      </c>
      <c r="R697" s="52" t="str">
        <f>IF(F697="","",IF(G697&lt;20,'BO GBPUSD Par'!$C$8,IF(AND(G697&gt;=20,G697&lt;25),'BO GBPUSD Par'!$C$9,IF(AND(G697&gt;=25,G697&lt;30),'BO GBPUSD Par'!$C$10,IF(AND(G697&gt;=30,G697&lt;35),'BO GBPUSD Par'!$C$11,IF(AND(G697&gt;=35,G697&lt;40),'BO GBPUSD Par'!$C$12,IF(AND(G697&gt;=40,G697&lt;45),'BO GBPUSD Par'!$C$13,IF(AND(G697&gt;=45,G697&lt;50),'BO GBPUSD Par'!$C$14,IF(AND(G697&gt;=50,G697&lt;55),'BO GBPUSD Par'!$C$15,IF(AND(G697&gt;=55,G697&lt;60),'BO GBPUSD Par'!$C$16,IF(AND(G697&gt;=60,G697&lt;65),'BO GBPUSD Par'!$C$17,IF(AND(G697&gt;=65,G697&lt;70),'BO GBPUSD Par'!$C$18,IF(AND(G697&gt;=70,G697&lt;75),'BO GBPUSD Par'!$C$19,IF(AND(G697&gt;=75,G697&lt;80),'BO GBPUSD Par'!$C$20,IF(AND(G697&gt;=80,G697&lt;85),'BO GBPUSD Par'!$C$21,IF(AND(G697&gt;=85,G697&lt;90),'BO GBPUSD Par'!$C$22,IF(AND(G697&gt;=90,G697&lt;95),'BO GBPUSD Par'!$C$23,IF(AND(G697&gt;=95,G697&lt;100),'BO GBPUSD Par'!$C$24,IF(AND(G697&gt;=100,G697&lt;120),'BO GBPUSD Par'!$C$25,IF(AND(G697&gt;=120,G697&lt;500),'BO GBPUSD Par'!$C$26,))))))))))))))))))))</f>
        <v/>
      </c>
      <c r="S697" s="51" t="str">
        <f t="shared" si="213"/>
        <v/>
      </c>
      <c r="T697" s="51" t="str">
        <f t="shared" si="214"/>
        <v/>
      </c>
      <c r="U697" s="50" t="str">
        <f t="shared" si="215"/>
        <v/>
      </c>
      <c r="Y697" s="49" t="str">
        <f t="shared" si="201"/>
        <v/>
      </c>
      <c r="Z697" s="47" t="str">
        <f t="shared" si="216"/>
        <v/>
      </c>
      <c r="AA697" s="48" t="str">
        <f t="shared" si="202"/>
        <v/>
      </c>
      <c r="AB697" s="48" t="str">
        <f t="shared" si="203"/>
        <v/>
      </c>
      <c r="AC697" s="47" t="str">
        <f t="shared" si="204"/>
        <v/>
      </c>
      <c r="AD697" s="47" t="str">
        <f t="shared" si="205"/>
        <v/>
      </c>
      <c r="AE697" s="46" t="str">
        <f t="shared" si="217"/>
        <v/>
      </c>
      <c r="AF697" s="45" t="str">
        <f t="shared" si="206"/>
        <v/>
      </c>
      <c r="AG697" s="26"/>
    </row>
    <row r="698" spans="1:33" ht="11.25" customHeight="1">
      <c r="A698" s="26"/>
      <c r="B698" s="57">
        <v>2011</v>
      </c>
      <c r="F698" s="44"/>
      <c r="G698" s="58" t="str">
        <f t="shared" si="207"/>
        <v/>
      </c>
      <c r="H698" s="58" t="str">
        <f t="shared" si="200"/>
        <v/>
      </c>
      <c r="I698" s="56" t="str">
        <f t="shared" si="208"/>
        <v/>
      </c>
      <c r="J698" s="55" t="str">
        <f t="shared" si="209"/>
        <v/>
      </c>
      <c r="K698" s="55" t="str">
        <f t="shared" si="210"/>
        <v/>
      </c>
      <c r="L698" s="54" t="str">
        <f>IF(NOT(H698=""),E698+('BO GBPUSD Par'!$B$1/10000)+0.00025,"")</f>
        <v/>
      </c>
      <c r="M698" s="55" t="str">
        <f t="shared" si="211"/>
        <v/>
      </c>
      <c r="N698" s="55" t="str">
        <f t="shared" si="212"/>
        <v/>
      </c>
      <c r="O698" s="54" t="str">
        <f>IF(NOT(H698=""),F698-('BO GBPUSD Par'!$B$1/10000),"")</f>
        <v/>
      </c>
      <c r="P698" s="53" t="str">
        <f>IF(O698="","",ABS('BO GBPUSD Par'!$B$4/T698/10))</f>
        <v/>
      </c>
      <c r="Q698" s="52" t="str">
        <f>IF(F698="","",IF(G698&lt;20,'BO GBPUSD Par'!$B$8,IF(AND(G698&gt;=20,G698&lt;25),'BO GBPUSD Par'!$B$9,IF(AND(G698&gt;=25,G698&lt;30),'BO GBPUSD Par'!$B$10,IF(AND(G698&gt;=30,G698&lt;35),'BO GBPUSD Par'!$B$11,IF(AND(G698&gt;=35,G698&lt;40),'BO GBPUSD Par'!$B$12,IF(AND(G698&gt;=40,G698&lt;45),'BO GBPUSD Par'!$B$13,IF(AND(G698&gt;=45,G698&lt;50),'BO GBPUSD Par'!$B$14,IF(AND(G698&gt;=50,G698&lt;55),'BO GBPUSD Par'!$B$15,IF(AND(G698&gt;=55,G698&lt;60),'BO GBPUSD Par'!$B$16,IF(AND(G698&gt;=60,G698&lt;65),'BO GBPUSD Par'!$B$17,IF(AND(G698&gt;=65,G698&lt;70),'BO GBPUSD Par'!$B$18,IF(AND(G698&gt;=70,G698&lt;75),'BO GBPUSD Par'!$B$19,IF(AND(G698&gt;=75,G698&lt;80),'BO GBPUSD Par'!$B$20,IF(AND(G698&gt;=80,G698&lt;85),'BO GBPUSD Par'!$B$21,IF(AND(G698&gt;=85,G698&lt;90),'BO GBPUSD Par'!$B$22,IF(AND(G698&gt;=90,G698&lt;95),'BO GBPUSD Par'!$B$23,IF(AND(G698&gt;=95,G698&lt;100),'BO GBPUSD Par'!$B$24,IF(AND(G698&gt;=100,G698&lt;120),'BO GBPUSD Par'!$B$25,IF(AND(G698&gt;=120,G698&lt;500),'BO GBPUSD Par'!$B$26,))))))))))))))))))))</f>
        <v/>
      </c>
      <c r="R698" s="52" t="str">
        <f>IF(F698="","",IF(G698&lt;20,'BO GBPUSD Par'!$C$8,IF(AND(G698&gt;=20,G698&lt;25),'BO GBPUSD Par'!$C$9,IF(AND(G698&gt;=25,G698&lt;30),'BO GBPUSD Par'!$C$10,IF(AND(G698&gt;=30,G698&lt;35),'BO GBPUSD Par'!$C$11,IF(AND(G698&gt;=35,G698&lt;40),'BO GBPUSD Par'!$C$12,IF(AND(G698&gt;=40,G698&lt;45),'BO GBPUSD Par'!$C$13,IF(AND(G698&gt;=45,G698&lt;50),'BO GBPUSD Par'!$C$14,IF(AND(G698&gt;=50,G698&lt;55),'BO GBPUSD Par'!$C$15,IF(AND(G698&gt;=55,G698&lt;60),'BO GBPUSD Par'!$C$16,IF(AND(G698&gt;=60,G698&lt;65),'BO GBPUSD Par'!$C$17,IF(AND(G698&gt;=65,G698&lt;70),'BO GBPUSD Par'!$C$18,IF(AND(G698&gt;=70,G698&lt;75),'BO GBPUSD Par'!$C$19,IF(AND(G698&gt;=75,G698&lt;80),'BO GBPUSD Par'!$C$20,IF(AND(G698&gt;=80,G698&lt;85),'BO GBPUSD Par'!$C$21,IF(AND(G698&gt;=85,G698&lt;90),'BO GBPUSD Par'!$C$22,IF(AND(G698&gt;=90,G698&lt;95),'BO GBPUSD Par'!$C$23,IF(AND(G698&gt;=95,G698&lt;100),'BO GBPUSD Par'!$C$24,IF(AND(G698&gt;=100,G698&lt;120),'BO GBPUSD Par'!$C$25,IF(AND(G698&gt;=120,G698&lt;500),'BO GBPUSD Par'!$C$26,))))))))))))))))))))</f>
        <v/>
      </c>
      <c r="S698" s="51" t="str">
        <f t="shared" si="213"/>
        <v/>
      </c>
      <c r="T698" s="51" t="str">
        <f t="shared" si="214"/>
        <v/>
      </c>
      <c r="U698" s="50" t="str">
        <f t="shared" si="215"/>
        <v/>
      </c>
      <c r="Y698" s="49" t="str">
        <f t="shared" si="201"/>
        <v/>
      </c>
      <c r="Z698" s="47" t="str">
        <f t="shared" si="216"/>
        <v/>
      </c>
      <c r="AA698" s="48" t="str">
        <f t="shared" si="202"/>
        <v/>
      </c>
      <c r="AB698" s="48" t="str">
        <f t="shared" si="203"/>
        <v/>
      </c>
      <c r="AC698" s="47" t="str">
        <f t="shared" si="204"/>
        <v/>
      </c>
      <c r="AD698" s="47" t="str">
        <f t="shared" si="205"/>
        <v/>
      </c>
      <c r="AE698" s="46" t="str">
        <f t="shared" si="217"/>
        <v/>
      </c>
      <c r="AF698" s="45" t="str">
        <f t="shared" si="206"/>
        <v/>
      </c>
      <c r="AG698" s="26"/>
    </row>
    <row r="699" spans="1:33" ht="11.25" customHeight="1">
      <c r="A699" s="26"/>
      <c r="B699" s="57">
        <v>2011</v>
      </c>
      <c r="F699" s="44"/>
      <c r="G699" s="58" t="str">
        <f t="shared" si="207"/>
        <v/>
      </c>
      <c r="H699" s="58" t="str">
        <f t="shared" si="200"/>
        <v/>
      </c>
      <c r="I699" s="56" t="str">
        <f t="shared" si="208"/>
        <v/>
      </c>
      <c r="J699" s="55" t="str">
        <f t="shared" si="209"/>
        <v/>
      </c>
      <c r="K699" s="55" t="str">
        <f t="shared" si="210"/>
        <v/>
      </c>
      <c r="L699" s="54" t="str">
        <f>IF(NOT(H699=""),E699+('BO GBPUSD Par'!$B$1/10000)+0.00025,"")</f>
        <v/>
      </c>
      <c r="M699" s="55" t="str">
        <f t="shared" si="211"/>
        <v/>
      </c>
      <c r="N699" s="55" t="str">
        <f t="shared" si="212"/>
        <v/>
      </c>
      <c r="O699" s="54" t="str">
        <f>IF(NOT(H699=""),F699-('BO GBPUSD Par'!$B$1/10000),"")</f>
        <v/>
      </c>
      <c r="P699" s="53" t="str">
        <f>IF(O699="","",ABS('BO GBPUSD Par'!$B$4/T699/10))</f>
        <v/>
      </c>
      <c r="Q699" s="52" t="str">
        <f>IF(F699="","",IF(G699&lt;20,'BO GBPUSD Par'!$B$8,IF(AND(G699&gt;=20,G699&lt;25),'BO GBPUSD Par'!$B$9,IF(AND(G699&gt;=25,G699&lt;30),'BO GBPUSD Par'!$B$10,IF(AND(G699&gt;=30,G699&lt;35),'BO GBPUSD Par'!$B$11,IF(AND(G699&gt;=35,G699&lt;40),'BO GBPUSD Par'!$B$12,IF(AND(G699&gt;=40,G699&lt;45),'BO GBPUSD Par'!$B$13,IF(AND(G699&gt;=45,G699&lt;50),'BO GBPUSD Par'!$B$14,IF(AND(G699&gt;=50,G699&lt;55),'BO GBPUSD Par'!$B$15,IF(AND(G699&gt;=55,G699&lt;60),'BO GBPUSD Par'!$B$16,IF(AND(G699&gt;=60,G699&lt;65),'BO GBPUSD Par'!$B$17,IF(AND(G699&gt;=65,G699&lt;70),'BO GBPUSD Par'!$B$18,IF(AND(G699&gt;=70,G699&lt;75),'BO GBPUSD Par'!$B$19,IF(AND(G699&gt;=75,G699&lt;80),'BO GBPUSD Par'!$B$20,IF(AND(G699&gt;=80,G699&lt;85),'BO GBPUSD Par'!$B$21,IF(AND(G699&gt;=85,G699&lt;90),'BO GBPUSD Par'!$B$22,IF(AND(G699&gt;=90,G699&lt;95),'BO GBPUSD Par'!$B$23,IF(AND(G699&gt;=95,G699&lt;100),'BO GBPUSD Par'!$B$24,IF(AND(G699&gt;=100,G699&lt;120),'BO GBPUSD Par'!$B$25,IF(AND(G699&gt;=120,G699&lt;500),'BO GBPUSD Par'!$B$26,))))))))))))))))))))</f>
        <v/>
      </c>
      <c r="R699" s="52" t="str">
        <f>IF(F699="","",IF(G699&lt;20,'BO GBPUSD Par'!$C$8,IF(AND(G699&gt;=20,G699&lt;25),'BO GBPUSD Par'!$C$9,IF(AND(G699&gt;=25,G699&lt;30),'BO GBPUSD Par'!$C$10,IF(AND(G699&gt;=30,G699&lt;35),'BO GBPUSD Par'!$C$11,IF(AND(G699&gt;=35,G699&lt;40),'BO GBPUSD Par'!$C$12,IF(AND(G699&gt;=40,G699&lt;45),'BO GBPUSD Par'!$C$13,IF(AND(G699&gt;=45,G699&lt;50),'BO GBPUSD Par'!$C$14,IF(AND(G699&gt;=50,G699&lt;55),'BO GBPUSD Par'!$C$15,IF(AND(G699&gt;=55,G699&lt;60),'BO GBPUSD Par'!$C$16,IF(AND(G699&gt;=60,G699&lt;65),'BO GBPUSD Par'!$C$17,IF(AND(G699&gt;=65,G699&lt;70),'BO GBPUSD Par'!$C$18,IF(AND(G699&gt;=70,G699&lt;75),'BO GBPUSD Par'!$C$19,IF(AND(G699&gt;=75,G699&lt;80),'BO GBPUSD Par'!$C$20,IF(AND(G699&gt;=80,G699&lt;85),'BO GBPUSD Par'!$C$21,IF(AND(G699&gt;=85,G699&lt;90),'BO GBPUSD Par'!$C$22,IF(AND(G699&gt;=90,G699&lt;95),'BO GBPUSD Par'!$C$23,IF(AND(G699&gt;=95,G699&lt;100),'BO GBPUSD Par'!$C$24,IF(AND(G699&gt;=100,G699&lt;120),'BO GBPUSD Par'!$C$25,IF(AND(G699&gt;=120,G699&lt;500),'BO GBPUSD Par'!$C$26,))))))))))))))))))))</f>
        <v/>
      </c>
      <c r="S699" s="51" t="str">
        <f t="shared" si="213"/>
        <v/>
      </c>
      <c r="T699" s="51" t="str">
        <f t="shared" si="214"/>
        <v/>
      </c>
      <c r="U699" s="50" t="str">
        <f t="shared" si="215"/>
        <v/>
      </c>
      <c r="Y699" s="49" t="str">
        <f t="shared" si="201"/>
        <v/>
      </c>
      <c r="Z699" s="47" t="str">
        <f t="shared" si="216"/>
        <v/>
      </c>
      <c r="AA699" s="48" t="str">
        <f t="shared" si="202"/>
        <v/>
      </c>
      <c r="AB699" s="48" t="str">
        <f t="shared" si="203"/>
        <v/>
      </c>
      <c r="AC699" s="47" t="str">
        <f t="shared" si="204"/>
        <v/>
      </c>
      <c r="AD699" s="47" t="str">
        <f t="shared" si="205"/>
        <v/>
      </c>
      <c r="AE699" s="46" t="str">
        <f t="shared" si="217"/>
        <v/>
      </c>
      <c r="AF699" s="45" t="str">
        <f t="shared" si="206"/>
        <v/>
      </c>
      <c r="AG699" s="26"/>
    </row>
    <row r="700" spans="1:33" ht="11.25" customHeight="1">
      <c r="A700" s="26"/>
      <c r="B700" s="57">
        <v>2011</v>
      </c>
      <c r="F700" s="44"/>
      <c r="G700" s="58" t="str">
        <f t="shared" si="207"/>
        <v/>
      </c>
      <c r="H700" s="58" t="str">
        <f t="shared" si="200"/>
        <v/>
      </c>
      <c r="I700" s="56" t="str">
        <f t="shared" si="208"/>
        <v/>
      </c>
      <c r="J700" s="55" t="str">
        <f t="shared" si="209"/>
        <v/>
      </c>
      <c r="K700" s="55" t="str">
        <f t="shared" si="210"/>
        <v/>
      </c>
      <c r="L700" s="54" t="str">
        <f>IF(NOT(H700=""),E700+('BO GBPUSD Par'!$B$1/10000)+0.00025,"")</f>
        <v/>
      </c>
      <c r="M700" s="55" t="str">
        <f t="shared" si="211"/>
        <v/>
      </c>
      <c r="N700" s="55" t="str">
        <f t="shared" si="212"/>
        <v/>
      </c>
      <c r="O700" s="54" t="str">
        <f>IF(NOT(H700=""),F700-('BO GBPUSD Par'!$B$1/10000),"")</f>
        <v/>
      </c>
      <c r="P700" s="53" t="str">
        <f>IF(O700="","",ABS('BO GBPUSD Par'!$B$4/T700/10))</f>
        <v/>
      </c>
      <c r="Q700" s="52" t="str">
        <f>IF(F700="","",IF(G700&lt;20,'BO GBPUSD Par'!$B$8,IF(AND(G700&gt;=20,G700&lt;25),'BO GBPUSD Par'!$B$9,IF(AND(G700&gt;=25,G700&lt;30),'BO GBPUSD Par'!$B$10,IF(AND(G700&gt;=30,G700&lt;35),'BO GBPUSD Par'!$B$11,IF(AND(G700&gt;=35,G700&lt;40),'BO GBPUSD Par'!$B$12,IF(AND(G700&gt;=40,G700&lt;45),'BO GBPUSD Par'!$B$13,IF(AND(G700&gt;=45,G700&lt;50),'BO GBPUSD Par'!$B$14,IF(AND(G700&gt;=50,G700&lt;55),'BO GBPUSD Par'!$B$15,IF(AND(G700&gt;=55,G700&lt;60),'BO GBPUSD Par'!$B$16,IF(AND(G700&gt;=60,G700&lt;65),'BO GBPUSD Par'!$B$17,IF(AND(G700&gt;=65,G700&lt;70),'BO GBPUSD Par'!$B$18,IF(AND(G700&gt;=70,G700&lt;75),'BO GBPUSD Par'!$B$19,IF(AND(G700&gt;=75,G700&lt;80),'BO GBPUSD Par'!$B$20,IF(AND(G700&gt;=80,G700&lt;85),'BO GBPUSD Par'!$B$21,IF(AND(G700&gt;=85,G700&lt;90),'BO GBPUSD Par'!$B$22,IF(AND(G700&gt;=90,G700&lt;95),'BO GBPUSD Par'!$B$23,IF(AND(G700&gt;=95,G700&lt;100),'BO GBPUSD Par'!$B$24,IF(AND(G700&gt;=100,G700&lt;120),'BO GBPUSD Par'!$B$25,IF(AND(G700&gt;=120,G700&lt;500),'BO GBPUSD Par'!$B$26,))))))))))))))))))))</f>
        <v/>
      </c>
      <c r="R700" s="52" t="str">
        <f>IF(F700="","",IF(G700&lt;20,'BO GBPUSD Par'!$C$8,IF(AND(G700&gt;=20,G700&lt;25),'BO GBPUSD Par'!$C$9,IF(AND(G700&gt;=25,G700&lt;30),'BO GBPUSD Par'!$C$10,IF(AND(G700&gt;=30,G700&lt;35),'BO GBPUSD Par'!$C$11,IF(AND(G700&gt;=35,G700&lt;40),'BO GBPUSD Par'!$C$12,IF(AND(G700&gt;=40,G700&lt;45),'BO GBPUSD Par'!$C$13,IF(AND(G700&gt;=45,G700&lt;50),'BO GBPUSD Par'!$C$14,IF(AND(G700&gt;=50,G700&lt;55),'BO GBPUSD Par'!$C$15,IF(AND(G700&gt;=55,G700&lt;60),'BO GBPUSD Par'!$C$16,IF(AND(G700&gt;=60,G700&lt;65),'BO GBPUSD Par'!$C$17,IF(AND(G700&gt;=65,G700&lt;70),'BO GBPUSD Par'!$C$18,IF(AND(G700&gt;=70,G700&lt;75),'BO GBPUSD Par'!$C$19,IF(AND(G700&gt;=75,G700&lt;80),'BO GBPUSD Par'!$C$20,IF(AND(G700&gt;=80,G700&lt;85),'BO GBPUSD Par'!$C$21,IF(AND(G700&gt;=85,G700&lt;90),'BO GBPUSD Par'!$C$22,IF(AND(G700&gt;=90,G700&lt;95),'BO GBPUSD Par'!$C$23,IF(AND(G700&gt;=95,G700&lt;100),'BO GBPUSD Par'!$C$24,IF(AND(G700&gt;=100,G700&lt;120),'BO GBPUSD Par'!$C$25,IF(AND(G700&gt;=120,G700&lt;500),'BO GBPUSD Par'!$C$26,))))))))))))))))))))</f>
        <v/>
      </c>
      <c r="S700" s="51" t="str">
        <f t="shared" si="213"/>
        <v/>
      </c>
      <c r="T700" s="51" t="str">
        <f t="shared" si="214"/>
        <v/>
      </c>
      <c r="U700" s="50" t="str">
        <f t="shared" si="215"/>
        <v/>
      </c>
      <c r="Y700" s="49" t="str">
        <f t="shared" si="201"/>
        <v/>
      </c>
      <c r="Z700" s="47" t="str">
        <f t="shared" si="216"/>
        <v/>
      </c>
      <c r="AA700" s="48" t="str">
        <f t="shared" si="202"/>
        <v/>
      </c>
      <c r="AB700" s="48" t="str">
        <f t="shared" si="203"/>
        <v/>
      </c>
      <c r="AC700" s="47" t="str">
        <f t="shared" si="204"/>
        <v/>
      </c>
      <c r="AD700" s="47" t="str">
        <f t="shared" si="205"/>
        <v/>
      </c>
      <c r="AE700" s="46" t="str">
        <f t="shared" si="217"/>
        <v/>
      </c>
      <c r="AF700" s="45" t="str">
        <f t="shared" si="206"/>
        <v/>
      </c>
      <c r="AG700" s="26"/>
    </row>
    <row r="701" spans="1:33" ht="11.25" customHeight="1">
      <c r="A701" s="26"/>
      <c r="B701" s="57">
        <v>2011</v>
      </c>
      <c r="F701" s="44"/>
      <c r="G701" s="58" t="str">
        <f t="shared" si="207"/>
        <v/>
      </c>
      <c r="H701" s="58" t="str">
        <f t="shared" si="200"/>
        <v/>
      </c>
      <c r="I701" s="56" t="str">
        <f t="shared" si="208"/>
        <v/>
      </c>
      <c r="J701" s="55" t="str">
        <f t="shared" si="209"/>
        <v/>
      </c>
      <c r="K701" s="55" t="str">
        <f t="shared" si="210"/>
        <v/>
      </c>
      <c r="L701" s="54" t="str">
        <f>IF(NOT(H701=""),E701+('BO GBPUSD Par'!$B$1/10000)+0.00025,"")</f>
        <v/>
      </c>
      <c r="M701" s="55" t="str">
        <f t="shared" si="211"/>
        <v/>
      </c>
      <c r="N701" s="55" t="str">
        <f t="shared" si="212"/>
        <v/>
      </c>
      <c r="O701" s="54" t="str">
        <f>IF(NOT(H701=""),F701-('BO GBPUSD Par'!$B$1/10000),"")</f>
        <v/>
      </c>
      <c r="P701" s="53" t="str">
        <f>IF(O701="","",ABS('BO GBPUSD Par'!$B$4/T701/10))</f>
        <v/>
      </c>
      <c r="Q701" s="52" t="str">
        <f>IF(F701="","",IF(G701&lt;20,'BO GBPUSD Par'!$B$8,IF(AND(G701&gt;=20,G701&lt;25),'BO GBPUSD Par'!$B$9,IF(AND(G701&gt;=25,G701&lt;30),'BO GBPUSD Par'!$B$10,IF(AND(G701&gt;=30,G701&lt;35),'BO GBPUSD Par'!$B$11,IF(AND(G701&gt;=35,G701&lt;40),'BO GBPUSD Par'!$B$12,IF(AND(G701&gt;=40,G701&lt;45),'BO GBPUSD Par'!$B$13,IF(AND(G701&gt;=45,G701&lt;50),'BO GBPUSD Par'!$B$14,IF(AND(G701&gt;=50,G701&lt;55),'BO GBPUSD Par'!$B$15,IF(AND(G701&gt;=55,G701&lt;60),'BO GBPUSD Par'!$B$16,IF(AND(G701&gt;=60,G701&lt;65),'BO GBPUSD Par'!$B$17,IF(AND(G701&gt;=65,G701&lt;70),'BO GBPUSD Par'!$B$18,IF(AND(G701&gt;=70,G701&lt;75),'BO GBPUSD Par'!$B$19,IF(AND(G701&gt;=75,G701&lt;80),'BO GBPUSD Par'!$B$20,IF(AND(G701&gt;=80,G701&lt;85),'BO GBPUSD Par'!$B$21,IF(AND(G701&gt;=85,G701&lt;90),'BO GBPUSD Par'!$B$22,IF(AND(G701&gt;=90,G701&lt;95),'BO GBPUSD Par'!$B$23,IF(AND(G701&gt;=95,G701&lt;100),'BO GBPUSD Par'!$B$24,IF(AND(G701&gt;=100,G701&lt;120),'BO GBPUSD Par'!$B$25,IF(AND(G701&gt;=120,G701&lt;500),'BO GBPUSD Par'!$B$26,))))))))))))))))))))</f>
        <v/>
      </c>
      <c r="R701" s="52" t="str">
        <f>IF(F701="","",IF(G701&lt;20,'BO GBPUSD Par'!$C$8,IF(AND(G701&gt;=20,G701&lt;25),'BO GBPUSD Par'!$C$9,IF(AND(G701&gt;=25,G701&lt;30),'BO GBPUSD Par'!$C$10,IF(AND(G701&gt;=30,G701&lt;35),'BO GBPUSD Par'!$C$11,IF(AND(G701&gt;=35,G701&lt;40),'BO GBPUSD Par'!$C$12,IF(AND(G701&gt;=40,G701&lt;45),'BO GBPUSD Par'!$C$13,IF(AND(G701&gt;=45,G701&lt;50),'BO GBPUSD Par'!$C$14,IF(AND(G701&gt;=50,G701&lt;55),'BO GBPUSD Par'!$C$15,IF(AND(G701&gt;=55,G701&lt;60),'BO GBPUSD Par'!$C$16,IF(AND(G701&gt;=60,G701&lt;65),'BO GBPUSD Par'!$C$17,IF(AND(G701&gt;=65,G701&lt;70),'BO GBPUSD Par'!$C$18,IF(AND(G701&gt;=70,G701&lt;75),'BO GBPUSD Par'!$C$19,IF(AND(G701&gt;=75,G701&lt;80),'BO GBPUSD Par'!$C$20,IF(AND(G701&gt;=80,G701&lt;85),'BO GBPUSD Par'!$C$21,IF(AND(G701&gt;=85,G701&lt;90),'BO GBPUSD Par'!$C$22,IF(AND(G701&gt;=90,G701&lt;95),'BO GBPUSD Par'!$C$23,IF(AND(G701&gt;=95,G701&lt;100),'BO GBPUSD Par'!$C$24,IF(AND(G701&gt;=100,G701&lt;120),'BO GBPUSD Par'!$C$25,IF(AND(G701&gt;=120,G701&lt;500),'BO GBPUSD Par'!$C$26,))))))))))))))))))))</f>
        <v/>
      </c>
      <c r="S701" s="51" t="str">
        <f t="shared" si="213"/>
        <v/>
      </c>
      <c r="T701" s="51" t="str">
        <f t="shared" si="214"/>
        <v/>
      </c>
      <c r="U701" s="50" t="str">
        <f t="shared" si="215"/>
        <v/>
      </c>
      <c r="Y701" s="49" t="str">
        <f t="shared" si="201"/>
        <v/>
      </c>
      <c r="Z701" s="47" t="str">
        <f t="shared" si="216"/>
        <v/>
      </c>
      <c r="AA701" s="48" t="str">
        <f t="shared" si="202"/>
        <v/>
      </c>
      <c r="AB701" s="48" t="str">
        <f t="shared" si="203"/>
        <v/>
      </c>
      <c r="AC701" s="47" t="str">
        <f t="shared" si="204"/>
        <v/>
      </c>
      <c r="AD701" s="47" t="str">
        <f t="shared" si="205"/>
        <v/>
      </c>
      <c r="AE701" s="46" t="str">
        <f t="shared" si="217"/>
        <v/>
      </c>
      <c r="AF701" s="45" t="str">
        <f t="shared" si="206"/>
        <v/>
      </c>
      <c r="AG701" s="26"/>
    </row>
    <row r="702" spans="1:33" ht="11.25" customHeight="1">
      <c r="A702" s="26"/>
      <c r="B702" s="57">
        <v>2011</v>
      </c>
      <c r="F702" s="44"/>
      <c r="G702" s="58" t="str">
        <f t="shared" si="207"/>
        <v/>
      </c>
      <c r="H702" s="58" t="str">
        <f t="shared" si="200"/>
        <v/>
      </c>
      <c r="I702" s="56" t="str">
        <f t="shared" si="208"/>
        <v/>
      </c>
      <c r="J702" s="55" t="str">
        <f t="shared" si="209"/>
        <v/>
      </c>
      <c r="K702" s="55" t="str">
        <f t="shared" si="210"/>
        <v/>
      </c>
      <c r="L702" s="54" t="str">
        <f>IF(NOT(H702=""),E702+('BO GBPUSD Par'!$B$1/10000)+0.00025,"")</f>
        <v/>
      </c>
      <c r="M702" s="55" t="str">
        <f t="shared" si="211"/>
        <v/>
      </c>
      <c r="N702" s="55" t="str">
        <f t="shared" si="212"/>
        <v/>
      </c>
      <c r="O702" s="54" t="str">
        <f>IF(NOT(H702=""),F702-('BO GBPUSD Par'!$B$1/10000),"")</f>
        <v/>
      </c>
      <c r="P702" s="53" t="str">
        <f>IF(O702="","",ABS('BO GBPUSD Par'!$B$4/T702/10))</f>
        <v/>
      </c>
      <c r="Q702" s="52" t="str">
        <f>IF(F702="","",IF(G702&lt;20,'BO GBPUSD Par'!$B$8,IF(AND(G702&gt;=20,G702&lt;25),'BO GBPUSD Par'!$B$9,IF(AND(G702&gt;=25,G702&lt;30),'BO GBPUSD Par'!$B$10,IF(AND(G702&gt;=30,G702&lt;35),'BO GBPUSD Par'!$B$11,IF(AND(G702&gt;=35,G702&lt;40),'BO GBPUSD Par'!$B$12,IF(AND(G702&gt;=40,G702&lt;45),'BO GBPUSD Par'!$B$13,IF(AND(G702&gt;=45,G702&lt;50),'BO GBPUSD Par'!$B$14,IF(AND(G702&gt;=50,G702&lt;55),'BO GBPUSD Par'!$B$15,IF(AND(G702&gt;=55,G702&lt;60),'BO GBPUSD Par'!$B$16,IF(AND(G702&gt;=60,G702&lt;65),'BO GBPUSD Par'!$B$17,IF(AND(G702&gt;=65,G702&lt;70),'BO GBPUSD Par'!$B$18,IF(AND(G702&gt;=70,G702&lt;75),'BO GBPUSD Par'!$B$19,IF(AND(G702&gt;=75,G702&lt;80),'BO GBPUSD Par'!$B$20,IF(AND(G702&gt;=80,G702&lt;85),'BO GBPUSD Par'!$B$21,IF(AND(G702&gt;=85,G702&lt;90),'BO GBPUSD Par'!$B$22,IF(AND(G702&gt;=90,G702&lt;95),'BO GBPUSD Par'!$B$23,IF(AND(G702&gt;=95,G702&lt;100),'BO GBPUSD Par'!$B$24,IF(AND(G702&gt;=100,G702&lt;120),'BO GBPUSD Par'!$B$25,IF(AND(G702&gt;=120,G702&lt;500),'BO GBPUSD Par'!$B$26,))))))))))))))))))))</f>
        <v/>
      </c>
      <c r="R702" s="52" t="str">
        <f>IF(F702="","",IF(G702&lt;20,'BO GBPUSD Par'!$C$8,IF(AND(G702&gt;=20,G702&lt;25),'BO GBPUSD Par'!$C$9,IF(AND(G702&gt;=25,G702&lt;30),'BO GBPUSD Par'!$C$10,IF(AND(G702&gt;=30,G702&lt;35),'BO GBPUSD Par'!$C$11,IF(AND(G702&gt;=35,G702&lt;40),'BO GBPUSD Par'!$C$12,IF(AND(G702&gt;=40,G702&lt;45),'BO GBPUSD Par'!$C$13,IF(AND(G702&gt;=45,G702&lt;50),'BO GBPUSD Par'!$C$14,IF(AND(G702&gt;=50,G702&lt;55),'BO GBPUSD Par'!$C$15,IF(AND(G702&gt;=55,G702&lt;60),'BO GBPUSD Par'!$C$16,IF(AND(G702&gt;=60,G702&lt;65),'BO GBPUSD Par'!$C$17,IF(AND(G702&gt;=65,G702&lt;70),'BO GBPUSD Par'!$C$18,IF(AND(G702&gt;=70,G702&lt;75),'BO GBPUSD Par'!$C$19,IF(AND(G702&gt;=75,G702&lt;80),'BO GBPUSD Par'!$C$20,IF(AND(G702&gt;=80,G702&lt;85),'BO GBPUSD Par'!$C$21,IF(AND(G702&gt;=85,G702&lt;90),'BO GBPUSD Par'!$C$22,IF(AND(G702&gt;=90,G702&lt;95),'BO GBPUSD Par'!$C$23,IF(AND(G702&gt;=95,G702&lt;100),'BO GBPUSD Par'!$C$24,IF(AND(G702&gt;=100,G702&lt;120),'BO GBPUSD Par'!$C$25,IF(AND(G702&gt;=120,G702&lt;500),'BO GBPUSD Par'!$C$26,))))))))))))))))))))</f>
        <v/>
      </c>
      <c r="S702" s="51" t="str">
        <f t="shared" si="213"/>
        <v/>
      </c>
      <c r="T702" s="51" t="str">
        <f t="shared" si="214"/>
        <v/>
      </c>
      <c r="U702" s="50" t="str">
        <f t="shared" si="215"/>
        <v/>
      </c>
      <c r="Y702" s="49" t="str">
        <f t="shared" si="201"/>
        <v/>
      </c>
      <c r="Z702" s="47" t="str">
        <f t="shared" si="216"/>
        <v/>
      </c>
      <c r="AA702" s="48" t="str">
        <f t="shared" si="202"/>
        <v/>
      </c>
      <c r="AB702" s="48" t="str">
        <f t="shared" si="203"/>
        <v/>
      </c>
      <c r="AC702" s="47" t="str">
        <f t="shared" si="204"/>
        <v/>
      </c>
      <c r="AD702" s="47" t="str">
        <f t="shared" si="205"/>
        <v/>
      </c>
      <c r="AE702" s="46" t="str">
        <f t="shared" si="217"/>
        <v/>
      </c>
      <c r="AF702" s="45" t="str">
        <f t="shared" si="206"/>
        <v/>
      </c>
      <c r="AG702" s="26"/>
    </row>
    <row r="703" spans="1:33" ht="11.25" customHeight="1">
      <c r="A703" s="26"/>
      <c r="B703" s="57">
        <v>2011</v>
      </c>
      <c r="F703" s="44"/>
      <c r="G703" s="58" t="str">
        <f t="shared" si="207"/>
        <v/>
      </c>
      <c r="H703" s="58" t="str">
        <f t="shared" si="200"/>
        <v/>
      </c>
      <c r="I703" s="56" t="str">
        <f t="shared" si="208"/>
        <v/>
      </c>
      <c r="J703" s="55" t="str">
        <f t="shared" si="209"/>
        <v/>
      </c>
      <c r="K703" s="55" t="str">
        <f t="shared" si="210"/>
        <v/>
      </c>
      <c r="L703" s="54" t="str">
        <f>IF(NOT(H703=""),E703+('BO GBPUSD Par'!$B$1/10000)+0.00025,"")</f>
        <v/>
      </c>
      <c r="M703" s="55" t="str">
        <f t="shared" si="211"/>
        <v/>
      </c>
      <c r="N703" s="55" t="str">
        <f t="shared" si="212"/>
        <v/>
      </c>
      <c r="O703" s="54" t="str">
        <f>IF(NOT(H703=""),F703-('BO GBPUSD Par'!$B$1/10000),"")</f>
        <v/>
      </c>
      <c r="P703" s="53" t="str">
        <f>IF(O703="","",ABS('BO GBPUSD Par'!$B$4/T703/10))</f>
        <v/>
      </c>
      <c r="Q703" s="52" t="str">
        <f>IF(F703="","",IF(G703&lt;20,'BO GBPUSD Par'!$B$8,IF(AND(G703&gt;=20,G703&lt;25),'BO GBPUSD Par'!$B$9,IF(AND(G703&gt;=25,G703&lt;30),'BO GBPUSD Par'!$B$10,IF(AND(G703&gt;=30,G703&lt;35),'BO GBPUSD Par'!$B$11,IF(AND(G703&gt;=35,G703&lt;40),'BO GBPUSD Par'!$B$12,IF(AND(G703&gt;=40,G703&lt;45),'BO GBPUSD Par'!$B$13,IF(AND(G703&gt;=45,G703&lt;50),'BO GBPUSD Par'!$B$14,IF(AND(G703&gt;=50,G703&lt;55),'BO GBPUSD Par'!$B$15,IF(AND(G703&gt;=55,G703&lt;60),'BO GBPUSD Par'!$B$16,IF(AND(G703&gt;=60,G703&lt;65),'BO GBPUSD Par'!$B$17,IF(AND(G703&gt;=65,G703&lt;70),'BO GBPUSD Par'!$B$18,IF(AND(G703&gt;=70,G703&lt;75),'BO GBPUSD Par'!$B$19,IF(AND(G703&gt;=75,G703&lt;80),'BO GBPUSD Par'!$B$20,IF(AND(G703&gt;=80,G703&lt;85),'BO GBPUSD Par'!$B$21,IF(AND(G703&gt;=85,G703&lt;90),'BO GBPUSD Par'!$B$22,IF(AND(G703&gt;=90,G703&lt;95),'BO GBPUSD Par'!$B$23,IF(AND(G703&gt;=95,G703&lt;100),'BO GBPUSD Par'!$B$24,IF(AND(G703&gt;=100,G703&lt;120),'BO GBPUSD Par'!$B$25,IF(AND(G703&gt;=120,G703&lt;500),'BO GBPUSD Par'!$B$26,))))))))))))))))))))</f>
        <v/>
      </c>
      <c r="R703" s="52" t="str">
        <f>IF(F703="","",IF(G703&lt;20,'BO GBPUSD Par'!$C$8,IF(AND(G703&gt;=20,G703&lt;25),'BO GBPUSD Par'!$C$9,IF(AND(G703&gt;=25,G703&lt;30),'BO GBPUSD Par'!$C$10,IF(AND(G703&gt;=30,G703&lt;35),'BO GBPUSD Par'!$C$11,IF(AND(G703&gt;=35,G703&lt;40),'BO GBPUSD Par'!$C$12,IF(AND(G703&gt;=40,G703&lt;45),'BO GBPUSD Par'!$C$13,IF(AND(G703&gt;=45,G703&lt;50),'BO GBPUSD Par'!$C$14,IF(AND(G703&gt;=50,G703&lt;55),'BO GBPUSD Par'!$C$15,IF(AND(G703&gt;=55,G703&lt;60),'BO GBPUSD Par'!$C$16,IF(AND(G703&gt;=60,G703&lt;65),'BO GBPUSD Par'!$C$17,IF(AND(G703&gt;=65,G703&lt;70),'BO GBPUSD Par'!$C$18,IF(AND(G703&gt;=70,G703&lt;75),'BO GBPUSD Par'!$C$19,IF(AND(G703&gt;=75,G703&lt;80),'BO GBPUSD Par'!$C$20,IF(AND(G703&gt;=80,G703&lt;85),'BO GBPUSD Par'!$C$21,IF(AND(G703&gt;=85,G703&lt;90),'BO GBPUSD Par'!$C$22,IF(AND(G703&gt;=90,G703&lt;95),'BO GBPUSD Par'!$C$23,IF(AND(G703&gt;=95,G703&lt;100),'BO GBPUSD Par'!$C$24,IF(AND(G703&gt;=100,G703&lt;120),'BO GBPUSD Par'!$C$25,IF(AND(G703&gt;=120,G703&lt;500),'BO GBPUSD Par'!$C$26,))))))))))))))))))))</f>
        <v/>
      </c>
      <c r="S703" s="51" t="str">
        <f t="shared" si="213"/>
        <v/>
      </c>
      <c r="T703" s="51" t="str">
        <f t="shared" si="214"/>
        <v/>
      </c>
      <c r="U703" s="50" t="str">
        <f t="shared" si="215"/>
        <v/>
      </c>
      <c r="Y703" s="49" t="str">
        <f t="shared" si="201"/>
        <v/>
      </c>
      <c r="Z703" s="47" t="str">
        <f t="shared" si="216"/>
        <v/>
      </c>
      <c r="AA703" s="48" t="str">
        <f t="shared" si="202"/>
        <v/>
      </c>
      <c r="AB703" s="48" t="str">
        <f t="shared" si="203"/>
        <v/>
      </c>
      <c r="AC703" s="47" t="str">
        <f t="shared" si="204"/>
        <v/>
      </c>
      <c r="AD703" s="47" t="str">
        <f t="shared" si="205"/>
        <v/>
      </c>
      <c r="AE703" s="46" t="str">
        <f t="shared" si="217"/>
        <v/>
      </c>
      <c r="AF703" s="45" t="str">
        <f t="shared" si="206"/>
        <v/>
      </c>
      <c r="AG703" s="26"/>
    </row>
    <row r="704" spans="1:33" ht="11.25" customHeight="1">
      <c r="A704" s="26"/>
      <c r="B704" s="57">
        <v>2011</v>
      </c>
      <c r="F704" s="44"/>
      <c r="G704" s="58" t="str">
        <f t="shared" si="207"/>
        <v/>
      </c>
      <c r="H704" s="58" t="str">
        <f t="shared" si="200"/>
        <v/>
      </c>
      <c r="I704" s="56" t="str">
        <f t="shared" si="208"/>
        <v/>
      </c>
      <c r="J704" s="55" t="str">
        <f t="shared" si="209"/>
        <v/>
      </c>
      <c r="K704" s="55" t="str">
        <f t="shared" si="210"/>
        <v/>
      </c>
      <c r="L704" s="54" t="str">
        <f>IF(NOT(H704=""),E704+('BO GBPUSD Par'!$B$1/10000)+0.00025,"")</f>
        <v/>
      </c>
      <c r="M704" s="55" t="str">
        <f t="shared" si="211"/>
        <v/>
      </c>
      <c r="N704" s="55" t="str">
        <f t="shared" si="212"/>
        <v/>
      </c>
      <c r="O704" s="54" t="str">
        <f>IF(NOT(H704=""),F704-('BO GBPUSD Par'!$B$1/10000),"")</f>
        <v/>
      </c>
      <c r="P704" s="53" t="str">
        <f>IF(O704="","",ABS('BO GBPUSD Par'!$B$4/T704/10))</f>
        <v/>
      </c>
      <c r="Q704" s="52" t="str">
        <f>IF(F704="","",IF(G704&lt;20,'BO GBPUSD Par'!$B$8,IF(AND(G704&gt;=20,G704&lt;25),'BO GBPUSD Par'!$B$9,IF(AND(G704&gt;=25,G704&lt;30),'BO GBPUSD Par'!$B$10,IF(AND(G704&gt;=30,G704&lt;35),'BO GBPUSD Par'!$B$11,IF(AND(G704&gt;=35,G704&lt;40),'BO GBPUSD Par'!$B$12,IF(AND(G704&gt;=40,G704&lt;45),'BO GBPUSD Par'!$B$13,IF(AND(G704&gt;=45,G704&lt;50),'BO GBPUSD Par'!$B$14,IF(AND(G704&gt;=50,G704&lt;55),'BO GBPUSD Par'!$B$15,IF(AND(G704&gt;=55,G704&lt;60),'BO GBPUSD Par'!$B$16,IF(AND(G704&gt;=60,G704&lt;65),'BO GBPUSD Par'!$B$17,IF(AND(G704&gt;=65,G704&lt;70),'BO GBPUSD Par'!$B$18,IF(AND(G704&gt;=70,G704&lt;75),'BO GBPUSD Par'!$B$19,IF(AND(G704&gt;=75,G704&lt;80),'BO GBPUSD Par'!$B$20,IF(AND(G704&gt;=80,G704&lt;85),'BO GBPUSD Par'!$B$21,IF(AND(G704&gt;=85,G704&lt;90),'BO GBPUSD Par'!$B$22,IF(AND(G704&gt;=90,G704&lt;95),'BO GBPUSD Par'!$B$23,IF(AND(G704&gt;=95,G704&lt;100),'BO GBPUSD Par'!$B$24,IF(AND(G704&gt;=100,G704&lt;120),'BO GBPUSD Par'!$B$25,IF(AND(G704&gt;=120,G704&lt;500),'BO GBPUSD Par'!$B$26,))))))))))))))))))))</f>
        <v/>
      </c>
      <c r="R704" s="52" t="str">
        <f>IF(F704="","",IF(G704&lt;20,'BO GBPUSD Par'!$C$8,IF(AND(G704&gt;=20,G704&lt;25),'BO GBPUSD Par'!$C$9,IF(AND(G704&gt;=25,G704&lt;30),'BO GBPUSD Par'!$C$10,IF(AND(G704&gt;=30,G704&lt;35),'BO GBPUSD Par'!$C$11,IF(AND(G704&gt;=35,G704&lt;40),'BO GBPUSD Par'!$C$12,IF(AND(G704&gt;=40,G704&lt;45),'BO GBPUSD Par'!$C$13,IF(AND(G704&gt;=45,G704&lt;50),'BO GBPUSD Par'!$C$14,IF(AND(G704&gt;=50,G704&lt;55),'BO GBPUSD Par'!$C$15,IF(AND(G704&gt;=55,G704&lt;60),'BO GBPUSD Par'!$C$16,IF(AND(G704&gt;=60,G704&lt;65),'BO GBPUSD Par'!$C$17,IF(AND(G704&gt;=65,G704&lt;70),'BO GBPUSD Par'!$C$18,IF(AND(G704&gt;=70,G704&lt;75),'BO GBPUSD Par'!$C$19,IF(AND(G704&gt;=75,G704&lt;80),'BO GBPUSD Par'!$C$20,IF(AND(G704&gt;=80,G704&lt;85),'BO GBPUSD Par'!$C$21,IF(AND(G704&gt;=85,G704&lt;90),'BO GBPUSD Par'!$C$22,IF(AND(G704&gt;=90,G704&lt;95),'BO GBPUSD Par'!$C$23,IF(AND(G704&gt;=95,G704&lt;100),'BO GBPUSD Par'!$C$24,IF(AND(G704&gt;=100,G704&lt;120),'BO GBPUSD Par'!$C$25,IF(AND(G704&gt;=120,G704&lt;500),'BO GBPUSD Par'!$C$26,))))))))))))))))))))</f>
        <v/>
      </c>
      <c r="S704" s="51" t="str">
        <f t="shared" si="213"/>
        <v/>
      </c>
      <c r="T704" s="51" t="str">
        <f t="shared" si="214"/>
        <v/>
      </c>
      <c r="U704" s="50" t="str">
        <f t="shared" si="215"/>
        <v/>
      </c>
      <c r="Y704" s="49" t="str">
        <f t="shared" si="201"/>
        <v/>
      </c>
      <c r="Z704" s="47" t="str">
        <f t="shared" si="216"/>
        <v/>
      </c>
      <c r="AA704" s="48" t="str">
        <f t="shared" si="202"/>
        <v/>
      </c>
      <c r="AB704" s="48" t="str">
        <f t="shared" si="203"/>
        <v/>
      </c>
      <c r="AC704" s="47" t="str">
        <f t="shared" si="204"/>
        <v/>
      </c>
      <c r="AD704" s="47" t="str">
        <f t="shared" si="205"/>
        <v/>
      </c>
      <c r="AE704" s="46" t="str">
        <f t="shared" si="217"/>
        <v/>
      </c>
      <c r="AF704" s="45" t="str">
        <f t="shared" si="206"/>
        <v/>
      </c>
      <c r="AG704" s="26"/>
    </row>
    <row r="705" spans="1:33" ht="11.25" customHeight="1">
      <c r="A705" s="26"/>
      <c r="B705" s="57">
        <v>2011</v>
      </c>
      <c r="F705" s="44"/>
      <c r="G705" s="58" t="str">
        <f t="shared" si="207"/>
        <v/>
      </c>
      <c r="H705" s="58" t="str">
        <f t="shared" si="200"/>
        <v/>
      </c>
      <c r="I705" s="56" t="str">
        <f t="shared" si="208"/>
        <v/>
      </c>
      <c r="J705" s="55" t="str">
        <f t="shared" si="209"/>
        <v/>
      </c>
      <c r="K705" s="55" t="str">
        <f t="shared" si="210"/>
        <v/>
      </c>
      <c r="L705" s="54" t="str">
        <f>IF(NOT(H705=""),E705+('BO GBPUSD Par'!$B$1/10000)+0.00025,"")</f>
        <v/>
      </c>
      <c r="M705" s="55" t="str">
        <f t="shared" si="211"/>
        <v/>
      </c>
      <c r="N705" s="55" t="str">
        <f t="shared" si="212"/>
        <v/>
      </c>
      <c r="O705" s="54" t="str">
        <f>IF(NOT(H705=""),F705-('BO GBPUSD Par'!$B$1/10000),"")</f>
        <v/>
      </c>
      <c r="P705" s="53" t="str">
        <f>IF(O705="","",ABS('BO GBPUSD Par'!$B$4/T705/10))</f>
        <v/>
      </c>
      <c r="Q705" s="52" t="str">
        <f>IF(F705="","",IF(G705&lt;20,'BO GBPUSD Par'!$B$8,IF(AND(G705&gt;=20,G705&lt;25),'BO GBPUSD Par'!$B$9,IF(AND(G705&gt;=25,G705&lt;30),'BO GBPUSD Par'!$B$10,IF(AND(G705&gt;=30,G705&lt;35),'BO GBPUSD Par'!$B$11,IF(AND(G705&gt;=35,G705&lt;40),'BO GBPUSD Par'!$B$12,IF(AND(G705&gt;=40,G705&lt;45),'BO GBPUSD Par'!$B$13,IF(AND(G705&gt;=45,G705&lt;50),'BO GBPUSD Par'!$B$14,IF(AND(G705&gt;=50,G705&lt;55),'BO GBPUSD Par'!$B$15,IF(AND(G705&gt;=55,G705&lt;60),'BO GBPUSD Par'!$B$16,IF(AND(G705&gt;=60,G705&lt;65),'BO GBPUSD Par'!$B$17,IF(AND(G705&gt;=65,G705&lt;70),'BO GBPUSD Par'!$B$18,IF(AND(G705&gt;=70,G705&lt;75),'BO GBPUSD Par'!$B$19,IF(AND(G705&gt;=75,G705&lt;80),'BO GBPUSD Par'!$B$20,IF(AND(G705&gt;=80,G705&lt;85),'BO GBPUSD Par'!$B$21,IF(AND(G705&gt;=85,G705&lt;90),'BO GBPUSD Par'!$B$22,IF(AND(G705&gt;=90,G705&lt;95),'BO GBPUSD Par'!$B$23,IF(AND(G705&gt;=95,G705&lt;100),'BO GBPUSD Par'!$B$24,IF(AND(G705&gt;=100,G705&lt;120),'BO GBPUSD Par'!$B$25,IF(AND(G705&gt;=120,G705&lt;500),'BO GBPUSD Par'!$B$26,))))))))))))))))))))</f>
        <v/>
      </c>
      <c r="R705" s="52" t="str">
        <f>IF(F705="","",IF(G705&lt;20,'BO GBPUSD Par'!$C$8,IF(AND(G705&gt;=20,G705&lt;25),'BO GBPUSD Par'!$C$9,IF(AND(G705&gt;=25,G705&lt;30),'BO GBPUSD Par'!$C$10,IF(AND(G705&gt;=30,G705&lt;35),'BO GBPUSD Par'!$C$11,IF(AND(G705&gt;=35,G705&lt;40),'BO GBPUSD Par'!$C$12,IF(AND(G705&gt;=40,G705&lt;45),'BO GBPUSD Par'!$C$13,IF(AND(G705&gt;=45,G705&lt;50),'BO GBPUSD Par'!$C$14,IF(AND(G705&gt;=50,G705&lt;55),'BO GBPUSD Par'!$C$15,IF(AND(G705&gt;=55,G705&lt;60),'BO GBPUSD Par'!$C$16,IF(AND(G705&gt;=60,G705&lt;65),'BO GBPUSD Par'!$C$17,IF(AND(G705&gt;=65,G705&lt;70),'BO GBPUSD Par'!$C$18,IF(AND(G705&gt;=70,G705&lt;75),'BO GBPUSD Par'!$C$19,IF(AND(G705&gt;=75,G705&lt;80),'BO GBPUSD Par'!$C$20,IF(AND(G705&gt;=80,G705&lt;85),'BO GBPUSD Par'!$C$21,IF(AND(G705&gt;=85,G705&lt;90),'BO GBPUSD Par'!$C$22,IF(AND(G705&gt;=90,G705&lt;95),'BO GBPUSD Par'!$C$23,IF(AND(G705&gt;=95,G705&lt;100),'BO GBPUSD Par'!$C$24,IF(AND(G705&gt;=100,G705&lt;120),'BO GBPUSD Par'!$C$25,IF(AND(G705&gt;=120,G705&lt;500),'BO GBPUSD Par'!$C$26,))))))))))))))))))))</f>
        <v/>
      </c>
      <c r="S705" s="51" t="str">
        <f t="shared" si="213"/>
        <v/>
      </c>
      <c r="T705" s="51" t="str">
        <f t="shared" si="214"/>
        <v/>
      </c>
      <c r="U705" s="50" t="str">
        <f t="shared" si="215"/>
        <v/>
      </c>
      <c r="Y705" s="49" t="str">
        <f t="shared" si="201"/>
        <v/>
      </c>
      <c r="Z705" s="47" t="str">
        <f t="shared" si="216"/>
        <v/>
      </c>
      <c r="AA705" s="48" t="str">
        <f t="shared" si="202"/>
        <v/>
      </c>
      <c r="AB705" s="48" t="str">
        <f t="shared" si="203"/>
        <v/>
      </c>
      <c r="AC705" s="47" t="str">
        <f t="shared" si="204"/>
        <v/>
      </c>
      <c r="AD705" s="47" t="str">
        <f t="shared" si="205"/>
        <v/>
      </c>
      <c r="AE705" s="46" t="str">
        <f t="shared" si="217"/>
        <v/>
      </c>
      <c r="AF705" s="45" t="str">
        <f t="shared" si="206"/>
        <v/>
      </c>
      <c r="AG705" s="26"/>
    </row>
    <row r="706" spans="1:33" ht="11.25" customHeight="1">
      <c r="A706" s="26"/>
      <c r="B706" s="57">
        <v>2011</v>
      </c>
      <c r="F706" s="44"/>
      <c r="G706" s="58" t="str">
        <f t="shared" si="207"/>
        <v/>
      </c>
      <c r="H706" s="58" t="str">
        <f t="shared" si="200"/>
        <v/>
      </c>
      <c r="I706" s="56" t="str">
        <f t="shared" si="208"/>
        <v/>
      </c>
      <c r="J706" s="55" t="str">
        <f t="shared" si="209"/>
        <v/>
      </c>
      <c r="K706" s="55" t="str">
        <f t="shared" si="210"/>
        <v/>
      </c>
      <c r="L706" s="54" t="str">
        <f>IF(NOT(H706=""),E706+('BO GBPUSD Par'!$B$1/10000)+0.00025,"")</f>
        <v/>
      </c>
      <c r="M706" s="55" t="str">
        <f t="shared" si="211"/>
        <v/>
      </c>
      <c r="N706" s="55" t="str">
        <f t="shared" si="212"/>
        <v/>
      </c>
      <c r="O706" s="54" t="str">
        <f>IF(NOT(H706=""),F706-('BO GBPUSD Par'!$B$1/10000),"")</f>
        <v/>
      </c>
      <c r="P706" s="53" t="str">
        <f>IF(O706="","",ABS('BO GBPUSD Par'!$B$4/T706/10))</f>
        <v/>
      </c>
      <c r="Q706" s="52" t="str">
        <f>IF(F706="","",IF(G706&lt;20,'BO GBPUSD Par'!$B$8,IF(AND(G706&gt;=20,G706&lt;25),'BO GBPUSD Par'!$B$9,IF(AND(G706&gt;=25,G706&lt;30),'BO GBPUSD Par'!$B$10,IF(AND(G706&gt;=30,G706&lt;35),'BO GBPUSD Par'!$B$11,IF(AND(G706&gt;=35,G706&lt;40),'BO GBPUSD Par'!$B$12,IF(AND(G706&gt;=40,G706&lt;45),'BO GBPUSD Par'!$B$13,IF(AND(G706&gt;=45,G706&lt;50),'BO GBPUSD Par'!$B$14,IF(AND(G706&gt;=50,G706&lt;55),'BO GBPUSD Par'!$B$15,IF(AND(G706&gt;=55,G706&lt;60),'BO GBPUSD Par'!$B$16,IF(AND(G706&gt;=60,G706&lt;65),'BO GBPUSD Par'!$B$17,IF(AND(G706&gt;=65,G706&lt;70),'BO GBPUSD Par'!$B$18,IF(AND(G706&gt;=70,G706&lt;75),'BO GBPUSD Par'!$B$19,IF(AND(G706&gt;=75,G706&lt;80),'BO GBPUSD Par'!$B$20,IF(AND(G706&gt;=80,G706&lt;85),'BO GBPUSD Par'!$B$21,IF(AND(G706&gt;=85,G706&lt;90),'BO GBPUSD Par'!$B$22,IF(AND(G706&gt;=90,G706&lt;95),'BO GBPUSD Par'!$B$23,IF(AND(G706&gt;=95,G706&lt;100),'BO GBPUSD Par'!$B$24,IF(AND(G706&gt;=100,G706&lt;120),'BO GBPUSD Par'!$B$25,IF(AND(G706&gt;=120,G706&lt;500),'BO GBPUSD Par'!$B$26,))))))))))))))))))))</f>
        <v/>
      </c>
      <c r="R706" s="52" t="str">
        <f>IF(F706="","",IF(G706&lt;20,'BO GBPUSD Par'!$C$8,IF(AND(G706&gt;=20,G706&lt;25),'BO GBPUSD Par'!$C$9,IF(AND(G706&gt;=25,G706&lt;30),'BO GBPUSD Par'!$C$10,IF(AND(G706&gt;=30,G706&lt;35),'BO GBPUSD Par'!$C$11,IF(AND(G706&gt;=35,G706&lt;40),'BO GBPUSD Par'!$C$12,IF(AND(G706&gt;=40,G706&lt;45),'BO GBPUSD Par'!$C$13,IF(AND(G706&gt;=45,G706&lt;50),'BO GBPUSD Par'!$C$14,IF(AND(G706&gt;=50,G706&lt;55),'BO GBPUSD Par'!$C$15,IF(AND(G706&gt;=55,G706&lt;60),'BO GBPUSD Par'!$C$16,IF(AND(G706&gt;=60,G706&lt;65),'BO GBPUSD Par'!$C$17,IF(AND(G706&gt;=65,G706&lt;70),'BO GBPUSD Par'!$C$18,IF(AND(G706&gt;=70,G706&lt;75),'BO GBPUSD Par'!$C$19,IF(AND(G706&gt;=75,G706&lt;80),'BO GBPUSD Par'!$C$20,IF(AND(G706&gt;=80,G706&lt;85),'BO GBPUSD Par'!$C$21,IF(AND(G706&gt;=85,G706&lt;90),'BO GBPUSD Par'!$C$22,IF(AND(G706&gt;=90,G706&lt;95),'BO GBPUSD Par'!$C$23,IF(AND(G706&gt;=95,G706&lt;100),'BO GBPUSD Par'!$C$24,IF(AND(G706&gt;=100,G706&lt;120),'BO GBPUSD Par'!$C$25,IF(AND(G706&gt;=120,G706&lt;500),'BO GBPUSD Par'!$C$26,))))))))))))))))))))</f>
        <v/>
      </c>
      <c r="S706" s="51" t="str">
        <f t="shared" si="213"/>
        <v/>
      </c>
      <c r="T706" s="51" t="str">
        <f t="shared" si="214"/>
        <v/>
      </c>
      <c r="U706" s="50" t="str">
        <f t="shared" si="215"/>
        <v/>
      </c>
      <c r="Y706" s="49" t="str">
        <f t="shared" si="201"/>
        <v/>
      </c>
      <c r="Z706" s="47" t="str">
        <f t="shared" si="216"/>
        <v/>
      </c>
      <c r="AA706" s="48" t="str">
        <f t="shared" si="202"/>
        <v/>
      </c>
      <c r="AB706" s="48" t="str">
        <f t="shared" si="203"/>
        <v/>
      </c>
      <c r="AC706" s="47" t="str">
        <f t="shared" si="204"/>
        <v/>
      </c>
      <c r="AD706" s="47" t="str">
        <f t="shared" si="205"/>
        <v/>
      </c>
      <c r="AE706" s="46" t="str">
        <f t="shared" si="217"/>
        <v/>
      </c>
      <c r="AF706" s="45" t="str">
        <f t="shared" si="206"/>
        <v/>
      </c>
      <c r="AG706" s="26"/>
    </row>
    <row r="707" spans="1:33" ht="11.25" customHeight="1">
      <c r="A707" s="26"/>
      <c r="B707" s="57">
        <v>2011</v>
      </c>
      <c r="F707" s="44"/>
      <c r="G707" s="58" t="str">
        <f t="shared" si="207"/>
        <v/>
      </c>
      <c r="H707" s="58" t="str">
        <f t="shared" ref="H707:H770" si="218">IF(F707="","",IF(G707&lt;20,"20-",IF(AND(G707&gt;=20,G707&lt;25),"20-24.99",IF(AND(G707&gt;=25,G707&lt;30),"25-29.99",IF(AND(G707&gt;=30,G707&lt;35),"30-34.99",IF(AND(G707&gt;=35,G707&lt;40),"35-39.99",IF(AND(G707&gt;=40,G707&lt;45),"40-44.99",IF(AND(G707&gt;=45,G707&lt;50),"45-49.99",IF(AND(G707&gt;=50,G707&lt;55),"50-54.99",IF(AND(G707&gt;=55,G707&lt;60),"55-59.99",IF(AND(G707&gt;=60,G707&lt;65),"60-64.99",IF(AND(G707&gt;=65,G707&lt;70),"65-69.99",IF(AND(G707&gt;=70,G707&lt;75),"70-74.99",IF(AND(G707&gt;=75,G707&lt;80),"75-79.99",IF(AND(G707&gt;=80,G707&lt;85),"80-84.99",IF(AND(G707&gt;=85,G707&lt;90),"85-89.99",IF(AND(G707&gt;=90,G707&lt;95),"90-94.99",IF(AND(G707&gt;=95,G707&lt;100),"95-99.99",IF(AND(G707&gt;=100,G707&lt;120),"100-119.99",IF(AND(G707&gt;=120,G707&lt;500),"120+",))))))))))))))))))))</f>
        <v/>
      </c>
      <c r="I707" s="56" t="str">
        <f t="shared" si="208"/>
        <v/>
      </c>
      <c r="J707" s="55" t="str">
        <f t="shared" si="209"/>
        <v/>
      </c>
      <c r="K707" s="55" t="str">
        <f t="shared" si="210"/>
        <v/>
      </c>
      <c r="L707" s="54" t="str">
        <f>IF(NOT(H707=""),E707+('BO GBPUSD Par'!$B$1/10000)+0.00025,"")</f>
        <v/>
      </c>
      <c r="M707" s="55" t="str">
        <f t="shared" si="211"/>
        <v/>
      </c>
      <c r="N707" s="55" t="str">
        <f t="shared" si="212"/>
        <v/>
      </c>
      <c r="O707" s="54" t="str">
        <f>IF(NOT(H707=""),F707-('BO GBPUSD Par'!$B$1/10000),"")</f>
        <v/>
      </c>
      <c r="P707" s="53" t="str">
        <f>IF(O707="","",ABS('BO GBPUSD Par'!$B$4/T707/10))</f>
        <v/>
      </c>
      <c r="Q707" s="52" t="str">
        <f>IF(F707="","",IF(G707&lt;20,'BO GBPUSD Par'!$B$8,IF(AND(G707&gt;=20,G707&lt;25),'BO GBPUSD Par'!$B$9,IF(AND(G707&gt;=25,G707&lt;30),'BO GBPUSD Par'!$B$10,IF(AND(G707&gt;=30,G707&lt;35),'BO GBPUSD Par'!$B$11,IF(AND(G707&gt;=35,G707&lt;40),'BO GBPUSD Par'!$B$12,IF(AND(G707&gt;=40,G707&lt;45),'BO GBPUSD Par'!$B$13,IF(AND(G707&gt;=45,G707&lt;50),'BO GBPUSD Par'!$B$14,IF(AND(G707&gt;=50,G707&lt;55),'BO GBPUSD Par'!$B$15,IF(AND(G707&gt;=55,G707&lt;60),'BO GBPUSD Par'!$B$16,IF(AND(G707&gt;=60,G707&lt;65),'BO GBPUSD Par'!$B$17,IF(AND(G707&gt;=65,G707&lt;70),'BO GBPUSD Par'!$B$18,IF(AND(G707&gt;=70,G707&lt;75),'BO GBPUSD Par'!$B$19,IF(AND(G707&gt;=75,G707&lt;80),'BO GBPUSD Par'!$B$20,IF(AND(G707&gt;=80,G707&lt;85),'BO GBPUSD Par'!$B$21,IF(AND(G707&gt;=85,G707&lt;90),'BO GBPUSD Par'!$B$22,IF(AND(G707&gt;=90,G707&lt;95),'BO GBPUSD Par'!$B$23,IF(AND(G707&gt;=95,G707&lt;100),'BO GBPUSD Par'!$B$24,IF(AND(G707&gt;=100,G707&lt;120),'BO GBPUSD Par'!$B$25,IF(AND(G707&gt;=120,G707&lt;500),'BO GBPUSD Par'!$B$26,))))))))))))))))))))</f>
        <v/>
      </c>
      <c r="R707" s="52" t="str">
        <f>IF(F707="","",IF(G707&lt;20,'BO GBPUSD Par'!$C$8,IF(AND(G707&gt;=20,G707&lt;25),'BO GBPUSD Par'!$C$9,IF(AND(G707&gt;=25,G707&lt;30),'BO GBPUSD Par'!$C$10,IF(AND(G707&gt;=30,G707&lt;35),'BO GBPUSD Par'!$C$11,IF(AND(G707&gt;=35,G707&lt;40),'BO GBPUSD Par'!$C$12,IF(AND(G707&gt;=40,G707&lt;45),'BO GBPUSD Par'!$C$13,IF(AND(G707&gt;=45,G707&lt;50),'BO GBPUSD Par'!$C$14,IF(AND(G707&gt;=50,G707&lt;55),'BO GBPUSD Par'!$C$15,IF(AND(G707&gt;=55,G707&lt;60),'BO GBPUSD Par'!$C$16,IF(AND(G707&gt;=60,G707&lt;65),'BO GBPUSD Par'!$C$17,IF(AND(G707&gt;=65,G707&lt;70),'BO GBPUSD Par'!$C$18,IF(AND(G707&gt;=70,G707&lt;75),'BO GBPUSD Par'!$C$19,IF(AND(G707&gt;=75,G707&lt;80),'BO GBPUSD Par'!$C$20,IF(AND(G707&gt;=80,G707&lt;85),'BO GBPUSD Par'!$C$21,IF(AND(G707&gt;=85,G707&lt;90),'BO GBPUSD Par'!$C$22,IF(AND(G707&gt;=90,G707&lt;95),'BO GBPUSD Par'!$C$23,IF(AND(G707&gt;=95,G707&lt;100),'BO GBPUSD Par'!$C$24,IF(AND(G707&gt;=100,G707&lt;120),'BO GBPUSD Par'!$C$25,IF(AND(G707&gt;=120,G707&lt;500),'BO GBPUSD Par'!$C$26,))))))))))))))))))))</f>
        <v/>
      </c>
      <c r="S707" s="51" t="str">
        <f t="shared" si="213"/>
        <v/>
      </c>
      <c r="T707" s="51" t="str">
        <f t="shared" si="214"/>
        <v/>
      </c>
      <c r="U707" s="50" t="str">
        <f t="shared" si="215"/>
        <v/>
      </c>
      <c r="Y707" s="49" t="str">
        <f t="shared" ref="Y707:Y770" si="219">IF(V707="","",IF(Z707="bear",(F707-V707)*10000,IF(Z707="bull",(V707-E707)*10000)))</f>
        <v/>
      </c>
      <c r="Z707" s="47" t="str">
        <f t="shared" si="216"/>
        <v/>
      </c>
      <c r="AA707" s="48" t="str">
        <f t="shared" ref="AA707:AA770" si="220">IF(W707="","",IF(Z707="bear",(W707-F707)*10000/G707,IF(Z707="bull",(E707-W707)*10000/G707)))</f>
        <v/>
      </c>
      <c r="AB707" s="48" t="str">
        <f t="shared" ref="AB707:AB770" si="221">IF(Z707="bear",((E707-X707)*10000/G707)-100%,IF(Z707="bull",((X707-F707)*10000/G707)-100%,""))</f>
        <v/>
      </c>
      <c r="AC707" s="47" t="str">
        <f t="shared" ref="AC707:AC770" si="222">IF(X707="","",IF(AND(Z707="bear",W707&lt;=F707+(G707/10000*Q707)),"win",IF(AND(Z707="bear",W707&gt;F707+(G707/10000*Q707)),"lose",IF(AND(Z707="bull",W707&gt;=E707-(G707/10000*Q707)),"win",IF(AND(Z707="bull",W707&lt;E707-(G707/10000*Q707)),"lose")))))</f>
        <v/>
      </c>
      <c r="AD707" s="47" t="str">
        <f t="shared" ref="AD707:AD770" si="223">IF(X707="","",IF(AND(Z707="bear",X707&lt;=(F707-(G707/10000*R707))),"win",IF(AND(Z707="bear",X707&gt;(F707-(G707/10000*R707))),"lose",IF(AND(Z707="bull",X707&gt;=(E707+(G707/10000*R707))),"win",IF(AND(Z707="bull",X707&lt;(E707+(G707/10000*R707))),"lose")))))</f>
        <v/>
      </c>
      <c r="AE707" s="46" t="str">
        <f t="shared" si="217"/>
        <v/>
      </c>
      <c r="AF707" s="45" t="str">
        <f t="shared" ref="AF707:AF770" si="224">IF(AE707="","",IF(AE707="NT","",IF(AND(Z707="bear",AE707="win"),((O707-N707)*10000),IF(AND(Z707="bear",AE707="lose"),((M707-O707)*-10000),IF(AND(Z707="bull",AE707="win"),((K707-L707)*10000),IF(AND(Z707="bull",AE707="lose"),((L707-J707)*-10000),""))))))</f>
        <v/>
      </c>
      <c r="AG707" s="26"/>
    </row>
    <row r="708" spans="1:33" ht="11.25" customHeight="1">
      <c r="A708" s="26"/>
      <c r="B708" s="57">
        <v>2011</v>
      </c>
      <c r="F708" s="44"/>
      <c r="G708" s="58" t="str">
        <f t="shared" ref="G708:G771" si="225">IF(F708="","",(E708-F708)*10000)</f>
        <v/>
      </c>
      <c r="H708" s="58" t="str">
        <f t="shared" si="218"/>
        <v/>
      </c>
      <c r="I708" s="56" t="str">
        <f t="shared" ref="I708:I771" si="226">IF(H708="","",IF(OR(G708&gt;=120,AND(G708&gt;=20,G708&lt;50),AND(G708&gt;=80,G708&lt;90)),"NT","T"))</f>
        <v/>
      </c>
      <c r="J708" s="55" t="str">
        <f t="shared" ref="J708:J771" si="227">IF(NOT(H708=""),E708-(G708/10000*Q708),"")</f>
        <v/>
      </c>
      <c r="K708" s="55" t="str">
        <f t="shared" ref="K708:K771" si="228">IF(NOT(H708=""),E708+(G708/10000*R708),"")</f>
        <v/>
      </c>
      <c r="L708" s="54" t="str">
        <f>IF(NOT(H708=""),E708+('BO GBPUSD Par'!$B$1/10000)+0.00025,"")</f>
        <v/>
      </c>
      <c r="M708" s="55" t="str">
        <f t="shared" ref="M708:M771" si="229">IF(NOT(H708=""),F708+(G708/10000*Q708)+0.00025,"")</f>
        <v/>
      </c>
      <c r="N708" s="55" t="str">
        <f t="shared" ref="N708:N771" si="230">IF(NOT(H708=""),F708-(G708/10000*R708)+0.00025,"")</f>
        <v/>
      </c>
      <c r="O708" s="54" t="str">
        <f>IF(NOT(H708=""),F708-('BO GBPUSD Par'!$B$1/10000),"")</f>
        <v/>
      </c>
      <c r="P708" s="53" t="str">
        <f>IF(O708="","",ABS('BO GBPUSD Par'!$B$4/T708/10))</f>
        <v/>
      </c>
      <c r="Q708" s="52" t="str">
        <f>IF(F708="","",IF(G708&lt;20,'BO GBPUSD Par'!$B$8,IF(AND(G708&gt;=20,G708&lt;25),'BO GBPUSD Par'!$B$9,IF(AND(G708&gt;=25,G708&lt;30),'BO GBPUSD Par'!$B$10,IF(AND(G708&gt;=30,G708&lt;35),'BO GBPUSD Par'!$B$11,IF(AND(G708&gt;=35,G708&lt;40),'BO GBPUSD Par'!$B$12,IF(AND(G708&gt;=40,G708&lt;45),'BO GBPUSD Par'!$B$13,IF(AND(G708&gt;=45,G708&lt;50),'BO GBPUSD Par'!$B$14,IF(AND(G708&gt;=50,G708&lt;55),'BO GBPUSD Par'!$B$15,IF(AND(G708&gt;=55,G708&lt;60),'BO GBPUSD Par'!$B$16,IF(AND(G708&gt;=60,G708&lt;65),'BO GBPUSD Par'!$B$17,IF(AND(G708&gt;=65,G708&lt;70),'BO GBPUSD Par'!$B$18,IF(AND(G708&gt;=70,G708&lt;75),'BO GBPUSD Par'!$B$19,IF(AND(G708&gt;=75,G708&lt;80),'BO GBPUSD Par'!$B$20,IF(AND(G708&gt;=80,G708&lt;85),'BO GBPUSD Par'!$B$21,IF(AND(G708&gt;=85,G708&lt;90),'BO GBPUSD Par'!$B$22,IF(AND(G708&gt;=90,G708&lt;95),'BO GBPUSD Par'!$B$23,IF(AND(G708&gt;=95,G708&lt;100),'BO GBPUSD Par'!$B$24,IF(AND(G708&gt;=100,G708&lt;120),'BO GBPUSD Par'!$B$25,IF(AND(G708&gt;=120,G708&lt;500),'BO GBPUSD Par'!$B$26,))))))))))))))))))))</f>
        <v/>
      </c>
      <c r="R708" s="52" t="str">
        <f>IF(F708="","",IF(G708&lt;20,'BO GBPUSD Par'!$C$8,IF(AND(G708&gt;=20,G708&lt;25),'BO GBPUSD Par'!$C$9,IF(AND(G708&gt;=25,G708&lt;30),'BO GBPUSD Par'!$C$10,IF(AND(G708&gt;=30,G708&lt;35),'BO GBPUSD Par'!$C$11,IF(AND(G708&gt;=35,G708&lt;40),'BO GBPUSD Par'!$C$12,IF(AND(G708&gt;=40,G708&lt;45),'BO GBPUSD Par'!$C$13,IF(AND(G708&gt;=45,G708&lt;50),'BO GBPUSD Par'!$C$14,IF(AND(G708&gt;=50,G708&lt;55),'BO GBPUSD Par'!$C$15,IF(AND(G708&gt;=55,G708&lt;60),'BO GBPUSD Par'!$C$16,IF(AND(G708&gt;=60,G708&lt;65),'BO GBPUSD Par'!$C$17,IF(AND(G708&gt;=65,G708&lt;70),'BO GBPUSD Par'!$C$18,IF(AND(G708&gt;=70,G708&lt;75),'BO GBPUSD Par'!$C$19,IF(AND(G708&gt;=75,G708&lt;80),'BO GBPUSD Par'!$C$20,IF(AND(G708&gt;=80,G708&lt;85),'BO GBPUSD Par'!$C$21,IF(AND(G708&gt;=85,G708&lt;90),'BO GBPUSD Par'!$C$22,IF(AND(G708&gt;=90,G708&lt;95),'BO GBPUSD Par'!$C$23,IF(AND(G708&gt;=95,G708&lt;100),'BO GBPUSD Par'!$C$24,IF(AND(G708&gt;=100,G708&lt;120),'BO GBPUSD Par'!$C$25,IF(AND(G708&gt;=120,G708&lt;500),'BO GBPUSD Par'!$C$26,))))))))))))))))))))</f>
        <v/>
      </c>
      <c r="S708" s="51" t="str">
        <f t="shared" ref="S708:S771" si="231">IF(NOT(H708=""),(O708-N708)*10000,"")</f>
        <v/>
      </c>
      <c r="T708" s="51" t="str">
        <f t="shared" ref="T708:T771" si="232">IF(NOT(H708=""),(M708-O708)*-10000,"")</f>
        <v/>
      </c>
      <c r="U708" s="50" t="str">
        <f t="shared" ref="U708:U771" si="233">IF(NOT(H708=""),ABS(T708)/S708,"")</f>
        <v/>
      </c>
      <c r="Y708" s="49" t="str">
        <f t="shared" si="219"/>
        <v/>
      </c>
      <c r="Z708" s="47" t="str">
        <f t="shared" ref="Z708:Z771" si="234">IF(V708="","",IF(V708&lt;F708,"bear",IF(V708&gt;E708,"bull")))</f>
        <v/>
      </c>
      <c r="AA708" s="48" t="str">
        <f t="shared" si="220"/>
        <v/>
      </c>
      <c r="AB708" s="48" t="str">
        <f t="shared" si="221"/>
        <v/>
      </c>
      <c r="AC708" s="47" t="str">
        <f t="shared" si="222"/>
        <v/>
      </c>
      <c r="AD708" s="47" t="str">
        <f t="shared" si="223"/>
        <v/>
      </c>
      <c r="AE708" s="46" t="str">
        <f t="shared" ref="AE708:AE771" si="235">IF(X708="","",IF(AND(AC708="win",AD708="win"),"win",IF(OR(AC708="lose",AD708="lose"),"lose")))</f>
        <v/>
      </c>
      <c r="AF708" s="45" t="str">
        <f t="shared" si="224"/>
        <v/>
      </c>
      <c r="AG708" s="26"/>
    </row>
    <row r="709" spans="1:33" ht="11.25" customHeight="1">
      <c r="A709" s="26"/>
      <c r="B709" s="57">
        <v>2011</v>
      </c>
      <c r="F709" s="44"/>
      <c r="G709" s="58" t="str">
        <f t="shared" si="225"/>
        <v/>
      </c>
      <c r="H709" s="58" t="str">
        <f t="shared" si="218"/>
        <v/>
      </c>
      <c r="I709" s="56" t="str">
        <f t="shared" si="226"/>
        <v/>
      </c>
      <c r="J709" s="55" t="str">
        <f t="shared" si="227"/>
        <v/>
      </c>
      <c r="K709" s="55" t="str">
        <f t="shared" si="228"/>
        <v/>
      </c>
      <c r="L709" s="54" t="str">
        <f>IF(NOT(H709=""),E709+('BO GBPUSD Par'!$B$1/10000)+0.00025,"")</f>
        <v/>
      </c>
      <c r="M709" s="55" t="str">
        <f t="shared" si="229"/>
        <v/>
      </c>
      <c r="N709" s="55" t="str">
        <f t="shared" si="230"/>
        <v/>
      </c>
      <c r="O709" s="54" t="str">
        <f>IF(NOT(H709=""),F709-('BO GBPUSD Par'!$B$1/10000),"")</f>
        <v/>
      </c>
      <c r="P709" s="53" t="str">
        <f>IF(O709="","",ABS('BO GBPUSD Par'!$B$4/T709/10))</f>
        <v/>
      </c>
      <c r="Q709" s="52" t="str">
        <f>IF(F709="","",IF(G709&lt;20,'BO GBPUSD Par'!$B$8,IF(AND(G709&gt;=20,G709&lt;25),'BO GBPUSD Par'!$B$9,IF(AND(G709&gt;=25,G709&lt;30),'BO GBPUSD Par'!$B$10,IF(AND(G709&gt;=30,G709&lt;35),'BO GBPUSD Par'!$B$11,IF(AND(G709&gt;=35,G709&lt;40),'BO GBPUSD Par'!$B$12,IF(AND(G709&gt;=40,G709&lt;45),'BO GBPUSD Par'!$B$13,IF(AND(G709&gt;=45,G709&lt;50),'BO GBPUSD Par'!$B$14,IF(AND(G709&gt;=50,G709&lt;55),'BO GBPUSD Par'!$B$15,IF(AND(G709&gt;=55,G709&lt;60),'BO GBPUSD Par'!$B$16,IF(AND(G709&gt;=60,G709&lt;65),'BO GBPUSD Par'!$B$17,IF(AND(G709&gt;=65,G709&lt;70),'BO GBPUSD Par'!$B$18,IF(AND(G709&gt;=70,G709&lt;75),'BO GBPUSD Par'!$B$19,IF(AND(G709&gt;=75,G709&lt;80),'BO GBPUSD Par'!$B$20,IF(AND(G709&gt;=80,G709&lt;85),'BO GBPUSD Par'!$B$21,IF(AND(G709&gt;=85,G709&lt;90),'BO GBPUSD Par'!$B$22,IF(AND(G709&gt;=90,G709&lt;95),'BO GBPUSD Par'!$B$23,IF(AND(G709&gt;=95,G709&lt;100),'BO GBPUSD Par'!$B$24,IF(AND(G709&gt;=100,G709&lt;120),'BO GBPUSD Par'!$B$25,IF(AND(G709&gt;=120,G709&lt;500),'BO GBPUSD Par'!$B$26,))))))))))))))))))))</f>
        <v/>
      </c>
      <c r="R709" s="52" t="str">
        <f>IF(F709="","",IF(G709&lt;20,'BO GBPUSD Par'!$C$8,IF(AND(G709&gt;=20,G709&lt;25),'BO GBPUSD Par'!$C$9,IF(AND(G709&gt;=25,G709&lt;30),'BO GBPUSD Par'!$C$10,IF(AND(G709&gt;=30,G709&lt;35),'BO GBPUSD Par'!$C$11,IF(AND(G709&gt;=35,G709&lt;40),'BO GBPUSD Par'!$C$12,IF(AND(G709&gt;=40,G709&lt;45),'BO GBPUSD Par'!$C$13,IF(AND(G709&gt;=45,G709&lt;50),'BO GBPUSD Par'!$C$14,IF(AND(G709&gt;=50,G709&lt;55),'BO GBPUSD Par'!$C$15,IF(AND(G709&gt;=55,G709&lt;60),'BO GBPUSD Par'!$C$16,IF(AND(G709&gt;=60,G709&lt;65),'BO GBPUSD Par'!$C$17,IF(AND(G709&gt;=65,G709&lt;70),'BO GBPUSD Par'!$C$18,IF(AND(G709&gt;=70,G709&lt;75),'BO GBPUSD Par'!$C$19,IF(AND(G709&gt;=75,G709&lt;80),'BO GBPUSD Par'!$C$20,IF(AND(G709&gt;=80,G709&lt;85),'BO GBPUSD Par'!$C$21,IF(AND(G709&gt;=85,G709&lt;90),'BO GBPUSD Par'!$C$22,IF(AND(G709&gt;=90,G709&lt;95),'BO GBPUSD Par'!$C$23,IF(AND(G709&gt;=95,G709&lt;100),'BO GBPUSD Par'!$C$24,IF(AND(G709&gt;=100,G709&lt;120),'BO GBPUSD Par'!$C$25,IF(AND(G709&gt;=120,G709&lt;500),'BO GBPUSD Par'!$C$26,))))))))))))))))))))</f>
        <v/>
      </c>
      <c r="S709" s="51" t="str">
        <f t="shared" si="231"/>
        <v/>
      </c>
      <c r="T709" s="51" t="str">
        <f t="shared" si="232"/>
        <v/>
      </c>
      <c r="U709" s="50" t="str">
        <f t="shared" si="233"/>
        <v/>
      </c>
      <c r="Y709" s="49" t="str">
        <f t="shared" si="219"/>
        <v/>
      </c>
      <c r="Z709" s="47" t="str">
        <f t="shared" si="234"/>
        <v/>
      </c>
      <c r="AA709" s="48" t="str">
        <f t="shared" si="220"/>
        <v/>
      </c>
      <c r="AB709" s="48" t="str">
        <f t="shared" si="221"/>
        <v/>
      </c>
      <c r="AC709" s="47" t="str">
        <f t="shared" si="222"/>
        <v/>
      </c>
      <c r="AD709" s="47" t="str">
        <f t="shared" si="223"/>
        <v/>
      </c>
      <c r="AE709" s="46" t="str">
        <f t="shared" si="235"/>
        <v/>
      </c>
      <c r="AF709" s="45" t="str">
        <f t="shared" si="224"/>
        <v/>
      </c>
      <c r="AG709" s="26"/>
    </row>
    <row r="710" spans="1:33" ht="11.25" customHeight="1">
      <c r="A710" s="26"/>
      <c r="B710" s="57">
        <v>2011</v>
      </c>
      <c r="F710" s="44"/>
      <c r="G710" s="58" t="str">
        <f t="shared" si="225"/>
        <v/>
      </c>
      <c r="H710" s="58" t="str">
        <f t="shared" si="218"/>
        <v/>
      </c>
      <c r="I710" s="56" t="str">
        <f t="shared" si="226"/>
        <v/>
      </c>
      <c r="J710" s="55" t="str">
        <f t="shared" si="227"/>
        <v/>
      </c>
      <c r="K710" s="55" t="str">
        <f t="shared" si="228"/>
        <v/>
      </c>
      <c r="L710" s="54" t="str">
        <f>IF(NOT(H710=""),E710+('BO GBPUSD Par'!$B$1/10000)+0.00025,"")</f>
        <v/>
      </c>
      <c r="M710" s="55" t="str">
        <f t="shared" si="229"/>
        <v/>
      </c>
      <c r="N710" s="55" t="str">
        <f t="shared" si="230"/>
        <v/>
      </c>
      <c r="O710" s="54" t="str">
        <f>IF(NOT(H710=""),F710-('BO GBPUSD Par'!$B$1/10000),"")</f>
        <v/>
      </c>
      <c r="P710" s="53" t="str">
        <f>IF(O710="","",ABS('BO GBPUSD Par'!$B$4/T710/10))</f>
        <v/>
      </c>
      <c r="Q710" s="52" t="str">
        <f>IF(F710="","",IF(G710&lt;20,'BO GBPUSD Par'!$B$8,IF(AND(G710&gt;=20,G710&lt;25),'BO GBPUSD Par'!$B$9,IF(AND(G710&gt;=25,G710&lt;30),'BO GBPUSD Par'!$B$10,IF(AND(G710&gt;=30,G710&lt;35),'BO GBPUSD Par'!$B$11,IF(AND(G710&gt;=35,G710&lt;40),'BO GBPUSD Par'!$B$12,IF(AND(G710&gt;=40,G710&lt;45),'BO GBPUSD Par'!$B$13,IF(AND(G710&gt;=45,G710&lt;50),'BO GBPUSD Par'!$B$14,IF(AND(G710&gt;=50,G710&lt;55),'BO GBPUSD Par'!$B$15,IF(AND(G710&gt;=55,G710&lt;60),'BO GBPUSD Par'!$B$16,IF(AND(G710&gt;=60,G710&lt;65),'BO GBPUSD Par'!$B$17,IF(AND(G710&gt;=65,G710&lt;70),'BO GBPUSD Par'!$B$18,IF(AND(G710&gt;=70,G710&lt;75),'BO GBPUSD Par'!$B$19,IF(AND(G710&gt;=75,G710&lt;80),'BO GBPUSD Par'!$B$20,IF(AND(G710&gt;=80,G710&lt;85),'BO GBPUSD Par'!$B$21,IF(AND(G710&gt;=85,G710&lt;90),'BO GBPUSD Par'!$B$22,IF(AND(G710&gt;=90,G710&lt;95),'BO GBPUSD Par'!$B$23,IF(AND(G710&gt;=95,G710&lt;100),'BO GBPUSD Par'!$B$24,IF(AND(G710&gt;=100,G710&lt;120),'BO GBPUSD Par'!$B$25,IF(AND(G710&gt;=120,G710&lt;500),'BO GBPUSD Par'!$B$26,))))))))))))))))))))</f>
        <v/>
      </c>
      <c r="R710" s="52" t="str">
        <f>IF(F710="","",IF(G710&lt;20,'BO GBPUSD Par'!$C$8,IF(AND(G710&gt;=20,G710&lt;25),'BO GBPUSD Par'!$C$9,IF(AND(G710&gt;=25,G710&lt;30),'BO GBPUSD Par'!$C$10,IF(AND(G710&gt;=30,G710&lt;35),'BO GBPUSD Par'!$C$11,IF(AND(G710&gt;=35,G710&lt;40),'BO GBPUSD Par'!$C$12,IF(AND(G710&gt;=40,G710&lt;45),'BO GBPUSD Par'!$C$13,IF(AND(G710&gt;=45,G710&lt;50),'BO GBPUSD Par'!$C$14,IF(AND(G710&gt;=50,G710&lt;55),'BO GBPUSD Par'!$C$15,IF(AND(G710&gt;=55,G710&lt;60),'BO GBPUSD Par'!$C$16,IF(AND(G710&gt;=60,G710&lt;65),'BO GBPUSD Par'!$C$17,IF(AND(G710&gt;=65,G710&lt;70),'BO GBPUSD Par'!$C$18,IF(AND(G710&gt;=70,G710&lt;75),'BO GBPUSD Par'!$C$19,IF(AND(G710&gt;=75,G710&lt;80),'BO GBPUSD Par'!$C$20,IF(AND(G710&gt;=80,G710&lt;85),'BO GBPUSD Par'!$C$21,IF(AND(G710&gt;=85,G710&lt;90),'BO GBPUSD Par'!$C$22,IF(AND(G710&gt;=90,G710&lt;95),'BO GBPUSD Par'!$C$23,IF(AND(G710&gt;=95,G710&lt;100),'BO GBPUSD Par'!$C$24,IF(AND(G710&gt;=100,G710&lt;120),'BO GBPUSD Par'!$C$25,IF(AND(G710&gt;=120,G710&lt;500),'BO GBPUSD Par'!$C$26,))))))))))))))))))))</f>
        <v/>
      </c>
      <c r="S710" s="51" t="str">
        <f t="shared" si="231"/>
        <v/>
      </c>
      <c r="T710" s="51" t="str">
        <f t="shared" si="232"/>
        <v/>
      </c>
      <c r="U710" s="50" t="str">
        <f t="shared" si="233"/>
        <v/>
      </c>
      <c r="Y710" s="49" t="str">
        <f t="shared" si="219"/>
        <v/>
      </c>
      <c r="Z710" s="47" t="str">
        <f t="shared" si="234"/>
        <v/>
      </c>
      <c r="AA710" s="48" t="str">
        <f t="shared" si="220"/>
        <v/>
      </c>
      <c r="AB710" s="48" t="str">
        <f t="shared" si="221"/>
        <v/>
      </c>
      <c r="AC710" s="47" t="str">
        <f t="shared" si="222"/>
        <v/>
      </c>
      <c r="AD710" s="47" t="str">
        <f t="shared" si="223"/>
        <v/>
      </c>
      <c r="AE710" s="46" t="str">
        <f t="shared" si="235"/>
        <v/>
      </c>
      <c r="AF710" s="45" t="str">
        <f t="shared" si="224"/>
        <v/>
      </c>
      <c r="AG710" s="26"/>
    </row>
    <row r="711" spans="1:33" ht="11.25" customHeight="1">
      <c r="A711" s="26"/>
      <c r="B711" s="57">
        <v>2011</v>
      </c>
      <c r="F711" s="44"/>
      <c r="G711" s="58" t="str">
        <f t="shared" si="225"/>
        <v/>
      </c>
      <c r="H711" s="58" t="str">
        <f t="shared" si="218"/>
        <v/>
      </c>
      <c r="I711" s="56" t="str">
        <f t="shared" si="226"/>
        <v/>
      </c>
      <c r="J711" s="55" t="str">
        <f t="shared" si="227"/>
        <v/>
      </c>
      <c r="K711" s="55" t="str">
        <f t="shared" si="228"/>
        <v/>
      </c>
      <c r="L711" s="54" t="str">
        <f>IF(NOT(H711=""),E711+('BO GBPUSD Par'!$B$1/10000)+0.00025,"")</f>
        <v/>
      </c>
      <c r="M711" s="55" t="str">
        <f t="shared" si="229"/>
        <v/>
      </c>
      <c r="N711" s="55" t="str">
        <f t="shared" si="230"/>
        <v/>
      </c>
      <c r="O711" s="54" t="str">
        <f>IF(NOT(H711=""),F711-('BO GBPUSD Par'!$B$1/10000),"")</f>
        <v/>
      </c>
      <c r="P711" s="53" t="str">
        <f>IF(O711="","",ABS('BO GBPUSD Par'!$B$4/T711/10))</f>
        <v/>
      </c>
      <c r="Q711" s="52" t="str">
        <f>IF(F711="","",IF(G711&lt;20,'BO GBPUSD Par'!$B$8,IF(AND(G711&gt;=20,G711&lt;25),'BO GBPUSD Par'!$B$9,IF(AND(G711&gt;=25,G711&lt;30),'BO GBPUSD Par'!$B$10,IF(AND(G711&gt;=30,G711&lt;35),'BO GBPUSD Par'!$B$11,IF(AND(G711&gt;=35,G711&lt;40),'BO GBPUSD Par'!$B$12,IF(AND(G711&gt;=40,G711&lt;45),'BO GBPUSD Par'!$B$13,IF(AND(G711&gt;=45,G711&lt;50),'BO GBPUSD Par'!$B$14,IF(AND(G711&gt;=50,G711&lt;55),'BO GBPUSD Par'!$B$15,IF(AND(G711&gt;=55,G711&lt;60),'BO GBPUSD Par'!$B$16,IF(AND(G711&gt;=60,G711&lt;65),'BO GBPUSD Par'!$B$17,IF(AND(G711&gt;=65,G711&lt;70),'BO GBPUSD Par'!$B$18,IF(AND(G711&gt;=70,G711&lt;75),'BO GBPUSD Par'!$B$19,IF(AND(G711&gt;=75,G711&lt;80),'BO GBPUSD Par'!$B$20,IF(AND(G711&gt;=80,G711&lt;85),'BO GBPUSD Par'!$B$21,IF(AND(G711&gt;=85,G711&lt;90),'BO GBPUSD Par'!$B$22,IF(AND(G711&gt;=90,G711&lt;95),'BO GBPUSD Par'!$B$23,IF(AND(G711&gt;=95,G711&lt;100),'BO GBPUSD Par'!$B$24,IF(AND(G711&gt;=100,G711&lt;120),'BO GBPUSD Par'!$B$25,IF(AND(G711&gt;=120,G711&lt;500),'BO GBPUSD Par'!$B$26,))))))))))))))))))))</f>
        <v/>
      </c>
      <c r="R711" s="52" t="str">
        <f>IF(F711="","",IF(G711&lt;20,'BO GBPUSD Par'!$C$8,IF(AND(G711&gt;=20,G711&lt;25),'BO GBPUSD Par'!$C$9,IF(AND(G711&gt;=25,G711&lt;30),'BO GBPUSD Par'!$C$10,IF(AND(G711&gt;=30,G711&lt;35),'BO GBPUSD Par'!$C$11,IF(AND(G711&gt;=35,G711&lt;40),'BO GBPUSD Par'!$C$12,IF(AND(G711&gt;=40,G711&lt;45),'BO GBPUSD Par'!$C$13,IF(AND(G711&gt;=45,G711&lt;50),'BO GBPUSD Par'!$C$14,IF(AND(G711&gt;=50,G711&lt;55),'BO GBPUSD Par'!$C$15,IF(AND(G711&gt;=55,G711&lt;60),'BO GBPUSD Par'!$C$16,IF(AND(G711&gt;=60,G711&lt;65),'BO GBPUSD Par'!$C$17,IF(AND(G711&gt;=65,G711&lt;70),'BO GBPUSD Par'!$C$18,IF(AND(G711&gt;=70,G711&lt;75),'BO GBPUSD Par'!$C$19,IF(AND(G711&gt;=75,G711&lt;80),'BO GBPUSD Par'!$C$20,IF(AND(G711&gt;=80,G711&lt;85),'BO GBPUSD Par'!$C$21,IF(AND(G711&gt;=85,G711&lt;90),'BO GBPUSD Par'!$C$22,IF(AND(G711&gt;=90,G711&lt;95),'BO GBPUSD Par'!$C$23,IF(AND(G711&gt;=95,G711&lt;100),'BO GBPUSD Par'!$C$24,IF(AND(G711&gt;=100,G711&lt;120),'BO GBPUSD Par'!$C$25,IF(AND(G711&gt;=120,G711&lt;500),'BO GBPUSD Par'!$C$26,))))))))))))))))))))</f>
        <v/>
      </c>
      <c r="S711" s="51" t="str">
        <f t="shared" si="231"/>
        <v/>
      </c>
      <c r="T711" s="51" t="str">
        <f t="shared" si="232"/>
        <v/>
      </c>
      <c r="U711" s="50" t="str">
        <f t="shared" si="233"/>
        <v/>
      </c>
      <c r="Y711" s="49" t="str">
        <f t="shared" si="219"/>
        <v/>
      </c>
      <c r="Z711" s="47" t="str">
        <f t="shared" si="234"/>
        <v/>
      </c>
      <c r="AA711" s="48" t="str">
        <f t="shared" si="220"/>
        <v/>
      </c>
      <c r="AB711" s="48" t="str">
        <f t="shared" si="221"/>
        <v/>
      </c>
      <c r="AC711" s="47" t="str">
        <f t="shared" si="222"/>
        <v/>
      </c>
      <c r="AD711" s="47" t="str">
        <f t="shared" si="223"/>
        <v/>
      </c>
      <c r="AE711" s="46" t="str">
        <f t="shared" si="235"/>
        <v/>
      </c>
      <c r="AF711" s="45" t="str">
        <f t="shared" si="224"/>
        <v/>
      </c>
      <c r="AG711" s="26"/>
    </row>
    <row r="712" spans="1:33" ht="11.25" customHeight="1">
      <c r="A712" s="26"/>
      <c r="B712" s="57">
        <v>2011</v>
      </c>
      <c r="F712" s="44"/>
      <c r="G712" s="58" t="str">
        <f t="shared" si="225"/>
        <v/>
      </c>
      <c r="H712" s="58" t="str">
        <f t="shared" si="218"/>
        <v/>
      </c>
      <c r="I712" s="56" t="str">
        <f t="shared" si="226"/>
        <v/>
      </c>
      <c r="J712" s="55" t="str">
        <f t="shared" si="227"/>
        <v/>
      </c>
      <c r="K712" s="55" t="str">
        <f t="shared" si="228"/>
        <v/>
      </c>
      <c r="L712" s="54" t="str">
        <f>IF(NOT(H712=""),E712+('BO GBPUSD Par'!$B$1/10000)+0.00025,"")</f>
        <v/>
      </c>
      <c r="M712" s="55" t="str">
        <f t="shared" si="229"/>
        <v/>
      </c>
      <c r="N712" s="55" t="str">
        <f t="shared" si="230"/>
        <v/>
      </c>
      <c r="O712" s="54" t="str">
        <f>IF(NOT(H712=""),F712-('BO GBPUSD Par'!$B$1/10000),"")</f>
        <v/>
      </c>
      <c r="P712" s="53" t="str">
        <f>IF(O712="","",ABS('BO GBPUSD Par'!$B$4/T712/10))</f>
        <v/>
      </c>
      <c r="Q712" s="52" t="str">
        <f>IF(F712="","",IF(G712&lt;20,'BO GBPUSD Par'!$B$8,IF(AND(G712&gt;=20,G712&lt;25),'BO GBPUSD Par'!$B$9,IF(AND(G712&gt;=25,G712&lt;30),'BO GBPUSD Par'!$B$10,IF(AND(G712&gt;=30,G712&lt;35),'BO GBPUSD Par'!$B$11,IF(AND(G712&gt;=35,G712&lt;40),'BO GBPUSD Par'!$B$12,IF(AND(G712&gt;=40,G712&lt;45),'BO GBPUSD Par'!$B$13,IF(AND(G712&gt;=45,G712&lt;50),'BO GBPUSD Par'!$B$14,IF(AND(G712&gt;=50,G712&lt;55),'BO GBPUSD Par'!$B$15,IF(AND(G712&gt;=55,G712&lt;60),'BO GBPUSD Par'!$B$16,IF(AND(G712&gt;=60,G712&lt;65),'BO GBPUSD Par'!$B$17,IF(AND(G712&gt;=65,G712&lt;70),'BO GBPUSD Par'!$B$18,IF(AND(G712&gt;=70,G712&lt;75),'BO GBPUSD Par'!$B$19,IF(AND(G712&gt;=75,G712&lt;80),'BO GBPUSD Par'!$B$20,IF(AND(G712&gt;=80,G712&lt;85),'BO GBPUSD Par'!$B$21,IF(AND(G712&gt;=85,G712&lt;90),'BO GBPUSD Par'!$B$22,IF(AND(G712&gt;=90,G712&lt;95),'BO GBPUSD Par'!$B$23,IF(AND(G712&gt;=95,G712&lt;100),'BO GBPUSD Par'!$B$24,IF(AND(G712&gt;=100,G712&lt;120),'BO GBPUSD Par'!$B$25,IF(AND(G712&gt;=120,G712&lt;500),'BO GBPUSD Par'!$B$26,))))))))))))))))))))</f>
        <v/>
      </c>
      <c r="R712" s="52" t="str">
        <f>IF(F712="","",IF(G712&lt;20,'BO GBPUSD Par'!$C$8,IF(AND(G712&gt;=20,G712&lt;25),'BO GBPUSD Par'!$C$9,IF(AND(G712&gt;=25,G712&lt;30),'BO GBPUSD Par'!$C$10,IF(AND(G712&gt;=30,G712&lt;35),'BO GBPUSD Par'!$C$11,IF(AND(G712&gt;=35,G712&lt;40),'BO GBPUSD Par'!$C$12,IF(AND(G712&gt;=40,G712&lt;45),'BO GBPUSD Par'!$C$13,IF(AND(G712&gt;=45,G712&lt;50),'BO GBPUSD Par'!$C$14,IF(AND(G712&gt;=50,G712&lt;55),'BO GBPUSD Par'!$C$15,IF(AND(G712&gt;=55,G712&lt;60),'BO GBPUSD Par'!$C$16,IF(AND(G712&gt;=60,G712&lt;65),'BO GBPUSD Par'!$C$17,IF(AND(G712&gt;=65,G712&lt;70),'BO GBPUSD Par'!$C$18,IF(AND(G712&gt;=70,G712&lt;75),'BO GBPUSD Par'!$C$19,IF(AND(G712&gt;=75,G712&lt;80),'BO GBPUSD Par'!$C$20,IF(AND(G712&gt;=80,G712&lt;85),'BO GBPUSD Par'!$C$21,IF(AND(G712&gt;=85,G712&lt;90),'BO GBPUSD Par'!$C$22,IF(AND(G712&gt;=90,G712&lt;95),'BO GBPUSD Par'!$C$23,IF(AND(G712&gt;=95,G712&lt;100),'BO GBPUSD Par'!$C$24,IF(AND(G712&gt;=100,G712&lt;120),'BO GBPUSD Par'!$C$25,IF(AND(G712&gt;=120,G712&lt;500),'BO GBPUSD Par'!$C$26,))))))))))))))))))))</f>
        <v/>
      </c>
      <c r="S712" s="51" t="str">
        <f t="shared" si="231"/>
        <v/>
      </c>
      <c r="T712" s="51" t="str">
        <f t="shared" si="232"/>
        <v/>
      </c>
      <c r="U712" s="50" t="str">
        <f t="shared" si="233"/>
        <v/>
      </c>
      <c r="Y712" s="49" t="str">
        <f t="shared" si="219"/>
        <v/>
      </c>
      <c r="Z712" s="47" t="str">
        <f t="shared" si="234"/>
        <v/>
      </c>
      <c r="AA712" s="48" t="str">
        <f t="shared" si="220"/>
        <v/>
      </c>
      <c r="AB712" s="48" t="str">
        <f t="shared" si="221"/>
        <v/>
      </c>
      <c r="AC712" s="47" t="str">
        <f t="shared" si="222"/>
        <v/>
      </c>
      <c r="AD712" s="47" t="str">
        <f t="shared" si="223"/>
        <v/>
      </c>
      <c r="AE712" s="46" t="str">
        <f t="shared" si="235"/>
        <v/>
      </c>
      <c r="AF712" s="45" t="str">
        <f t="shared" si="224"/>
        <v/>
      </c>
      <c r="AG712" s="26"/>
    </row>
    <row r="713" spans="1:33" ht="11.25" customHeight="1">
      <c r="A713" s="26"/>
      <c r="B713" s="57">
        <v>2011</v>
      </c>
      <c r="F713" s="44"/>
      <c r="G713" s="58" t="str">
        <f t="shared" si="225"/>
        <v/>
      </c>
      <c r="H713" s="58" t="str">
        <f t="shared" si="218"/>
        <v/>
      </c>
      <c r="I713" s="56" t="str">
        <f t="shared" si="226"/>
        <v/>
      </c>
      <c r="J713" s="55" t="str">
        <f t="shared" si="227"/>
        <v/>
      </c>
      <c r="K713" s="55" t="str">
        <f t="shared" si="228"/>
        <v/>
      </c>
      <c r="L713" s="54" t="str">
        <f>IF(NOT(H713=""),E713+('BO GBPUSD Par'!$B$1/10000)+0.00025,"")</f>
        <v/>
      </c>
      <c r="M713" s="55" t="str">
        <f t="shared" si="229"/>
        <v/>
      </c>
      <c r="N713" s="55" t="str">
        <f t="shared" si="230"/>
        <v/>
      </c>
      <c r="O713" s="54" t="str">
        <f>IF(NOT(H713=""),F713-('BO GBPUSD Par'!$B$1/10000),"")</f>
        <v/>
      </c>
      <c r="P713" s="53" t="str">
        <f>IF(O713="","",ABS('BO GBPUSD Par'!$B$4/T713/10))</f>
        <v/>
      </c>
      <c r="Q713" s="52" t="str">
        <f>IF(F713="","",IF(G713&lt;20,'BO GBPUSD Par'!$B$8,IF(AND(G713&gt;=20,G713&lt;25),'BO GBPUSD Par'!$B$9,IF(AND(G713&gt;=25,G713&lt;30),'BO GBPUSD Par'!$B$10,IF(AND(G713&gt;=30,G713&lt;35),'BO GBPUSD Par'!$B$11,IF(AND(G713&gt;=35,G713&lt;40),'BO GBPUSD Par'!$B$12,IF(AND(G713&gt;=40,G713&lt;45),'BO GBPUSD Par'!$B$13,IF(AND(G713&gt;=45,G713&lt;50),'BO GBPUSD Par'!$B$14,IF(AND(G713&gt;=50,G713&lt;55),'BO GBPUSD Par'!$B$15,IF(AND(G713&gt;=55,G713&lt;60),'BO GBPUSD Par'!$B$16,IF(AND(G713&gt;=60,G713&lt;65),'BO GBPUSD Par'!$B$17,IF(AND(G713&gt;=65,G713&lt;70),'BO GBPUSD Par'!$B$18,IF(AND(G713&gt;=70,G713&lt;75),'BO GBPUSD Par'!$B$19,IF(AND(G713&gt;=75,G713&lt;80),'BO GBPUSD Par'!$B$20,IF(AND(G713&gt;=80,G713&lt;85),'BO GBPUSD Par'!$B$21,IF(AND(G713&gt;=85,G713&lt;90),'BO GBPUSD Par'!$B$22,IF(AND(G713&gt;=90,G713&lt;95),'BO GBPUSD Par'!$B$23,IF(AND(G713&gt;=95,G713&lt;100),'BO GBPUSD Par'!$B$24,IF(AND(G713&gt;=100,G713&lt;120),'BO GBPUSD Par'!$B$25,IF(AND(G713&gt;=120,G713&lt;500),'BO GBPUSD Par'!$B$26,))))))))))))))))))))</f>
        <v/>
      </c>
      <c r="R713" s="52" t="str">
        <f>IF(F713="","",IF(G713&lt;20,'BO GBPUSD Par'!$C$8,IF(AND(G713&gt;=20,G713&lt;25),'BO GBPUSD Par'!$C$9,IF(AND(G713&gt;=25,G713&lt;30),'BO GBPUSD Par'!$C$10,IF(AND(G713&gt;=30,G713&lt;35),'BO GBPUSD Par'!$C$11,IF(AND(G713&gt;=35,G713&lt;40),'BO GBPUSD Par'!$C$12,IF(AND(G713&gt;=40,G713&lt;45),'BO GBPUSD Par'!$C$13,IF(AND(G713&gt;=45,G713&lt;50),'BO GBPUSD Par'!$C$14,IF(AND(G713&gt;=50,G713&lt;55),'BO GBPUSD Par'!$C$15,IF(AND(G713&gt;=55,G713&lt;60),'BO GBPUSD Par'!$C$16,IF(AND(G713&gt;=60,G713&lt;65),'BO GBPUSD Par'!$C$17,IF(AND(G713&gt;=65,G713&lt;70),'BO GBPUSD Par'!$C$18,IF(AND(G713&gt;=70,G713&lt;75),'BO GBPUSD Par'!$C$19,IF(AND(G713&gt;=75,G713&lt;80),'BO GBPUSD Par'!$C$20,IF(AND(G713&gt;=80,G713&lt;85),'BO GBPUSD Par'!$C$21,IF(AND(G713&gt;=85,G713&lt;90),'BO GBPUSD Par'!$C$22,IF(AND(G713&gt;=90,G713&lt;95),'BO GBPUSD Par'!$C$23,IF(AND(G713&gt;=95,G713&lt;100),'BO GBPUSD Par'!$C$24,IF(AND(G713&gt;=100,G713&lt;120),'BO GBPUSD Par'!$C$25,IF(AND(G713&gt;=120,G713&lt;500),'BO GBPUSD Par'!$C$26,))))))))))))))))))))</f>
        <v/>
      </c>
      <c r="S713" s="51" t="str">
        <f t="shared" si="231"/>
        <v/>
      </c>
      <c r="T713" s="51" t="str">
        <f t="shared" si="232"/>
        <v/>
      </c>
      <c r="U713" s="50" t="str">
        <f t="shared" si="233"/>
        <v/>
      </c>
      <c r="Y713" s="49" t="str">
        <f t="shared" si="219"/>
        <v/>
      </c>
      <c r="Z713" s="47" t="str">
        <f t="shared" si="234"/>
        <v/>
      </c>
      <c r="AA713" s="48" t="str">
        <f t="shared" si="220"/>
        <v/>
      </c>
      <c r="AB713" s="48" t="str">
        <f t="shared" si="221"/>
        <v/>
      </c>
      <c r="AC713" s="47" t="str">
        <f t="shared" si="222"/>
        <v/>
      </c>
      <c r="AD713" s="47" t="str">
        <f t="shared" si="223"/>
        <v/>
      </c>
      <c r="AE713" s="46" t="str">
        <f t="shared" si="235"/>
        <v/>
      </c>
      <c r="AF713" s="45" t="str">
        <f t="shared" si="224"/>
        <v/>
      </c>
      <c r="AG713" s="26"/>
    </row>
    <row r="714" spans="1:33" ht="11.25" customHeight="1">
      <c r="A714" s="26"/>
      <c r="B714" s="57">
        <v>2011</v>
      </c>
      <c r="F714" s="44"/>
      <c r="G714" s="58" t="str">
        <f t="shared" si="225"/>
        <v/>
      </c>
      <c r="H714" s="58" t="str">
        <f t="shared" si="218"/>
        <v/>
      </c>
      <c r="I714" s="56" t="str">
        <f t="shared" si="226"/>
        <v/>
      </c>
      <c r="J714" s="55" t="str">
        <f t="shared" si="227"/>
        <v/>
      </c>
      <c r="K714" s="55" t="str">
        <f t="shared" si="228"/>
        <v/>
      </c>
      <c r="L714" s="54" t="str">
        <f>IF(NOT(H714=""),E714+('BO GBPUSD Par'!$B$1/10000)+0.00025,"")</f>
        <v/>
      </c>
      <c r="M714" s="55" t="str">
        <f t="shared" si="229"/>
        <v/>
      </c>
      <c r="N714" s="55" t="str">
        <f t="shared" si="230"/>
        <v/>
      </c>
      <c r="O714" s="54" t="str">
        <f>IF(NOT(H714=""),F714-('BO GBPUSD Par'!$B$1/10000),"")</f>
        <v/>
      </c>
      <c r="P714" s="53" t="str">
        <f>IF(O714="","",ABS('BO GBPUSD Par'!$B$4/T714/10))</f>
        <v/>
      </c>
      <c r="Q714" s="52" t="str">
        <f>IF(F714="","",IF(G714&lt;20,'BO GBPUSD Par'!$B$8,IF(AND(G714&gt;=20,G714&lt;25),'BO GBPUSD Par'!$B$9,IF(AND(G714&gt;=25,G714&lt;30),'BO GBPUSD Par'!$B$10,IF(AND(G714&gt;=30,G714&lt;35),'BO GBPUSD Par'!$B$11,IF(AND(G714&gt;=35,G714&lt;40),'BO GBPUSD Par'!$B$12,IF(AND(G714&gt;=40,G714&lt;45),'BO GBPUSD Par'!$B$13,IF(AND(G714&gt;=45,G714&lt;50),'BO GBPUSD Par'!$B$14,IF(AND(G714&gt;=50,G714&lt;55),'BO GBPUSD Par'!$B$15,IF(AND(G714&gt;=55,G714&lt;60),'BO GBPUSD Par'!$B$16,IF(AND(G714&gt;=60,G714&lt;65),'BO GBPUSD Par'!$B$17,IF(AND(G714&gt;=65,G714&lt;70),'BO GBPUSD Par'!$B$18,IF(AND(G714&gt;=70,G714&lt;75),'BO GBPUSD Par'!$B$19,IF(AND(G714&gt;=75,G714&lt;80),'BO GBPUSD Par'!$B$20,IF(AND(G714&gt;=80,G714&lt;85),'BO GBPUSD Par'!$B$21,IF(AND(G714&gt;=85,G714&lt;90),'BO GBPUSD Par'!$B$22,IF(AND(G714&gt;=90,G714&lt;95),'BO GBPUSD Par'!$B$23,IF(AND(G714&gt;=95,G714&lt;100),'BO GBPUSD Par'!$B$24,IF(AND(G714&gt;=100,G714&lt;120),'BO GBPUSD Par'!$B$25,IF(AND(G714&gt;=120,G714&lt;500),'BO GBPUSD Par'!$B$26,))))))))))))))))))))</f>
        <v/>
      </c>
      <c r="R714" s="52" t="str">
        <f>IF(F714="","",IF(G714&lt;20,'BO GBPUSD Par'!$C$8,IF(AND(G714&gt;=20,G714&lt;25),'BO GBPUSD Par'!$C$9,IF(AND(G714&gt;=25,G714&lt;30),'BO GBPUSD Par'!$C$10,IF(AND(G714&gt;=30,G714&lt;35),'BO GBPUSD Par'!$C$11,IF(AND(G714&gt;=35,G714&lt;40),'BO GBPUSD Par'!$C$12,IF(AND(G714&gt;=40,G714&lt;45),'BO GBPUSD Par'!$C$13,IF(AND(G714&gt;=45,G714&lt;50),'BO GBPUSD Par'!$C$14,IF(AND(G714&gt;=50,G714&lt;55),'BO GBPUSD Par'!$C$15,IF(AND(G714&gt;=55,G714&lt;60),'BO GBPUSD Par'!$C$16,IF(AND(G714&gt;=60,G714&lt;65),'BO GBPUSD Par'!$C$17,IF(AND(G714&gt;=65,G714&lt;70),'BO GBPUSD Par'!$C$18,IF(AND(G714&gt;=70,G714&lt;75),'BO GBPUSD Par'!$C$19,IF(AND(G714&gt;=75,G714&lt;80),'BO GBPUSD Par'!$C$20,IF(AND(G714&gt;=80,G714&lt;85),'BO GBPUSD Par'!$C$21,IF(AND(G714&gt;=85,G714&lt;90),'BO GBPUSD Par'!$C$22,IF(AND(G714&gt;=90,G714&lt;95),'BO GBPUSD Par'!$C$23,IF(AND(G714&gt;=95,G714&lt;100),'BO GBPUSD Par'!$C$24,IF(AND(G714&gt;=100,G714&lt;120),'BO GBPUSD Par'!$C$25,IF(AND(G714&gt;=120,G714&lt;500),'BO GBPUSD Par'!$C$26,))))))))))))))))))))</f>
        <v/>
      </c>
      <c r="S714" s="51" t="str">
        <f t="shared" si="231"/>
        <v/>
      </c>
      <c r="T714" s="51" t="str">
        <f t="shared" si="232"/>
        <v/>
      </c>
      <c r="U714" s="50" t="str">
        <f t="shared" si="233"/>
        <v/>
      </c>
      <c r="Y714" s="49" t="str">
        <f t="shared" si="219"/>
        <v/>
      </c>
      <c r="Z714" s="47" t="str">
        <f t="shared" si="234"/>
        <v/>
      </c>
      <c r="AA714" s="48" t="str">
        <f t="shared" si="220"/>
        <v/>
      </c>
      <c r="AB714" s="48" t="str">
        <f t="shared" si="221"/>
        <v/>
      </c>
      <c r="AC714" s="47" t="str">
        <f t="shared" si="222"/>
        <v/>
      </c>
      <c r="AD714" s="47" t="str">
        <f t="shared" si="223"/>
        <v/>
      </c>
      <c r="AE714" s="46" t="str">
        <f t="shared" si="235"/>
        <v/>
      </c>
      <c r="AF714" s="45" t="str">
        <f t="shared" si="224"/>
        <v/>
      </c>
      <c r="AG714" s="26"/>
    </row>
    <row r="715" spans="1:33" ht="11.25" customHeight="1">
      <c r="A715" s="26"/>
      <c r="B715" s="57">
        <v>2011</v>
      </c>
      <c r="F715" s="44"/>
      <c r="G715" s="58" t="str">
        <f t="shared" si="225"/>
        <v/>
      </c>
      <c r="H715" s="58" t="str">
        <f t="shared" si="218"/>
        <v/>
      </c>
      <c r="I715" s="56" t="str">
        <f t="shared" si="226"/>
        <v/>
      </c>
      <c r="J715" s="55" t="str">
        <f t="shared" si="227"/>
        <v/>
      </c>
      <c r="K715" s="55" t="str">
        <f t="shared" si="228"/>
        <v/>
      </c>
      <c r="L715" s="54" t="str">
        <f>IF(NOT(H715=""),E715+('BO GBPUSD Par'!$B$1/10000)+0.00025,"")</f>
        <v/>
      </c>
      <c r="M715" s="55" t="str">
        <f t="shared" si="229"/>
        <v/>
      </c>
      <c r="N715" s="55" t="str">
        <f t="shared" si="230"/>
        <v/>
      </c>
      <c r="O715" s="54" t="str">
        <f>IF(NOT(H715=""),F715-('BO GBPUSD Par'!$B$1/10000),"")</f>
        <v/>
      </c>
      <c r="P715" s="53" t="str">
        <f>IF(O715="","",ABS('BO GBPUSD Par'!$B$4/T715/10))</f>
        <v/>
      </c>
      <c r="Q715" s="52" t="str">
        <f>IF(F715="","",IF(G715&lt;20,'BO GBPUSD Par'!$B$8,IF(AND(G715&gt;=20,G715&lt;25),'BO GBPUSD Par'!$B$9,IF(AND(G715&gt;=25,G715&lt;30),'BO GBPUSD Par'!$B$10,IF(AND(G715&gt;=30,G715&lt;35),'BO GBPUSD Par'!$B$11,IF(AND(G715&gt;=35,G715&lt;40),'BO GBPUSD Par'!$B$12,IF(AND(G715&gt;=40,G715&lt;45),'BO GBPUSD Par'!$B$13,IF(AND(G715&gt;=45,G715&lt;50),'BO GBPUSD Par'!$B$14,IF(AND(G715&gt;=50,G715&lt;55),'BO GBPUSD Par'!$B$15,IF(AND(G715&gt;=55,G715&lt;60),'BO GBPUSD Par'!$B$16,IF(AND(G715&gt;=60,G715&lt;65),'BO GBPUSD Par'!$B$17,IF(AND(G715&gt;=65,G715&lt;70),'BO GBPUSD Par'!$B$18,IF(AND(G715&gt;=70,G715&lt;75),'BO GBPUSD Par'!$B$19,IF(AND(G715&gt;=75,G715&lt;80),'BO GBPUSD Par'!$B$20,IF(AND(G715&gt;=80,G715&lt;85),'BO GBPUSD Par'!$B$21,IF(AND(G715&gt;=85,G715&lt;90),'BO GBPUSD Par'!$B$22,IF(AND(G715&gt;=90,G715&lt;95),'BO GBPUSD Par'!$B$23,IF(AND(G715&gt;=95,G715&lt;100),'BO GBPUSD Par'!$B$24,IF(AND(G715&gt;=100,G715&lt;120),'BO GBPUSD Par'!$B$25,IF(AND(G715&gt;=120,G715&lt;500),'BO GBPUSD Par'!$B$26,))))))))))))))))))))</f>
        <v/>
      </c>
      <c r="R715" s="52" t="str">
        <f>IF(F715="","",IF(G715&lt;20,'BO GBPUSD Par'!$C$8,IF(AND(G715&gt;=20,G715&lt;25),'BO GBPUSD Par'!$C$9,IF(AND(G715&gt;=25,G715&lt;30),'BO GBPUSD Par'!$C$10,IF(AND(G715&gt;=30,G715&lt;35),'BO GBPUSD Par'!$C$11,IF(AND(G715&gt;=35,G715&lt;40),'BO GBPUSD Par'!$C$12,IF(AND(G715&gt;=40,G715&lt;45),'BO GBPUSD Par'!$C$13,IF(AND(G715&gt;=45,G715&lt;50),'BO GBPUSD Par'!$C$14,IF(AND(G715&gt;=50,G715&lt;55),'BO GBPUSD Par'!$C$15,IF(AND(G715&gt;=55,G715&lt;60),'BO GBPUSD Par'!$C$16,IF(AND(G715&gt;=60,G715&lt;65),'BO GBPUSD Par'!$C$17,IF(AND(G715&gt;=65,G715&lt;70),'BO GBPUSD Par'!$C$18,IF(AND(G715&gt;=70,G715&lt;75),'BO GBPUSD Par'!$C$19,IF(AND(G715&gt;=75,G715&lt;80),'BO GBPUSD Par'!$C$20,IF(AND(G715&gt;=80,G715&lt;85),'BO GBPUSD Par'!$C$21,IF(AND(G715&gt;=85,G715&lt;90),'BO GBPUSD Par'!$C$22,IF(AND(G715&gt;=90,G715&lt;95),'BO GBPUSD Par'!$C$23,IF(AND(G715&gt;=95,G715&lt;100),'BO GBPUSD Par'!$C$24,IF(AND(G715&gt;=100,G715&lt;120),'BO GBPUSD Par'!$C$25,IF(AND(G715&gt;=120,G715&lt;500),'BO GBPUSD Par'!$C$26,))))))))))))))))))))</f>
        <v/>
      </c>
      <c r="S715" s="51" t="str">
        <f t="shared" si="231"/>
        <v/>
      </c>
      <c r="T715" s="51" t="str">
        <f t="shared" si="232"/>
        <v/>
      </c>
      <c r="U715" s="50" t="str">
        <f t="shared" si="233"/>
        <v/>
      </c>
      <c r="Y715" s="49" t="str">
        <f t="shared" si="219"/>
        <v/>
      </c>
      <c r="Z715" s="47" t="str">
        <f t="shared" si="234"/>
        <v/>
      </c>
      <c r="AA715" s="48" t="str">
        <f t="shared" si="220"/>
        <v/>
      </c>
      <c r="AB715" s="48" t="str">
        <f t="shared" si="221"/>
        <v/>
      </c>
      <c r="AC715" s="47" t="str">
        <f t="shared" si="222"/>
        <v/>
      </c>
      <c r="AD715" s="47" t="str">
        <f t="shared" si="223"/>
        <v/>
      </c>
      <c r="AE715" s="46" t="str">
        <f t="shared" si="235"/>
        <v/>
      </c>
      <c r="AF715" s="45" t="str">
        <f t="shared" si="224"/>
        <v/>
      </c>
      <c r="AG715" s="26"/>
    </row>
    <row r="716" spans="1:33" ht="11.25" customHeight="1">
      <c r="A716" s="26"/>
      <c r="B716" s="57">
        <v>2011</v>
      </c>
      <c r="F716" s="44"/>
      <c r="G716" s="58" t="str">
        <f t="shared" si="225"/>
        <v/>
      </c>
      <c r="H716" s="58" t="str">
        <f t="shared" si="218"/>
        <v/>
      </c>
      <c r="I716" s="56" t="str">
        <f t="shared" si="226"/>
        <v/>
      </c>
      <c r="J716" s="55" t="str">
        <f t="shared" si="227"/>
        <v/>
      </c>
      <c r="K716" s="55" t="str">
        <f t="shared" si="228"/>
        <v/>
      </c>
      <c r="L716" s="54" t="str">
        <f>IF(NOT(H716=""),E716+('BO GBPUSD Par'!$B$1/10000)+0.00025,"")</f>
        <v/>
      </c>
      <c r="M716" s="55" t="str">
        <f t="shared" si="229"/>
        <v/>
      </c>
      <c r="N716" s="55" t="str">
        <f t="shared" si="230"/>
        <v/>
      </c>
      <c r="O716" s="54" t="str">
        <f>IF(NOT(H716=""),F716-('BO GBPUSD Par'!$B$1/10000),"")</f>
        <v/>
      </c>
      <c r="P716" s="53" t="str">
        <f>IF(O716="","",ABS('BO GBPUSD Par'!$B$4/T716/10))</f>
        <v/>
      </c>
      <c r="Q716" s="52" t="str">
        <f>IF(F716="","",IF(G716&lt;20,'BO GBPUSD Par'!$B$8,IF(AND(G716&gt;=20,G716&lt;25),'BO GBPUSD Par'!$B$9,IF(AND(G716&gt;=25,G716&lt;30),'BO GBPUSD Par'!$B$10,IF(AND(G716&gt;=30,G716&lt;35),'BO GBPUSD Par'!$B$11,IF(AND(G716&gt;=35,G716&lt;40),'BO GBPUSD Par'!$B$12,IF(AND(G716&gt;=40,G716&lt;45),'BO GBPUSD Par'!$B$13,IF(AND(G716&gt;=45,G716&lt;50),'BO GBPUSD Par'!$B$14,IF(AND(G716&gt;=50,G716&lt;55),'BO GBPUSD Par'!$B$15,IF(AND(G716&gt;=55,G716&lt;60),'BO GBPUSD Par'!$B$16,IF(AND(G716&gt;=60,G716&lt;65),'BO GBPUSD Par'!$B$17,IF(AND(G716&gt;=65,G716&lt;70),'BO GBPUSD Par'!$B$18,IF(AND(G716&gt;=70,G716&lt;75),'BO GBPUSD Par'!$B$19,IF(AND(G716&gt;=75,G716&lt;80),'BO GBPUSD Par'!$B$20,IF(AND(G716&gt;=80,G716&lt;85),'BO GBPUSD Par'!$B$21,IF(AND(G716&gt;=85,G716&lt;90),'BO GBPUSD Par'!$B$22,IF(AND(G716&gt;=90,G716&lt;95),'BO GBPUSD Par'!$B$23,IF(AND(G716&gt;=95,G716&lt;100),'BO GBPUSD Par'!$B$24,IF(AND(G716&gt;=100,G716&lt;120),'BO GBPUSD Par'!$B$25,IF(AND(G716&gt;=120,G716&lt;500),'BO GBPUSD Par'!$B$26,))))))))))))))))))))</f>
        <v/>
      </c>
      <c r="R716" s="52" t="str">
        <f>IF(F716="","",IF(G716&lt;20,'BO GBPUSD Par'!$C$8,IF(AND(G716&gt;=20,G716&lt;25),'BO GBPUSD Par'!$C$9,IF(AND(G716&gt;=25,G716&lt;30),'BO GBPUSD Par'!$C$10,IF(AND(G716&gt;=30,G716&lt;35),'BO GBPUSD Par'!$C$11,IF(AND(G716&gt;=35,G716&lt;40),'BO GBPUSD Par'!$C$12,IF(AND(G716&gt;=40,G716&lt;45),'BO GBPUSD Par'!$C$13,IF(AND(G716&gt;=45,G716&lt;50),'BO GBPUSD Par'!$C$14,IF(AND(G716&gt;=50,G716&lt;55),'BO GBPUSD Par'!$C$15,IF(AND(G716&gt;=55,G716&lt;60),'BO GBPUSD Par'!$C$16,IF(AND(G716&gt;=60,G716&lt;65),'BO GBPUSD Par'!$C$17,IF(AND(G716&gt;=65,G716&lt;70),'BO GBPUSD Par'!$C$18,IF(AND(G716&gt;=70,G716&lt;75),'BO GBPUSD Par'!$C$19,IF(AND(G716&gt;=75,G716&lt;80),'BO GBPUSD Par'!$C$20,IF(AND(G716&gt;=80,G716&lt;85),'BO GBPUSD Par'!$C$21,IF(AND(G716&gt;=85,G716&lt;90),'BO GBPUSD Par'!$C$22,IF(AND(G716&gt;=90,G716&lt;95),'BO GBPUSD Par'!$C$23,IF(AND(G716&gt;=95,G716&lt;100),'BO GBPUSD Par'!$C$24,IF(AND(G716&gt;=100,G716&lt;120),'BO GBPUSD Par'!$C$25,IF(AND(G716&gt;=120,G716&lt;500),'BO GBPUSD Par'!$C$26,))))))))))))))))))))</f>
        <v/>
      </c>
      <c r="S716" s="51" t="str">
        <f t="shared" si="231"/>
        <v/>
      </c>
      <c r="T716" s="51" t="str">
        <f t="shared" si="232"/>
        <v/>
      </c>
      <c r="U716" s="50" t="str">
        <f t="shared" si="233"/>
        <v/>
      </c>
      <c r="Y716" s="49" t="str">
        <f t="shared" si="219"/>
        <v/>
      </c>
      <c r="Z716" s="47" t="str">
        <f t="shared" si="234"/>
        <v/>
      </c>
      <c r="AA716" s="48" t="str">
        <f t="shared" si="220"/>
        <v/>
      </c>
      <c r="AB716" s="48" t="str">
        <f t="shared" si="221"/>
        <v/>
      </c>
      <c r="AC716" s="47" t="str">
        <f t="shared" si="222"/>
        <v/>
      </c>
      <c r="AD716" s="47" t="str">
        <f t="shared" si="223"/>
        <v/>
      </c>
      <c r="AE716" s="46" t="str">
        <f t="shared" si="235"/>
        <v/>
      </c>
      <c r="AF716" s="45" t="str">
        <f t="shared" si="224"/>
        <v/>
      </c>
      <c r="AG716" s="26"/>
    </row>
    <row r="717" spans="1:33" ht="11.25" customHeight="1">
      <c r="A717" s="26"/>
      <c r="B717" s="57">
        <v>2011</v>
      </c>
      <c r="F717" s="44"/>
      <c r="G717" s="58" t="str">
        <f t="shared" si="225"/>
        <v/>
      </c>
      <c r="H717" s="58" t="str">
        <f t="shared" si="218"/>
        <v/>
      </c>
      <c r="I717" s="56" t="str">
        <f t="shared" si="226"/>
        <v/>
      </c>
      <c r="J717" s="55" t="str">
        <f t="shared" si="227"/>
        <v/>
      </c>
      <c r="K717" s="55" t="str">
        <f t="shared" si="228"/>
        <v/>
      </c>
      <c r="L717" s="54" t="str">
        <f>IF(NOT(H717=""),E717+('BO GBPUSD Par'!$B$1/10000)+0.00025,"")</f>
        <v/>
      </c>
      <c r="M717" s="55" t="str">
        <f t="shared" si="229"/>
        <v/>
      </c>
      <c r="N717" s="55" t="str">
        <f t="shared" si="230"/>
        <v/>
      </c>
      <c r="O717" s="54" t="str">
        <f>IF(NOT(H717=""),F717-('BO GBPUSD Par'!$B$1/10000),"")</f>
        <v/>
      </c>
      <c r="P717" s="53" t="str">
        <f>IF(O717="","",ABS('BO GBPUSD Par'!$B$4/T717/10))</f>
        <v/>
      </c>
      <c r="Q717" s="52" t="str">
        <f>IF(F717="","",IF(G717&lt;20,'BO GBPUSD Par'!$B$8,IF(AND(G717&gt;=20,G717&lt;25),'BO GBPUSD Par'!$B$9,IF(AND(G717&gt;=25,G717&lt;30),'BO GBPUSD Par'!$B$10,IF(AND(G717&gt;=30,G717&lt;35),'BO GBPUSD Par'!$B$11,IF(AND(G717&gt;=35,G717&lt;40),'BO GBPUSD Par'!$B$12,IF(AND(G717&gt;=40,G717&lt;45),'BO GBPUSD Par'!$B$13,IF(AND(G717&gt;=45,G717&lt;50),'BO GBPUSD Par'!$B$14,IF(AND(G717&gt;=50,G717&lt;55),'BO GBPUSD Par'!$B$15,IF(AND(G717&gt;=55,G717&lt;60),'BO GBPUSD Par'!$B$16,IF(AND(G717&gt;=60,G717&lt;65),'BO GBPUSD Par'!$B$17,IF(AND(G717&gt;=65,G717&lt;70),'BO GBPUSD Par'!$B$18,IF(AND(G717&gt;=70,G717&lt;75),'BO GBPUSD Par'!$B$19,IF(AND(G717&gt;=75,G717&lt;80),'BO GBPUSD Par'!$B$20,IF(AND(G717&gt;=80,G717&lt;85),'BO GBPUSD Par'!$B$21,IF(AND(G717&gt;=85,G717&lt;90),'BO GBPUSD Par'!$B$22,IF(AND(G717&gt;=90,G717&lt;95),'BO GBPUSD Par'!$B$23,IF(AND(G717&gt;=95,G717&lt;100),'BO GBPUSD Par'!$B$24,IF(AND(G717&gt;=100,G717&lt;120),'BO GBPUSD Par'!$B$25,IF(AND(G717&gt;=120,G717&lt;500),'BO GBPUSD Par'!$B$26,))))))))))))))))))))</f>
        <v/>
      </c>
      <c r="R717" s="52" t="str">
        <f>IF(F717="","",IF(G717&lt;20,'BO GBPUSD Par'!$C$8,IF(AND(G717&gt;=20,G717&lt;25),'BO GBPUSD Par'!$C$9,IF(AND(G717&gt;=25,G717&lt;30),'BO GBPUSD Par'!$C$10,IF(AND(G717&gt;=30,G717&lt;35),'BO GBPUSD Par'!$C$11,IF(AND(G717&gt;=35,G717&lt;40),'BO GBPUSD Par'!$C$12,IF(AND(G717&gt;=40,G717&lt;45),'BO GBPUSD Par'!$C$13,IF(AND(G717&gt;=45,G717&lt;50),'BO GBPUSD Par'!$C$14,IF(AND(G717&gt;=50,G717&lt;55),'BO GBPUSD Par'!$C$15,IF(AND(G717&gt;=55,G717&lt;60),'BO GBPUSD Par'!$C$16,IF(AND(G717&gt;=60,G717&lt;65),'BO GBPUSD Par'!$C$17,IF(AND(G717&gt;=65,G717&lt;70),'BO GBPUSD Par'!$C$18,IF(AND(G717&gt;=70,G717&lt;75),'BO GBPUSD Par'!$C$19,IF(AND(G717&gt;=75,G717&lt;80),'BO GBPUSD Par'!$C$20,IF(AND(G717&gt;=80,G717&lt;85),'BO GBPUSD Par'!$C$21,IF(AND(G717&gt;=85,G717&lt;90),'BO GBPUSD Par'!$C$22,IF(AND(G717&gt;=90,G717&lt;95),'BO GBPUSD Par'!$C$23,IF(AND(G717&gt;=95,G717&lt;100),'BO GBPUSD Par'!$C$24,IF(AND(G717&gt;=100,G717&lt;120),'BO GBPUSD Par'!$C$25,IF(AND(G717&gt;=120,G717&lt;500),'BO GBPUSD Par'!$C$26,))))))))))))))))))))</f>
        <v/>
      </c>
      <c r="S717" s="51" t="str">
        <f t="shared" si="231"/>
        <v/>
      </c>
      <c r="T717" s="51" t="str">
        <f t="shared" si="232"/>
        <v/>
      </c>
      <c r="U717" s="50" t="str">
        <f t="shared" si="233"/>
        <v/>
      </c>
      <c r="Y717" s="49" t="str">
        <f t="shared" si="219"/>
        <v/>
      </c>
      <c r="Z717" s="47" t="str">
        <f t="shared" si="234"/>
        <v/>
      </c>
      <c r="AA717" s="48" t="str">
        <f t="shared" si="220"/>
        <v/>
      </c>
      <c r="AB717" s="48" t="str">
        <f t="shared" si="221"/>
        <v/>
      </c>
      <c r="AC717" s="47" t="str">
        <f t="shared" si="222"/>
        <v/>
      </c>
      <c r="AD717" s="47" t="str">
        <f t="shared" si="223"/>
        <v/>
      </c>
      <c r="AE717" s="46" t="str">
        <f t="shared" si="235"/>
        <v/>
      </c>
      <c r="AF717" s="45" t="str">
        <f t="shared" si="224"/>
        <v/>
      </c>
      <c r="AG717" s="26"/>
    </row>
    <row r="718" spans="1:33" ht="11.25" customHeight="1">
      <c r="A718" s="26"/>
      <c r="B718" s="57">
        <v>2011</v>
      </c>
      <c r="F718" s="44"/>
      <c r="G718" s="58" t="str">
        <f t="shared" si="225"/>
        <v/>
      </c>
      <c r="H718" s="58" t="str">
        <f t="shared" si="218"/>
        <v/>
      </c>
      <c r="I718" s="56" t="str">
        <f t="shared" si="226"/>
        <v/>
      </c>
      <c r="J718" s="55" t="str">
        <f t="shared" si="227"/>
        <v/>
      </c>
      <c r="K718" s="55" t="str">
        <f t="shared" si="228"/>
        <v/>
      </c>
      <c r="L718" s="54" t="str">
        <f>IF(NOT(H718=""),E718+('BO GBPUSD Par'!$B$1/10000)+0.00025,"")</f>
        <v/>
      </c>
      <c r="M718" s="55" t="str">
        <f t="shared" si="229"/>
        <v/>
      </c>
      <c r="N718" s="55" t="str">
        <f t="shared" si="230"/>
        <v/>
      </c>
      <c r="O718" s="54" t="str">
        <f>IF(NOT(H718=""),F718-('BO GBPUSD Par'!$B$1/10000),"")</f>
        <v/>
      </c>
      <c r="P718" s="53" t="str">
        <f>IF(O718="","",ABS('BO GBPUSD Par'!$B$4/T718/10))</f>
        <v/>
      </c>
      <c r="Q718" s="52" t="str">
        <f>IF(F718="","",IF(G718&lt;20,'BO GBPUSD Par'!$B$8,IF(AND(G718&gt;=20,G718&lt;25),'BO GBPUSD Par'!$B$9,IF(AND(G718&gt;=25,G718&lt;30),'BO GBPUSD Par'!$B$10,IF(AND(G718&gt;=30,G718&lt;35),'BO GBPUSD Par'!$B$11,IF(AND(G718&gt;=35,G718&lt;40),'BO GBPUSD Par'!$B$12,IF(AND(G718&gt;=40,G718&lt;45),'BO GBPUSD Par'!$B$13,IF(AND(G718&gt;=45,G718&lt;50),'BO GBPUSD Par'!$B$14,IF(AND(G718&gt;=50,G718&lt;55),'BO GBPUSD Par'!$B$15,IF(AND(G718&gt;=55,G718&lt;60),'BO GBPUSD Par'!$B$16,IF(AND(G718&gt;=60,G718&lt;65),'BO GBPUSD Par'!$B$17,IF(AND(G718&gt;=65,G718&lt;70),'BO GBPUSD Par'!$B$18,IF(AND(G718&gt;=70,G718&lt;75),'BO GBPUSD Par'!$B$19,IF(AND(G718&gt;=75,G718&lt;80),'BO GBPUSD Par'!$B$20,IF(AND(G718&gt;=80,G718&lt;85),'BO GBPUSD Par'!$B$21,IF(AND(G718&gt;=85,G718&lt;90),'BO GBPUSD Par'!$B$22,IF(AND(G718&gt;=90,G718&lt;95),'BO GBPUSD Par'!$B$23,IF(AND(G718&gt;=95,G718&lt;100),'BO GBPUSD Par'!$B$24,IF(AND(G718&gt;=100,G718&lt;120),'BO GBPUSD Par'!$B$25,IF(AND(G718&gt;=120,G718&lt;500),'BO GBPUSD Par'!$B$26,))))))))))))))))))))</f>
        <v/>
      </c>
      <c r="R718" s="52" t="str">
        <f>IF(F718="","",IF(G718&lt;20,'BO GBPUSD Par'!$C$8,IF(AND(G718&gt;=20,G718&lt;25),'BO GBPUSD Par'!$C$9,IF(AND(G718&gt;=25,G718&lt;30),'BO GBPUSD Par'!$C$10,IF(AND(G718&gt;=30,G718&lt;35),'BO GBPUSD Par'!$C$11,IF(AND(G718&gt;=35,G718&lt;40),'BO GBPUSD Par'!$C$12,IF(AND(G718&gt;=40,G718&lt;45),'BO GBPUSD Par'!$C$13,IF(AND(G718&gt;=45,G718&lt;50),'BO GBPUSD Par'!$C$14,IF(AND(G718&gt;=50,G718&lt;55),'BO GBPUSD Par'!$C$15,IF(AND(G718&gt;=55,G718&lt;60),'BO GBPUSD Par'!$C$16,IF(AND(G718&gt;=60,G718&lt;65),'BO GBPUSD Par'!$C$17,IF(AND(G718&gt;=65,G718&lt;70),'BO GBPUSD Par'!$C$18,IF(AND(G718&gt;=70,G718&lt;75),'BO GBPUSD Par'!$C$19,IF(AND(G718&gt;=75,G718&lt;80),'BO GBPUSD Par'!$C$20,IF(AND(G718&gt;=80,G718&lt;85),'BO GBPUSD Par'!$C$21,IF(AND(G718&gt;=85,G718&lt;90),'BO GBPUSD Par'!$C$22,IF(AND(G718&gt;=90,G718&lt;95),'BO GBPUSD Par'!$C$23,IF(AND(G718&gt;=95,G718&lt;100),'BO GBPUSD Par'!$C$24,IF(AND(G718&gt;=100,G718&lt;120),'BO GBPUSD Par'!$C$25,IF(AND(G718&gt;=120,G718&lt;500),'BO GBPUSD Par'!$C$26,))))))))))))))))))))</f>
        <v/>
      </c>
      <c r="S718" s="51" t="str">
        <f t="shared" si="231"/>
        <v/>
      </c>
      <c r="T718" s="51" t="str">
        <f t="shared" si="232"/>
        <v/>
      </c>
      <c r="U718" s="50" t="str">
        <f t="shared" si="233"/>
        <v/>
      </c>
      <c r="Y718" s="49" t="str">
        <f t="shared" si="219"/>
        <v/>
      </c>
      <c r="Z718" s="47" t="str">
        <f t="shared" si="234"/>
        <v/>
      </c>
      <c r="AA718" s="48" t="str">
        <f t="shared" si="220"/>
        <v/>
      </c>
      <c r="AB718" s="48" t="str">
        <f t="shared" si="221"/>
        <v/>
      </c>
      <c r="AC718" s="47" t="str">
        <f t="shared" si="222"/>
        <v/>
      </c>
      <c r="AD718" s="47" t="str">
        <f t="shared" si="223"/>
        <v/>
      </c>
      <c r="AE718" s="46" t="str">
        <f t="shared" si="235"/>
        <v/>
      </c>
      <c r="AF718" s="45" t="str">
        <f t="shared" si="224"/>
        <v/>
      </c>
      <c r="AG718" s="26"/>
    </row>
    <row r="719" spans="1:33" ht="11.25" customHeight="1">
      <c r="A719" s="26"/>
      <c r="B719" s="57">
        <v>2011</v>
      </c>
      <c r="F719" s="44"/>
      <c r="G719" s="58" t="str">
        <f t="shared" si="225"/>
        <v/>
      </c>
      <c r="H719" s="58" t="str">
        <f t="shared" si="218"/>
        <v/>
      </c>
      <c r="I719" s="56" t="str">
        <f t="shared" si="226"/>
        <v/>
      </c>
      <c r="J719" s="55" t="str">
        <f t="shared" si="227"/>
        <v/>
      </c>
      <c r="K719" s="55" t="str">
        <f t="shared" si="228"/>
        <v/>
      </c>
      <c r="L719" s="54" t="str">
        <f>IF(NOT(H719=""),E719+('BO GBPUSD Par'!$B$1/10000)+0.00025,"")</f>
        <v/>
      </c>
      <c r="M719" s="55" t="str">
        <f t="shared" si="229"/>
        <v/>
      </c>
      <c r="N719" s="55" t="str">
        <f t="shared" si="230"/>
        <v/>
      </c>
      <c r="O719" s="54" t="str">
        <f>IF(NOT(H719=""),F719-('BO GBPUSD Par'!$B$1/10000),"")</f>
        <v/>
      </c>
      <c r="P719" s="53" t="str">
        <f>IF(O719="","",ABS('BO GBPUSD Par'!$B$4/T719/10))</f>
        <v/>
      </c>
      <c r="Q719" s="52" t="str">
        <f>IF(F719="","",IF(G719&lt;20,'BO GBPUSD Par'!$B$8,IF(AND(G719&gt;=20,G719&lt;25),'BO GBPUSD Par'!$B$9,IF(AND(G719&gt;=25,G719&lt;30),'BO GBPUSD Par'!$B$10,IF(AND(G719&gt;=30,G719&lt;35),'BO GBPUSD Par'!$B$11,IF(AND(G719&gt;=35,G719&lt;40),'BO GBPUSD Par'!$B$12,IF(AND(G719&gt;=40,G719&lt;45),'BO GBPUSD Par'!$B$13,IF(AND(G719&gt;=45,G719&lt;50),'BO GBPUSD Par'!$B$14,IF(AND(G719&gt;=50,G719&lt;55),'BO GBPUSD Par'!$B$15,IF(AND(G719&gt;=55,G719&lt;60),'BO GBPUSD Par'!$B$16,IF(AND(G719&gt;=60,G719&lt;65),'BO GBPUSD Par'!$B$17,IF(AND(G719&gt;=65,G719&lt;70),'BO GBPUSD Par'!$B$18,IF(AND(G719&gt;=70,G719&lt;75),'BO GBPUSD Par'!$B$19,IF(AND(G719&gt;=75,G719&lt;80),'BO GBPUSD Par'!$B$20,IF(AND(G719&gt;=80,G719&lt;85),'BO GBPUSD Par'!$B$21,IF(AND(G719&gt;=85,G719&lt;90),'BO GBPUSD Par'!$B$22,IF(AND(G719&gt;=90,G719&lt;95),'BO GBPUSD Par'!$B$23,IF(AND(G719&gt;=95,G719&lt;100),'BO GBPUSD Par'!$B$24,IF(AND(G719&gt;=100,G719&lt;120),'BO GBPUSD Par'!$B$25,IF(AND(G719&gt;=120,G719&lt;500),'BO GBPUSD Par'!$B$26,))))))))))))))))))))</f>
        <v/>
      </c>
      <c r="R719" s="52" t="str">
        <f>IF(F719="","",IF(G719&lt;20,'BO GBPUSD Par'!$C$8,IF(AND(G719&gt;=20,G719&lt;25),'BO GBPUSD Par'!$C$9,IF(AND(G719&gt;=25,G719&lt;30),'BO GBPUSD Par'!$C$10,IF(AND(G719&gt;=30,G719&lt;35),'BO GBPUSD Par'!$C$11,IF(AND(G719&gt;=35,G719&lt;40),'BO GBPUSD Par'!$C$12,IF(AND(G719&gt;=40,G719&lt;45),'BO GBPUSD Par'!$C$13,IF(AND(G719&gt;=45,G719&lt;50),'BO GBPUSD Par'!$C$14,IF(AND(G719&gt;=50,G719&lt;55),'BO GBPUSD Par'!$C$15,IF(AND(G719&gt;=55,G719&lt;60),'BO GBPUSD Par'!$C$16,IF(AND(G719&gt;=60,G719&lt;65),'BO GBPUSD Par'!$C$17,IF(AND(G719&gt;=65,G719&lt;70),'BO GBPUSD Par'!$C$18,IF(AND(G719&gt;=70,G719&lt;75),'BO GBPUSD Par'!$C$19,IF(AND(G719&gt;=75,G719&lt;80),'BO GBPUSD Par'!$C$20,IF(AND(G719&gt;=80,G719&lt;85),'BO GBPUSD Par'!$C$21,IF(AND(G719&gt;=85,G719&lt;90),'BO GBPUSD Par'!$C$22,IF(AND(G719&gt;=90,G719&lt;95),'BO GBPUSD Par'!$C$23,IF(AND(G719&gt;=95,G719&lt;100),'BO GBPUSD Par'!$C$24,IF(AND(G719&gt;=100,G719&lt;120),'BO GBPUSD Par'!$C$25,IF(AND(G719&gt;=120,G719&lt;500),'BO GBPUSD Par'!$C$26,))))))))))))))))))))</f>
        <v/>
      </c>
      <c r="S719" s="51" t="str">
        <f t="shared" si="231"/>
        <v/>
      </c>
      <c r="T719" s="51" t="str">
        <f t="shared" si="232"/>
        <v/>
      </c>
      <c r="U719" s="50" t="str">
        <f t="shared" si="233"/>
        <v/>
      </c>
      <c r="Y719" s="49" t="str">
        <f t="shared" si="219"/>
        <v/>
      </c>
      <c r="Z719" s="47" t="str">
        <f t="shared" si="234"/>
        <v/>
      </c>
      <c r="AA719" s="48" t="str">
        <f t="shared" si="220"/>
        <v/>
      </c>
      <c r="AB719" s="48" t="str">
        <f t="shared" si="221"/>
        <v/>
      </c>
      <c r="AC719" s="47" t="str">
        <f t="shared" si="222"/>
        <v/>
      </c>
      <c r="AD719" s="47" t="str">
        <f t="shared" si="223"/>
        <v/>
      </c>
      <c r="AE719" s="46" t="str">
        <f t="shared" si="235"/>
        <v/>
      </c>
      <c r="AF719" s="45" t="str">
        <f t="shared" si="224"/>
        <v/>
      </c>
      <c r="AG719" s="26"/>
    </row>
    <row r="720" spans="1:33" ht="11.25" customHeight="1">
      <c r="A720" s="26"/>
      <c r="B720" s="57">
        <v>2011</v>
      </c>
      <c r="F720" s="44"/>
      <c r="G720" s="58" t="str">
        <f t="shared" si="225"/>
        <v/>
      </c>
      <c r="H720" s="58" t="str">
        <f t="shared" si="218"/>
        <v/>
      </c>
      <c r="I720" s="56" t="str">
        <f t="shared" si="226"/>
        <v/>
      </c>
      <c r="J720" s="55" t="str">
        <f t="shared" si="227"/>
        <v/>
      </c>
      <c r="K720" s="55" t="str">
        <f t="shared" si="228"/>
        <v/>
      </c>
      <c r="L720" s="54" t="str">
        <f>IF(NOT(H720=""),E720+('BO GBPUSD Par'!$B$1/10000)+0.00025,"")</f>
        <v/>
      </c>
      <c r="M720" s="55" t="str">
        <f t="shared" si="229"/>
        <v/>
      </c>
      <c r="N720" s="55" t="str">
        <f t="shared" si="230"/>
        <v/>
      </c>
      <c r="O720" s="54" t="str">
        <f>IF(NOT(H720=""),F720-('BO GBPUSD Par'!$B$1/10000),"")</f>
        <v/>
      </c>
      <c r="P720" s="53" t="str">
        <f>IF(O720="","",ABS('BO GBPUSD Par'!$B$4/T720/10))</f>
        <v/>
      </c>
      <c r="Q720" s="52" t="str">
        <f>IF(F720="","",IF(G720&lt;20,'BO GBPUSD Par'!$B$8,IF(AND(G720&gt;=20,G720&lt;25),'BO GBPUSD Par'!$B$9,IF(AND(G720&gt;=25,G720&lt;30),'BO GBPUSD Par'!$B$10,IF(AND(G720&gt;=30,G720&lt;35),'BO GBPUSD Par'!$B$11,IF(AND(G720&gt;=35,G720&lt;40),'BO GBPUSD Par'!$B$12,IF(AND(G720&gt;=40,G720&lt;45),'BO GBPUSD Par'!$B$13,IF(AND(G720&gt;=45,G720&lt;50),'BO GBPUSD Par'!$B$14,IF(AND(G720&gt;=50,G720&lt;55),'BO GBPUSD Par'!$B$15,IF(AND(G720&gt;=55,G720&lt;60),'BO GBPUSD Par'!$B$16,IF(AND(G720&gt;=60,G720&lt;65),'BO GBPUSD Par'!$B$17,IF(AND(G720&gt;=65,G720&lt;70),'BO GBPUSD Par'!$B$18,IF(AND(G720&gt;=70,G720&lt;75),'BO GBPUSD Par'!$B$19,IF(AND(G720&gt;=75,G720&lt;80),'BO GBPUSD Par'!$B$20,IF(AND(G720&gt;=80,G720&lt;85),'BO GBPUSD Par'!$B$21,IF(AND(G720&gt;=85,G720&lt;90),'BO GBPUSD Par'!$B$22,IF(AND(G720&gt;=90,G720&lt;95),'BO GBPUSD Par'!$B$23,IF(AND(G720&gt;=95,G720&lt;100),'BO GBPUSD Par'!$B$24,IF(AND(G720&gt;=100,G720&lt;120),'BO GBPUSD Par'!$B$25,IF(AND(G720&gt;=120,G720&lt;500),'BO GBPUSD Par'!$B$26,))))))))))))))))))))</f>
        <v/>
      </c>
      <c r="R720" s="52" t="str">
        <f>IF(F720="","",IF(G720&lt;20,'BO GBPUSD Par'!$C$8,IF(AND(G720&gt;=20,G720&lt;25),'BO GBPUSD Par'!$C$9,IF(AND(G720&gt;=25,G720&lt;30),'BO GBPUSD Par'!$C$10,IF(AND(G720&gt;=30,G720&lt;35),'BO GBPUSD Par'!$C$11,IF(AND(G720&gt;=35,G720&lt;40),'BO GBPUSD Par'!$C$12,IF(AND(G720&gt;=40,G720&lt;45),'BO GBPUSD Par'!$C$13,IF(AND(G720&gt;=45,G720&lt;50),'BO GBPUSD Par'!$C$14,IF(AND(G720&gt;=50,G720&lt;55),'BO GBPUSD Par'!$C$15,IF(AND(G720&gt;=55,G720&lt;60),'BO GBPUSD Par'!$C$16,IF(AND(G720&gt;=60,G720&lt;65),'BO GBPUSD Par'!$C$17,IF(AND(G720&gt;=65,G720&lt;70),'BO GBPUSD Par'!$C$18,IF(AND(G720&gt;=70,G720&lt;75),'BO GBPUSD Par'!$C$19,IF(AND(G720&gt;=75,G720&lt;80),'BO GBPUSD Par'!$C$20,IF(AND(G720&gt;=80,G720&lt;85),'BO GBPUSD Par'!$C$21,IF(AND(G720&gt;=85,G720&lt;90),'BO GBPUSD Par'!$C$22,IF(AND(G720&gt;=90,G720&lt;95),'BO GBPUSD Par'!$C$23,IF(AND(G720&gt;=95,G720&lt;100),'BO GBPUSD Par'!$C$24,IF(AND(G720&gt;=100,G720&lt;120),'BO GBPUSD Par'!$C$25,IF(AND(G720&gt;=120,G720&lt;500),'BO GBPUSD Par'!$C$26,))))))))))))))))))))</f>
        <v/>
      </c>
      <c r="S720" s="51" t="str">
        <f t="shared" si="231"/>
        <v/>
      </c>
      <c r="T720" s="51" t="str">
        <f t="shared" si="232"/>
        <v/>
      </c>
      <c r="U720" s="50" t="str">
        <f t="shared" si="233"/>
        <v/>
      </c>
      <c r="Y720" s="49" t="str">
        <f t="shared" si="219"/>
        <v/>
      </c>
      <c r="Z720" s="47" t="str">
        <f t="shared" si="234"/>
        <v/>
      </c>
      <c r="AA720" s="48" t="str">
        <f t="shared" si="220"/>
        <v/>
      </c>
      <c r="AB720" s="48" t="str">
        <f t="shared" si="221"/>
        <v/>
      </c>
      <c r="AC720" s="47" t="str">
        <f t="shared" si="222"/>
        <v/>
      </c>
      <c r="AD720" s="47" t="str">
        <f t="shared" si="223"/>
        <v/>
      </c>
      <c r="AE720" s="46" t="str">
        <f t="shared" si="235"/>
        <v/>
      </c>
      <c r="AF720" s="45" t="str">
        <f t="shared" si="224"/>
        <v/>
      </c>
      <c r="AG720" s="26"/>
    </row>
    <row r="721" spans="1:33" ht="11.25" customHeight="1">
      <c r="A721" s="26"/>
      <c r="B721" s="57">
        <v>2011</v>
      </c>
      <c r="F721" s="44"/>
      <c r="G721" s="58" t="str">
        <f t="shared" si="225"/>
        <v/>
      </c>
      <c r="H721" s="58" t="str">
        <f t="shared" si="218"/>
        <v/>
      </c>
      <c r="I721" s="56" t="str">
        <f t="shared" si="226"/>
        <v/>
      </c>
      <c r="J721" s="55" t="str">
        <f t="shared" si="227"/>
        <v/>
      </c>
      <c r="K721" s="55" t="str">
        <f t="shared" si="228"/>
        <v/>
      </c>
      <c r="L721" s="54" t="str">
        <f>IF(NOT(H721=""),E721+('BO GBPUSD Par'!$B$1/10000)+0.00025,"")</f>
        <v/>
      </c>
      <c r="M721" s="55" t="str">
        <f t="shared" si="229"/>
        <v/>
      </c>
      <c r="N721" s="55" t="str">
        <f t="shared" si="230"/>
        <v/>
      </c>
      <c r="O721" s="54" t="str">
        <f>IF(NOT(H721=""),F721-('BO GBPUSD Par'!$B$1/10000),"")</f>
        <v/>
      </c>
      <c r="P721" s="53" t="str">
        <f>IF(O721="","",ABS('BO GBPUSD Par'!$B$4/T721/10))</f>
        <v/>
      </c>
      <c r="Q721" s="52" t="str">
        <f>IF(F721="","",IF(G721&lt;20,'BO GBPUSD Par'!$B$8,IF(AND(G721&gt;=20,G721&lt;25),'BO GBPUSD Par'!$B$9,IF(AND(G721&gt;=25,G721&lt;30),'BO GBPUSD Par'!$B$10,IF(AND(G721&gt;=30,G721&lt;35),'BO GBPUSD Par'!$B$11,IF(AND(G721&gt;=35,G721&lt;40),'BO GBPUSD Par'!$B$12,IF(AND(G721&gt;=40,G721&lt;45),'BO GBPUSD Par'!$B$13,IF(AND(G721&gt;=45,G721&lt;50),'BO GBPUSD Par'!$B$14,IF(AND(G721&gt;=50,G721&lt;55),'BO GBPUSD Par'!$B$15,IF(AND(G721&gt;=55,G721&lt;60),'BO GBPUSD Par'!$B$16,IF(AND(G721&gt;=60,G721&lt;65),'BO GBPUSD Par'!$B$17,IF(AND(G721&gt;=65,G721&lt;70),'BO GBPUSD Par'!$B$18,IF(AND(G721&gt;=70,G721&lt;75),'BO GBPUSD Par'!$B$19,IF(AND(G721&gt;=75,G721&lt;80),'BO GBPUSD Par'!$B$20,IF(AND(G721&gt;=80,G721&lt;85),'BO GBPUSD Par'!$B$21,IF(AND(G721&gt;=85,G721&lt;90),'BO GBPUSD Par'!$B$22,IF(AND(G721&gt;=90,G721&lt;95),'BO GBPUSD Par'!$B$23,IF(AND(G721&gt;=95,G721&lt;100),'BO GBPUSD Par'!$B$24,IF(AND(G721&gt;=100,G721&lt;120),'BO GBPUSD Par'!$B$25,IF(AND(G721&gt;=120,G721&lt;500),'BO GBPUSD Par'!$B$26,))))))))))))))))))))</f>
        <v/>
      </c>
      <c r="R721" s="52" t="str">
        <f>IF(F721="","",IF(G721&lt;20,'BO GBPUSD Par'!$C$8,IF(AND(G721&gt;=20,G721&lt;25),'BO GBPUSD Par'!$C$9,IF(AND(G721&gt;=25,G721&lt;30),'BO GBPUSD Par'!$C$10,IF(AND(G721&gt;=30,G721&lt;35),'BO GBPUSD Par'!$C$11,IF(AND(G721&gt;=35,G721&lt;40),'BO GBPUSD Par'!$C$12,IF(AND(G721&gt;=40,G721&lt;45),'BO GBPUSD Par'!$C$13,IF(AND(G721&gt;=45,G721&lt;50),'BO GBPUSD Par'!$C$14,IF(AND(G721&gt;=50,G721&lt;55),'BO GBPUSD Par'!$C$15,IF(AND(G721&gt;=55,G721&lt;60),'BO GBPUSD Par'!$C$16,IF(AND(G721&gt;=60,G721&lt;65),'BO GBPUSD Par'!$C$17,IF(AND(G721&gt;=65,G721&lt;70),'BO GBPUSD Par'!$C$18,IF(AND(G721&gt;=70,G721&lt;75),'BO GBPUSD Par'!$C$19,IF(AND(G721&gt;=75,G721&lt;80),'BO GBPUSD Par'!$C$20,IF(AND(G721&gt;=80,G721&lt;85),'BO GBPUSD Par'!$C$21,IF(AND(G721&gt;=85,G721&lt;90),'BO GBPUSD Par'!$C$22,IF(AND(G721&gt;=90,G721&lt;95),'BO GBPUSD Par'!$C$23,IF(AND(G721&gt;=95,G721&lt;100),'BO GBPUSD Par'!$C$24,IF(AND(G721&gt;=100,G721&lt;120),'BO GBPUSD Par'!$C$25,IF(AND(G721&gt;=120,G721&lt;500),'BO GBPUSD Par'!$C$26,))))))))))))))))))))</f>
        <v/>
      </c>
      <c r="S721" s="51" t="str">
        <f t="shared" si="231"/>
        <v/>
      </c>
      <c r="T721" s="51" t="str">
        <f t="shared" si="232"/>
        <v/>
      </c>
      <c r="U721" s="50" t="str">
        <f t="shared" si="233"/>
        <v/>
      </c>
      <c r="Y721" s="49" t="str">
        <f t="shared" si="219"/>
        <v/>
      </c>
      <c r="Z721" s="47" t="str">
        <f t="shared" si="234"/>
        <v/>
      </c>
      <c r="AA721" s="48" t="str">
        <f t="shared" si="220"/>
        <v/>
      </c>
      <c r="AB721" s="48" t="str">
        <f t="shared" si="221"/>
        <v/>
      </c>
      <c r="AC721" s="47" t="str">
        <f t="shared" si="222"/>
        <v/>
      </c>
      <c r="AD721" s="47" t="str">
        <f t="shared" si="223"/>
        <v/>
      </c>
      <c r="AE721" s="46" t="str">
        <f t="shared" si="235"/>
        <v/>
      </c>
      <c r="AF721" s="45" t="str">
        <f t="shared" si="224"/>
        <v/>
      </c>
      <c r="AG721" s="26"/>
    </row>
    <row r="722" spans="1:33" ht="11.25" customHeight="1">
      <c r="A722" s="26"/>
      <c r="B722" s="57">
        <v>2011</v>
      </c>
      <c r="F722" s="44"/>
      <c r="G722" s="58" t="str">
        <f t="shared" si="225"/>
        <v/>
      </c>
      <c r="H722" s="58" t="str">
        <f t="shared" si="218"/>
        <v/>
      </c>
      <c r="I722" s="56" t="str">
        <f t="shared" si="226"/>
        <v/>
      </c>
      <c r="J722" s="55" t="str">
        <f t="shared" si="227"/>
        <v/>
      </c>
      <c r="K722" s="55" t="str">
        <f t="shared" si="228"/>
        <v/>
      </c>
      <c r="L722" s="54" t="str">
        <f>IF(NOT(H722=""),E722+('BO GBPUSD Par'!$B$1/10000)+0.00025,"")</f>
        <v/>
      </c>
      <c r="M722" s="55" t="str">
        <f t="shared" si="229"/>
        <v/>
      </c>
      <c r="N722" s="55" t="str">
        <f t="shared" si="230"/>
        <v/>
      </c>
      <c r="O722" s="54" t="str">
        <f>IF(NOT(H722=""),F722-('BO GBPUSD Par'!$B$1/10000),"")</f>
        <v/>
      </c>
      <c r="P722" s="53" t="str">
        <f>IF(O722="","",ABS('BO GBPUSD Par'!$B$4/T722/10))</f>
        <v/>
      </c>
      <c r="Q722" s="52" t="str">
        <f>IF(F722="","",IF(G722&lt;20,'BO GBPUSD Par'!$B$8,IF(AND(G722&gt;=20,G722&lt;25),'BO GBPUSD Par'!$B$9,IF(AND(G722&gt;=25,G722&lt;30),'BO GBPUSD Par'!$B$10,IF(AND(G722&gt;=30,G722&lt;35),'BO GBPUSD Par'!$B$11,IF(AND(G722&gt;=35,G722&lt;40),'BO GBPUSD Par'!$B$12,IF(AND(G722&gt;=40,G722&lt;45),'BO GBPUSD Par'!$B$13,IF(AND(G722&gt;=45,G722&lt;50),'BO GBPUSD Par'!$B$14,IF(AND(G722&gt;=50,G722&lt;55),'BO GBPUSD Par'!$B$15,IF(AND(G722&gt;=55,G722&lt;60),'BO GBPUSD Par'!$B$16,IF(AND(G722&gt;=60,G722&lt;65),'BO GBPUSD Par'!$B$17,IF(AND(G722&gt;=65,G722&lt;70),'BO GBPUSD Par'!$B$18,IF(AND(G722&gt;=70,G722&lt;75),'BO GBPUSD Par'!$B$19,IF(AND(G722&gt;=75,G722&lt;80),'BO GBPUSD Par'!$B$20,IF(AND(G722&gt;=80,G722&lt;85),'BO GBPUSD Par'!$B$21,IF(AND(G722&gt;=85,G722&lt;90),'BO GBPUSD Par'!$B$22,IF(AND(G722&gt;=90,G722&lt;95),'BO GBPUSD Par'!$B$23,IF(AND(G722&gt;=95,G722&lt;100),'BO GBPUSD Par'!$B$24,IF(AND(G722&gt;=100,G722&lt;120),'BO GBPUSD Par'!$B$25,IF(AND(G722&gt;=120,G722&lt;500),'BO GBPUSD Par'!$B$26,))))))))))))))))))))</f>
        <v/>
      </c>
      <c r="R722" s="52" t="str">
        <f>IF(F722="","",IF(G722&lt;20,'BO GBPUSD Par'!$C$8,IF(AND(G722&gt;=20,G722&lt;25),'BO GBPUSD Par'!$C$9,IF(AND(G722&gt;=25,G722&lt;30),'BO GBPUSD Par'!$C$10,IF(AND(G722&gt;=30,G722&lt;35),'BO GBPUSD Par'!$C$11,IF(AND(G722&gt;=35,G722&lt;40),'BO GBPUSD Par'!$C$12,IF(AND(G722&gt;=40,G722&lt;45),'BO GBPUSD Par'!$C$13,IF(AND(G722&gt;=45,G722&lt;50),'BO GBPUSD Par'!$C$14,IF(AND(G722&gt;=50,G722&lt;55),'BO GBPUSD Par'!$C$15,IF(AND(G722&gt;=55,G722&lt;60),'BO GBPUSD Par'!$C$16,IF(AND(G722&gt;=60,G722&lt;65),'BO GBPUSD Par'!$C$17,IF(AND(G722&gt;=65,G722&lt;70),'BO GBPUSD Par'!$C$18,IF(AND(G722&gt;=70,G722&lt;75),'BO GBPUSD Par'!$C$19,IF(AND(G722&gt;=75,G722&lt;80),'BO GBPUSD Par'!$C$20,IF(AND(G722&gt;=80,G722&lt;85),'BO GBPUSD Par'!$C$21,IF(AND(G722&gt;=85,G722&lt;90),'BO GBPUSD Par'!$C$22,IF(AND(G722&gt;=90,G722&lt;95),'BO GBPUSD Par'!$C$23,IF(AND(G722&gt;=95,G722&lt;100),'BO GBPUSD Par'!$C$24,IF(AND(G722&gt;=100,G722&lt;120),'BO GBPUSD Par'!$C$25,IF(AND(G722&gt;=120,G722&lt;500),'BO GBPUSD Par'!$C$26,))))))))))))))))))))</f>
        <v/>
      </c>
      <c r="S722" s="51" t="str">
        <f t="shared" si="231"/>
        <v/>
      </c>
      <c r="T722" s="51" t="str">
        <f t="shared" si="232"/>
        <v/>
      </c>
      <c r="U722" s="50" t="str">
        <f t="shared" si="233"/>
        <v/>
      </c>
      <c r="Y722" s="49" t="str">
        <f t="shared" si="219"/>
        <v/>
      </c>
      <c r="Z722" s="47" t="str">
        <f t="shared" si="234"/>
        <v/>
      </c>
      <c r="AA722" s="48" t="str">
        <f t="shared" si="220"/>
        <v/>
      </c>
      <c r="AB722" s="48" t="str">
        <f t="shared" si="221"/>
        <v/>
      </c>
      <c r="AC722" s="47" t="str">
        <f t="shared" si="222"/>
        <v/>
      </c>
      <c r="AD722" s="47" t="str">
        <f t="shared" si="223"/>
        <v/>
      </c>
      <c r="AE722" s="46" t="str">
        <f t="shared" si="235"/>
        <v/>
      </c>
      <c r="AF722" s="45" t="str">
        <f t="shared" si="224"/>
        <v/>
      </c>
      <c r="AG722" s="26"/>
    </row>
    <row r="723" spans="1:33" ht="11.25" customHeight="1">
      <c r="A723" s="26"/>
      <c r="B723" s="57">
        <v>2011</v>
      </c>
      <c r="F723" s="44"/>
      <c r="G723" s="58" t="str">
        <f t="shared" si="225"/>
        <v/>
      </c>
      <c r="H723" s="58" t="str">
        <f t="shared" si="218"/>
        <v/>
      </c>
      <c r="I723" s="56" t="str">
        <f t="shared" si="226"/>
        <v/>
      </c>
      <c r="J723" s="55" t="str">
        <f t="shared" si="227"/>
        <v/>
      </c>
      <c r="K723" s="55" t="str">
        <f t="shared" si="228"/>
        <v/>
      </c>
      <c r="L723" s="54" t="str">
        <f>IF(NOT(H723=""),E723+('BO GBPUSD Par'!$B$1/10000)+0.00025,"")</f>
        <v/>
      </c>
      <c r="M723" s="55" t="str">
        <f t="shared" si="229"/>
        <v/>
      </c>
      <c r="N723" s="55" t="str">
        <f t="shared" si="230"/>
        <v/>
      </c>
      <c r="O723" s="54" t="str">
        <f>IF(NOT(H723=""),F723-('BO GBPUSD Par'!$B$1/10000),"")</f>
        <v/>
      </c>
      <c r="P723" s="53" t="str">
        <f>IF(O723="","",ABS('BO GBPUSD Par'!$B$4/T723/10))</f>
        <v/>
      </c>
      <c r="Q723" s="52" t="str">
        <f>IF(F723="","",IF(G723&lt;20,'BO GBPUSD Par'!$B$8,IF(AND(G723&gt;=20,G723&lt;25),'BO GBPUSD Par'!$B$9,IF(AND(G723&gt;=25,G723&lt;30),'BO GBPUSD Par'!$B$10,IF(AND(G723&gt;=30,G723&lt;35),'BO GBPUSD Par'!$B$11,IF(AND(G723&gt;=35,G723&lt;40),'BO GBPUSD Par'!$B$12,IF(AND(G723&gt;=40,G723&lt;45),'BO GBPUSD Par'!$B$13,IF(AND(G723&gt;=45,G723&lt;50),'BO GBPUSD Par'!$B$14,IF(AND(G723&gt;=50,G723&lt;55),'BO GBPUSD Par'!$B$15,IF(AND(G723&gt;=55,G723&lt;60),'BO GBPUSD Par'!$B$16,IF(AND(G723&gt;=60,G723&lt;65),'BO GBPUSD Par'!$B$17,IF(AND(G723&gt;=65,G723&lt;70),'BO GBPUSD Par'!$B$18,IF(AND(G723&gt;=70,G723&lt;75),'BO GBPUSD Par'!$B$19,IF(AND(G723&gt;=75,G723&lt;80),'BO GBPUSD Par'!$B$20,IF(AND(G723&gt;=80,G723&lt;85),'BO GBPUSD Par'!$B$21,IF(AND(G723&gt;=85,G723&lt;90),'BO GBPUSD Par'!$B$22,IF(AND(G723&gt;=90,G723&lt;95),'BO GBPUSD Par'!$B$23,IF(AND(G723&gt;=95,G723&lt;100),'BO GBPUSD Par'!$B$24,IF(AND(G723&gt;=100,G723&lt;120),'BO GBPUSD Par'!$B$25,IF(AND(G723&gt;=120,G723&lt;500),'BO GBPUSD Par'!$B$26,))))))))))))))))))))</f>
        <v/>
      </c>
      <c r="R723" s="52" t="str">
        <f>IF(F723="","",IF(G723&lt;20,'BO GBPUSD Par'!$C$8,IF(AND(G723&gt;=20,G723&lt;25),'BO GBPUSD Par'!$C$9,IF(AND(G723&gt;=25,G723&lt;30),'BO GBPUSD Par'!$C$10,IF(AND(G723&gt;=30,G723&lt;35),'BO GBPUSD Par'!$C$11,IF(AND(G723&gt;=35,G723&lt;40),'BO GBPUSD Par'!$C$12,IF(AND(G723&gt;=40,G723&lt;45),'BO GBPUSD Par'!$C$13,IF(AND(G723&gt;=45,G723&lt;50),'BO GBPUSD Par'!$C$14,IF(AND(G723&gt;=50,G723&lt;55),'BO GBPUSD Par'!$C$15,IF(AND(G723&gt;=55,G723&lt;60),'BO GBPUSD Par'!$C$16,IF(AND(G723&gt;=60,G723&lt;65),'BO GBPUSD Par'!$C$17,IF(AND(G723&gt;=65,G723&lt;70),'BO GBPUSD Par'!$C$18,IF(AND(G723&gt;=70,G723&lt;75),'BO GBPUSD Par'!$C$19,IF(AND(G723&gt;=75,G723&lt;80),'BO GBPUSD Par'!$C$20,IF(AND(G723&gt;=80,G723&lt;85),'BO GBPUSD Par'!$C$21,IF(AND(G723&gt;=85,G723&lt;90),'BO GBPUSD Par'!$C$22,IF(AND(G723&gt;=90,G723&lt;95),'BO GBPUSD Par'!$C$23,IF(AND(G723&gt;=95,G723&lt;100),'BO GBPUSD Par'!$C$24,IF(AND(G723&gt;=100,G723&lt;120),'BO GBPUSD Par'!$C$25,IF(AND(G723&gt;=120,G723&lt;500),'BO GBPUSD Par'!$C$26,))))))))))))))))))))</f>
        <v/>
      </c>
      <c r="S723" s="51" t="str">
        <f t="shared" si="231"/>
        <v/>
      </c>
      <c r="T723" s="51" t="str">
        <f t="shared" si="232"/>
        <v/>
      </c>
      <c r="U723" s="50" t="str">
        <f t="shared" si="233"/>
        <v/>
      </c>
      <c r="Y723" s="49" t="str">
        <f t="shared" si="219"/>
        <v/>
      </c>
      <c r="Z723" s="47" t="str">
        <f t="shared" si="234"/>
        <v/>
      </c>
      <c r="AA723" s="48" t="str">
        <f t="shared" si="220"/>
        <v/>
      </c>
      <c r="AB723" s="48" t="str">
        <f t="shared" si="221"/>
        <v/>
      </c>
      <c r="AC723" s="47" t="str">
        <f t="shared" si="222"/>
        <v/>
      </c>
      <c r="AD723" s="47" t="str">
        <f t="shared" si="223"/>
        <v/>
      </c>
      <c r="AE723" s="46" t="str">
        <f t="shared" si="235"/>
        <v/>
      </c>
      <c r="AF723" s="45" t="str">
        <f t="shared" si="224"/>
        <v/>
      </c>
      <c r="AG723" s="26"/>
    </row>
    <row r="724" spans="1:33" ht="11.25" customHeight="1">
      <c r="A724" s="26"/>
      <c r="B724" s="57">
        <v>2011</v>
      </c>
      <c r="F724" s="44"/>
      <c r="G724" s="58" t="str">
        <f t="shared" si="225"/>
        <v/>
      </c>
      <c r="H724" s="58" t="str">
        <f t="shared" si="218"/>
        <v/>
      </c>
      <c r="I724" s="56" t="str">
        <f t="shared" si="226"/>
        <v/>
      </c>
      <c r="J724" s="55" t="str">
        <f t="shared" si="227"/>
        <v/>
      </c>
      <c r="K724" s="55" t="str">
        <f t="shared" si="228"/>
        <v/>
      </c>
      <c r="L724" s="54" t="str">
        <f>IF(NOT(H724=""),E724+('BO GBPUSD Par'!$B$1/10000)+0.00025,"")</f>
        <v/>
      </c>
      <c r="M724" s="55" t="str">
        <f t="shared" si="229"/>
        <v/>
      </c>
      <c r="N724" s="55" t="str">
        <f t="shared" si="230"/>
        <v/>
      </c>
      <c r="O724" s="54" t="str">
        <f>IF(NOT(H724=""),F724-('BO GBPUSD Par'!$B$1/10000),"")</f>
        <v/>
      </c>
      <c r="P724" s="53" t="str">
        <f>IF(O724="","",ABS('BO GBPUSD Par'!$B$4/T724/10))</f>
        <v/>
      </c>
      <c r="Q724" s="52" t="str">
        <f>IF(F724="","",IF(G724&lt;20,'BO GBPUSD Par'!$B$8,IF(AND(G724&gt;=20,G724&lt;25),'BO GBPUSD Par'!$B$9,IF(AND(G724&gt;=25,G724&lt;30),'BO GBPUSD Par'!$B$10,IF(AND(G724&gt;=30,G724&lt;35),'BO GBPUSD Par'!$B$11,IF(AND(G724&gt;=35,G724&lt;40),'BO GBPUSD Par'!$B$12,IF(AND(G724&gt;=40,G724&lt;45),'BO GBPUSD Par'!$B$13,IF(AND(G724&gt;=45,G724&lt;50),'BO GBPUSD Par'!$B$14,IF(AND(G724&gt;=50,G724&lt;55),'BO GBPUSD Par'!$B$15,IF(AND(G724&gt;=55,G724&lt;60),'BO GBPUSD Par'!$B$16,IF(AND(G724&gt;=60,G724&lt;65),'BO GBPUSD Par'!$B$17,IF(AND(G724&gt;=65,G724&lt;70),'BO GBPUSD Par'!$B$18,IF(AND(G724&gt;=70,G724&lt;75),'BO GBPUSD Par'!$B$19,IF(AND(G724&gt;=75,G724&lt;80),'BO GBPUSD Par'!$B$20,IF(AND(G724&gt;=80,G724&lt;85),'BO GBPUSD Par'!$B$21,IF(AND(G724&gt;=85,G724&lt;90),'BO GBPUSD Par'!$B$22,IF(AND(G724&gt;=90,G724&lt;95),'BO GBPUSD Par'!$B$23,IF(AND(G724&gt;=95,G724&lt;100),'BO GBPUSD Par'!$B$24,IF(AND(G724&gt;=100,G724&lt;120),'BO GBPUSD Par'!$B$25,IF(AND(G724&gt;=120,G724&lt;500),'BO GBPUSD Par'!$B$26,))))))))))))))))))))</f>
        <v/>
      </c>
      <c r="R724" s="52" t="str">
        <f>IF(F724="","",IF(G724&lt;20,'BO GBPUSD Par'!$C$8,IF(AND(G724&gt;=20,G724&lt;25),'BO GBPUSD Par'!$C$9,IF(AND(G724&gt;=25,G724&lt;30),'BO GBPUSD Par'!$C$10,IF(AND(G724&gt;=30,G724&lt;35),'BO GBPUSD Par'!$C$11,IF(AND(G724&gt;=35,G724&lt;40),'BO GBPUSD Par'!$C$12,IF(AND(G724&gt;=40,G724&lt;45),'BO GBPUSD Par'!$C$13,IF(AND(G724&gt;=45,G724&lt;50),'BO GBPUSD Par'!$C$14,IF(AND(G724&gt;=50,G724&lt;55),'BO GBPUSD Par'!$C$15,IF(AND(G724&gt;=55,G724&lt;60),'BO GBPUSD Par'!$C$16,IF(AND(G724&gt;=60,G724&lt;65),'BO GBPUSD Par'!$C$17,IF(AND(G724&gt;=65,G724&lt;70),'BO GBPUSD Par'!$C$18,IF(AND(G724&gt;=70,G724&lt;75),'BO GBPUSD Par'!$C$19,IF(AND(G724&gt;=75,G724&lt;80),'BO GBPUSD Par'!$C$20,IF(AND(G724&gt;=80,G724&lt;85),'BO GBPUSD Par'!$C$21,IF(AND(G724&gt;=85,G724&lt;90),'BO GBPUSD Par'!$C$22,IF(AND(G724&gt;=90,G724&lt;95),'BO GBPUSD Par'!$C$23,IF(AND(G724&gt;=95,G724&lt;100),'BO GBPUSD Par'!$C$24,IF(AND(G724&gt;=100,G724&lt;120),'BO GBPUSD Par'!$C$25,IF(AND(G724&gt;=120,G724&lt;500),'BO GBPUSD Par'!$C$26,))))))))))))))))))))</f>
        <v/>
      </c>
      <c r="S724" s="51" t="str">
        <f t="shared" si="231"/>
        <v/>
      </c>
      <c r="T724" s="51" t="str">
        <f t="shared" si="232"/>
        <v/>
      </c>
      <c r="U724" s="50" t="str">
        <f t="shared" si="233"/>
        <v/>
      </c>
      <c r="Y724" s="49" t="str">
        <f t="shared" si="219"/>
        <v/>
      </c>
      <c r="Z724" s="47" t="str">
        <f t="shared" si="234"/>
        <v/>
      </c>
      <c r="AA724" s="48" t="str">
        <f t="shared" si="220"/>
        <v/>
      </c>
      <c r="AB724" s="48" t="str">
        <f t="shared" si="221"/>
        <v/>
      </c>
      <c r="AC724" s="47" t="str">
        <f t="shared" si="222"/>
        <v/>
      </c>
      <c r="AD724" s="47" t="str">
        <f t="shared" si="223"/>
        <v/>
      </c>
      <c r="AE724" s="46" t="str">
        <f t="shared" si="235"/>
        <v/>
      </c>
      <c r="AF724" s="45" t="str">
        <f t="shared" si="224"/>
        <v/>
      </c>
      <c r="AG724" s="26"/>
    </row>
    <row r="725" spans="1:33" ht="11.25" customHeight="1">
      <c r="A725" s="26"/>
      <c r="B725" s="57">
        <v>2011</v>
      </c>
      <c r="F725" s="44"/>
      <c r="G725" s="58" t="str">
        <f t="shared" si="225"/>
        <v/>
      </c>
      <c r="H725" s="58" t="str">
        <f t="shared" si="218"/>
        <v/>
      </c>
      <c r="I725" s="56" t="str">
        <f t="shared" si="226"/>
        <v/>
      </c>
      <c r="J725" s="55" t="str">
        <f t="shared" si="227"/>
        <v/>
      </c>
      <c r="K725" s="55" t="str">
        <f t="shared" si="228"/>
        <v/>
      </c>
      <c r="L725" s="54" t="str">
        <f>IF(NOT(H725=""),E725+('BO GBPUSD Par'!$B$1/10000)+0.00025,"")</f>
        <v/>
      </c>
      <c r="M725" s="55" t="str">
        <f t="shared" si="229"/>
        <v/>
      </c>
      <c r="N725" s="55" t="str">
        <f t="shared" si="230"/>
        <v/>
      </c>
      <c r="O725" s="54" t="str">
        <f>IF(NOT(H725=""),F725-('BO GBPUSD Par'!$B$1/10000),"")</f>
        <v/>
      </c>
      <c r="P725" s="53" t="str">
        <f>IF(O725="","",ABS('BO GBPUSD Par'!$B$4/T725/10))</f>
        <v/>
      </c>
      <c r="Q725" s="52" t="str">
        <f>IF(F725="","",IF(G725&lt;20,'BO GBPUSD Par'!$B$8,IF(AND(G725&gt;=20,G725&lt;25),'BO GBPUSD Par'!$B$9,IF(AND(G725&gt;=25,G725&lt;30),'BO GBPUSD Par'!$B$10,IF(AND(G725&gt;=30,G725&lt;35),'BO GBPUSD Par'!$B$11,IF(AND(G725&gt;=35,G725&lt;40),'BO GBPUSD Par'!$B$12,IF(AND(G725&gt;=40,G725&lt;45),'BO GBPUSD Par'!$B$13,IF(AND(G725&gt;=45,G725&lt;50),'BO GBPUSD Par'!$B$14,IF(AND(G725&gt;=50,G725&lt;55),'BO GBPUSD Par'!$B$15,IF(AND(G725&gt;=55,G725&lt;60),'BO GBPUSD Par'!$B$16,IF(AND(G725&gt;=60,G725&lt;65),'BO GBPUSD Par'!$B$17,IF(AND(G725&gt;=65,G725&lt;70),'BO GBPUSD Par'!$B$18,IF(AND(G725&gt;=70,G725&lt;75),'BO GBPUSD Par'!$B$19,IF(AND(G725&gt;=75,G725&lt;80),'BO GBPUSD Par'!$B$20,IF(AND(G725&gt;=80,G725&lt;85),'BO GBPUSD Par'!$B$21,IF(AND(G725&gt;=85,G725&lt;90),'BO GBPUSD Par'!$B$22,IF(AND(G725&gt;=90,G725&lt;95),'BO GBPUSD Par'!$B$23,IF(AND(G725&gt;=95,G725&lt;100),'BO GBPUSD Par'!$B$24,IF(AND(G725&gt;=100,G725&lt;120),'BO GBPUSD Par'!$B$25,IF(AND(G725&gt;=120,G725&lt;500),'BO GBPUSD Par'!$B$26,))))))))))))))))))))</f>
        <v/>
      </c>
      <c r="R725" s="52" t="str">
        <f>IF(F725="","",IF(G725&lt;20,'BO GBPUSD Par'!$C$8,IF(AND(G725&gt;=20,G725&lt;25),'BO GBPUSD Par'!$C$9,IF(AND(G725&gt;=25,G725&lt;30),'BO GBPUSD Par'!$C$10,IF(AND(G725&gt;=30,G725&lt;35),'BO GBPUSD Par'!$C$11,IF(AND(G725&gt;=35,G725&lt;40),'BO GBPUSD Par'!$C$12,IF(AND(G725&gt;=40,G725&lt;45),'BO GBPUSD Par'!$C$13,IF(AND(G725&gt;=45,G725&lt;50),'BO GBPUSD Par'!$C$14,IF(AND(G725&gt;=50,G725&lt;55),'BO GBPUSD Par'!$C$15,IF(AND(G725&gt;=55,G725&lt;60),'BO GBPUSD Par'!$C$16,IF(AND(G725&gt;=60,G725&lt;65),'BO GBPUSD Par'!$C$17,IF(AND(G725&gt;=65,G725&lt;70),'BO GBPUSD Par'!$C$18,IF(AND(G725&gt;=70,G725&lt;75),'BO GBPUSD Par'!$C$19,IF(AND(G725&gt;=75,G725&lt;80),'BO GBPUSD Par'!$C$20,IF(AND(G725&gt;=80,G725&lt;85),'BO GBPUSD Par'!$C$21,IF(AND(G725&gt;=85,G725&lt;90),'BO GBPUSD Par'!$C$22,IF(AND(G725&gt;=90,G725&lt;95),'BO GBPUSD Par'!$C$23,IF(AND(G725&gt;=95,G725&lt;100),'BO GBPUSD Par'!$C$24,IF(AND(G725&gt;=100,G725&lt;120),'BO GBPUSD Par'!$C$25,IF(AND(G725&gt;=120,G725&lt;500),'BO GBPUSD Par'!$C$26,))))))))))))))))))))</f>
        <v/>
      </c>
      <c r="S725" s="51" t="str">
        <f t="shared" si="231"/>
        <v/>
      </c>
      <c r="T725" s="51" t="str">
        <f t="shared" si="232"/>
        <v/>
      </c>
      <c r="U725" s="50" t="str">
        <f t="shared" si="233"/>
        <v/>
      </c>
      <c r="Y725" s="49" t="str">
        <f t="shared" si="219"/>
        <v/>
      </c>
      <c r="Z725" s="47" t="str">
        <f t="shared" si="234"/>
        <v/>
      </c>
      <c r="AA725" s="48" t="str">
        <f t="shared" si="220"/>
        <v/>
      </c>
      <c r="AB725" s="48" t="str">
        <f t="shared" si="221"/>
        <v/>
      </c>
      <c r="AC725" s="47" t="str">
        <f t="shared" si="222"/>
        <v/>
      </c>
      <c r="AD725" s="47" t="str">
        <f t="shared" si="223"/>
        <v/>
      </c>
      <c r="AE725" s="46" t="str">
        <f t="shared" si="235"/>
        <v/>
      </c>
      <c r="AF725" s="45" t="str">
        <f t="shared" si="224"/>
        <v/>
      </c>
      <c r="AG725" s="26"/>
    </row>
    <row r="726" spans="1:33" ht="11.25" customHeight="1">
      <c r="A726" s="26"/>
      <c r="B726" s="57">
        <v>2011</v>
      </c>
      <c r="F726" s="44"/>
      <c r="G726" s="58" t="str">
        <f t="shared" si="225"/>
        <v/>
      </c>
      <c r="H726" s="58" t="str">
        <f t="shared" si="218"/>
        <v/>
      </c>
      <c r="I726" s="56" t="str">
        <f t="shared" si="226"/>
        <v/>
      </c>
      <c r="J726" s="55" t="str">
        <f t="shared" si="227"/>
        <v/>
      </c>
      <c r="K726" s="55" t="str">
        <f t="shared" si="228"/>
        <v/>
      </c>
      <c r="L726" s="54" t="str">
        <f>IF(NOT(H726=""),E726+('BO GBPUSD Par'!$B$1/10000)+0.00025,"")</f>
        <v/>
      </c>
      <c r="M726" s="55" t="str">
        <f t="shared" si="229"/>
        <v/>
      </c>
      <c r="N726" s="55" t="str">
        <f t="shared" si="230"/>
        <v/>
      </c>
      <c r="O726" s="54" t="str">
        <f>IF(NOT(H726=""),F726-('BO GBPUSD Par'!$B$1/10000),"")</f>
        <v/>
      </c>
      <c r="P726" s="53" t="str">
        <f>IF(O726="","",ABS('BO GBPUSD Par'!$B$4/T726/10))</f>
        <v/>
      </c>
      <c r="Q726" s="52" t="str">
        <f>IF(F726="","",IF(G726&lt;20,'BO GBPUSD Par'!$B$8,IF(AND(G726&gt;=20,G726&lt;25),'BO GBPUSD Par'!$B$9,IF(AND(G726&gt;=25,G726&lt;30),'BO GBPUSD Par'!$B$10,IF(AND(G726&gt;=30,G726&lt;35),'BO GBPUSD Par'!$B$11,IF(AND(G726&gt;=35,G726&lt;40),'BO GBPUSD Par'!$B$12,IF(AND(G726&gt;=40,G726&lt;45),'BO GBPUSD Par'!$B$13,IF(AND(G726&gt;=45,G726&lt;50),'BO GBPUSD Par'!$B$14,IF(AND(G726&gt;=50,G726&lt;55),'BO GBPUSD Par'!$B$15,IF(AND(G726&gt;=55,G726&lt;60),'BO GBPUSD Par'!$B$16,IF(AND(G726&gt;=60,G726&lt;65),'BO GBPUSD Par'!$B$17,IF(AND(G726&gt;=65,G726&lt;70),'BO GBPUSD Par'!$B$18,IF(AND(G726&gt;=70,G726&lt;75),'BO GBPUSD Par'!$B$19,IF(AND(G726&gt;=75,G726&lt;80),'BO GBPUSD Par'!$B$20,IF(AND(G726&gt;=80,G726&lt;85),'BO GBPUSD Par'!$B$21,IF(AND(G726&gt;=85,G726&lt;90),'BO GBPUSD Par'!$B$22,IF(AND(G726&gt;=90,G726&lt;95),'BO GBPUSD Par'!$B$23,IF(AND(G726&gt;=95,G726&lt;100),'BO GBPUSD Par'!$B$24,IF(AND(G726&gt;=100,G726&lt;120),'BO GBPUSD Par'!$B$25,IF(AND(G726&gt;=120,G726&lt;500),'BO GBPUSD Par'!$B$26,))))))))))))))))))))</f>
        <v/>
      </c>
      <c r="R726" s="52" t="str">
        <f>IF(F726="","",IF(G726&lt;20,'BO GBPUSD Par'!$C$8,IF(AND(G726&gt;=20,G726&lt;25),'BO GBPUSD Par'!$C$9,IF(AND(G726&gt;=25,G726&lt;30),'BO GBPUSD Par'!$C$10,IF(AND(G726&gt;=30,G726&lt;35),'BO GBPUSD Par'!$C$11,IF(AND(G726&gt;=35,G726&lt;40),'BO GBPUSD Par'!$C$12,IF(AND(G726&gt;=40,G726&lt;45),'BO GBPUSD Par'!$C$13,IF(AND(G726&gt;=45,G726&lt;50),'BO GBPUSD Par'!$C$14,IF(AND(G726&gt;=50,G726&lt;55),'BO GBPUSD Par'!$C$15,IF(AND(G726&gt;=55,G726&lt;60),'BO GBPUSD Par'!$C$16,IF(AND(G726&gt;=60,G726&lt;65),'BO GBPUSD Par'!$C$17,IF(AND(G726&gt;=65,G726&lt;70),'BO GBPUSD Par'!$C$18,IF(AND(G726&gt;=70,G726&lt;75),'BO GBPUSD Par'!$C$19,IF(AND(G726&gt;=75,G726&lt;80),'BO GBPUSD Par'!$C$20,IF(AND(G726&gt;=80,G726&lt;85),'BO GBPUSD Par'!$C$21,IF(AND(G726&gt;=85,G726&lt;90),'BO GBPUSD Par'!$C$22,IF(AND(G726&gt;=90,G726&lt;95),'BO GBPUSD Par'!$C$23,IF(AND(G726&gt;=95,G726&lt;100),'BO GBPUSD Par'!$C$24,IF(AND(G726&gt;=100,G726&lt;120),'BO GBPUSD Par'!$C$25,IF(AND(G726&gt;=120,G726&lt;500),'BO GBPUSD Par'!$C$26,))))))))))))))))))))</f>
        <v/>
      </c>
      <c r="S726" s="51" t="str">
        <f t="shared" si="231"/>
        <v/>
      </c>
      <c r="T726" s="51" t="str">
        <f t="shared" si="232"/>
        <v/>
      </c>
      <c r="U726" s="50" t="str">
        <f t="shared" si="233"/>
        <v/>
      </c>
      <c r="Y726" s="49" t="str">
        <f t="shared" si="219"/>
        <v/>
      </c>
      <c r="Z726" s="47" t="str">
        <f t="shared" si="234"/>
        <v/>
      </c>
      <c r="AA726" s="48" t="str">
        <f t="shared" si="220"/>
        <v/>
      </c>
      <c r="AB726" s="48" t="str">
        <f t="shared" si="221"/>
        <v/>
      </c>
      <c r="AC726" s="47" t="str">
        <f t="shared" si="222"/>
        <v/>
      </c>
      <c r="AD726" s="47" t="str">
        <f t="shared" si="223"/>
        <v/>
      </c>
      <c r="AE726" s="46" t="str">
        <f t="shared" si="235"/>
        <v/>
      </c>
      <c r="AF726" s="45" t="str">
        <f t="shared" si="224"/>
        <v/>
      </c>
      <c r="AG726" s="26"/>
    </row>
    <row r="727" spans="1:33" ht="11.25" customHeight="1">
      <c r="A727" s="26"/>
      <c r="B727" s="57">
        <v>2011</v>
      </c>
      <c r="F727" s="44"/>
      <c r="G727" s="58" t="str">
        <f t="shared" si="225"/>
        <v/>
      </c>
      <c r="H727" s="58" t="str">
        <f t="shared" si="218"/>
        <v/>
      </c>
      <c r="I727" s="56" t="str">
        <f t="shared" si="226"/>
        <v/>
      </c>
      <c r="J727" s="55" t="str">
        <f t="shared" si="227"/>
        <v/>
      </c>
      <c r="K727" s="55" t="str">
        <f t="shared" si="228"/>
        <v/>
      </c>
      <c r="L727" s="54" t="str">
        <f>IF(NOT(H727=""),E727+('BO GBPUSD Par'!$B$1/10000)+0.00025,"")</f>
        <v/>
      </c>
      <c r="M727" s="55" t="str">
        <f t="shared" si="229"/>
        <v/>
      </c>
      <c r="N727" s="55" t="str">
        <f t="shared" si="230"/>
        <v/>
      </c>
      <c r="O727" s="54" t="str">
        <f>IF(NOT(H727=""),F727-('BO GBPUSD Par'!$B$1/10000),"")</f>
        <v/>
      </c>
      <c r="P727" s="53" t="str">
        <f>IF(O727="","",ABS('BO GBPUSD Par'!$B$4/T727/10))</f>
        <v/>
      </c>
      <c r="Q727" s="52" t="str">
        <f>IF(F727="","",IF(G727&lt;20,'BO GBPUSD Par'!$B$8,IF(AND(G727&gt;=20,G727&lt;25),'BO GBPUSD Par'!$B$9,IF(AND(G727&gt;=25,G727&lt;30),'BO GBPUSD Par'!$B$10,IF(AND(G727&gt;=30,G727&lt;35),'BO GBPUSD Par'!$B$11,IF(AND(G727&gt;=35,G727&lt;40),'BO GBPUSD Par'!$B$12,IF(AND(G727&gt;=40,G727&lt;45),'BO GBPUSD Par'!$B$13,IF(AND(G727&gt;=45,G727&lt;50),'BO GBPUSD Par'!$B$14,IF(AND(G727&gt;=50,G727&lt;55),'BO GBPUSD Par'!$B$15,IF(AND(G727&gt;=55,G727&lt;60),'BO GBPUSD Par'!$B$16,IF(AND(G727&gt;=60,G727&lt;65),'BO GBPUSD Par'!$B$17,IF(AND(G727&gt;=65,G727&lt;70),'BO GBPUSD Par'!$B$18,IF(AND(G727&gt;=70,G727&lt;75),'BO GBPUSD Par'!$B$19,IF(AND(G727&gt;=75,G727&lt;80),'BO GBPUSD Par'!$B$20,IF(AND(G727&gt;=80,G727&lt;85),'BO GBPUSD Par'!$B$21,IF(AND(G727&gt;=85,G727&lt;90),'BO GBPUSD Par'!$B$22,IF(AND(G727&gt;=90,G727&lt;95),'BO GBPUSD Par'!$B$23,IF(AND(G727&gt;=95,G727&lt;100),'BO GBPUSD Par'!$B$24,IF(AND(G727&gt;=100,G727&lt;120),'BO GBPUSD Par'!$B$25,IF(AND(G727&gt;=120,G727&lt;500),'BO GBPUSD Par'!$B$26,))))))))))))))))))))</f>
        <v/>
      </c>
      <c r="R727" s="52" t="str">
        <f>IF(F727="","",IF(G727&lt;20,'BO GBPUSD Par'!$C$8,IF(AND(G727&gt;=20,G727&lt;25),'BO GBPUSD Par'!$C$9,IF(AND(G727&gt;=25,G727&lt;30),'BO GBPUSD Par'!$C$10,IF(AND(G727&gt;=30,G727&lt;35),'BO GBPUSD Par'!$C$11,IF(AND(G727&gt;=35,G727&lt;40),'BO GBPUSD Par'!$C$12,IF(AND(G727&gt;=40,G727&lt;45),'BO GBPUSD Par'!$C$13,IF(AND(G727&gt;=45,G727&lt;50),'BO GBPUSD Par'!$C$14,IF(AND(G727&gt;=50,G727&lt;55),'BO GBPUSD Par'!$C$15,IF(AND(G727&gt;=55,G727&lt;60),'BO GBPUSD Par'!$C$16,IF(AND(G727&gt;=60,G727&lt;65),'BO GBPUSD Par'!$C$17,IF(AND(G727&gt;=65,G727&lt;70),'BO GBPUSD Par'!$C$18,IF(AND(G727&gt;=70,G727&lt;75),'BO GBPUSD Par'!$C$19,IF(AND(G727&gt;=75,G727&lt;80),'BO GBPUSD Par'!$C$20,IF(AND(G727&gt;=80,G727&lt;85),'BO GBPUSD Par'!$C$21,IF(AND(G727&gt;=85,G727&lt;90),'BO GBPUSD Par'!$C$22,IF(AND(G727&gt;=90,G727&lt;95),'BO GBPUSD Par'!$C$23,IF(AND(G727&gt;=95,G727&lt;100),'BO GBPUSD Par'!$C$24,IF(AND(G727&gt;=100,G727&lt;120),'BO GBPUSD Par'!$C$25,IF(AND(G727&gt;=120,G727&lt;500),'BO GBPUSD Par'!$C$26,))))))))))))))))))))</f>
        <v/>
      </c>
      <c r="S727" s="51" t="str">
        <f t="shared" si="231"/>
        <v/>
      </c>
      <c r="T727" s="51" t="str">
        <f t="shared" si="232"/>
        <v/>
      </c>
      <c r="U727" s="50" t="str">
        <f t="shared" si="233"/>
        <v/>
      </c>
      <c r="Y727" s="49" t="str">
        <f t="shared" si="219"/>
        <v/>
      </c>
      <c r="Z727" s="47" t="str">
        <f t="shared" si="234"/>
        <v/>
      </c>
      <c r="AA727" s="48" t="str">
        <f t="shared" si="220"/>
        <v/>
      </c>
      <c r="AB727" s="48" t="str">
        <f t="shared" si="221"/>
        <v/>
      </c>
      <c r="AC727" s="47" t="str">
        <f t="shared" si="222"/>
        <v/>
      </c>
      <c r="AD727" s="47" t="str">
        <f t="shared" si="223"/>
        <v/>
      </c>
      <c r="AE727" s="46" t="str">
        <f t="shared" si="235"/>
        <v/>
      </c>
      <c r="AF727" s="45" t="str">
        <f t="shared" si="224"/>
        <v/>
      </c>
      <c r="AG727" s="26"/>
    </row>
    <row r="728" spans="1:33" ht="11.25" customHeight="1">
      <c r="A728" s="26"/>
      <c r="B728" s="57">
        <v>2011</v>
      </c>
      <c r="F728" s="44"/>
      <c r="G728" s="58" t="str">
        <f t="shared" si="225"/>
        <v/>
      </c>
      <c r="H728" s="58" t="str">
        <f t="shared" si="218"/>
        <v/>
      </c>
      <c r="I728" s="56" t="str">
        <f t="shared" si="226"/>
        <v/>
      </c>
      <c r="J728" s="55" t="str">
        <f t="shared" si="227"/>
        <v/>
      </c>
      <c r="K728" s="55" t="str">
        <f t="shared" si="228"/>
        <v/>
      </c>
      <c r="L728" s="54" t="str">
        <f>IF(NOT(H728=""),E728+('BO GBPUSD Par'!$B$1/10000)+0.00025,"")</f>
        <v/>
      </c>
      <c r="M728" s="55" t="str">
        <f t="shared" si="229"/>
        <v/>
      </c>
      <c r="N728" s="55" t="str">
        <f t="shared" si="230"/>
        <v/>
      </c>
      <c r="O728" s="54" t="str">
        <f>IF(NOT(H728=""),F728-('BO GBPUSD Par'!$B$1/10000),"")</f>
        <v/>
      </c>
      <c r="P728" s="53" t="str">
        <f>IF(O728="","",ABS('BO GBPUSD Par'!$B$4/T728/10))</f>
        <v/>
      </c>
      <c r="Q728" s="52" t="str">
        <f>IF(F728="","",IF(G728&lt;20,'BO GBPUSD Par'!$B$8,IF(AND(G728&gt;=20,G728&lt;25),'BO GBPUSD Par'!$B$9,IF(AND(G728&gt;=25,G728&lt;30),'BO GBPUSD Par'!$B$10,IF(AND(G728&gt;=30,G728&lt;35),'BO GBPUSD Par'!$B$11,IF(AND(G728&gt;=35,G728&lt;40),'BO GBPUSD Par'!$B$12,IF(AND(G728&gt;=40,G728&lt;45),'BO GBPUSD Par'!$B$13,IF(AND(G728&gt;=45,G728&lt;50),'BO GBPUSD Par'!$B$14,IF(AND(G728&gt;=50,G728&lt;55),'BO GBPUSD Par'!$B$15,IF(AND(G728&gt;=55,G728&lt;60),'BO GBPUSD Par'!$B$16,IF(AND(G728&gt;=60,G728&lt;65),'BO GBPUSD Par'!$B$17,IF(AND(G728&gt;=65,G728&lt;70),'BO GBPUSD Par'!$B$18,IF(AND(G728&gt;=70,G728&lt;75),'BO GBPUSD Par'!$B$19,IF(AND(G728&gt;=75,G728&lt;80),'BO GBPUSD Par'!$B$20,IF(AND(G728&gt;=80,G728&lt;85),'BO GBPUSD Par'!$B$21,IF(AND(G728&gt;=85,G728&lt;90),'BO GBPUSD Par'!$B$22,IF(AND(G728&gt;=90,G728&lt;95),'BO GBPUSD Par'!$B$23,IF(AND(G728&gt;=95,G728&lt;100),'BO GBPUSD Par'!$B$24,IF(AND(G728&gt;=100,G728&lt;120),'BO GBPUSD Par'!$B$25,IF(AND(G728&gt;=120,G728&lt;500),'BO GBPUSD Par'!$B$26,))))))))))))))))))))</f>
        <v/>
      </c>
      <c r="R728" s="52" t="str">
        <f>IF(F728="","",IF(G728&lt;20,'BO GBPUSD Par'!$C$8,IF(AND(G728&gt;=20,G728&lt;25),'BO GBPUSD Par'!$C$9,IF(AND(G728&gt;=25,G728&lt;30),'BO GBPUSD Par'!$C$10,IF(AND(G728&gt;=30,G728&lt;35),'BO GBPUSD Par'!$C$11,IF(AND(G728&gt;=35,G728&lt;40),'BO GBPUSD Par'!$C$12,IF(AND(G728&gt;=40,G728&lt;45),'BO GBPUSD Par'!$C$13,IF(AND(G728&gt;=45,G728&lt;50),'BO GBPUSD Par'!$C$14,IF(AND(G728&gt;=50,G728&lt;55),'BO GBPUSD Par'!$C$15,IF(AND(G728&gt;=55,G728&lt;60),'BO GBPUSD Par'!$C$16,IF(AND(G728&gt;=60,G728&lt;65),'BO GBPUSD Par'!$C$17,IF(AND(G728&gt;=65,G728&lt;70),'BO GBPUSD Par'!$C$18,IF(AND(G728&gt;=70,G728&lt;75),'BO GBPUSD Par'!$C$19,IF(AND(G728&gt;=75,G728&lt;80),'BO GBPUSD Par'!$C$20,IF(AND(G728&gt;=80,G728&lt;85),'BO GBPUSD Par'!$C$21,IF(AND(G728&gt;=85,G728&lt;90),'BO GBPUSD Par'!$C$22,IF(AND(G728&gt;=90,G728&lt;95),'BO GBPUSD Par'!$C$23,IF(AND(G728&gt;=95,G728&lt;100),'BO GBPUSD Par'!$C$24,IF(AND(G728&gt;=100,G728&lt;120),'BO GBPUSD Par'!$C$25,IF(AND(G728&gt;=120,G728&lt;500),'BO GBPUSD Par'!$C$26,))))))))))))))))))))</f>
        <v/>
      </c>
      <c r="S728" s="51" t="str">
        <f t="shared" si="231"/>
        <v/>
      </c>
      <c r="T728" s="51" t="str">
        <f t="shared" si="232"/>
        <v/>
      </c>
      <c r="U728" s="50" t="str">
        <f t="shared" si="233"/>
        <v/>
      </c>
      <c r="Y728" s="49" t="str">
        <f t="shared" si="219"/>
        <v/>
      </c>
      <c r="Z728" s="47" t="str">
        <f t="shared" si="234"/>
        <v/>
      </c>
      <c r="AA728" s="48" t="str">
        <f t="shared" si="220"/>
        <v/>
      </c>
      <c r="AB728" s="48" t="str">
        <f t="shared" si="221"/>
        <v/>
      </c>
      <c r="AC728" s="47" t="str">
        <f t="shared" si="222"/>
        <v/>
      </c>
      <c r="AD728" s="47" t="str">
        <f t="shared" si="223"/>
        <v/>
      </c>
      <c r="AE728" s="46" t="str">
        <f t="shared" si="235"/>
        <v/>
      </c>
      <c r="AF728" s="45" t="str">
        <f t="shared" si="224"/>
        <v/>
      </c>
      <c r="AG728" s="26"/>
    </row>
    <row r="729" spans="1:33" ht="11.25" customHeight="1">
      <c r="A729" s="26"/>
      <c r="B729" s="57">
        <v>2011</v>
      </c>
      <c r="F729" s="44"/>
      <c r="G729" s="58" t="str">
        <f t="shared" si="225"/>
        <v/>
      </c>
      <c r="H729" s="58" t="str">
        <f t="shared" si="218"/>
        <v/>
      </c>
      <c r="I729" s="56" t="str">
        <f t="shared" si="226"/>
        <v/>
      </c>
      <c r="J729" s="55" t="str">
        <f t="shared" si="227"/>
        <v/>
      </c>
      <c r="K729" s="55" t="str">
        <f t="shared" si="228"/>
        <v/>
      </c>
      <c r="L729" s="54" t="str">
        <f>IF(NOT(H729=""),E729+('BO GBPUSD Par'!$B$1/10000)+0.00025,"")</f>
        <v/>
      </c>
      <c r="M729" s="55" t="str">
        <f t="shared" si="229"/>
        <v/>
      </c>
      <c r="N729" s="55" t="str">
        <f t="shared" si="230"/>
        <v/>
      </c>
      <c r="O729" s="54" t="str">
        <f>IF(NOT(H729=""),F729-('BO GBPUSD Par'!$B$1/10000),"")</f>
        <v/>
      </c>
      <c r="P729" s="53" t="str">
        <f>IF(O729="","",ABS('BO GBPUSD Par'!$B$4/T729/10))</f>
        <v/>
      </c>
      <c r="Q729" s="52" t="str">
        <f>IF(F729="","",IF(G729&lt;20,'BO GBPUSD Par'!$B$8,IF(AND(G729&gt;=20,G729&lt;25),'BO GBPUSD Par'!$B$9,IF(AND(G729&gt;=25,G729&lt;30),'BO GBPUSD Par'!$B$10,IF(AND(G729&gt;=30,G729&lt;35),'BO GBPUSD Par'!$B$11,IF(AND(G729&gt;=35,G729&lt;40),'BO GBPUSD Par'!$B$12,IF(AND(G729&gt;=40,G729&lt;45),'BO GBPUSD Par'!$B$13,IF(AND(G729&gt;=45,G729&lt;50),'BO GBPUSD Par'!$B$14,IF(AND(G729&gt;=50,G729&lt;55),'BO GBPUSD Par'!$B$15,IF(AND(G729&gt;=55,G729&lt;60),'BO GBPUSD Par'!$B$16,IF(AND(G729&gt;=60,G729&lt;65),'BO GBPUSD Par'!$B$17,IF(AND(G729&gt;=65,G729&lt;70),'BO GBPUSD Par'!$B$18,IF(AND(G729&gt;=70,G729&lt;75),'BO GBPUSD Par'!$B$19,IF(AND(G729&gt;=75,G729&lt;80),'BO GBPUSD Par'!$B$20,IF(AND(G729&gt;=80,G729&lt;85),'BO GBPUSD Par'!$B$21,IF(AND(G729&gt;=85,G729&lt;90),'BO GBPUSD Par'!$B$22,IF(AND(G729&gt;=90,G729&lt;95),'BO GBPUSD Par'!$B$23,IF(AND(G729&gt;=95,G729&lt;100),'BO GBPUSD Par'!$B$24,IF(AND(G729&gt;=100,G729&lt;120),'BO GBPUSD Par'!$B$25,IF(AND(G729&gt;=120,G729&lt;500),'BO GBPUSD Par'!$B$26,))))))))))))))))))))</f>
        <v/>
      </c>
      <c r="R729" s="52" t="str">
        <f>IF(F729="","",IF(G729&lt;20,'BO GBPUSD Par'!$C$8,IF(AND(G729&gt;=20,G729&lt;25),'BO GBPUSD Par'!$C$9,IF(AND(G729&gt;=25,G729&lt;30),'BO GBPUSD Par'!$C$10,IF(AND(G729&gt;=30,G729&lt;35),'BO GBPUSD Par'!$C$11,IF(AND(G729&gt;=35,G729&lt;40),'BO GBPUSD Par'!$C$12,IF(AND(G729&gt;=40,G729&lt;45),'BO GBPUSD Par'!$C$13,IF(AND(G729&gt;=45,G729&lt;50),'BO GBPUSD Par'!$C$14,IF(AND(G729&gt;=50,G729&lt;55),'BO GBPUSD Par'!$C$15,IF(AND(G729&gt;=55,G729&lt;60),'BO GBPUSD Par'!$C$16,IF(AND(G729&gt;=60,G729&lt;65),'BO GBPUSD Par'!$C$17,IF(AND(G729&gt;=65,G729&lt;70),'BO GBPUSD Par'!$C$18,IF(AND(G729&gt;=70,G729&lt;75),'BO GBPUSD Par'!$C$19,IF(AND(G729&gt;=75,G729&lt;80),'BO GBPUSD Par'!$C$20,IF(AND(G729&gt;=80,G729&lt;85),'BO GBPUSD Par'!$C$21,IF(AND(G729&gt;=85,G729&lt;90),'BO GBPUSD Par'!$C$22,IF(AND(G729&gt;=90,G729&lt;95),'BO GBPUSD Par'!$C$23,IF(AND(G729&gt;=95,G729&lt;100),'BO GBPUSD Par'!$C$24,IF(AND(G729&gt;=100,G729&lt;120),'BO GBPUSD Par'!$C$25,IF(AND(G729&gt;=120,G729&lt;500),'BO GBPUSD Par'!$C$26,))))))))))))))))))))</f>
        <v/>
      </c>
      <c r="S729" s="51" t="str">
        <f t="shared" si="231"/>
        <v/>
      </c>
      <c r="T729" s="51" t="str">
        <f t="shared" si="232"/>
        <v/>
      </c>
      <c r="U729" s="50" t="str">
        <f t="shared" si="233"/>
        <v/>
      </c>
      <c r="Y729" s="49" t="str">
        <f t="shared" si="219"/>
        <v/>
      </c>
      <c r="Z729" s="47" t="str">
        <f t="shared" si="234"/>
        <v/>
      </c>
      <c r="AA729" s="48" t="str">
        <f t="shared" si="220"/>
        <v/>
      </c>
      <c r="AB729" s="48" t="str">
        <f t="shared" si="221"/>
        <v/>
      </c>
      <c r="AC729" s="47" t="str">
        <f t="shared" si="222"/>
        <v/>
      </c>
      <c r="AD729" s="47" t="str">
        <f t="shared" si="223"/>
        <v/>
      </c>
      <c r="AE729" s="46" t="str">
        <f t="shared" si="235"/>
        <v/>
      </c>
      <c r="AF729" s="45" t="str">
        <f t="shared" si="224"/>
        <v/>
      </c>
      <c r="AG729" s="26"/>
    </row>
    <row r="730" spans="1:33" ht="11.25" customHeight="1">
      <c r="A730" s="26"/>
      <c r="B730" s="57">
        <v>2011</v>
      </c>
      <c r="F730" s="44"/>
      <c r="G730" s="58" t="str">
        <f t="shared" si="225"/>
        <v/>
      </c>
      <c r="H730" s="58" t="str">
        <f t="shared" si="218"/>
        <v/>
      </c>
      <c r="I730" s="56" t="str">
        <f t="shared" si="226"/>
        <v/>
      </c>
      <c r="J730" s="55" t="str">
        <f t="shared" si="227"/>
        <v/>
      </c>
      <c r="K730" s="55" t="str">
        <f t="shared" si="228"/>
        <v/>
      </c>
      <c r="L730" s="54" t="str">
        <f>IF(NOT(H730=""),E730+('BO GBPUSD Par'!$B$1/10000)+0.00025,"")</f>
        <v/>
      </c>
      <c r="M730" s="55" t="str">
        <f t="shared" si="229"/>
        <v/>
      </c>
      <c r="N730" s="55" t="str">
        <f t="shared" si="230"/>
        <v/>
      </c>
      <c r="O730" s="54" t="str">
        <f>IF(NOT(H730=""),F730-('BO GBPUSD Par'!$B$1/10000),"")</f>
        <v/>
      </c>
      <c r="P730" s="53" t="str">
        <f>IF(O730="","",ABS('BO GBPUSD Par'!$B$4/T730/10))</f>
        <v/>
      </c>
      <c r="Q730" s="52" t="str">
        <f>IF(F730="","",IF(G730&lt;20,'BO GBPUSD Par'!$B$8,IF(AND(G730&gt;=20,G730&lt;25),'BO GBPUSD Par'!$B$9,IF(AND(G730&gt;=25,G730&lt;30),'BO GBPUSD Par'!$B$10,IF(AND(G730&gt;=30,G730&lt;35),'BO GBPUSD Par'!$B$11,IF(AND(G730&gt;=35,G730&lt;40),'BO GBPUSD Par'!$B$12,IF(AND(G730&gt;=40,G730&lt;45),'BO GBPUSD Par'!$B$13,IF(AND(G730&gt;=45,G730&lt;50),'BO GBPUSD Par'!$B$14,IF(AND(G730&gt;=50,G730&lt;55),'BO GBPUSD Par'!$B$15,IF(AND(G730&gt;=55,G730&lt;60),'BO GBPUSD Par'!$B$16,IF(AND(G730&gt;=60,G730&lt;65),'BO GBPUSD Par'!$B$17,IF(AND(G730&gt;=65,G730&lt;70),'BO GBPUSD Par'!$B$18,IF(AND(G730&gt;=70,G730&lt;75),'BO GBPUSD Par'!$B$19,IF(AND(G730&gt;=75,G730&lt;80),'BO GBPUSD Par'!$B$20,IF(AND(G730&gt;=80,G730&lt;85),'BO GBPUSD Par'!$B$21,IF(AND(G730&gt;=85,G730&lt;90),'BO GBPUSD Par'!$B$22,IF(AND(G730&gt;=90,G730&lt;95),'BO GBPUSD Par'!$B$23,IF(AND(G730&gt;=95,G730&lt;100),'BO GBPUSD Par'!$B$24,IF(AND(G730&gt;=100,G730&lt;120),'BO GBPUSD Par'!$B$25,IF(AND(G730&gt;=120,G730&lt;500),'BO GBPUSD Par'!$B$26,))))))))))))))))))))</f>
        <v/>
      </c>
      <c r="R730" s="52" t="str">
        <f>IF(F730="","",IF(G730&lt;20,'BO GBPUSD Par'!$C$8,IF(AND(G730&gt;=20,G730&lt;25),'BO GBPUSD Par'!$C$9,IF(AND(G730&gt;=25,G730&lt;30),'BO GBPUSD Par'!$C$10,IF(AND(G730&gt;=30,G730&lt;35),'BO GBPUSD Par'!$C$11,IF(AND(G730&gt;=35,G730&lt;40),'BO GBPUSD Par'!$C$12,IF(AND(G730&gt;=40,G730&lt;45),'BO GBPUSD Par'!$C$13,IF(AND(G730&gt;=45,G730&lt;50),'BO GBPUSD Par'!$C$14,IF(AND(G730&gt;=50,G730&lt;55),'BO GBPUSD Par'!$C$15,IF(AND(G730&gt;=55,G730&lt;60),'BO GBPUSD Par'!$C$16,IF(AND(G730&gt;=60,G730&lt;65),'BO GBPUSD Par'!$C$17,IF(AND(G730&gt;=65,G730&lt;70),'BO GBPUSD Par'!$C$18,IF(AND(G730&gt;=70,G730&lt;75),'BO GBPUSD Par'!$C$19,IF(AND(G730&gt;=75,G730&lt;80),'BO GBPUSD Par'!$C$20,IF(AND(G730&gt;=80,G730&lt;85),'BO GBPUSD Par'!$C$21,IF(AND(G730&gt;=85,G730&lt;90),'BO GBPUSD Par'!$C$22,IF(AND(G730&gt;=90,G730&lt;95),'BO GBPUSD Par'!$C$23,IF(AND(G730&gt;=95,G730&lt;100),'BO GBPUSD Par'!$C$24,IF(AND(G730&gt;=100,G730&lt;120),'BO GBPUSD Par'!$C$25,IF(AND(G730&gt;=120,G730&lt;500),'BO GBPUSD Par'!$C$26,))))))))))))))))))))</f>
        <v/>
      </c>
      <c r="S730" s="51" t="str">
        <f t="shared" si="231"/>
        <v/>
      </c>
      <c r="T730" s="51" t="str">
        <f t="shared" si="232"/>
        <v/>
      </c>
      <c r="U730" s="50" t="str">
        <f t="shared" si="233"/>
        <v/>
      </c>
      <c r="Y730" s="49" t="str">
        <f t="shared" si="219"/>
        <v/>
      </c>
      <c r="Z730" s="47" t="str">
        <f t="shared" si="234"/>
        <v/>
      </c>
      <c r="AA730" s="48" t="str">
        <f t="shared" si="220"/>
        <v/>
      </c>
      <c r="AB730" s="48" t="str">
        <f t="shared" si="221"/>
        <v/>
      </c>
      <c r="AC730" s="47" t="str">
        <f t="shared" si="222"/>
        <v/>
      </c>
      <c r="AD730" s="47" t="str">
        <f t="shared" si="223"/>
        <v/>
      </c>
      <c r="AE730" s="46" t="str">
        <f t="shared" si="235"/>
        <v/>
      </c>
      <c r="AF730" s="45" t="str">
        <f t="shared" si="224"/>
        <v/>
      </c>
      <c r="AG730" s="26"/>
    </row>
    <row r="731" spans="1:33" ht="11.25" customHeight="1">
      <c r="A731" s="26"/>
      <c r="B731" s="57">
        <v>2011</v>
      </c>
      <c r="F731" s="44"/>
      <c r="G731" s="58" t="str">
        <f t="shared" si="225"/>
        <v/>
      </c>
      <c r="H731" s="58" t="str">
        <f t="shared" si="218"/>
        <v/>
      </c>
      <c r="I731" s="56" t="str">
        <f t="shared" si="226"/>
        <v/>
      </c>
      <c r="J731" s="55" t="str">
        <f t="shared" si="227"/>
        <v/>
      </c>
      <c r="K731" s="55" t="str">
        <f t="shared" si="228"/>
        <v/>
      </c>
      <c r="L731" s="54" t="str">
        <f>IF(NOT(H731=""),E731+('BO GBPUSD Par'!$B$1/10000)+0.00025,"")</f>
        <v/>
      </c>
      <c r="M731" s="55" t="str">
        <f t="shared" si="229"/>
        <v/>
      </c>
      <c r="N731" s="55" t="str">
        <f t="shared" si="230"/>
        <v/>
      </c>
      <c r="O731" s="54" t="str">
        <f>IF(NOT(H731=""),F731-('BO GBPUSD Par'!$B$1/10000),"")</f>
        <v/>
      </c>
      <c r="P731" s="53" t="str">
        <f>IF(O731="","",ABS('BO GBPUSD Par'!$B$4/T731/10))</f>
        <v/>
      </c>
      <c r="Q731" s="52" t="str">
        <f>IF(F731="","",IF(G731&lt;20,'BO GBPUSD Par'!$B$8,IF(AND(G731&gt;=20,G731&lt;25),'BO GBPUSD Par'!$B$9,IF(AND(G731&gt;=25,G731&lt;30),'BO GBPUSD Par'!$B$10,IF(AND(G731&gt;=30,G731&lt;35),'BO GBPUSD Par'!$B$11,IF(AND(G731&gt;=35,G731&lt;40),'BO GBPUSD Par'!$B$12,IF(AND(G731&gt;=40,G731&lt;45),'BO GBPUSD Par'!$B$13,IF(AND(G731&gt;=45,G731&lt;50),'BO GBPUSD Par'!$B$14,IF(AND(G731&gt;=50,G731&lt;55),'BO GBPUSD Par'!$B$15,IF(AND(G731&gt;=55,G731&lt;60),'BO GBPUSD Par'!$B$16,IF(AND(G731&gt;=60,G731&lt;65),'BO GBPUSD Par'!$B$17,IF(AND(G731&gt;=65,G731&lt;70),'BO GBPUSD Par'!$B$18,IF(AND(G731&gt;=70,G731&lt;75),'BO GBPUSD Par'!$B$19,IF(AND(G731&gt;=75,G731&lt;80),'BO GBPUSD Par'!$B$20,IF(AND(G731&gt;=80,G731&lt;85),'BO GBPUSD Par'!$B$21,IF(AND(G731&gt;=85,G731&lt;90),'BO GBPUSD Par'!$B$22,IF(AND(G731&gt;=90,G731&lt;95),'BO GBPUSD Par'!$B$23,IF(AND(G731&gt;=95,G731&lt;100),'BO GBPUSD Par'!$B$24,IF(AND(G731&gt;=100,G731&lt;120),'BO GBPUSD Par'!$B$25,IF(AND(G731&gt;=120,G731&lt;500),'BO GBPUSD Par'!$B$26,))))))))))))))))))))</f>
        <v/>
      </c>
      <c r="R731" s="52" t="str">
        <f>IF(F731="","",IF(G731&lt;20,'BO GBPUSD Par'!$C$8,IF(AND(G731&gt;=20,G731&lt;25),'BO GBPUSD Par'!$C$9,IF(AND(G731&gt;=25,G731&lt;30),'BO GBPUSD Par'!$C$10,IF(AND(G731&gt;=30,G731&lt;35),'BO GBPUSD Par'!$C$11,IF(AND(G731&gt;=35,G731&lt;40),'BO GBPUSD Par'!$C$12,IF(AND(G731&gt;=40,G731&lt;45),'BO GBPUSD Par'!$C$13,IF(AND(G731&gt;=45,G731&lt;50),'BO GBPUSD Par'!$C$14,IF(AND(G731&gt;=50,G731&lt;55),'BO GBPUSD Par'!$C$15,IF(AND(G731&gt;=55,G731&lt;60),'BO GBPUSD Par'!$C$16,IF(AND(G731&gt;=60,G731&lt;65),'BO GBPUSD Par'!$C$17,IF(AND(G731&gt;=65,G731&lt;70),'BO GBPUSD Par'!$C$18,IF(AND(G731&gt;=70,G731&lt;75),'BO GBPUSD Par'!$C$19,IF(AND(G731&gt;=75,G731&lt;80),'BO GBPUSD Par'!$C$20,IF(AND(G731&gt;=80,G731&lt;85),'BO GBPUSD Par'!$C$21,IF(AND(G731&gt;=85,G731&lt;90),'BO GBPUSD Par'!$C$22,IF(AND(G731&gt;=90,G731&lt;95),'BO GBPUSD Par'!$C$23,IF(AND(G731&gt;=95,G731&lt;100),'BO GBPUSD Par'!$C$24,IF(AND(G731&gt;=100,G731&lt;120),'BO GBPUSD Par'!$C$25,IF(AND(G731&gt;=120,G731&lt;500),'BO GBPUSD Par'!$C$26,))))))))))))))))))))</f>
        <v/>
      </c>
      <c r="S731" s="51" t="str">
        <f t="shared" si="231"/>
        <v/>
      </c>
      <c r="T731" s="51" t="str">
        <f t="shared" si="232"/>
        <v/>
      </c>
      <c r="U731" s="50" t="str">
        <f t="shared" si="233"/>
        <v/>
      </c>
      <c r="Y731" s="49" t="str">
        <f t="shared" si="219"/>
        <v/>
      </c>
      <c r="Z731" s="47" t="str">
        <f t="shared" si="234"/>
        <v/>
      </c>
      <c r="AA731" s="48" t="str">
        <f t="shared" si="220"/>
        <v/>
      </c>
      <c r="AB731" s="48" t="str">
        <f t="shared" si="221"/>
        <v/>
      </c>
      <c r="AC731" s="47" t="str">
        <f t="shared" si="222"/>
        <v/>
      </c>
      <c r="AD731" s="47" t="str">
        <f t="shared" si="223"/>
        <v/>
      </c>
      <c r="AE731" s="46" t="str">
        <f t="shared" si="235"/>
        <v/>
      </c>
      <c r="AF731" s="45" t="str">
        <f t="shared" si="224"/>
        <v/>
      </c>
      <c r="AG731" s="26"/>
    </row>
    <row r="732" spans="1:33" ht="11.25" customHeight="1">
      <c r="A732" s="26"/>
      <c r="B732" s="57">
        <v>2011</v>
      </c>
      <c r="F732" s="44"/>
      <c r="G732" s="58" t="str">
        <f t="shared" si="225"/>
        <v/>
      </c>
      <c r="H732" s="58" t="str">
        <f t="shared" si="218"/>
        <v/>
      </c>
      <c r="I732" s="56" t="str">
        <f t="shared" si="226"/>
        <v/>
      </c>
      <c r="J732" s="55" t="str">
        <f t="shared" si="227"/>
        <v/>
      </c>
      <c r="K732" s="55" t="str">
        <f t="shared" si="228"/>
        <v/>
      </c>
      <c r="L732" s="54" t="str">
        <f>IF(NOT(H732=""),E732+('BO GBPUSD Par'!$B$1/10000)+0.00025,"")</f>
        <v/>
      </c>
      <c r="M732" s="55" t="str">
        <f t="shared" si="229"/>
        <v/>
      </c>
      <c r="N732" s="55" t="str">
        <f t="shared" si="230"/>
        <v/>
      </c>
      <c r="O732" s="54" t="str">
        <f>IF(NOT(H732=""),F732-('BO GBPUSD Par'!$B$1/10000),"")</f>
        <v/>
      </c>
      <c r="P732" s="53" t="str">
        <f>IF(O732="","",ABS('BO GBPUSD Par'!$B$4/T732/10))</f>
        <v/>
      </c>
      <c r="Q732" s="52" t="str">
        <f>IF(F732="","",IF(G732&lt;20,'BO GBPUSD Par'!$B$8,IF(AND(G732&gt;=20,G732&lt;25),'BO GBPUSD Par'!$B$9,IF(AND(G732&gt;=25,G732&lt;30),'BO GBPUSD Par'!$B$10,IF(AND(G732&gt;=30,G732&lt;35),'BO GBPUSD Par'!$B$11,IF(AND(G732&gt;=35,G732&lt;40),'BO GBPUSD Par'!$B$12,IF(AND(G732&gt;=40,G732&lt;45),'BO GBPUSD Par'!$B$13,IF(AND(G732&gt;=45,G732&lt;50),'BO GBPUSD Par'!$B$14,IF(AND(G732&gt;=50,G732&lt;55),'BO GBPUSD Par'!$B$15,IF(AND(G732&gt;=55,G732&lt;60),'BO GBPUSD Par'!$B$16,IF(AND(G732&gt;=60,G732&lt;65),'BO GBPUSD Par'!$B$17,IF(AND(G732&gt;=65,G732&lt;70),'BO GBPUSD Par'!$B$18,IF(AND(G732&gt;=70,G732&lt;75),'BO GBPUSD Par'!$B$19,IF(AND(G732&gt;=75,G732&lt;80),'BO GBPUSD Par'!$B$20,IF(AND(G732&gt;=80,G732&lt;85),'BO GBPUSD Par'!$B$21,IF(AND(G732&gt;=85,G732&lt;90),'BO GBPUSD Par'!$B$22,IF(AND(G732&gt;=90,G732&lt;95),'BO GBPUSD Par'!$B$23,IF(AND(G732&gt;=95,G732&lt;100),'BO GBPUSD Par'!$B$24,IF(AND(G732&gt;=100,G732&lt;120),'BO GBPUSD Par'!$B$25,IF(AND(G732&gt;=120,G732&lt;500),'BO GBPUSD Par'!$B$26,))))))))))))))))))))</f>
        <v/>
      </c>
      <c r="R732" s="52" t="str">
        <f>IF(F732="","",IF(G732&lt;20,'BO GBPUSD Par'!$C$8,IF(AND(G732&gt;=20,G732&lt;25),'BO GBPUSD Par'!$C$9,IF(AND(G732&gt;=25,G732&lt;30),'BO GBPUSD Par'!$C$10,IF(AND(G732&gt;=30,G732&lt;35),'BO GBPUSD Par'!$C$11,IF(AND(G732&gt;=35,G732&lt;40),'BO GBPUSD Par'!$C$12,IF(AND(G732&gt;=40,G732&lt;45),'BO GBPUSD Par'!$C$13,IF(AND(G732&gt;=45,G732&lt;50),'BO GBPUSD Par'!$C$14,IF(AND(G732&gt;=50,G732&lt;55),'BO GBPUSD Par'!$C$15,IF(AND(G732&gt;=55,G732&lt;60),'BO GBPUSD Par'!$C$16,IF(AND(G732&gt;=60,G732&lt;65),'BO GBPUSD Par'!$C$17,IF(AND(G732&gt;=65,G732&lt;70),'BO GBPUSD Par'!$C$18,IF(AND(G732&gt;=70,G732&lt;75),'BO GBPUSD Par'!$C$19,IF(AND(G732&gt;=75,G732&lt;80),'BO GBPUSD Par'!$C$20,IF(AND(G732&gt;=80,G732&lt;85),'BO GBPUSD Par'!$C$21,IF(AND(G732&gt;=85,G732&lt;90),'BO GBPUSD Par'!$C$22,IF(AND(G732&gt;=90,G732&lt;95),'BO GBPUSD Par'!$C$23,IF(AND(G732&gt;=95,G732&lt;100),'BO GBPUSD Par'!$C$24,IF(AND(G732&gt;=100,G732&lt;120),'BO GBPUSD Par'!$C$25,IF(AND(G732&gt;=120,G732&lt;500),'BO GBPUSD Par'!$C$26,))))))))))))))))))))</f>
        <v/>
      </c>
      <c r="S732" s="51" t="str">
        <f t="shared" si="231"/>
        <v/>
      </c>
      <c r="T732" s="51" t="str">
        <f t="shared" si="232"/>
        <v/>
      </c>
      <c r="U732" s="50" t="str">
        <f t="shared" si="233"/>
        <v/>
      </c>
      <c r="Y732" s="49" t="str">
        <f t="shared" si="219"/>
        <v/>
      </c>
      <c r="Z732" s="47" t="str">
        <f t="shared" si="234"/>
        <v/>
      </c>
      <c r="AA732" s="48" t="str">
        <f t="shared" si="220"/>
        <v/>
      </c>
      <c r="AB732" s="48" t="str">
        <f t="shared" si="221"/>
        <v/>
      </c>
      <c r="AC732" s="47" t="str">
        <f t="shared" si="222"/>
        <v/>
      </c>
      <c r="AD732" s="47" t="str">
        <f t="shared" si="223"/>
        <v/>
      </c>
      <c r="AE732" s="46" t="str">
        <f t="shared" si="235"/>
        <v/>
      </c>
      <c r="AF732" s="45" t="str">
        <f t="shared" si="224"/>
        <v/>
      </c>
      <c r="AG732" s="26"/>
    </row>
    <row r="733" spans="1:33" ht="11.25" customHeight="1">
      <c r="A733" s="26"/>
      <c r="B733" s="57">
        <v>2011</v>
      </c>
      <c r="F733" s="44"/>
      <c r="G733" s="58" t="str">
        <f t="shared" si="225"/>
        <v/>
      </c>
      <c r="H733" s="58" t="str">
        <f t="shared" si="218"/>
        <v/>
      </c>
      <c r="I733" s="56" t="str">
        <f t="shared" si="226"/>
        <v/>
      </c>
      <c r="J733" s="55" t="str">
        <f t="shared" si="227"/>
        <v/>
      </c>
      <c r="K733" s="55" t="str">
        <f t="shared" si="228"/>
        <v/>
      </c>
      <c r="L733" s="54" t="str">
        <f>IF(NOT(H733=""),E733+('BO GBPUSD Par'!$B$1/10000)+0.00025,"")</f>
        <v/>
      </c>
      <c r="M733" s="55" t="str">
        <f t="shared" si="229"/>
        <v/>
      </c>
      <c r="N733" s="55" t="str">
        <f t="shared" si="230"/>
        <v/>
      </c>
      <c r="O733" s="54" t="str">
        <f>IF(NOT(H733=""),F733-('BO GBPUSD Par'!$B$1/10000),"")</f>
        <v/>
      </c>
      <c r="P733" s="53" t="str">
        <f>IF(O733="","",ABS('BO GBPUSD Par'!$B$4/T733/10))</f>
        <v/>
      </c>
      <c r="Q733" s="52" t="str">
        <f>IF(F733="","",IF(G733&lt;20,'BO GBPUSD Par'!$B$8,IF(AND(G733&gt;=20,G733&lt;25),'BO GBPUSD Par'!$B$9,IF(AND(G733&gt;=25,G733&lt;30),'BO GBPUSD Par'!$B$10,IF(AND(G733&gt;=30,G733&lt;35),'BO GBPUSD Par'!$B$11,IF(AND(G733&gt;=35,G733&lt;40),'BO GBPUSD Par'!$B$12,IF(AND(G733&gt;=40,G733&lt;45),'BO GBPUSD Par'!$B$13,IF(AND(G733&gt;=45,G733&lt;50),'BO GBPUSD Par'!$B$14,IF(AND(G733&gt;=50,G733&lt;55),'BO GBPUSD Par'!$B$15,IF(AND(G733&gt;=55,G733&lt;60),'BO GBPUSD Par'!$B$16,IF(AND(G733&gt;=60,G733&lt;65),'BO GBPUSD Par'!$B$17,IF(AND(G733&gt;=65,G733&lt;70),'BO GBPUSD Par'!$B$18,IF(AND(G733&gt;=70,G733&lt;75),'BO GBPUSD Par'!$B$19,IF(AND(G733&gt;=75,G733&lt;80),'BO GBPUSD Par'!$B$20,IF(AND(G733&gt;=80,G733&lt;85),'BO GBPUSD Par'!$B$21,IF(AND(G733&gt;=85,G733&lt;90),'BO GBPUSD Par'!$B$22,IF(AND(G733&gt;=90,G733&lt;95),'BO GBPUSD Par'!$B$23,IF(AND(G733&gt;=95,G733&lt;100),'BO GBPUSD Par'!$B$24,IF(AND(G733&gt;=100,G733&lt;120),'BO GBPUSD Par'!$B$25,IF(AND(G733&gt;=120,G733&lt;500),'BO GBPUSD Par'!$B$26,))))))))))))))))))))</f>
        <v/>
      </c>
      <c r="R733" s="52" t="str">
        <f>IF(F733="","",IF(G733&lt;20,'BO GBPUSD Par'!$C$8,IF(AND(G733&gt;=20,G733&lt;25),'BO GBPUSD Par'!$C$9,IF(AND(G733&gt;=25,G733&lt;30),'BO GBPUSD Par'!$C$10,IF(AND(G733&gt;=30,G733&lt;35),'BO GBPUSD Par'!$C$11,IF(AND(G733&gt;=35,G733&lt;40),'BO GBPUSD Par'!$C$12,IF(AND(G733&gt;=40,G733&lt;45),'BO GBPUSD Par'!$C$13,IF(AND(G733&gt;=45,G733&lt;50),'BO GBPUSD Par'!$C$14,IF(AND(G733&gt;=50,G733&lt;55),'BO GBPUSD Par'!$C$15,IF(AND(G733&gt;=55,G733&lt;60),'BO GBPUSD Par'!$C$16,IF(AND(G733&gt;=60,G733&lt;65),'BO GBPUSD Par'!$C$17,IF(AND(G733&gt;=65,G733&lt;70),'BO GBPUSD Par'!$C$18,IF(AND(G733&gt;=70,G733&lt;75),'BO GBPUSD Par'!$C$19,IF(AND(G733&gt;=75,G733&lt;80),'BO GBPUSD Par'!$C$20,IF(AND(G733&gt;=80,G733&lt;85),'BO GBPUSD Par'!$C$21,IF(AND(G733&gt;=85,G733&lt;90),'BO GBPUSD Par'!$C$22,IF(AND(G733&gt;=90,G733&lt;95),'BO GBPUSD Par'!$C$23,IF(AND(G733&gt;=95,G733&lt;100),'BO GBPUSD Par'!$C$24,IF(AND(G733&gt;=100,G733&lt;120),'BO GBPUSD Par'!$C$25,IF(AND(G733&gt;=120,G733&lt;500),'BO GBPUSD Par'!$C$26,))))))))))))))))))))</f>
        <v/>
      </c>
      <c r="S733" s="51" t="str">
        <f t="shared" si="231"/>
        <v/>
      </c>
      <c r="T733" s="51" t="str">
        <f t="shared" si="232"/>
        <v/>
      </c>
      <c r="U733" s="50" t="str">
        <f t="shared" si="233"/>
        <v/>
      </c>
      <c r="Y733" s="49" t="str">
        <f t="shared" si="219"/>
        <v/>
      </c>
      <c r="Z733" s="47" t="str">
        <f t="shared" si="234"/>
        <v/>
      </c>
      <c r="AA733" s="48" t="str">
        <f t="shared" si="220"/>
        <v/>
      </c>
      <c r="AB733" s="48" t="str">
        <f t="shared" si="221"/>
        <v/>
      </c>
      <c r="AC733" s="47" t="str">
        <f t="shared" si="222"/>
        <v/>
      </c>
      <c r="AD733" s="47" t="str">
        <f t="shared" si="223"/>
        <v/>
      </c>
      <c r="AE733" s="46" t="str">
        <f t="shared" si="235"/>
        <v/>
      </c>
      <c r="AF733" s="45" t="str">
        <f t="shared" si="224"/>
        <v/>
      </c>
      <c r="AG733" s="26"/>
    </row>
    <row r="734" spans="1:33" ht="11.25" customHeight="1">
      <c r="A734" s="26"/>
      <c r="B734" s="57">
        <v>2011</v>
      </c>
      <c r="F734" s="44"/>
      <c r="G734" s="58" t="str">
        <f t="shared" si="225"/>
        <v/>
      </c>
      <c r="H734" s="58" t="str">
        <f t="shared" si="218"/>
        <v/>
      </c>
      <c r="I734" s="56" t="str">
        <f t="shared" si="226"/>
        <v/>
      </c>
      <c r="J734" s="55" t="str">
        <f t="shared" si="227"/>
        <v/>
      </c>
      <c r="K734" s="55" t="str">
        <f t="shared" si="228"/>
        <v/>
      </c>
      <c r="L734" s="54" t="str">
        <f>IF(NOT(H734=""),E734+('BO GBPUSD Par'!$B$1/10000)+0.00025,"")</f>
        <v/>
      </c>
      <c r="M734" s="55" t="str">
        <f t="shared" si="229"/>
        <v/>
      </c>
      <c r="N734" s="55" t="str">
        <f t="shared" si="230"/>
        <v/>
      </c>
      <c r="O734" s="54" t="str">
        <f>IF(NOT(H734=""),F734-('BO GBPUSD Par'!$B$1/10000),"")</f>
        <v/>
      </c>
      <c r="P734" s="53" t="str">
        <f>IF(O734="","",ABS('BO GBPUSD Par'!$B$4/T734/10))</f>
        <v/>
      </c>
      <c r="Q734" s="52" t="str">
        <f>IF(F734="","",IF(G734&lt;20,'BO GBPUSD Par'!$B$8,IF(AND(G734&gt;=20,G734&lt;25),'BO GBPUSD Par'!$B$9,IF(AND(G734&gt;=25,G734&lt;30),'BO GBPUSD Par'!$B$10,IF(AND(G734&gt;=30,G734&lt;35),'BO GBPUSD Par'!$B$11,IF(AND(G734&gt;=35,G734&lt;40),'BO GBPUSD Par'!$B$12,IF(AND(G734&gt;=40,G734&lt;45),'BO GBPUSD Par'!$B$13,IF(AND(G734&gt;=45,G734&lt;50),'BO GBPUSD Par'!$B$14,IF(AND(G734&gt;=50,G734&lt;55),'BO GBPUSD Par'!$B$15,IF(AND(G734&gt;=55,G734&lt;60),'BO GBPUSD Par'!$B$16,IF(AND(G734&gt;=60,G734&lt;65),'BO GBPUSD Par'!$B$17,IF(AND(G734&gt;=65,G734&lt;70),'BO GBPUSD Par'!$B$18,IF(AND(G734&gt;=70,G734&lt;75),'BO GBPUSD Par'!$B$19,IF(AND(G734&gt;=75,G734&lt;80),'BO GBPUSD Par'!$B$20,IF(AND(G734&gt;=80,G734&lt;85),'BO GBPUSD Par'!$B$21,IF(AND(G734&gt;=85,G734&lt;90),'BO GBPUSD Par'!$B$22,IF(AND(G734&gt;=90,G734&lt;95),'BO GBPUSD Par'!$B$23,IF(AND(G734&gt;=95,G734&lt;100),'BO GBPUSD Par'!$B$24,IF(AND(G734&gt;=100,G734&lt;120),'BO GBPUSD Par'!$B$25,IF(AND(G734&gt;=120,G734&lt;500),'BO GBPUSD Par'!$B$26,))))))))))))))))))))</f>
        <v/>
      </c>
      <c r="R734" s="52" t="str">
        <f>IF(F734="","",IF(G734&lt;20,'BO GBPUSD Par'!$C$8,IF(AND(G734&gt;=20,G734&lt;25),'BO GBPUSD Par'!$C$9,IF(AND(G734&gt;=25,G734&lt;30),'BO GBPUSD Par'!$C$10,IF(AND(G734&gt;=30,G734&lt;35),'BO GBPUSD Par'!$C$11,IF(AND(G734&gt;=35,G734&lt;40),'BO GBPUSD Par'!$C$12,IF(AND(G734&gt;=40,G734&lt;45),'BO GBPUSD Par'!$C$13,IF(AND(G734&gt;=45,G734&lt;50),'BO GBPUSD Par'!$C$14,IF(AND(G734&gt;=50,G734&lt;55),'BO GBPUSD Par'!$C$15,IF(AND(G734&gt;=55,G734&lt;60),'BO GBPUSD Par'!$C$16,IF(AND(G734&gt;=60,G734&lt;65),'BO GBPUSD Par'!$C$17,IF(AND(G734&gt;=65,G734&lt;70),'BO GBPUSD Par'!$C$18,IF(AND(G734&gt;=70,G734&lt;75),'BO GBPUSD Par'!$C$19,IF(AND(G734&gt;=75,G734&lt;80),'BO GBPUSD Par'!$C$20,IF(AND(G734&gt;=80,G734&lt;85),'BO GBPUSD Par'!$C$21,IF(AND(G734&gt;=85,G734&lt;90),'BO GBPUSD Par'!$C$22,IF(AND(G734&gt;=90,G734&lt;95),'BO GBPUSD Par'!$C$23,IF(AND(G734&gt;=95,G734&lt;100),'BO GBPUSD Par'!$C$24,IF(AND(G734&gt;=100,G734&lt;120),'BO GBPUSD Par'!$C$25,IF(AND(G734&gt;=120,G734&lt;500),'BO GBPUSD Par'!$C$26,))))))))))))))))))))</f>
        <v/>
      </c>
      <c r="S734" s="51" t="str">
        <f t="shared" si="231"/>
        <v/>
      </c>
      <c r="T734" s="51" t="str">
        <f t="shared" si="232"/>
        <v/>
      </c>
      <c r="U734" s="50" t="str">
        <f t="shared" si="233"/>
        <v/>
      </c>
      <c r="Y734" s="49" t="str">
        <f t="shared" si="219"/>
        <v/>
      </c>
      <c r="Z734" s="47" t="str">
        <f t="shared" si="234"/>
        <v/>
      </c>
      <c r="AA734" s="48" t="str">
        <f t="shared" si="220"/>
        <v/>
      </c>
      <c r="AB734" s="48" t="str">
        <f t="shared" si="221"/>
        <v/>
      </c>
      <c r="AC734" s="47" t="str">
        <f t="shared" si="222"/>
        <v/>
      </c>
      <c r="AD734" s="47" t="str">
        <f t="shared" si="223"/>
        <v/>
      </c>
      <c r="AE734" s="46" t="str">
        <f t="shared" si="235"/>
        <v/>
      </c>
      <c r="AF734" s="45" t="str">
        <f t="shared" si="224"/>
        <v/>
      </c>
      <c r="AG734" s="26"/>
    </row>
    <row r="735" spans="1:33" ht="11.25" customHeight="1">
      <c r="A735" s="26"/>
      <c r="B735" s="57">
        <v>2011</v>
      </c>
      <c r="F735" s="44"/>
      <c r="G735" s="58" t="str">
        <f t="shared" si="225"/>
        <v/>
      </c>
      <c r="H735" s="58" t="str">
        <f t="shared" si="218"/>
        <v/>
      </c>
      <c r="I735" s="56" t="str">
        <f t="shared" si="226"/>
        <v/>
      </c>
      <c r="J735" s="55" t="str">
        <f t="shared" si="227"/>
        <v/>
      </c>
      <c r="K735" s="55" t="str">
        <f t="shared" si="228"/>
        <v/>
      </c>
      <c r="L735" s="54" t="str">
        <f>IF(NOT(H735=""),E735+('BO GBPUSD Par'!$B$1/10000)+0.00025,"")</f>
        <v/>
      </c>
      <c r="M735" s="55" t="str">
        <f t="shared" si="229"/>
        <v/>
      </c>
      <c r="N735" s="55" t="str">
        <f t="shared" si="230"/>
        <v/>
      </c>
      <c r="O735" s="54" t="str">
        <f>IF(NOT(H735=""),F735-('BO GBPUSD Par'!$B$1/10000),"")</f>
        <v/>
      </c>
      <c r="P735" s="53" t="str">
        <f>IF(O735="","",ABS('BO GBPUSD Par'!$B$4/T735/10))</f>
        <v/>
      </c>
      <c r="Q735" s="52" t="str">
        <f>IF(F735="","",IF(G735&lt;20,'BO GBPUSD Par'!$B$8,IF(AND(G735&gt;=20,G735&lt;25),'BO GBPUSD Par'!$B$9,IF(AND(G735&gt;=25,G735&lt;30),'BO GBPUSD Par'!$B$10,IF(AND(G735&gt;=30,G735&lt;35),'BO GBPUSD Par'!$B$11,IF(AND(G735&gt;=35,G735&lt;40),'BO GBPUSD Par'!$B$12,IF(AND(G735&gt;=40,G735&lt;45),'BO GBPUSD Par'!$B$13,IF(AND(G735&gt;=45,G735&lt;50),'BO GBPUSD Par'!$B$14,IF(AND(G735&gt;=50,G735&lt;55),'BO GBPUSD Par'!$B$15,IF(AND(G735&gt;=55,G735&lt;60),'BO GBPUSD Par'!$B$16,IF(AND(G735&gt;=60,G735&lt;65),'BO GBPUSD Par'!$B$17,IF(AND(G735&gt;=65,G735&lt;70),'BO GBPUSD Par'!$B$18,IF(AND(G735&gt;=70,G735&lt;75),'BO GBPUSD Par'!$B$19,IF(AND(G735&gt;=75,G735&lt;80),'BO GBPUSD Par'!$B$20,IF(AND(G735&gt;=80,G735&lt;85),'BO GBPUSD Par'!$B$21,IF(AND(G735&gt;=85,G735&lt;90),'BO GBPUSD Par'!$B$22,IF(AND(G735&gt;=90,G735&lt;95),'BO GBPUSD Par'!$B$23,IF(AND(G735&gt;=95,G735&lt;100),'BO GBPUSD Par'!$B$24,IF(AND(G735&gt;=100,G735&lt;120),'BO GBPUSD Par'!$B$25,IF(AND(G735&gt;=120,G735&lt;500),'BO GBPUSD Par'!$B$26,))))))))))))))))))))</f>
        <v/>
      </c>
      <c r="R735" s="52" t="str">
        <f>IF(F735="","",IF(G735&lt;20,'BO GBPUSD Par'!$C$8,IF(AND(G735&gt;=20,G735&lt;25),'BO GBPUSD Par'!$C$9,IF(AND(G735&gt;=25,G735&lt;30),'BO GBPUSD Par'!$C$10,IF(AND(G735&gt;=30,G735&lt;35),'BO GBPUSD Par'!$C$11,IF(AND(G735&gt;=35,G735&lt;40),'BO GBPUSD Par'!$C$12,IF(AND(G735&gt;=40,G735&lt;45),'BO GBPUSD Par'!$C$13,IF(AND(G735&gt;=45,G735&lt;50),'BO GBPUSD Par'!$C$14,IF(AND(G735&gt;=50,G735&lt;55),'BO GBPUSD Par'!$C$15,IF(AND(G735&gt;=55,G735&lt;60),'BO GBPUSD Par'!$C$16,IF(AND(G735&gt;=60,G735&lt;65),'BO GBPUSD Par'!$C$17,IF(AND(G735&gt;=65,G735&lt;70),'BO GBPUSD Par'!$C$18,IF(AND(G735&gt;=70,G735&lt;75),'BO GBPUSD Par'!$C$19,IF(AND(G735&gt;=75,G735&lt;80),'BO GBPUSD Par'!$C$20,IF(AND(G735&gt;=80,G735&lt;85),'BO GBPUSD Par'!$C$21,IF(AND(G735&gt;=85,G735&lt;90),'BO GBPUSD Par'!$C$22,IF(AND(G735&gt;=90,G735&lt;95),'BO GBPUSD Par'!$C$23,IF(AND(G735&gt;=95,G735&lt;100),'BO GBPUSD Par'!$C$24,IF(AND(G735&gt;=100,G735&lt;120),'BO GBPUSD Par'!$C$25,IF(AND(G735&gt;=120,G735&lt;500),'BO GBPUSD Par'!$C$26,))))))))))))))))))))</f>
        <v/>
      </c>
      <c r="S735" s="51" t="str">
        <f t="shared" si="231"/>
        <v/>
      </c>
      <c r="T735" s="51" t="str">
        <f t="shared" si="232"/>
        <v/>
      </c>
      <c r="U735" s="50" t="str">
        <f t="shared" si="233"/>
        <v/>
      </c>
      <c r="Y735" s="49" t="str">
        <f t="shared" si="219"/>
        <v/>
      </c>
      <c r="Z735" s="47" t="str">
        <f t="shared" si="234"/>
        <v/>
      </c>
      <c r="AA735" s="48" t="str">
        <f t="shared" si="220"/>
        <v/>
      </c>
      <c r="AB735" s="48" t="str">
        <f t="shared" si="221"/>
        <v/>
      </c>
      <c r="AC735" s="47" t="str">
        <f t="shared" si="222"/>
        <v/>
      </c>
      <c r="AD735" s="47" t="str">
        <f t="shared" si="223"/>
        <v/>
      </c>
      <c r="AE735" s="46" t="str">
        <f t="shared" si="235"/>
        <v/>
      </c>
      <c r="AF735" s="45" t="str">
        <f t="shared" si="224"/>
        <v/>
      </c>
      <c r="AG735" s="26"/>
    </row>
    <row r="736" spans="1:33" ht="11.25" customHeight="1">
      <c r="A736" s="26"/>
      <c r="B736" s="57">
        <v>2011</v>
      </c>
      <c r="F736" s="44"/>
      <c r="G736" s="58" t="str">
        <f t="shared" si="225"/>
        <v/>
      </c>
      <c r="H736" s="58" t="str">
        <f t="shared" si="218"/>
        <v/>
      </c>
      <c r="I736" s="56" t="str">
        <f t="shared" si="226"/>
        <v/>
      </c>
      <c r="J736" s="55" t="str">
        <f t="shared" si="227"/>
        <v/>
      </c>
      <c r="K736" s="55" t="str">
        <f t="shared" si="228"/>
        <v/>
      </c>
      <c r="L736" s="54" t="str">
        <f>IF(NOT(H736=""),E736+('BO GBPUSD Par'!$B$1/10000)+0.00025,"")</f>
        <v/>
      </c>
      <c r="M736" s="55" t="str">
        <f t="shared" si="229"/>
        <v/>
      </c>
      <c r="N736" s="55" t="str">
        <f t="shared" si="230"/>
        <v/>
      </c>
      <c r="O736" s="54" t="str">
        <f>IF(NOT(H736=""),F736-('BO GBPUSD Par'!$B$1/10000),"")</f>
        <v/>
      </c>
      <c r="P736" s="53" t="str">
        <f>IF(O736="","",ABS('BO GBPUSD Par'!$B$4/T736/10))</f>
        <v/>
      </c>
      <c r="Q736" s="52" t="str">
        <f>IF(F736="","",IF(G736&lt;20,'BO GBPUSD Par'!$B$8,IF(AND(G736&gt;=20,G736&lt;25),'BO GBPUSD Par'!$B$9,IF(AND(G736&gt;=25,G736&lt;30),'BO GBPUSD Par'!$B$10,IF(AND(G736&gt;=30,G736&lt;35),'BO GBPUSD Par'!$B$11,IF(AND(G736&gt;=35,G736&lt;40),'BO GBPUSD Par'!$B$12,IF(AND(G736&gt;=40,G736&lt;45),'BO GBPUSD Par'!$B$13,IF(AND(G736&gt;=45,G736&lt;50),'BO GBPUSD Par'!$B$14,IF(AND(G736&gt;=50,G736&lt;55),'BO GBPUSD Par'!$B$15,IF(AND(G736&gt;=55,G736&lt;60),'BO GBPUSD Par'!$B$16,IF(AND(G736&gt;=60,G736&lt;65),'BO GBPUSD Par'!$B$17,IF(AND(G736&gt;=65,G736&lt;70),'BO GBPUSD Par'!$B$18,IF(AND(G736&gt;=70,G736&lt;75),'BO GBPUSD Par'!$B$19,IF(AND(G736&gt;=75,G736&lt;80),'BO GBPUSD Par'!$B$20,IF(AND(G736&gt;=80,G736&lt;85),'BO GBPUSD Par'!$B$21,IF(AND(G736&gt;=85,G736&lt;90),'BO GBPUSD Par'!$B$22,IF(AND(G736&gt;=90,G736&lt;95),'BO GBPUSD Par'!$B$23,IF(AND(G736&gt;=95,G736&lt;100),'BO GBPUSD Par'!$B$24,IF(AND(G736&gt;=100,G736&lt;120),'BO GBPUSD Par'!$B$25,IF(AND(G736&gt;=120,G736&lt;500),'BO GBPUSD Par'!$B$26,))))))))))))))))))))</f>
        <v/>
      </c>
      <c r="R736" s="52" t="str">
        <f>IF(F736="","",IF(G736&lt;20,'BO GBPUSD Par'!$C$8,IF(AND(G736&gt;=20,G736&lt;25),'BO GBPUSD Par'!$C$9,IF(AND(G736&gt;=25,G736&lt;30),'BO GBPUSD Par'!$C$10,IF(AND(G736&gt;=30,G736&lt;35),'BO GBPUSD Par'!$C$11,IF(AND(G736&gt;=35,G736&lt;40),'BO GBPUSD Par'!$C$12,IF(AND(G736&gt;=40,G736&lt;45),'BO GBPUSD Par'!$C$13,IF(AND(G736&gt;=45,G736&lt;50),'BO GBPUSD Par'!$C$14,IF(AND(G736&gt;=50,G736&lt;55),'BO GBPUSD Par'!$C$15,IF(AND(G736&gt;=55,G736&lt;60),'BO GBPUSD Par'!$C$16,IF(AND(G736&gt;=60,G736&lt;65),'BO GBPUSD Par'!$C$17,IF(AND(G736&gt;=65,G736&lt;70),'BO GBPUSD Par'!$C$18,IF(AND(G736&gt;=70,G736&lt;75),'BO GBPUSD Par'!$C$19,IF(AND(G736&gt;=75,G736&lt;80),'BO GBPUSD Par'!$C$20,IF(AND(G736&gt;=80,G736&lt;85),'BO GBPUSD Par'!$C$21,IF(AND(G736&gt;=85,G736&lt;90),'BO GBPUSD Par'!$C$22,IF(AND(G736&gt;=90,G736&lt;95),'BO GBPUSD Par'!$C$23,IF(AND(G736&gt;=95,G736&lt;100),'BO GBPUSD Par'!$C$24,IF(AND(G736&gt;=100,G736&lt;120),'BO GBPUSD Par'!$C$25,IF(AND(G736&gt;=120,G736&lt;500),'BO GBPUSD Par'!$C$26,))))))))))))))))))))</f>
        <v/>
      </c>
      <c r="S736" s="51" t="str">
        <f t="shared" si="231"/>
        <v/>
      </c>
      <c r="T736" s="51" t="str">
        <f t="shared" si="232"/>
        <v/>
      </c>
      <c r="U736" s="50" t="str">
        <f t="shared" si="233"/>
        <v/>
      </c>
      <c r="Y736" s="49" t="str">
        <f t="shared" si="219"/>
        <v/>
      </c>
      <c r="Z736" s="47" t="str">
        <f t="shared" si="234"/>
        <v/>
      </c>
      <c r="AA736" s="48" t="str">
        <f t="shared" si="220"/>
        <v/>
      </c>
      <c r="AB736" s="48" t="str">
        <f t="shared" si="221"/>
        <v/>
      </c>
      <c r="AC736" s="47" t="str">
        <f t="shared" si="222"/>
        <v/>
      </c>
      <c r="AD736" s="47" t="str">
        <f t="shared" si="223"/>
        <v/>
      </c>
      <c r="AE736" s="46" t="str">
        <f t="shared" si="235"/>
        <v/>
      </c>
      <c r="AF736" s="45" t="str">
        <f t="shared" si="224"/>
        <v/>
      </c>
      <c r="AG736" s="26"/>
    </row>
    <row r="737" spans="1:33" ht="11.25" customHeight="1">
      <c r="A737" s="26"/>
      <c r="B737" s="57">
        <v>2011</v>
      </c>
      <c r="F737" s="44"/>
      <c r="G737" s="58" t="str">
        <f t="shared" si="225"/>
        <v/>
      </c>
      <c r="H737" s="58" t="str">
        <f t="shared" si="218"/>
        <v/>
      </c>
      <c r="I737" s="56" t="str">
        <f t="shared" si="226"/>
        <v/>
      </c>
      <c r="J737" s="55" t="str">
        <f t="shared" si="227"/>
        <v/>
      </c>
      <c r="K737" s="55" t="str">
        <f t="shared" si="228"/>
        <v/>
      </c>
      <c r="L737" s="54" t="str">
        <f>IF(NOT(H737=""),E737+('BO GBPUSD Par'!$B$1/10000)+0.00025,"")</f>
        <v/>
      </c>
      <c r="M737" s="55" t="str">
        <f t="shared" si="229"/>
        <v/>
      </c>
      <c r="N737" s="55" t="str">
        <f t="shared" si="230"/>
        <v/>
      </c>
      <c r="O737" s="54" t="str">
        <f>IF(NOT(H737=""),F737-('BO GBPUSD Par'!$B$1/10000),"")</f>
        <v/>
      </c>
      <c r="P737" s="53" t="str">
        <f>IF(O737="","",ABS('BO GBPUSD Par'!$B$4/T737/10))</f>
        <v/>
      </c>
      <c r="Q737" s="52" t="str">
        <f>IF(F737="","",IF(G737&lt;20,'BO GBPUSD Par'!$B$8,IF(AND(G737&gt;=20,G737&lt;25),'BO GBPUSD Par'!$B$9,IF(AND(G737&gt;=25,G737&lt;30),'BO GBPUSD Par'!$B$10,IF(AND(G737&gt;=30,G737&lt;35),'BO GBPUSD Par'!$B$11,IF(AND(G737&gt;=35,G737&lt;40),'BO GBPUSD Par'!$B$12,IF(AND(G737&gt;=40,G737&lt;45),'BO GBPUSD Par'!$B$13,IF(AND(G737&gt;=45,G737&lt;50),'BO GBPUSD Par'!$B$14,IF(AND(G737&gt;=50,G737&lt;55),'BO GBPUSD Par'!$B$15,IF(AND(G737&gt;=55,G737&lt;60),'BO GBPUSD Par'!$B$16,IF(AND(G737&gt;=60,G737&lt;65),'BO GBPUSD Par'!$B$17,IF(AND(G737&gt;=65,G737&lt;70),'BO GBPUSD Par'!$B$18,IF(AND(G737&gt;=70,G737&lt;75),'BO GBPUSD Par'!$B$19,IF(AND(G737&gt;=75,G737&lt;80),'BO GBPUSD Par'!$B$20,IF(AND(G737&gt;=80,G737&lt;85),'BO GBPUSD Par'!$B$21,IF(AND(G737&gt;=85,G737&lt;90),'BO GBPUSD Par'!$B$22,IF(AND(G737&gt;=90,G737&lt;95),'BO GBPUSD Par'!$B$23,IF(AND(G737&gt;=95,G737&lt;100),'BO GBPUSD Par'!$B$24,IF(AND(G737&gt;=100,G737&lt;120),'BO GBPUSD Par'!$B$25,IF(AND(G737&gt;=120,G737&lt;500),'BO GBPUSD Par'!$B$26,))))))))))))))))))))</f>
        <v/>
      </c>
      <c r="R737" s="52" t="str">
        <f>IF(F737="","",IF(G737&lt;20,'BO GBPUSD Par'!$C$8,IF(AND(G737&gt;=20,G737&lt;25),'BO GBPUSD Par'!$C$9,IF(AND(G737&gt;=25,G737&lt;30),'BO GBPUSD Par'!$C$10,IF(AND(G737&gt;=30,G737&lt;35),'BO GBPUSD Par'!$C$11,IF(AND(G737&gt;=35,G737&lt;40),'BO GBPUSD Par'!$C$12,IF(AND(G737&gt;=40,G737&lt;45),'BO GBPUSD Par'!$C$13,IF(AND(G737&gt;=45,G737&lt;50),'BO GBPUSD Par'!$C$14,IF(AND(G737&gt;=50,G737&lt;55),'BO GBPUSD Par'!$C$15,IF(AND(G737&gt;=55,G737&lt;60),'BO GBPUSD Par'!$C$16,IF(AND(G737&gt;=60,G737&lt;65),'BO GBPUSD Par'!$C$17,IF(AND(G737&gt;=65,G737&lt;70),'BO GBPUSD Par'!$C$18,IF(AND(G737&gt;=70,G737&lt;75),'BO GBPUSD Par'!$C$19,IF(AND(G737&gt;=75,G737&lt;80),'BO GBPUSD Par'!$C$20,IF(AND(G737&gt;=80,G737&lt;85),'BO GBPUSD Par'!$C$21,IF(AND(G737&gt;=85,G737&lt;90),'BO GBPUSD Par'!$C$22,IF(AND(G737&gt;=90,G737&lt;95),'BO GBPUSD Par'!$C$23,IF(AND(G737&gt;=95,G737&lt;100),'BO GBPUSD Par'!$C$24,IF(AND(G737&gt;=100,G737&lt;120),'BO GBPUSD Par'!$C$25,IF(AND(G737&gt;=120,G737&lt;500),'BO GBPUSD Par'!$C$26,))))))))))))))))))))</f>
        <v/>
      </c>
      <c r="S737" s="51" t="str">
        <f t="shared" si="231"/>
        <v/>
      </c>
      <c r="T737" s="51" t="str">
        <f t="shared" si="232"/>
        <v/>
      </c>
      <c r="U737" s="50" t="str">
        <f t="shared" si="233"/>
        <v/>
      </c>
      <c r="Y737" s="49" t="str">
        <f t="shared" si="219"/>
        <v/>
      </c>
      <c r="Z737" s="47" t="str">
        <f t="shared" si="234"/>
        <v/>
      </c>
      <c r="AA737" s="48" t="str">
        <f t="shared" si="220"/>
        <v/>
      </c>
      <c r="AB737" s="48" t="str">
        <f t="shared" si="221"/>
        <v/>
      </c>
      <c r="AC737" s="47" t="str">
        <f t="shared" si="222"/>
        <v/>
      </c>
      <c r="AD737" s="47" t="str">
        <f t="shared" si="223"/>
        <v/>
      </c>
      <c r="AE737" s="46" t="str">
        <f t="shared" si="235"/>
        <v/>
      </c>
      <c r="AF737" s="45" t="str">
        <f t="shared" si="224"/>
        <v/>
      </c>
      <c r="AG737" s="26"/>
    </row>
    <row r="738" spans="1:33" ht="11.25" customHeight="1">
      <c r="A738" s="26"/>
      <c r="B738" s="57">
        <v>2011</v>
      </c>
      <c r="F738" s="44"/>
      <c r="G738" s="58" t="str">
        <f t="shared" si="225"/>
        <v/>
      </c>
      <c r="H738" s="58" t="str">
        <f t="shared" si="218"/>
        <v/>
      </c>
      <c r="I738" s="56" t="str">
        <f t="shared" si="226"/>
        <v/>
      </c>
      <c r="J738" s="55" t="str">
        <f t="shared" si="227"/>
        <v/>
      </c>
      <c r="K738" s="55" t="str">
        <f t="shared" si="228"/>
        <v/>
      </c>
      <c r="L738" s="54" t="str">
        <f>IF(NOT(H738=""),E738+('BO GBPUSD Par'!$B$1/10000)+0.00025,"")</f>
        <v/>
      </c>
      <c r="M738" s="55" t="str">
        <f t="shared" si="229"/>
        <v/>
      </c>
      <c r="N738" s="55" t="str">
        <f t="shared" si="230"/>
        <v/>
      </c>
      <c r="O738" s="54" t="str">
        <f>IF(NOT(H738=""),F738-('BO GBPUSD Par'!$B$1/10000),"")</f>
        <v/>
      </c>
      <c r="P738" s="53" t="str">
        <f>IF(O738="","",ABS('BO GBPUSD Par'!$B$4/T738/10))</f>
        <v/>
      </c>
      <c r="Q738" s="52" t="str">
        <f>IF(F738="","",IF(G738&lt;20,'BO GBPUSD Par'!$B$8,IF(AND(G738&gt;=20,G738&lt;25),'BO GBPUSD Par'!$B$9,IF(AND(G738&gt;=25,G738&lt;30),'BO GBPUSD Par'!$B$10,IF(AND(G738&gt;=30,G738&lt;35),'BO GBPUSD Par'!$B$11,IF(AND(G738&gt;=35,G738&lt;40),'BO GBPUSD Par'!$B$12,IF(AND(G738&gt;=40,G738&lt;45),'BO GBPUSD Par'!$B$13,IF(AND(G738&gt;=45,G738&lt;50),'BO GBPUSD Par'!$B$14,IF(AND(G738&gt;=50,G738&lt;55),'BO GBPUSD Par'!$B$15,IF(AND(G738&gt;=55,G738&lt;60),'BO GBPUSD Par'!$B$16,IF(AND(G738&gt;=60,G738&lt;65),'BO GBPUSD Par'!$B$17,IF(AND(G738&gt;=65,G738&lt;70),'BO GBPUSD Par'!$B$18,IF(AND(G738&gt;=70,G738&lt;75),'BO GBPUSD Par'!$B$19,IF(AND(G738&gt;=75,G738&lt;80),'BO GBPUSD Par'!$B$20,IF(AND(G738&gt;=80,G738&lt;85),'BO GBPUSD Par'!$B$21,IF(AND(G738&gt;=85,G738&lt;90),'BO GBPUSD Par'!$B$22,IF(AND(G738&gt;=90,G738&lt;95),'BO GBPUSD Par'!$B$23,IF(AND(G738&gt;=95,G738&lt;100),'BO GBPUSD Par'!$B$24,IF(AND(G738&gt;=100,G738&lt;120),'BO GBPUSD Par'!$B$25,IF(AND(G738&gt;=120,G738&lt;500),'BO GBPUSD Par'!$B$26,))))))))))))))))))))</f>
        <v/>
      </c>
      <c r="R738" s="52" t="str">
        <f>IF(F738="","",IF(G738&lt;20,'BO GBPUSD Par'!$C$8,IF(AND(G738&gt;=20,G738&lt;25),'BO GBPUSD Par'!$C$9,IF(AND(G738&gt;=25,G738&lt;30),'BO GBPUSD Par'!$C$10,IF(AND(G738&gt;=30,G738&lt;35),'BO GBPUSD Par'!$C$11,IF(AND(G738&gt;=35,G738&lt;40),'BO GBPUSD Par'!$C$12,IF(AND(G738&gt;=40,G738&lt;45),'BO GBPUSD Par'!$C$13,IF(AND(G738&gt;=45,G738&lt;50),'BO GBPUSD Par'!$C$14,IF(AND(G738&gt;=50,G738&lt;55),'BO GBPUSD Par'!$C$15,IF(AND(G738&gt;=55,G738&lt;60),'BO GBPUSD Par'!$C$16,IF(AND(G738&gt;=60,G738&lt;65),'BO GBPUSD Par'!$C$17,IF(AND(G738&gt;=65,G738&lt;70),'BO GBPUSD Par'!$C$18,IF(AND(G738&gt;=70,G738&lt;75),'BO GBPUSD Par'!$C$19,IF(AND(G738&gt;=75,G738&lt;80),'BO GBPUSD Par'!$C$20,IF(AND(G738&gt;=80,G738&lt;85),'BO GBPUSD Par'!$C$21,IF(AND(G738&gt;=85,G738&lt;90),'BO GBPUSD Par'!$C$22,IF(AND(G738&gt;=90,G738&lt;95),'BO GBPUSD Par'!$C$23,IF(AND(G738&gt;=95,G738&lt;100),'BO GBPUSD Par'!$C$24,IF(AND(G738&gt;=100,G738&lt;120),'BO GBPUSD Par'!$C$25,IF(AND(G738&gt;=120,G738&lt;500),'BO GBPUSD Par'!$C$26,))))))))))))))))))))</f>
        <v/>
      </c>
      <c r="S738" s="51" t="str">
        <f t="shared" si="231"/>
        <v/>
      </c>
      <c r="T738" s="51" t="str">
        <f t="shared" si="232"/>
        <v/>
      </c>
      <c r="U738" s="50" t="str">
        <f t="shared" si="233"/>
        <v/>
      </c>
      <c r="Y738" s="49" t="str">
        <f t="shared" si="219"/>
        <v/>
      </c>
      <c r="Z738" s="47" t="str">
        <f t="shared" si="234"/>
        <v/>
      </c>
      <c r="AA738" s="48" t="str">
        <f t="shared" si="220"/>
        <v/>
      </c>
      <c r="AB738" s="48" t="str">
        <f t="shared" si="221"/>
        <v/>
      </c>
      <c r="AC738" s="47" t="str">
        <f t="shared" si="222"/>
        <v/>
      </c>
      <c r="AD738" s="47" t="str">
        <f t="shared" si="223"/>
        <v/>
      </c>
      <c r="AE738" s="46" t="str">
        <f t="shared" si="235"/>
        <v/>
      </c>
      <c r="AF738" s="45" t="str">
        <f t="shared" si="224"/>
        <v/>
      </c>
      <c r="AG738" s="26"/>
    </row>
    <row r="739" spans="1:33" ht="11.25" customHeight="1">
      <c r="A739" s="26"/>
      <c r="B739" s="57">
        <v>2011</v>
      </c>
      <c r="F739" s="44"/>
      <c r="G739" s="58" t="str">
        <f t="shared" si="225"/>
        <v/>
      </c>
      <c r="H739" s="58" t="str">
        <f t="shared" si="218"/>
        <v/>
      </c>
      <c r="I739" s="56" t="str">
        <f t="shared" si="226"/>
        <v/>
      </c>
      <c r="J739" s="55" t="str">
        <f t="shared" si="227"/>
        <v/>
      </c>
      <c r="K739" s="55" t="str">
        <f t="shared" si="228"/>
        <v/>
      </c>
      <c r="L739" s="54" t="str">
        <f>IF(NOT(H739=""),E739+('BO GBPUSD Par'!$B$1/10000)+0.00025,"")</f>
        <v/>
      </c>
      <c r="M739" s="55" t="str">
        <f t="shared" si="229"/>
        <v/>
      </c>
      <c r="N739" s="55" t="str">
        <f t="shared" si="230"/>
        <v/>
      </c>
      <c r="O739" s="54" t="str">
        <f>IF(NOT(H739=""),F739-('BO GBPUSD Par'!$B$1/10000),"")</f>
        <v/>
      </c>
      <c r="P739" s="53" t="str">
        <f>IF(O739="","",ABS('BO GBPUSD Par'!$B$4/T739/10))</f>
        <v/>
      </c>
      <c r="Q739" s="52" t="str">
        <f>IF(F739="","",IF(G739&lt;20,'BO GBPUSD Par'!$B$8,IF(AND(G739&gt;=20,G739&lt;25),'BO GBPUSD Par'!$B$9,IF(AND(G739&gt;=25,G739&lt;30),'BO GBPUSD Par'!$B$10,IF(AND(G739&gt;=30,G739&lt;35),'BO GBPUSD Par'!$B$11,IF(AND(G739&gt;=35,G739&lt;40),'BO GBPUSD Par'!$B$12,IF(AND(G739&gt;=40,G739&lt;45),'BO GBPUSD Par'!$B$13,IF(AND(G739&gt;=45,G739&lt;50),'BO GBPUSD Par'!$B$14,IF(AND(G739&gt;=50,G739&lt;55),'BO GBPUSD Par'!$B$15,IF(AND(G739&gt;=55,G739&lt;60),'BO GBPUSD Par'!$B$16,IF(AND(G739&gt;=60,G739&lt;65),'BO GBPUSD Par'!$B$17,IF(AND(G739&gt;=65,G739&lt;70),'BO GBPUSD Par'!$B$18,IF(AND(G739&gt;=70,G739&lt;75),'BO GBPUSD Par'!$B$19,IF(AND(G739&gt;=75,G739&lt;80),'BO GBPUSD Par'!$B$20,IF(AND(G739&gt;=80,G739&lt;85),'BO GBPUSD Par'!$B$21,IF(AND(G739&gt;=85,G739&lt;90),'BO GBPUSD Par'!$B$22,IF(AND(G739&gt;=90,G739&lt;95),'BO GBPUSD Par'!$B$23,IF(AND(G739&gt;=95,G739&lt;100),'BO GBPUSD Par'!$B$24,IF(AND(G739&gt;=100,G739&lt;120),'BO GBPUSD Par'!$B$25,IF(AND(G739&gt;=120,G739&lt;500),'BO GBPUSD Par'!$B$26,))))))))))))))))))))</f>
        <v/>
      </c>
      <c r="R739" s="52" t="str">
        <f>IF(F739="","",IF(G739&lt;20,'BO GBPUSD Par'!$C$8,IF(AND(G739&gt;=20,G739&lt;25),'BO GBPUSD Par'!$C$9,IF(AND(G739&gt;=25,G739&lt;30),'BO GBPUSD Par'!$C$10,IF(AND(G739&gt;=30,G739&lt;35),'BO GBPUSD Par'!$C$11,IF(AND(G739&gt;=35,G739&lt;40),'BO GBPUSD Par'!$C$12,IF(AND(G739&gt;=40,G739&lt;45),'BO GBPUSD Par'!$C$13,IF(AND(G739&gt;=45,G739&lt;50),'BO GBPUSD Par'!$C$14,IF(AND(G739&gt;=50,G739&lt;55),'BO GBPUSD Par'!$C$15,IF(AND(G739&gt;=55,G739&lt;60),'BO GBPUSD Par'!$C$16,IF(AND(G739&gt;=60,G739&lt;65),'BO GBPUSD Par'!$C$17,IF(AND(G739&gt;=65,G739&lt;70),'BO GBPUSD Par'!$C$18,IF(AND(G739&gt;=70,G739&lt;75),'BO GBPUSD Par'!$C$19,IF(AND(G739&gt;=75,G739&lt;80),'BO GBPUSD Par'!$C$20,IF(AND(G739&gt;=80,G739&lt;85),'BO GBPUSD Par'!$C$21,IF(AND(G739&gt;=85,G739&lt;90),'BO GBPUSD Par'!$C$22,IF(AND(G739&gt;=90,G739&lt;95),'BO GBPUSD Par'!$C$23,IF(AND(G739&gt;=95,G739&lt;100),'BO GBPUSD Par'!$C$24,IF(AND(G739&gt;=100,G739&lt;120),'BO GBPUSD Par'!$C$25,IF(AND(G739&gt;=120,G739&lt;500),'BO GBPUSD Par'!$C$26,))))))))))))))))))))</f>
        <v/>
      </c>
      <c r="S739" s="51" t="str">
        <f t="shared" si="231"/>
        <v/>
      </c>
      <c r="T739" s="51" t="str">
        <f t="shared" si="232"/>
        <v/>
      </c>
      <c r="U739" s="50" t="str">
        <f t="shared" si="233"/>
        <v/>
      </c>
      <c r="Y739" s="49" t="str">
        <f t="shared" si="219"/>
        <v/>
      </c>
      <c r="Z739" s="47" t="str">
        <f t="shared" si="234"/>
        <v/>
      </c>
      <c r="AA739" s="48" t="str">
        <f t="shared" si="220"/>
        <v/>
      </c>
      <c r="AB739" s="48" t="str">
        <f t="shared" si="221"/>
        <v/>
      </c>
      <c r="AC739" s="47" t="str">
        <f t="shared" si="222"/>
        <v/>
      </c>
      <c r="AD739" s="47" t="str">
        <f t="shared" si="223"/>
        <v/>
      </c>
      <c r="AE739" s="46" t="str">
        <f t="shared" si="235"/>
        <v/>
      </c>
      <c r="AF739" s="45" t="str">
        <f t="shared" si="224"/>
        <v/>
      </c>
      <c r="AG739" s="26"/>
    </row>
    <row r="740" spans="1:33" ht="11.25" customHeight="1">
      <c r="A740" s="26"/>
      <c r="B740" s="57">
        <v>2011</v>
      </c>
      <c r="F740" s="44"/>
      <c r="G740" s="58" t="str">
        <f t="shared" si="225"/>
        <v/>
      </c>
      <c r="H740" s="58" t="str">
        <f t="shared" si="218"/>
        <v/>
      </c>
      <c r="I740" s="56" t="str">
        <f t="shared" si="226"/>
        <v/>
      </c>
      <c r="J740" s="55" t="str">
        <f t="shared" si="227"/>
        <v/>
      </c>
      <c r="K740" s="55" t="str">
        <f t="shared" si="228"/>
        <v/>
      </c>
      <c r="L740" s="54" t="str">
        <f>IF(NOT(H740=""),E740+('BO GBPUSD Par'!$B$1/10000)+0.00025,"")</f>
        <v/>
      </c>
      <c r="M740" s="55" t="str">
        <f t="shared" si="229"/>
        <v/>
      </c>
      <c r="N740" s="55" t="str">
        <f t="shared" si="230"/>
        <v/>
      </c>
      <c r="O740" s="54" t="str">
        <f>IF(NOT(H740=""),F740-('BO GBPUSD Par'!$B$1/10000),"")</f>
        <v/>
      </c>
      <c r="P740" s="53" t="str">
        <f>IF(O740="","",ABS('BO GBPUSD Par'!$B$4/T740/10))</f>
        <v/>
      </c>
      <c r="Q740" s="52" t="str">
        <f>IF(F740="","",IF(G740&lt;20,'BO GBPUSD Par'!$B$8,IF(AND(G740&gt;=20,G740&lt;25),'BO GBPUSD Par'!$B$9,IF(AND(G740&gt;=25,G740&lt;30),'BO GBPUSD Par'!$B$10,IF(AND(G740&gt;=30,G740&lt;35),'BO GBPUSD Par'!$B$11,IF(AND(G740&gt;=35,G740&lt;40),'BO GBPUSD Par'!$B$12,IF(AND(G740&gt;=40,G740&lt;45),'BO GBPUSD Par'!$B$13,IF(AND(G740&gt;=45,G740&lt;50),'BO GBPUSD Par'!$B$14,IF(AND(G740&gt;=50,G740&lt;55),'BO GBPUSD Par'!$B$15,IF(AND(G740&gt;=55,G740&lt;60),'BO GBPUSD Par'!$B$16,IF(AND(G740&gt;=60,G740&lt;65),'BO GBPUSD Par'!$B$17,IF(AND(G740&gt;=65,G740&lt;70),'BO GBPUSD Par'!$B$18,IF(AND(G740&gt;=70,G740&lt;75),'BO GBPUSD Par'!$B$19,IF(AND(G740&gt;=75,G740&lt;80),'BO GBPUSD Par'!$B$20,IF(AND(G740&gt;=80,G740&lt;85),'BO GBPUSD Par'!$B$21,IF(AND(G740&gt;=85,G740&lt;90),'BO GBPUSD Par'!$B$22,IF(AND(G740&gt;=90,G740&lt;95),'BO GBPUSD Par'!$B$23,IF(AND(G740&gt;=95,G740&lt;100),'BO GBPUSD Par'!$B$24,IF(AND(G740&gt;=100,G740&lt;120),'BO GBPUSD Par'!$B$25,IF(AND(G740&gt;=120,G740&lt;500),'BO GBPUSD Par'!$B$26,))))))))))))))))))))</f>
        <v/>
      </c>
      <c r="R740" s="52" t="str">
        <f>IF(F740="","",IF(G740&lt;20,'BO GBPUSD Par'!$C$8,IF(AND(G740&gt;=20,G740&lt;25),'BO GBPUSD Par'!$C$9,IF(AND(G740&gt;=25,G740&lt;30),'BO GBPUSD Par'!$C$10,IF(AND(G740&gt;=30,G740&lt;35),'BO GBPUSD Par'!$C$11,IF(AND(G740&gt;=35,G740&lt;40),'BO GBPUSD Par'!$C$12,IF(AND(G740&gt;=40,G740&lt;45),'BO GBPUSD Par'!$C$13,IF(AND(G740&gt;=45,G740&lt;50),'BO GBPUSD Par'!$C$14,IF(AND(G740&gt;=50,G740&lt;55),'BO GBPUSD Par'!$C$15,IF(AND(G740&gt;=55,G740&lt;60),'BO GBPUSD Par'!$C$16,IF(AND(G740&gt;=60,G740&lt;65),'BO GBPUSD Par'!$C$17,IF(AND(G740&gt;=65,G740&lt;70),'BO GBPUSD Par'!$C$18,IF(AND(G740&gt;=70,G740&lt;75),'BO GBPUSD Par'!$C$19,IF(AND(G740&gt;=75,G740&lt;80),'BO GBPUSD Par'!$C$20,IF(AND(G740&gt;=80,G740&lt;85),'BO GBPUSD Par'!$C$21,IF(AND(G740&gt;=85,G740&lt;90),'BO GBPUSD Par'!$C$22,IF(AND(G740&gt;=90,G740&lt;95),'BO GBPUSD Par'!$C$23,IF(AND(G740&gt;=95,G740&lt;100),'BO GBPUSD Par'!$C$24,IF(AND(G740&gt;=100,G740&lt;120),'BO GBPUSD Par'!$C$25,IF(AND(G740&gt;=120,G740&lt;500),'BO GBPUSD Par'!$C$26,))))))))))))))))))))</f>
        <v/>
      </c>
      <c r="S740" s="51" t="str">
        <f t="shared" si="231"/>
        <v/>
      </c>
      <c r="T740" s="51" t="str">
        <f t="shared" si="232"/>
        <v/>
      </c>
      <c r="U740" s="50" t="str">
        <f t="shared" si="233"/>
        <v/>
      </c>
      <c r="Y740" s="49" t="str">
        <f t="shared" si="219"/>
        <v/>
      </c>
      <c r="Z740" s="47" t="str">
        <f t="shared" si="234"/>
        <v/>
      </c>
      <c r="AA740" s="48" t="str">
        <f t="shared" si="220"/>
        <v/>
      </c>
      <c r="AB740" s="48" t="str">
        <f t="shared" si="221"/>
        <v/>
      </c>
      <c r="AC740" s="47" t="str">
        <f t="shared" si="222"/>
        <v/>
      </c>
      <c r="AD740" s="47" t="str">
        <f t="shared" si="223"/>
        <v/>
      </c>
      <c r="AE740" s="46" t="str">
        <f t="shared" si="235"/>
        <v/>
      </c>
      <c r="AF740" s="45" t="str">
        <f t="shared" si="224"/>
        <v/>
      </c>
      <c r="AG740" s="26"/>
    </row>
    <row r="741" spans="1:33" ht="11.25" customHeight="1">
      <c r="A741" s="26"/>
      <c r="B741" s="57">
        <v>2011</v>
      </c>
      <c r="F741" s="44"/>
      <c r="G741" s="58" t="str">
        <f t="shared" si="225"/>
        <v/>
      </c>
      <c r="H741" s="58" t="str">
        <f t="shared" si="218"/>
        <v/>
      </c>
      <c r="I741" s="56" t="str">
        <f t="shared" si="226"/>
        <v/>
      </c>
      <c r="J741" s="55" t="str">
        <f t="shared" si="227"/>
        <v/>
      </c>
      <c r="K741" s="55" t="str">
        <f t="shared" si="228"/>
        <v/>
      </c>
      <c r="L741" s="54" t="str">
        <f>IF(NOT(H741=""),E741+('BO GBPUSD Par'!$B$1/10000)+0.00025,"")</f>
        <v/>
      </c>
      <c r="M741" s="55" t="str">
        <f t="shared" si="229"/>
        <v/>
      </c>
      <c r="N741" s="55" t="str">
        <f t="shared" si="230"/>
        <v/>
      </c>
      <c r="O741" s="54" t="str">
        <f>IF(NOT(H741=""),F741-('BO GBPUSD Par'!$B$1/10000),"")</f>
        <v/>
      </c>
      <c r="P741" s="53" t="str">
        <f>IF(O741="","",ABS('BO GBPUSD Par'!$B$4/T741/10))</f>
        <v/>
      </c>
      <c r="Q741" s="52" t="str">
        <f>IF(F741="","",IF(G741&lt;20,'BO GBPUSD Par'!$B$8,IF(AND(G741&gt;=20,G741&lt;25),'BO GBPUSD Par'!$B$9,IF(AND(G741&gt;=25,G741&lt;30),'BO GBPUSD Par'!$B$10,IF(AND(G741&gt;=30,G741&lt;35),'BO GBPUSD Par'!$B$11,IF(AND(G741&gt;=35,G741&lt;40),'BO GBPUSD Par'!$B$12,IF(AND(G741&gt;=40,G741&lt;45),'BO GBPUSD Par'!$B$13,IF(AND(G741&gt;=45,G741&lt;50),'BO GBPUSD Par'!$B$14,IF(AND(G741&gt;=50,G741&lt;55),'BO GBPUSD Par'!$B$15,IF(AND(G741&gt;=55,G741&lt;60),'BO GBPUSD Par'!$B$16,IF(AND(G741&gt;=60,G741&lt;65),'BO GBPUSD Par'!$B$17,IF(AND(G741&gt;=65,G741&lt;70),'BO GBPUSD Par'!$B$18,IF(AND(G741&gt;=70,G741&lt;75),'BO GBPUSD Par'!$B$19,IF(AND(G741&gt;=75,G741&lt;80),'BO GBPUSD Par'!$B$20,IF(AND(G741&gt;=80,G741&lt;85),'BO GBPUSD Par'!$B$21,IF(AND(G741&gt;=85,G741&lt;90),'BO GBPUSD Par'!$B$22,IF(AND(G741&gt;=90,G741&lt;95),'BO GBPUSD Par'!$B$23,IF(AND(G741&gt;=95,G741&lt;100),'BO GBPUSD Par'!$B$24,IF(AND(G741&gt;=100,G741&lt;120),'BO GBPUSD Par'!$B$25,IF(AND(G741&gt;=120,G741&lt;500),'BO GBPUSD Par'!$B$26,))))))))))))))))))))</f>
        <v/>
      </c>
      <c r="R741" s="52" t="str">
        <f>IF(F741="","",IF(G741&lt;20,'BO GBPUSD Par'!$C$8,IF(AND(G741&gt;=20,G741&lt;25),'BO GBPUSD Par'!$C$9,IF(AND(G741&gt;=25,G741&lt;30),'BO GBPUSD Par'!$C$10,IF(AND(G741&gt;=30,G741&lt;35),'BO GBPUSD Par'!$C$11,IF(AND(G741&gt;=35,G741&lt;40),'BO GBPUSD Par'!$C$12,IF(AND(G741&gt;=40,G741&lt;45),'BO GBPUSD Par'!$C$13,IF(AND(G741&gt;=45,G741&lt;50),'BO GBPUSD Par'!$C$14,IF(AND(G741&gt;=50,G741&lt;55),'BO GBPUSD Par'!$C$15,IF(AND(G741&gt;=55,G741&lt;60),'BO GBPUSD Par'!$C$16,IF(AND(G741&gt;=60,G741&lt;65),'BO GBPUSD Par'!$C$17,IF(AND(G741&gt;=65,G741&lt;70),'BO GBPUSD Par'!$C$18,IF(AND(G741&gt;=70,G741&lt;75),'BO GBPUSD Par'!$C$19,IF(AND(G741&gt;=75,G741&lt;80),'BO GBPUSD Par'!$C$20,IF(AND(G741&gt;=80,G741&lt;85),'BO GBPUSD Par'!$C$21,IF(AND(G741&gt;=85,G741&lt;90),'BO GBPUSD Par'!$C$22,IF(AND(G741&gt;=90,G741&lt;95),'BO GBPUSD Par'!$C$23,IF(AND(G741&gt;=95,G741&lt;100),'BO GBPUSD Par'!$C$24,IF(AND(G741&gt;=100,G741&lt;120),'BO GBPUSD Par'!$C$25,IF(AND(G741&gt;=120,G741&lt;500),'BO GBPUSD Par'!$C$26,))))))))))))))))))))</f>
        <v/>
      </c>
      <c r="S741" s="51" t="str">
        <f t="shared" si="231"/>
        <v/>
      </c>
      <c r="T741" s="51" t="str">
        <f t="shared" si="232"/>
        <v/>
      </c>
      <c r="U741" s="50" t="str">
        <f t="shared" si="233"/>
        <v/>
      </c>
      <c r="Y741" s="49" t="str">
        <f t="shared" si="219"/>
        <v/>
      </c>
      <c r="Z741" s="47" t="str">
        <f t="shared" si="234"/>
        <v/>
      </c>
      <c r="AA741" s="48" t="str">
        <f t="shared" si="220"/>
        <v/>
      </c>
      <c r="AB741" s="48" t="str">
        <f t="shared" si="221"/>
        <v/>
      </c>
      <c r="AC741" s="47" t="str">
        <f t="shared" si="222"/>
        <v/>
      </c>
      <c r="AD741" s="47" t="str">
        <f t="shared" si="223"/>
        <v/>
      </c>
      <c r="AE741" s="46" t="str">
        <f t="shared" si="235"/>
        <v/>
      </c>
      <c r="AF741" s="45" t="str">
        <f t="shared" si="224"/>
        <v/>
      </c>
      <c r="AG741" s="26"/>
    </row>
    <row r="742" spans="1:33" ht="11.25" customHeight="1">
      <c r="A742" s="26"/>
      <c r="B742" s="57">
        <v>2011</v>
      </c>
      <c r="F742" s="44"/>
      <c r="G742" s="58" t="str">
        <f t="shared" si="225"/>
        <v/>
      </c>
      <c r="H742" s="58" t="str">
        <f t="shared" si="218"/>
        <v/>
      </c>
      <c r="I742" s="56" t="str">
        <f t="shared" si="226"/>
        <v/>
      </c>
      <c r="J742" s="55" t="str">
        <f t="shared" si="227"/>
        <v/>
      </c>
      <c r="K742" s="55" t="str">
        <f t="shared" si="228"/>
        <v/>
      </c>
      <c r="L742" s="54" t="str">
        <f>IF(NOT(H742=""),E742+('BO GBPUSD Par'!$B$1/10000)+0.00025,"")</f>
        <v/>
      </c>
      <c r="M742" s="55" t="str">
        <f t="shared" si="229"/>
        <v/>
      </c>
      <c r="N742" s="55" t="str">
        <f t="shared" si="230"/>
        <v/>
      </c>
      <c r="O742" s="54" t="str">
        <f>IF(NOT(H742=""),F742-('BO GBPUSD Par'!$B$1/10000),"")</f>
        <v/>
      </c>
      <c r="P742" s="53" t="str">
        <f>IF(O742="","",ABS('BO GBPUSD Par'!$B$4/T742/10))</f>
        <v/>
      </c>
      <c r="Q742" s="52" t="str">
        <f>IF(F742="","",IF(G742&lt;20,'BO GBPUSD Par'!$B$8,IF(AND(G742&gt;=20,G742&lt;25),'BO GBPUSD Par'!$B$9,IF(AND(G742&gt;=25,G742&lt;30),'BO GBPUSD Par'!$B$10,IF(AND(G742&gt;=30,G742&lt;35),'BO GBPUSD Par'!$B$11,IF(AND(G742&gt;=35,G742&lt;40),'BO GBPUSD Par'!$B$12,IF(AND(G742&gt;=40,G742&lt;45),'BO GBPUSD Par'!$B$13,IF(AND(G742&gt;=45,G742&lt;50),'BO GBPUSD Par'!$B$14,IF(AND(G742&gt;=50,G742&lt;55),'BO GBPUSD Par'!$B$15,IF(AND(G742&gt;=55,G742&lt;60),'BO GBPUSD Par'!$B$16,IF(AND(G742&gt;=60,G742&lt;65),'BO GBPUSD Par'!$B$17,IF(AND(G742&gt;=65,G742&lt;70),'BO GBPUSD Par'!$B$18,IF(AND(G742&gt;=70,G742&lt;75),'BO GBPUSD Par'!$B$19,IF(AND(G742&gt;=75,G742&lt;80),'BO GBPUSD Par'!$B$20,IF(AND(G742&gt;=80,G742&lt;85),'BO GBPUSD Par'!$B$21,IF(AND(G742&gt;=85,G742&lt;90),'BO GBPUSD Par'!$B$22,IF(AND(G742&gt;=90,G742&lt;95),'BO GBPUSD Par'!$B$23,IF(AND(G742&gt;=95,G742&lt;100),'BO GBPUSD Par'!$B$24,IF(AND(G742&gt;=100,G742&lt;120),'BO GBPUSD Par'!$B$25,IF(AND(G742&gt;=120,G742&lt;500),'BO GBPUSD Par'!$B$26,))))))))))))))))))))</f>
        <v/>
      </c>
      <c r="R742" s="52" t="str">
        <f>IF(F742="","",IF(G742&lt;20,'BO GBPUSD Par'!$C$8,IF(AND(G742&gt;=20,G742&lt;25),'BO GBPUSD Par'!$C$9,IF(AND(G742&gt;=25,G742&lt;30),'BO GBPUSD Par'!$C$10,IF(AND(G742&gt;=30,G742&lt;35),'BO GBPUSD Par'!$C$11,IF(AND(G742&gt;=35,G742&lt;40),'BO GBPUSD Par'!$C$12,IF(AND(G742&gt;=40,G742&lt;45),'BO GBPUSD Par'!$C$13,IF(AND(G742&gt;=45,G742&lt;50),'BO GBPUSD Par'!$C$14,IF(AND(G742&gt;=50,G742&lt;55),'BO GBPUSD Par'!$C$15,IF(AND(G742&gt;=55,G742&lt;60),'BO GBPUSD Par'!$C$16,IF(AND(G742&gt;=60,G742&lt;65),'BO GBPUSD Par'!$C$17,IF(AND(G742&gt;=65,G742&lt;70),'BO GBPUSD Par'!$C$18,IF(AND(G742&gt;=70,G742&lt;75),'BO GBPUSD Par'!$C$19,IF(AND(G742&gt;=75,G742&lt;80),'BO GBPUSD Par'!$C$20,IF(AND(G742&gt;=80,G742&lt;85),'BO GBPUSD Par'!$C$21,IF(AND(G742&gt;=85,G742&lt;90),'BO GBPUSD Par'!$C$22,IF(AND(G742&gt;=90,G742&lt;95),'BO GBPUSD Par'!$C$23,IF(AND(G742&gt;=95,G742&lt;100),'BO GBPUSD Par'!$C$24,IF(AND(G742&gt;=100,G742&lt;120),'BO GBPUSD Par'!$C$25,IF(AND(G742&gt;=120,G742&lt;500),'BO GBPUSD Par'!$C$26,))))))))))))))))))))</f>
        <v/>
      </c>
      <c r="S742" s="51" t="str">
        <f t="shared" si="231"/>
        <v/>
      </c>
      <c r="T742" s="51" t="str">
        <f t="shared" si="232"/>
        <v/>
      </c>
      <c r="U742" s="50" t="str">
        <f t="shared" si="233"/>
        <v/>
      </c>
      <c r="Y742" s="49" t="str">
        <f t="shared" si="219"/>
        <v/>
      </c>
      <c r="Z742" s="47" t="str">
        <f t="shared" si="234"/>
        <v/>
      </c>
      <c r="AA742" s="48" t="str">
        <f t="shared" si="220"/>
        <v/>
      </c>
      <c r="AB742" s="48" t="str">
        <f t="shared" si="221"/>
        <v/>
      </c>
      <c r="AC742" s="47" t="str">
        <f t="shared" si="222"/>
        <v/>
      </c>
      <c r="AD742" s="47" t="str">
        <f t="shared" si="223"/>
        <v/>
      </c>
      <c r="AE742" s="46" t="str">
        <f t="shared" si="235"/>
        <v/>
      </c>
      <c r="AF742" s="45" t="str">
        <f t="shared" si="224"/>
        <v/>
      </c>
      <c r="AG742" s="26"/>
    </row>
    <row r="743" spans="1:33" ht="11.25" customHeight="1">
      <c r="A743" s="26"/>
      <c r="B743" s="57">
        <v>2011</v>
      </c>
      <c r="F743" s="44"/>
      <c r="G743" s="58" t="str">
        <f t="shared" si="225"/>
        <v/>
      </c>
      <c r="H743" s="58" t="str">
        <f t="shared" si="218"/>
        <v/>
      </c>
      <c r="I743" s="56" t="str">
        <f t="shared" si="226"/>
        <v/>
      </c>
      <c r="J743" s="55" t="str">
        <f t="shared" si="227"/>
        <v/>
      </c>
      <c r="K743" s="55" t="str">
        <f t="shared" si="228"/>
        <v/>
      </c>
      <c r="L743" s="54" t="str">
        <f>IF(NOT(H743=""),E743+('BO GBPUSD Par'!$B$1/10000)+0.00025,"")</f>
        <v/>
      </c>
      <c r="M743" s="55" t="str">
        <f t="shared" si="229"/>
        <v/>
      </c>
      <c r="N743" s="55" t="str">
        <f t="shared" si="230"/>
        <v/>
      </c>
      <c r="O743" s="54" t="str">
        <f>IF(NOT(H743=""),F743-('BO GBPUSD Par'!$B$1/10000),"")</f>
        <v/>
      </c>
      <c r="P743" s="53" t="str">
        <f>IF(O743="","",ABS('BO GBPUSD Par'!$B$4/T743/10))</f>
        <v/>
      </c>
      <c r="Q743" s="52" t="str">
        <f>IF(F743="","",IF(G743&lt;20,'BO GBPUSD Par'!$B$8,IF(AND(G743&gt;=20,G743&lt;25),'BO GBPUSD Par'!$B$9,IF(AND(G743&gt;=25,G743&lt;30),'BO GBPUSD Par'!$B$10,IF(AND(G743&gt;=30,G743&lt;35),'BO GBPUSD Par'!$B$11,IF(AND(G743&gt;=35,G743&lt;40),'BO GBPUSD Par'!$B$12,IF(AND(G743&gt;=40,G743&lt;45),'BO GBPUSD Par'!$B$13,IF(AND(G743&gt;=45,G743&lt;50),'BO GBPUSD Par'!$B$14,IF(AND(G743&gt;=50,G743&lt;55),'BO GBPUSD Par'!$B$15,IF(AND(G743&gt;=55,G743&lt;60),'BO GBPUSD Par'!$B$16,IF(AND(G743&gt;=60,G743&lt;65),'BO GBPUSD Par'!$B$17,IF(AND(G743&gt;=65,G743&lt;70),'BO GBPUSD Par'!$B$18,IF(AND(G743&gt;=70,G743&lt;75),'BO GBPUSD Par'!$B$19,IF(AND(G743&gt;=75,G743&lt;80),'BO GBPUSD Par'!$B$20,IF(AND(G743&gt;=80,G743&lt;85),'BO GBPUSD Par'!$B$21,IF(AND(G743&gt;=85,G743&lt;90),'BO GBPUSD Par'!$B$22,IF(AND(G743&gt;=90,G743&lt;95),'BO GBPUSD Par'!$B$23,IF(AND(G743&gt;=95,G743&lt;100),'BO GBPUSD Par'!$B$24,IF(AND(G743&gt;=100,G743&lt;120),'BO GBPUSD Par'!$B$25,IF(AND(G743&gt;=120,G743&lt;500),'BO GBPUSD Par'!$B$26,))))))))))))))))))))</f>
        <v/>
      </c>
      <c r="R743" s="52" t="str">
        <f>IF(F743="","",IF(G743&lt;20,'BO GBPUSD Par'!$C$8,IF(AND(G743&gt;=20,G743&lt;25),'BO GBPUSD Par'!$C$9,IF(AND(G743&gt;=25,G743&lt;30),'BO GBPUSD Par'!$C$10,IF(AND(G743&gt;=30,G743&lt;35),'BO GBPUSD Par'!$C$11,IF(AND(G743&gt;=35,G743&lt;40),'BO GBPUSD Par'!$C$12,IF(AND(G743&gt;=40,G743&lt;45),'BO GBPUSD Par'!$C$13,IF(AND(G743&gt;=45,G743&lt;50),'BO GBPUSD Par'!$C$14,IF(AND(G743&gt;=50,G743&lt;55),'BO GBPUSD Par'!$C$15,IF(AND(G743&gt;=55,G743&lt;60),'BO GBPUSD Par'!$C$16,IF(AND(G743&gt;=60,G743&lt;65),'BO GBPUSD Par'!$C$17,IF(AND(G743&gt;=65,G743&lt;70),'BO GBPUSD Par'!$C$18,IF(AND(G743&gt;=70,G743&lt;75),'BO GBPUSD Par'!$C$19,IF(AND(G743&gt;=75,G743&lt;80),'BO GBPUSD Par'!$C$20,IF(AND(G743&gt;=80,G743&lt;85),'BO GBPUSD Par'!$C$21,IF(AND(G743&gt;=85,G743&lt;90),'BO GBPUSD Par'!$C$22,IF(AND(G743&gt;=90,G743&lt;95),'BO GBPUSD Par'!$C$23,IF(AND(G743&gt;=95,G743&lt;100),'BO GBPUSD Par'!$C$24,IF(AND(G743&gt;=100,G743&lt;120),'BO GBPUSD Par'!$C$25,IF(AND(G743&gt;=120,G743&lt;500),'BO GBPUSD Par'!$C$26,))))))))))))))))))))</f>
        <v/>
      </c>
      <c r="S743" s="51" t="str">
        <f t="shared" si="231"/>
        <v/>
      </c>
      <c r="T743" s="51" t="str">
        <f t="shared" si="232"/>
        <v/>
      </c>
      <c r="U743" s="50" t="str">
        <f t="shared" si="233"/>
        <v/>
      </c>
      <c r="Y743" s="49" t="str">
        <f t="shared" si="219"/>
        <v/>
      </c>
      <c r="Z743" s="47" t="str">
        <f t="shared" si="234"/>
        <v/>
      </c>
      <c r="AA743" s="48" t="str">
        <f t="shared" si="220"/>
        <v/>
      </c>
      <c r="AB743" s="48" t="str">
        <f t="shared" si="221"/>
        <v/>
      </c>
      <c r="AC743" s="47" t="str">
        <f t="shared" si="222"/>
        <v/>
      </c>
      <c r="AD743" s="47" t="str">
        <f t="shared" si="223"/>
        <v/>
      </c>
      <c r="AE743" s="46" t="str">
        <f t="shared" si="235"/>
        <v/>
      </c>
      <c r="AF743" s="45" t="str">
        <f t="shared" si="224"/>
        <v/>
      </c>
      <c r="AG743" s="26"/>
    </row>
    <row r="744" spans="1:33" ht="11.25" customHeight="1">
      <c r="A744" s="26"/>
      <c r="B744" s="57">
        <v>2011</v>
      </c>
      <c r="F744" s="44"/>
      <c r="G744" s="58" t="str">
        <f t="shared" si="225"/>
        <v/>
      </c>
      <c r="H744" s="58" t="str">
        <f t="shared" si="218"/>
        <v/>
      </c>
      <c r="I744" s="56" t="str">
        <f t="shared" si="226"/>
        <v/>
      </c>
      <c r="J744" s="55" t="str">
        <f t="shared" si="227"/>
        <v/>
      </c>
      <c r="K744" s="55" t="str">
        <f t="shared" si="228"/>
        <v/>
      </c>
      <c r="L744" s="54" t="str">
        <f>IF(NOT(H744=""),E744+('BO GBPUSD Par'!$B$1/10000)+0.00025,"")</f>
        <v/>
      </c>
      <c r="M744" s="55" t="str">
        <f t="shared" si="229"/>
        <v/>
      </c>
      <c r="N744" s="55" t="str">
        <f t="shared" si="230"/>
        <v/>
      </c>
      <c r="O744" s="54" t="str">
        <f>IF(NOT(H744=""),F744-('BO GBPUSD Par'!$B$1/10000),"")</f>
        <v/>
      </c>
      <c r="P744" s="53" t="str">
        <f>IF(O744="","",ABS('BO GBPUSD Par'!$B$4/T744/10))</f>
        <v/>
      </c>
      <c r="Q744" s="52" t="str">
        <f>IF(F744="","",IF(G744&lt;20,'BO GBPUSD Par'!$B$8,IF(AND(G744&gt;=20,G744&lt;25),'BO GBPUSD Par'!$B$9,IF(AND(G744&gt;=25,G744&lt;30),'BO GBPUSD Par'!$B$10,IF(AND(G744&gt;=30,G744&lt;35),'BO GBPUSD Par'!$B$11,IF(AND(G744&gt;=35,G744&lt;40),'BO GBPUSD Par'!$B$12,IF(AND(G744&gt;=40,G744&lt;45),'BO GBPUSD Par'!$B$13,IF(AND(G744&gt;=45,G744&lt;50),'BO GBPUSD Par'!$B$14,IF(AND(G744&gt;=50,G744&lt;55),'BO GBPUSD Par'!$B$15,IF(AND(G744&gt;=55,G744&lt;60),'BO GBPUSD Par'!$B$16,IF(AND(G744&gt;=60,G744&lt;65),'BO GBPUSD Par'!$B$17,IF(AND(G744&gt;=65,G744&lt;70),'BO GBPUSD Par'!$B$18,IF(AND(G744&gt;=70,G744&lt;75),'BO GBPUSD Par'!$B$19,IF(AND(G744&gt;=75,G744&lt;80),'BO GBPUSD Par'!$B$20,IF(AND(G744&gt;=80,G744&lt;85),'BO GBPUSD Par'!$B$21,IF(AND(G744&gt;=85,G744&lt;90),'BO GBPUSD Par'!$B$22,IF(AND(G744&gt;=90,G744&lt;95),'BO GBPUSD Par'!$B$23,IF(AND(G744&gt;=95,G744&lt;100),'BO GBPUSD Par'!$B$24,IF(AND(G744&gt;=100,G744&lt;120),'BO GBPUSD Par'!$B$25,IF(AND(G744&gt;=120,G744&lt;500),'BO GBPUSD Par'!$B$26,))))))))))))))))))))</f>
        <v/>
      </c>
      <c r="R744" s="52" t="str">
        <f>IF(F744="","",IF(G744&lt;20,'BO GBPUSD Par'!$C$8,IF(AND(G744&gt;=20,G744&lt;25),'BO GBPUSD Par'!$C$9,IF(AND(G744&gt;=25,G744&lt;30),'BO GBPUSD Par'!$C$10,IF(AND(G744&gt;=30,G744&lt;35),'BO GBPUSD Par'!$C$11,IF(AND(G744&gt;=35,G744&lt;40),'BO GBPUSD Par'!$C$12,IF(AND(G744&gt;=40,G744&lt;45),'BO GBPUSD Par'!$C$13,IF(AND(G744&gt;=45,G744&lt;50),'BO GBPUSD Par'!$C$14,IF(AND(G744&gt;=50,G744&lt;55),'BO GBPUSD Par'!$C$15,IF(AND(G744&gt;=55,G744&lt;60),'BO GBPUSD Par'!$C$16,IF(AND(G744&gt;=60,G744&lt;65),'BO GBPUSD Par'!$C$17,IF(AND(G744&gt;=65,G744&lt;70),'BO GBPUSD Par'!$C$18,IF(AND(G744&gt;=70,G744&lt;75),'BO GBPUSD Par'!$C$19,IF(AND(G744&gt;=75,G744&lt;80),'BO GBPUSD Par'!$C$20,IF(AND(G744&gt;=80,G744&lt;85),'BO GBPUSD Par'!$C$21,IF(AND(G744&gt;=85,G744&lt;90),'BO GBPUSD Par'!$C$22,IF(AND(G744&gt;=90,G744&lt;95),'BO GBPUSD Par'!$C$23,IF(AND(G744&gt;=95,G744&lt;100),'BO GBPUSD Par'!$C$24,IF(AND(G744&gt;=100,G744&lt;120),'BO GBPUSD Par'!$C$25,IF(AND(G744&gt;=120,G744&lt;500),'BO GBPUSD Par'!$C$26,))))))))))))))))))))</f>
        <v/>
      </c>
      <c r="S744" s="51" t="str">
        <f t="shared" si="231"/>
        <v/>
      </c>
      <c r="T744" s="51" t="str">
        <f t="shared" si="232"/>
        <v/>
      </c>
      <c r="U744" s="50" t="str">
        <f t="shared" si="233"/>
        <v/>
      </c>
      <c r="Y744" s="49" t="str">
        <f t="shared" si="219"/>
        <v/>
      </c>
      <c r="Z744" s="47" t="str">
        <f t="shared" si="234"/>
        <v/>
      </c>
      <c r="AA744" s="48" t="str">
        <f t="shared" si="220"/>
        <v/>
      </c>
      <c r="AB744" s="48" t="str">
        <f t="shared" si="221"/>
        <v/>
      </c>
      <c r="AC744" s="47" t="str">
        <f t="shared" si="222"/>
        <v/>
      </c>
      <c r="AD744" s="47" t="str">
        <f t="shared" si="223"/>
        <v/>
      </c>
      <c r="AE744" s="46" t="str">
        <f t="shared" si="235"/>
        <v/>
      </c>
      <c r="AF744" s="45" t="str">
        <f t="shared" si="224"/>
        <v/>
      </c>
      <c r="AG744" s="26"/>
    </row>
    <row r="745" spans="1:33" ht="11.25" customHeight="1">
      <c r="A745" s="26"/>
      <c r="B745" s="57">
        <v>2011</v>
      </c>
      <c r="F745" s="44"/>
      <c r="G745" s="58" t="str">
        <f t="shared" si="225"/>
        <v/>
      </c>
      <c r="H745" s="58" t="str">
        <f t="shared" si="218"/>
        <v/>
      </c>
      <c r="I745" s="56" t="str">
        <f t="shared" si="226"/>
        <v/>
      </c>
      <c r="J745" s="55" t="str">
        <f t="shared" si="227"/>
        <v/>
      </c>
      <c r="K745" s="55" t="str">
        <f t="shared" si="228"/>
        <v/>
      </c>
      <c r="L745" s="54" t="str">
        <f>IF(NOT(H745=""),E745+('BO GBPUSD Par'!$B$1/10000)+0.00025,"")</f>
        <v/>
      </c>
      <c r="M745" s="55" t="str">
        <f t="shared" si="229"/>
        <v/>
      </c>
      <c r="N745" s="55" t="str">
        <f t="shared" si="230"/>
        <v/>
      </c>
      <c r="O745" s="54" t="str">
        <f>IF(NOT(H745=""),F745-('BO GBPUSD Par'!$B$1/10000),"")</f>
        <v/>
      </c>
      <c r="P745" s="53" t="str">
        <f>IF(O745="","",ABS('BO GBPUSD Par'!$B$4/T745/10))</f>
        <v/>
      </c>
      <c r="Q745" s="52" t="str">
        <f>IF(F745="","",IF(G745&lt;20,'BO GBPUSD Par'!$B$8,IF(AND(G745&gt;=20,G745&lt;25),'BO GBPUSD Par'!$B$9,IF(AND(G745&gt;=25,G745&lt;30),'BO GBPUSD Par'!$B$10,IF(AND(G745&gt;=30,G745&lt;35),'BO GBPUSD Par'!$B$11,IF(AND(G745&gt;=35,G745&lt;40),'BO GBPUSD Par'!$B$12,IF(AND(G745&gt;=40,G745&lt;45),'BO GBPUSD Par'!$B$13,IF(AND(G745&gt;=45,G745&lt;50),'BO GBPUSD Par'!$B$14,IF(AND(G745&gt;=50,G745&lt;55),'BO GBPUSD Par'!$B$15,IF(AND(G745&gt;=55,G745&lt;60),'BO GBPUSD Par'!$B$16,IF(AND(G745&gt;=60,G745&lt;65),'BO GBPUSD Par'!$B$17,IF(AND(G745&gt;=65,G745&lt;70),'BO GBPUSD Par'!$B$18,IF(AND(G745&gt;=70,G745&lt;75),'BO GBPUSD Par'!$B$19,IF(AND(G745&gt;=75,G745&lt;80),'BO GBPUSD Par'!$B$20,IF(AND(G745&gt;=80,G745&lt;85),'BO GBPUSD Par'!$B$21,IF(AND(G745&gt;=85,G745&lt;90),'BO GBPUSD Par'!$B$22,IF(AND(G745&gt;=90,G745&lt;95),'BO GBPUSD Par'!$B$23,IF(AND(G745&gt;=95,G745&lt;100),'BO GBPUSD Par'!$B$24,IF(AND(G745&gt;=100,G745&lt;120),'BO GBPUSD Par'!$B$25,IF(AND(G745&gt;=120,G745&lt;500),'BO GBPUSD Par'!$B$26,))))))))))))))))))))</f>
        <v/>
      </c>
      <c r="R745" s="52" t="str">
        <f>IF(F745="","",IF(G745&lt;20,'BO GBPUSD Par'!$C$8,IF(AND(G745&gt;=20,G745&lt;25),'BO GBPUSD Par'!$C$9,IF(AND(G745&gt;=25,G745&lt;30),'BO GBPUSD Par'!$C$10,IF(AND(G745&gt;=30,G745&lt;35),'BO GBPUSD Par'!$C$11,IF(AND(G745&gt;=35,G745&lt;40),'BO GBPUSD Par'!$C$12,IF(AND(G745&gt;=40,G745&lt;45),'BO GBPUSD Par'!$C$13,IF(AND(G745&gt;=45,G745&lt;50),'BO GBPUSD Par'!$C$14,IF(AND(G745&gt;=50,G745&lt;55),'BO GBPUSD Par'!$C$15,IF(AND(G745&gt;=55,G745&lt;60),'BO GBPUSD Par'!$C$16,IF(AND(G745&gt;=60,G745&lt;65),'BO GBPUSD Par'!$C$17,IF(AND(G745&gt;=65,G745&lt;70),'BO GBPUSD Par'!$C$18,IF(AND(G745&gt;=70,G745&lt;75),'BO GBPUSD Par'!$C$19,IF(AND(G745&gt;=75,G745&lt;80),'BO GBPUSD Par'!$C$20,IF(AND(G745&gt;=80,G745&lt;85),'BO GBPUSD Par'!$C$21,IF(AND(G745&gt;=85,G745&lt;90),'BO GBPUSD Par'!$C$22,IF(AND(G745&gt;=90,G745&lt;95),'BO GBPUSD Par'!$C$23,IF(AND(G745&gt;=95,G745&lt;100),'BO GBPUSD Par'!$C$24,IF(AND(G745&gt;=100,G745&lt;120),'BO GBPUSD Par'!$C$25,IF(AND(G745&gt;=120,G745&lt;500),'BO GBPUSD Par'!$C$26,))))))))))))))))))))</f>
        <v/>
      </c>
      <c r="S745" s="51" t="str">
        <f t="shared" si="231"/>
        <v/>
      </c>
      <c r="T745" s="51" t="str">
        <f t="shared" si="232"/>
        <v/>
      </c>
      <c r="U745" s="50" t="str">
        <f t="shared" si="233"/>
        <v/>
      </c>
      <c r="Y745" s="49" t="str">
        <f t="shared" si="219"/>
        <v/>
      </c>
      <c r="Z745" s="47" t="str">
        <f t="shared" si="234"/>
        <v/>
      </c>
      <c r="AA745" s="48" t="str">
        <f t="shared" si="220"/>
        <v/>
      </c>
      <c r="AB745" s="48" t="str">
        <f t="shared" si="221"/>
        <v/>
      </c>
      <c r="AC745" s="47" t="str">
        <f t="shared" si="222"/>
        <v/>
      </c>
      <c r="AD745" s="47" t="str">
        <f t="shared" si="223"/>
        <v/>
      </c>
      <c r="AE745" s="46" t="str">
        <f t="shared" si="235"/>
        <v/>
      </c>
      <c r="AF745" s="45" t="str">
        <f t="shared" si="224"/>
        <v/>
      </c>
      <c r="AG745" s="26"/>
    </row>
    <row r="746" spans="1:33" ht="11.25" customHeight="1">
      <c r="A746" s="26"/>
      <c r="B746" s="57">
        <v>2011</v>
      </c>
      <c r="F746" s="44"/>
      <c r="G746" s="58" t="str">
        <f t="shared" si="225"/>
        <v/>
      </c>
      <c r="H746" s="58" t="str">
        <f t="shared" si="218"/>
        <v/>
      </c>
      <c r="I746" s="56" t="str">
        <f t="shared" si="226"/>
        <v/>
      </c>
      <c r="J746" s="55" t="str">
        <f t="shared" si="227"/>
        <v/>
      </c>
      <c r="K746" s="55" t="str">
        <f t="shared" si="228"/>
        <v/>
      </c>
      <c r="L746" s="54" t="str">
        <f>IF(NOT(H746=""),E746+('BO GBPUSD Par'!$B$1/10000)+0.00025,"")</f>
        <v/>
      </c>
      <c r="M746" s="55" t="str">
        <f t="shared" si="229"/>
        <v/>
      </c>
      <c r="N746" s="55" t="str">
        <f t="shared" si="230"/>
        <v/>
      </c>
      <c r="O746" s="54" t="str">
        <f>IF(NOT(H746=""),F746-('BO GBPUSD Par'!$B$1/10000),"")</f>
        <v/>
      </c>
      <c r="P746" s="53" t="str">
        <f>IF(O746="","",ABS('BO GBPUSD Par'!$B$4/T746/10))</f>
        <v/>
      </c>
      <c r="Q746" s="52" t="str">
        <f>IF(F746="","",IF(G746&lt;20,'BO GBPUSD Par'!$B$8,IF(AND(G746&gt;=20,G746&lt;25),'BO GBPUSD Par'!$B$9,IF(AND(G746&gt;=25,G746&lt;30),'BO GBPUSD Par'!$B$10,IF(AND(G746&gt;=30,G746&lt;35),'BO GBPUSD Par'!$B$11,IF(AND(G746&gt;=35,G746&lt;40),'BO GBPUSD Par'!$B$12,IF(AND(G746&gt;=40,G746&lt;45),'BO GBPUSD Par'!$B$13,IF(AND(G746&gt;=45,G746&lt;50),'BO GBPUSD Par'!$B$14,IF(AND(G746&gt;=50,G746&lt;55),'BO GBPUSD Par'!$B$15,IF(AND(G746&gt;=55,G746&lt;60),'BO GBPUSD Par'!$B$16,IF(AND(G746&gt;=60,G746&lt;65),'BO GBPUSD Par'!$B$17,IF(AND(G746&gt;=65,G746&lt;70),'BO GBPUSD Par'!$B$18,IF(AND(G746&gt;=70,G746&lt;75),'BO GBPUSD Par'!$B$19,IF(AND(G746&gt;=75,G746&lt;80),'BO GBPUSD Par'!$B$20,IF(AND(G746&gt;=80,G746&lt;85),'BO GBPUSD Par'!$B$21,IF(AND(G746&gt;=85,G746&lt;90),'BO GBPUSD Par'!$B$22,IF(AND(G746&gt;=90,G746&lt;95),'BO GBPUSD Par'!$B$23,IF(AND(G746&gt;=95,G746&lt;100),'BO GBPUSD Par'!$B$24,IF(AND(G746&gt;=100,G746&lt;120),'BO GBPUSD Par'!$B$25,IF(AND(G746&gt;=120,G746&lt;500),'BO GBPUSD Par'!$B$26,))))))))))))))))))))</f>
        <v/>
      </c>
      <c r="R746" s="52" t="str">
        <f>IF(F746="","",IF(G746&lt;20,'BO GBPUSD Par'!$C$8,IF(AND(G746&gt;=20,G746&lt;25),'BO GBPUSD Par'!$C$9,IF(AND(G746&gt;=25,G746&lt;30),'BO GBPUSD Par'!$C$10,IF(AND(G746&gt;=30,G746&lt;35),'BO GBPUSD Par'!$C$11,IF(AND(G746&gt;=35,G746&lt;40),'BO GBPUSD Par'!$C$12,IF(AND(G746&gt;=40,G746&lt;45),'BO GBPUSD Par'!$C$13,IF(AND(G746&gt;=45,G746&lt;50),'BO GBPUSD Par'!$C$14,IF(AND(G746&gt;=50,G746&lt;55),'BO GBPUSD Par'!$C$15,IF(AND(G746&gt;=55,G746&lt;60),'BO GBPUSD Par'!$C$16,IF(AND(G746&gt;=60,G746&lt;65),'BO GBPUSD Par'!$C$17,IF(AND(G746&gt;=65,G746&lt;70),'BO GBPUSD Par'!$C$18,IF(AND(G746&gt;=70,G746&lt;75),'BO GBPUSD Par'!$C$19,IF(AND(G746&gt;=75,G746&lt;80),'BO GBPUSD Par'!$C$20,IF(AND(G746&gt;=80,G746&lt;85),'BO GBPUSD Par'!$C$21,IF(AND(G746&gt;=85,G746&lt;90),'BO GBPUSD Par'!$C$22,IF(AND(G746&gt;=90,G746&lt;95),'BO GBPUSD Par'!$C$23,IF(AND(G746&gt;=95,G746&lt;100),'BO GBPUSD Par'!$C$24,IF(AND(G746&gt;=100,G746&lt;120),'BO GBPUSD Par'!$C$25,IF(AND(G746&gt;=120,G746&lt;500),'BO GBPUSD Par'!$C$26,))))))))))))))))))))</f>
        <v/>
      </c>
      <c r="S746" s="51" t="str">
        <f t="shared" si="231"/>
        <v/>
      </c>
      <c r="T746" s="51" t="str">
        <f t="shared" si="232"/>
        <v/>
      </c>
      <c r="U746" s="50" t="str">
        <f t="shared" si="233"/>
        <v/>
      </c>
      <c r="Y746" s="49" t="str">
        <f t="shared" si="219"/>
        <v/>
      </c>
      <c r="Z746" s="47" t="str">
        <f t="shared" si="234"/>
        <v/>
      </c>
      <c r="AA746" s="48" t="str">
        <f t="shared" si="220"/>
        <v/>
      </c>
      <c r="AB746" s="48" t="str">
        <f t="shared" si="221"/>
        <v/>
      </c>
      <c r="AC746" s="47" t="str">
        <f t="shared" si="222"/>
        <v/>
      </c>
      <c r="AD746" s="47" t="str">
        <f t="shared" si="223"/>
        <v/>
      </c>
      <c r="AE746" s="46" t="str">
        <f t="shared" si="235"/>
        <v/>
      </c>
      <c r="AF746" s="45" t="str">
        <f t="shared" si="224"/>
        <v/>
      </c>
      <c r="AG746" s="26"/>
    </row>
    <row r="747" spans="1:33" ht="11.25" customHeight="1">
      <c r="A747" s="26"/>
      <c r="B747" s="57">
        <v>2011</v>
      </c>
      <c r="F747" s="44"/>
      <c r="G747" s="58" t="str">
        <f t="shared" si="225"/>
        <v/>
      </c>
      <c r="H747" s="58" t="str">
        <f t="shared" si="218"/>
        <v/>
      </c>
      <c r="I747" s="56" t="str">
        <f t="shared" si="226"/>
        <v/>
      </c>
      <c r="J747" s="55" t="str">
        <f t="shared" si="227"/>
        <v/>
      </c>
      <c r="K747" s="55" t="str">
        <f t="shared" si="228"/>
        <v/>
      </c>
      <c r="L747" s="54" t="str">
        <f>IF(NOT(H747=""),E747+('BO GBPUSD Par'!$B$1/10000)+0.00025,"")</f>
        <v/>
      </c>
      <c r="M747" s="55" t="str">
        <f t="shared" si="229"/>
        <v/>
      </c>
      <c r="N747" s="55" t="str">
        <f t="shared" si="230"/>
        <v/>
      </c>
      <c r="O747" s="54" t="str">
        <f>IF(NOT(H747=""),F747-('BO GBPUSD Par'!$B$1/10000),"")</f>
        <v/>
      </c>
      <c r="P747" s="53" t="str">
        <f>IF(O747="","",ABS('BO GBPUSD Par'!$B$4/T747/10))</f>
        <v/>
      </c>
      <c r="Q747" s="52" t="str">
        <f>IF(F747="","",IF(G747&lt;20,'BO GBPUSD Par'!$B$8,IF(AND(G747&gt;=20,G747&lt;25),'BO GBPUSD Par'!$B$9,IF(AND(G747&gt;=25,G747&lt;30),'BO GBPUSD Par'!$B$10,IF(AND(G747&gt;=30,G747&lt;35),'BO GBPUSD Par'!$B$11,IF(AND(G747&gt;=35,G747&lt;40),'BO GBPUSD Par'!$B$12,IF(AND(G747&gt;=40,G747&lt;45),'BO GBPUSD Par'!$B$13,IF(AND(G747&gt;=45,G747&lt;50),'BO GBPUSD Par'!$B$14,IF(AND(G747&gt;=50,G747&lt;55),'BO GBPUSD Par'!$B$15,IF(AND(G747&gt;=55,G747&lt;60),'BO GBPUSD Par'!$B$16,IF(AND(G747&gt;=60,G747&lt;65),'BO GBPUSD Par'!$B$17,IF(AND(G747&gt;=65,G747&lt;70),'BO GBPUSD Par'!$B$18,IF(AND(G747&gt;=70,G747&lt;75),'BO GBPUSD Par'!$B$19,IF(AND(G747&gt;=75,G747&lt;80),'BO GBPUSD Par'!$B$20,IF(AND(G747&gt;=80,G747&lt;85),'BO GBPUSD Par'!$B$21,IF(AND(G747&gt;=85,G747&lt;90),'BO GBPUSD Par'!$B$22,IF(AND(G747&gt;=90,G747&lt;95),'BO GBPUSD Par'!$B$23,IF(AND(G747&gt;=95,G747&lt;100),'BO GBPUSD Par'!$B$24,IF(AND(G747&gt;=100,G747&lt;120),'BO GBPUSD Par'!$B$25,IF(AND(G747&gt;=120,G747&lt;500),'BO GBPUSD Par'!$B$26,))))))))))))))))))))</f>
        <v/>
      </c>
      <c r="R747" s="52" t="str">
        <f>IF(F747="","",IF(G747&lt;20,'BO GBPUSD Par'!$C$8,IF(AND(G747&gt;=20,G747&lt;25),'BO GBPUSD Par'!$C$9,IF(AND(G747&gt;=25,G747&lt;30),'BO GBPUSD Par'!$C$10,IF(AND(G747&gt;=30,G747&lt;35),'BO GBPUSD Par'!$C$11,IF(AND(G747&gt;=35,G747&lt;40),'BO GBPUSD Par'!$C$12,IF(AND(G747&gt;=40,G747&lt;45),'BO GBPUSD Par'!$C$13,IF(AND(G747&gt;=45,G747&lt;50),'BO GBPUSD Par'!$C$14,IF(AND(G747&gt;=50,G747&lt;55),'BO GBPUSD Par'!$C$15,IF(AND(G747&gt;=55,G747&lt;60),'BO GBPUSD Par'!$C$16,IF(AND(G747&gt;=60,G747&lt;65),'BO GBPUSD Par'!$C$17,IF(AND(G747&gt;=65,G747&lt;70),'BO GBPUSD Par'!$C$18,IF(AND(G747&gt;=70,G747&lt;75),'BO GBPUSD Par'!$C$19,IF(AND(G747&gt;=75,G747&lt;80),'BO GBPUSD Par'!$C$20,IF(AND(G747&gt;=80,G747&lt;85),'BO GBPUSD Par'!$C$21,IF(AND(G747&gt;=85,G747&lt;90),'BO GBPUSD Par'!$C$22,IF(AND(G747&gt;=90,G747&lt;95),'BO GBPUSD Par'!$C$23,IF(AND(G747&gt;=95,G747&lt;100),'BO GBPUSD Par'!$C$24,IF(AND(G747&gt;=100,G747&lt;120),'BO GBPUSD Par'!$C$25,IF(AND(G747&gt;=120,G747&lt;500),'BO GBPUSD Par'!$C$26,))))))))))))))))))))</f>
        <v/>
      </c>
      <c r="S747" s="51" t="str">
        <f t="shared" si="231"/>
        <v/>
      </c>
      <c r="T747" s="51" t="str">
        <f t="shared" si="232"/>
        <v/>
      </c>
      <c r="U747" s="50" t="str">
        <f t="shared" si="233"/>
        <v/>
      </c>
      <c r="Y747" s="49" t="str">
        <f t="shared" si="219"/>
        <v/>
      </c>
      <c r="Z747" s="47" t="str">
        <f t="shared" si="234"/>
        <v/>
      </c>
      <c r="AA747" s="48" t="str">
        <f t="shared" si="220"/>
        <v/>
      </c>
      <c r="AB747" s="48" t="str">
        <f t="shared" si="221"/>
        <v/>
      </c>
      <c r="AC747" s="47" t="str">
        <f t="shared" si="222"/>
        <v/>
      </c>
      <c r="AD747" s="47" t="str">
        <f t="shared" si="223"/>
        <v/>
      </c>
      <c r="AE747" s="46" t="str">
        <f t="shared" si="235"/>
        <v/>
      </c>
      <c r="AF747" s="45" t="str">
        <f t="shared" si="224"/>
        <v/>
      </c>
      <c r="AG747" s="26"/>
    </row>
    <row r="748" spans="1:33" ht="11.25" customHeight="1">
      <c r="A748" s="26"/>
      <c r="B748" s="57">
        <v>2011</v>
      </c>
      <c r="F748" s="44"/>
      <c r="G748" s="58" t="str">
        <f t="shared" si="225"/>
        <v/>
      </c>
      <c r="H748" s="58" t="str">
        <f t="shared" si="218"/>
        <v/>
      </c>
      <c r="I748" s="56" t="str">
        <f t="shared" si="226"/>
        <v/>
      </c>
      <c r="J748" s="55" t="str">
        <f t="shared" si="227"/>
        <v/>
      </c>
      <c r="K748" s="55" t="str">
        <f t="shared" si="228"/>
        <v/>
      </c>
      <c r="L748" s="54" t="str">
        <f>IF(NOT(H748=""),E748+('BO GBPUSD Par'!$B$1/10000)+0.00025,"")</f>
        <v/>
      </c>
      <c r="M748" s="55" t="str">
        <f t="shared" si="229"/>
        <v/>
      </c>
      <c r="N748" s="55" t="str">
        <f t="shared" si="230"/>
        <v/>
      </c>
      <c r="O748" s="54" t="str">
        <f>IF(NOT(H748=""),F748-('BO GBPUSD Par'!$B$1/10000),"")</f>
        <v/>
      </c>
      <c r="P748" s="53" t="str">
        <f>IF(O748="","",ABS('BO GBPUSD Par'!$B$4/T748/10))</f>
        <v/>
      </c>
      <c r="Q748" s="52" t="str">
        <f>IF(F748="","",IF(G748&lt;20,'BO GBPUSD Par'!$B$8,IF(AND(G748&gt;=20,G748&lt;25),'BO GBPUSD Par'!$B$9,IF(AND(G748&gt;=25,G748&lt;30),'BO GBPUSD Par'!$B$10,IF(AND(G748&gt;=30,G748&lt;35),'BO GBPUSD Par'!$B$11,IF(AND(G748&gt;=35,G748&lt;40),'BO GBPUSD Par'!$B$12,IF(AND(G748&gt;=40,G748&lt;45),'BO GBPUSD Par'!$B$13,IF(AND(G748&gt;=45,G748&lt;50),'BO GBPUSD Par'!$B$14,IF(AND(G748&gt;=50,G748&lt;55),'BO GBPUSD Par'!$B$15,IF(AND(G748&gt;=55,G748&lt;60),'BO GBPUSD Par'!$B$16,IF(AND(G748&gt;=60,G748&lt;65),'BO GBPUSD Par'!$B$17,IF(AND(G748&gt;=65,G748&lt;70),'BO GBPUSD Par'!$B$18,IF(AND(G748&gt;=70,G748&lt;75),'BO GBPUSD Par'!$B$19,IF(AND(G748&gt;=75,G748&lt;80),'BO GBPUSD Par'!$B$20,IF(AND(G748&gt;=80,G748&lt;85),'BO GBPUSD Par'!$B$21,IF(AND(G748&gt;=85,G748&lt;90),'BO GBPUSD Par'!$B$22,IF(AND(G748&gt;=90,G748&lt;95),'BO GBPUSD Par'!$B$23,IF(AND(G748&gt;=95,G748&lt;100),'BO GBPUSD Par'!$B$24,IF(AND(G748&gt;=100,G748&lt;120),'BO GBPUSD Par'!$B$25,IF(AND(G748&gt;=120,G748&lt;500),'BO GBPUSD Par'!$B$26,))))))))))))))))))))</f>
        <v/>
      </c>
      <c r="R748" s="52" t="str">
        <f>IF(F748="","",IF(G748&lt;20,'BO GBPUSD Par'!$C$8,IF(AND(G748&gt;=20,G748&lt;25),'BO GBPUSD Par'!$C$9,IF(AND(G748&gt;=25,G748&lt;30),'BO GBPUSD Par'!$C$10,IF(AND(G748&gt;=30,G748&lt;35),'BO GBPUSD Par'!$C$11,IF(AND(G748&gt;=35,G748&lt;40),'BO GBPUSD Par'!$C$12,IF(AND(G748&gt;=40,G748&lt;45),'BO GBPUSD Par'!$C$13,IF(AND(G748&gt;=45,G748&lt;50),'BO GBPUSD Par'!$C$14,IF(AND(G748&gt;=50,G748&lt;55),'BO GBPUSD Par'!$C$15,IF(AND(G748&gt;=55,G748&lt;60),'BO GBPUSD Par'!$C$16,IF(AND(G748&gt;=60,G748&lt;65),'BO GBPUSD Par'!$C$17,IF(AND(G748&gt;=65,G748&lt;70),'BO GBPUSD Par'!$C$18,IF(AND(G748&gt;=70,G748&lt;75),'BO GBPUSD Par'!$C$19,IF(AND(G748&gt;=75,G748&lt;80),'BO GBPUSD Par'!$C$20,IF(AND(G748&gt;=80,G748&lt;85),'BO GBPUSD Par'!$C$21,IF(AND(G748&gt;=85,G748&lt;90),'BO GBPUSD Par'!$C$22,IF(AND(G748&gt;=90,G748&lt;95),'BO GBPUSD Par'!$C$23,IF(AND(G748&gt;=95,G748&lt;100),'BO GBPUSD Par'!$C$24,IF(AND(G748&gt;=100,G748&lt;120),'BO GBPUSD Par'!$C$25,IF(AND(G748&gt;=120,G748&lt;500),'BO GBPUSD Par'!$C$26,))))))))))))))))))))</f>
        <v/>
      </c>
      <c r="S748" s="51" t="str">
        <f t="shared" si="231"/>
        <v/>
      </c>
      <c r="T748" s="51" t="str">
        <f t="shared" si="232"/>
        <v/>
      </c>
      <c r="U748" s="50" t="str">
        <f t="shared" si="233"/>
        <v/>
      </c>
      <c r="Y748" s="49" t="str">
        <f t="shared" si="219"/>
        <v/>
      </c>
      <c r="Z748" s="47" t="str">
        <f t="shared" si="234"/>
        <v/>
      </c>
      <c r="AA748" s="48" t="str">
        <f t="shared" si="220"/>
        <v/>
      </c>
      <c r="AB748" s="48" t="str">
        <f t="shared" si="221"/>
        <v/>
      </c>
      <c r="AC748" s="47" t="str">
        <f t="shared" si="222"/>
        <v/>
      </c>
      <c r="AD748" s="47" t="str">
        <f t="shared" si="223"/>
        <v/>
      </c>
      <c r="AE748" s="46" t="str">
        <f t="shared" si="235"/>
        <v/>
      </c>
      <c r="AF748" s="45" t="str">
        <f t="shared" si="224"/>
        <v/>
      </c>
      <c r="AG748" s="26"/>
    </row>
    <row r="749" spans="1:33" ht="11.25" customHeight="1">
      <c r="A749" s="26"/>
      <c r="B749" s="57">
        <v>2011</v>
      </c>
      <c r="F749" s="44"/>
      <c r="G749" s="58" t="str">
        <f t="shared" si="225"/>
        <v/>
      </c>
      <c r="H749" s="58" t="str">
        <f t="shared" si="218"/>
        <v/>
      </c>
      <c r="I749" s="56" t="str">
        <f t="shared" si="226"/>
        <v/>
      </c>
      <c r="J749" s="55" t="str">
        <f t="shared" si="227"/>
        <v/>
      </c>
      <c r="K749" s="55" t="str">
        <f t="shared" si="228"/>
        <v/>
      </c>
      <c r="L749" s="54" t="str">
        <f>IF(NOT(H749=""),E749+('BO GBPUSD Par'!$B$1/10000)+0.00025,"")</f>
        <v/>
      </c>
      <c r="M749" s="55" t="str">
        <f t="shared" si="229"/>
        <v/>
      </c>
      <c r="N749" s="55" t="str">
        <f t="shared" si="230"/>
        <v/>
      </c>
      <c r="O749" s="54" t="str">
        <f>IF(NOT(H749=""),F749-('BO GBPUSD Par'!$B$1/10000),"")</f>
        <v/>
      </c>
      <c r="P749" s="53" t="str">
        <f>IF(O749="","",ABS('BO GBPUSD Par'!$B$4/T749/10))</f>
        <v/>
      </c>
      <c r="Q749" s="52" t="str">
        <f>IF(F749="","",IF(G749&lt;20,'BO GBPUSD Par'!$B$8,IF(AND(G749&gt;=20,G749&lt;25),'BO GBPUSD Par'!$B$9,IF(AND(G749&gt;=25,G749&lt;30),'BO GBPUSD Par'!$B$10,IF(AND(G749&gt;=30,G749&lt;35),'BO GBPUSD Par'!$B$11,IF(AND(G749&gt;=35,G749&lt;40),'BO GBPUSD Par'!$B$12,IF(AND(G749&gt;=40,G749&lt;45),'BO GBPUSD Par'!$B$13,IF(AND(G749&gt;=45,G749&lt;50),'BO GBPUSD Par'!$B$14,IF(AND(G749&gt;=50,G749&lt;55),'BO GBPUSD Par'!$B$15,IF(AND(G749&gt;=55,G749&lt;60),'BO GBPUSD Par'!$B$16,IF(AND(G749&gt;=60,G749&lt;65),'BO GBPUSD Par'!$B$17,IF(AND(G749&gt;=65,G749&lt;70),'BO GBPUSD Par'!$B$18,IF(AND(G749&gt;=70,G749&lt;75),'BO GBPUSD Par'!$B$19,IF(AND(G749&gt;=75,G749&lt;80),'BO GBPUSD Par'!$B$20,IF(AND(G749&gt;=80,G749&lt;85),'BO GBPUSD Par'!$B$21,IF(AND(G749&gt;=85,G749&lt;90),'BO GBPUSD Par'!$B$22,IF(AND(G749&gt;=90,G749&lt;95),'BO GBPUSD Par'!$B$23,IF(AND(G749&gt;=95,G749&lt;100),'BO GBPUSD Par'!$B$24,IF(AND(G749&gt;=100,G749&lt;120),'BO GBPUSD Par'!$B$25,IF(AND(G749&gt;=120,G749&lt;500),'BO GBPUSD Par'!$B$26,))))))))))))))))))))</f>
        <v/>
      </c>
      <c r="R749" s="52" t="str">
        <f>IF(F749="","",IF(G749&lt;20,'BO GBPUSD Par'!$C$8,IF(AND(G749&gt;=20,G749&lt;25),'BO GBPUSD Par'!$C$9,IF(AND(G749&gt;=25,G749&lt;30),'BO GBPUSD Par'!$C$10,IF(AND(G749&gt;=30,G749&lt;35),'BO GBPUSD Par'!$C$11,IF(AND(G749&gt;=35,G749&lt;40),'BO GBPUSD Par'!$C$12,IF(AND(G749&gt;=40,G749&lt;45),'BO GBPUSD Par'!$C$13,IF(AND(G749&gt;=45,G749&lt;50),'BO GBPUSD Par'!$C$14,IF(AND(G749&gt;=50,G749&lt;55),'BO GBPUSD Par'!$C$15,IF(AND(G749&gt;=55,G749&lt;60),'BO GBPUSD Par'!$C$16,IF(AND(G749&gt;=60,G749&lt;65),'BO GBPUSD Par'!$C$17,IF(AND(G749&gt;=65,G749&lt;70),'BO GBPUSD Par'!$C$18,IF(AND(G749&gt;=70,G749&lt;75),'BO GBPUSD Par'!$C$19,IF(AND(G749&gt;=75,G749&lt;80),'BO GBPUSD Par'!$C$20,IF(AND(G749&gt;=80,G749&lt;85),'BO GBPUSD Par'!$C$21,IF(AND(G749&gt;=85,G749&lt;90),'BO GBPUSD Par'!$C$22,IF(AND(G749&gt;=90,G749&lt;95),'BO GBPUSD Par'!$C$23,IF(AND(G749&gt;=95,G749&lt;100),'BO GBPUSD Par'!$C$24,IF(AND(G749&gt;=100,G749&lt;120),'BO GBPUSD Par'!$C$25,IF(AND(G749&gt;=120,G749&lt;500),'BO GBPUSD Par'!$C$26,))))))))))))))))))))</f>
        <v/>
      </c>
      <c r="S749" s="51" t="str">
        <f t="shared" si="231"/>
        <v/>
      </c>
      <c r="T749" s="51" t="str">
        <f t="shared" si="232"/>
        <v/>
      </c>
      <c r="U749" s="50" t="str">
        <f t="shared" si="233"/>
        <v/>
      </c>
      <c r="Y749" s="49" t="str">
        <f t="shared" si="219"/>
        <v/>
      </c>
      <c r="Z749" s="47" t="str">
        <f t="shared" si="234"/>
        <v/>
      </c>
      <c r="AA749" s="48" t="str">
        <f t="shared" si="220"/>
        <v/>
      </c>
      <c r="AB749" s="48" t="str">
        <f t="shared" si="221"/>
        <v/>
      </c>
      <c r="AC749" s="47" t="str">
        <f t="shared" si="222"/>
        <v/>
      </c>
      <c r="AD749" s="47" t="str">
        <f t="shared" si="223"/>
        <v/>
      </c>
      <c r="AE749" s="46" t="str">
        <f t="shared" si="235"/>
        <v/>
      </c>
      <c r="AF749" s="45" t="str">
        <f t="shared" si="224"/>
        <v/>
      </c>
      <c r="AG749" s="26"/>
    </row>
    <row r="750" spans="1:33" ht="11.25" customHeight="1">
      <c r="A750" s="26"/>
      <c r="B750" s="57">
        <v>2011</v>
      </c>
      <c r="F750" s="44"/>
      <c r="G750" s="58" t="str">
        <f t="shared" si="225"/>
        <v/>
      </c>
      <c r="H750" s="58" t="str">
        <f t="shared" si="218"/>
        <v/>
      </c>
      <c r="I750" s="56" t="str">
        <f t="shared" si="226"/>
        <v/>
      </c>
      <c r="J750" s="55" t="str">
        <f t="shared" si="227"/>
        <v/>
      </c>
      <c r="K750" s="55" t="str">
        <f t="shared" si="228"/>
        <v/>
      </c>
      <c r="L750" s="54" t="str">
        <f>IF(NOT(H750=""),E750+('BO GBPUSD Par'!$B$1/10000)+0.00025,"")</f>
        <v/>
      </c>
      <c r="M750" s="55" t="str">
        <f t="shared" si="229"/>
        <v/>
      </c>
      <c r="N750" s="55" t="str">
        <f t="shared" si="230"/>
        <v/>
      </c>
      <c r="O750" s="54" t="str">
        <f>IF(NOT(H750=""),F750-('BO GBPUSD Par'!$B$1/10000),"")</f>
        <v/>
      </c>
      <c r="P750" s="53" t="str">
        <f>IF(O750="","",ABS('BO GBPUSD Par'!$B$4/T750/10))</f>
        <v/>
      </c>
      <c r="Q750" s="52" t="str">
        <f>IF(F750="","",IF(G750&lt;20,'BO GBPUSD Par'!$B$8,IF(AND(G750&gt;=20,G750&lt;25),'BO GBPUSD Par'!$B$9,IF(AND(G750&gt;=25,G750&lt;30),'BO GBPUSD Par'!$B$10,IF(AND(G750&gt;=30,G750&lt;35),'BO GBPUSD Par'!$B$11,IF(AND(G750&gt;=35,G750&lt;40),'BO GBPUSD Par'!$B$12,IF(AND(G750&gt;=40,G750&lt;45),'BO GBPUSD Par'!$B$13,IF(AND(G750&gt;=45,G750&lt;50),'BO GBPUSD Par'!$B$14,IF(AND(G750&gt;=50,G750&lt;55),'BO GBPUSD Par'!$B$15,IF(AND(G750&gt;=55,G750&lt;60),'BO GBPUSD Par'!$B$16,IF(AND(G750&gt;=60,G750&lt;65),'BO GBPUSD Par'!$B$17,IF(AND(G750&gt;=65,G750&lt;70),'BO GBPUSD Par'!$B$18,IF(AND(G750&gt;=70,G750&lt;75),'BO GBPUSD Par'!$B$19,IF(AND(G750&gt;=75,G750&lt;80),'BO GBPUSD Par'!$B$20,IF(AND(G750&gt;=80,G750&lt;85),'BO GBPUSD Par'!$B$21,IF(AND(G750&gt;=85,G750&lt;90),'BO GBPUSD Par'!$B$22,IF(AND(G750&gt;=90,G750&lt;95),'BO GBPUSD Par'!$B$23,IF(AND(G750&gt;=95,G750&lt;100),'BO GBPUSD Par'!$B$24,IF(AND(G750&gt;=100,G750&lt;120),'BO GBPUSD Par'!$B$25,IF(AND(G750&gt;=120,G750&lt;500),'BO GBPUSD Par'!$B$26,))))))))))))))))))))</f>
        <v/>
      </c>
      <c r="R750" s="52" t="str">
        <f>IF(F750="","",IF(G750&lt;20,'BO GBPUSD Par'!$C$8,IF(AND(G750&gt;=20,G750&lt;25),'BO GBPUSD Par'!$C$9,IF(AND(G750&gt;=25,G750&lt;30),'BO GBPUSD Par'!$C$10,IF(AND(G750&gt;=30,G750&lt;35),'BO GBPUSD Par'!$C$11,IF(AND(G750&gt;=35,G750&lt;40),'BO GBPUSD Par'!$C$12,IF(AND(G750&gt;=40,G750&lt;45),'BO GBPUSD Par'!$C$13,IF(AND(G750&gt;=45,G750&lt;50),'BO GBPUSD Par'!$C$14,IF(AND(G750&gt;=50,G750&lt;55),'BO GBPUSD Par'!$C$15,IF(AND(G750&gt;=55,G750&lt;60),'BO GBPUSD Par'!$C$16,IF(AND(G750&gt;=60,G750&lt;65),'BO GBPUSD Par'!$C$17,IF(AND(G750&gt;=65,G750&lt;70),'BO GBPUSD Par'!$C$18,IF(AND(G750&gt;=70,G750&lt;75),'BO GBPUSD Par'!$C$19,IF(AND(G750&gt;=75,G750&lt;80),'BO GBPUSD Par'!$C$20,IF(AND(G750&gt;=80,G750&lt;85),'BO GBPUSD Par'!$C$21,IF(AND(G750&gt;=85,G750&lt;90),'BO GBPUSD Par'!$C$22,IF(AND(G750&gt;=90,G750&lt;95),'BO GBPUSD Par'!$C$23,IF(AND(G750&gt;=95,G750&lt;100),'BO GBPUSD Par'!$C$24,IF(AND(G750&gt;=100,G750&lt;120),'BO GBPUSD Par'!$C$25,IF(AND(G750&gt;=120,G750&lt;500),'BO GBPUSD Par'!$C$26,))))))))))))))))))))</f>
        <v/>
      </c>
      <c r="S750" s="51" t="str">
        <f t="shared" si="231"/>
        <v/>
      </c>
      <c r="T750" s="51" t="str">
        <f t="shared" si="232"/>
        <v/>
      </c>
      <c r="U750" s="50" t="str">
        <f t="shared" si="233"/>
        <v/>
      </c>
      <c r="Y750" s="49" t="str">
        <f t="shared" si="219"/>
        <v/>
      </c>
      <c r="Z750" s="47" t="str">
        <f t="shared" si="234"/>
        <v/>
      </c>
      <c r="AA750" s="48" t="str">
        <f t="shared" si="220"/>
        <v/>
      </c>
      <c r="AB750" s="48" t="str">
        <f t="shared" si="221"/>
        <v/>
      </c>
      <c r="AC750" s="47" t="str">
        <f t="shared" si="222"/>
        <v/>
      </c>
      <c r="AD750" s="47" t="str">
        <f t="shared" si="223"/>
        <v/>
      </c>
      <c r="AE750" s="46" t="str">
        <f t="shared" si="235"/>
        <v/>
      </c>
      <c r="AF750" s="45" t="str">
        <f t="shared" si="224"/>
        <v/>
      </c>
      <c r="AG750" s="26"/>
    </row>
    <row r="751" spans="1:33" ht="11.25" customHeight="1">
      <c r="A751" s="26"/>
      <c r="B751" s="57">
        <v>2011</v>
      </c>
      <c r="F751" s="44"/>
      <c r="G751" s="58" t="str">
        <f t="shared" si="225"/>
        <v/>
      </c>
      <c r="H751" s="58" t="str">
        <f t="shared" si="218"/>
        <v/>
      </c>
      <c r="I751" s="56" t="str">
        <f t="shared" si="226"/>
        <v/>
      </c>
      <c r="J751" s="55" t="str">
        <f t="shared" si="227"/>
        <v/>
      </c>
      <c r="K751" s="55" t="str">
        <f t="shared" si="228"/>
        <v/>
      </c>
      <c r="L751" s="54" t="str">
        <f>IF(NOT(H751=""),E751+('BO GBPUSD Par'!$B$1/10000)+0.00025,"")</f>
        <v/>
      </c>
      <c r="M751" s="55" t="str">
        <f t="shared" si="229"/>
        <v/>
      </c>
      <c r="N751" s="55" t="str">
        <f t="shared" si="230"/>
        <v/>
      </c>
      <c r="O751" s="54" t="str">
        <f>IF(NOT(H751=""),F751-('BO GBPUSD Par'!$B$1/10000),"")</f>
        <v/>
      </c>
      <c r="P751" s="53" t="str">
        <f>IF(O751="","",ABS('BO GBPUSD Par'!$B$4/T751/10))</f>
        <v/>
      </c>
      <c r="Q751" s="52" t="str">
        <f>IF(F751="","",IF(G751&lt;20,'BO GBPUSD Par'!$B$8,IF(AND(G751&gt;=20,G751&lt;25),'BO GBPUSD Par'!$B$9,IF(AND(G751&gt;=25,G751&lt;30),'BO GBPUSD Par'!$B$10,IF(AND(G751&gt;=30,G751&lt;35),'BO GBPUSD Par'!$B$11,IF(AND(G751&gt;=35,G751&lt;40),'BO GBPUSD Par'!$B$12,IF(AND(G751&gt;=40,G751&lt;45),'BO GBPUSD Par'!$B$13,IF(AND(G751&gt;=45,G751&lt;50),'BO GBPUSD Par'!$B$14,IF(AND(G751&gt;=50,G751&lt;55),'BO GBPUSD Par'!$B$15,IF(AND(G751&gt;=55,G751&lt;60),'BO GBPUSD Par'!$B$16,IF(AND(G751&gt;=60,G751&lt;65),'BO GBPUSD Par'!$B$17,IF(AND(G751&gt;=65,G751&lt;70),'BO GBPUSD Par'!$B$18,IF(AND(G751&gt;=70,G751&lt;75),'BO GBPUSD Par'!$B$19,IF(AND(G751&gt;=75,G751&lt;80),'BO GBPUSD Par'!$B$20,IF(AND(G751&gt;=80,G751&lt;85),'BO GBPUSD Par'!$B$21,IF(AND(G751&gt;=85,G751&lt;90),'BO GBPUSD Par'!$B$22,IF(AND(G751&gt;=90,G751&lt;95),'BO GBPUSD Par'!$B$23,IF(AND(G751&gt;=95,G751&lt;100),'BO GBPUSD Par'!$B$24,IF(AND(G751&gt;=100,G751&lt;120),'BO GBPUSD Par'!$B$25,IF(AND(G751&gt;=120,G751&lt;500),'BO GBPUSD Par'!$B$26,))))))))))))))))))))</f>
        <v/>
      </c>
      <c r="R751" s="52" t="str">
        <f>IF(F751="","",IF(G751&lt;20,'BO GBPUSD Par'!$C$8,IF(AND(G751&gt;=20,G751&lt;25),'BO GBPUSD Par'!$C$9,IF(AND(G751&gt;=25,G751&lt;30),'BO GBPUSD Par'!$C$10,IF(AND(G751&gt;=30,G751&lt;35),'BO GBPUSD Par'!$C$11,IF(AND(G751&gt;=35,G751&lt;40),'BO GBPUSD Par'!$C$12,IF(AND(G751&gt;=40,G751&lt;45),'BO GBPUSD Par'!$C$13,IF(AND(G751&gt;=45,G751&lt;50),'BO GBPUSD Par'!$C$14,IF(AND(G751&gt;=50,G751&lt;55),'BO GBPUSD Par'!$C$15,IF(AND(G751&gt;=55,G751&lt;60),'BO GBPUSD Par'!$C$16,IF(AND(G751&gt;=60,G751&lt;65),'BO GBPUSD Par'!$C$17,IF(AND(G751&gt;=65,G751&lt;70),'BO GBPUSD Par'!$C$18,IF(AND(G751&gt;=70,G751&lt;75),'BO GBPUSD Par'!$C$19,IF(AND(G751&gt;=75,G751&lt;80),'BO GBPUSD Par'!$C$20,IF(AND(G751&gt;=80,G751&lt;85),'BO GBPUSD Par'!$C$21,IF(AND(G751&gt;=85,G751&lt;90),'BO GBPUSD Par'!$C$22,IF(AND(G751&gt;=90,G751&lt;95),'BO GBPUSD Par'!$C$23,IF(AND(G751&gt;=95,G751&lt;100),'BO GBPUSD Par'!$C$24,IF(AND(G751&gt;=100,G751&lt;120),'BO GBPUSD Par'!$C$25,IF(AND(G751&gt;=120,G751&lt;500),'BO GBPUSD Par'!$C$26,))))))))))))))))))))</f>
        <v/>
      </c>
      <c r="S751" s="51" t="str">
        <f t="shared" si="231"/>
        <v/>
      </c>
      <c r="T751" s="51" t="str">
        <f t="shared" si="232"/>
        <v/>
      </c>
      <c r="U751" s="50" t="str">
        <f t="shared" si="233"/>
        <v/>
      </c>
      <c r="Y751" s="49" t="str">
        <f t="shared" si="219"/>
        <v/>
      </c>
      <c r="Z751" s="47" t="str">
        <f t="shared" si="234"/>
        <v/>
      </c>
      <c r="AA751" s="48" t="str">
        <f t="shared" si="220"/>
        <v/>
      </c>
      <c r="AB751" s="48" t="str">
        <f t="shared" si="221"/>
        <v/>
      </c>
      <c r="AC751" s="47" t="str">
        <f t="shared" si="222"/>
        <v/>
      </c>
      <c r="AD751" s="47" t="str">
        <f t="shared" si="223"/>
        <v/>
      </c>
      <c r="AE751" s="46" t="str">
        <f t="shared" si="235"/>
        <v/>
      </c>
      <c r="AF751" s="45" t="str">
        <f t="shared" si="224"/>
        <v/>
      </c>
      <c r="AG751" s="26"/>
    </row>
    <row r="752" spans="1:33" ht="11.25" customHeight="1">
      <c r="A752" s="26"/>
      <c r="B752" s="57">
        <v>2011</v>
      </c>
      <c r="F752" s="44"/>
      <c r="G752" s="58" t="str">
        <f t="shared" si="225"/>
        <v/>
      </c>
      <c r="H752" s="58" t="str">
        <f t="shared" si="218"/>
        <v/>
      </c>
      <c r="I752" s="56" t="str">
        <f t="shared" si="226"/>
        <v/>
      </c>
      <c r="J752" s="55" t="str">
        <f t="shared" si="227"/>
        <v/>
      </c>
      <c r="K752" s="55" t="str">
        <f t="shared" si="228"/>
        <v/>
      </c>
      <c r="L752" s="54" t="str">
        <f>IF(NOT(H752=""),E752+('BO GBPUSD Par'!$B$1/10000)+0.00025,"")</f>
        <v/>
      </c>
      <c r="M752" s="55" t="str">
        <f t="shared" si="229"/>
        <v/>
      </c>
      <c r="N752" s="55" t="str">
        <f t="shared" si="230"/>
        <v/>
      </c>
      <c r="O752" s="54" t="str">
        <f>IF(NOT(H752=""),F752-('BO GBPUSD Par'!$B$1/10000),"")</f>
        <v/>
      </c>
      <c r="P752" s="53" t="str">
        <f>IF(O752="","",ABS('BO GBPUSD Par'!$B$4/T752/10))</f>
        <v/>
      </c>
      <c r="Q752" s="52" t="str">
        <f>IF(F752="","",IF(G752&lt;20,'BO GBPUSD Par'!$B$8,IF(AND(G752&gt;=20,G752&lt;25),'BO GBPUSD Par'!$B$9,IF(AND(G752&gt;=25,G752&lt;30),'BO GBPUSD Par'!$B$10,IF(AND(G752&gt;=30,G752&lt;35),'BO GBPUSD Par'!$B$11,IF(AND(G752&gt;=35,G752&lt;40),'BO GBPUSD Par'!$B$12,IF(AND(G752&gt;=40,G752&lt;45),'BO GBPUSD Par'!$B$13,IF(AND(G752&gt;=45,G752&lt;50),'BO GBPUSD Par'!$B$14,IF(AND(G752&gt;=50,G752&lt;55),'BO GBPUSD Par'!$B$15,IF(AND(G752&gt;=55,G752&lt;60),'BO GBPUSD Par'!$B$16,IF(AND(G752&gt;=60,G752&lt;65),'BO GBPUSD Par'!$B$17,IF(AND(G752&gt;=65,G752&lt;70),'BO GBPUSD Par'!$B$18,IF(AND(G752&gt;=70,G752&lt;75),'BO GBPUSD Par'!$B$19,IF(AND(G752&gt;=75,G752&lt;80),'BO GBPUSD Par'!$B$20,IF(AND(G752&gt;=80,G752&lt;85),'BO GBPUSD Par'!$B$21,IF(AND(G752&gt;=85,G752&lt;90),'BO GBPUSD Par'!$B$22,IF(AND(G752&gt;=90,G752&lt;95),'BO GBPUSD Par'!$B$23,IF(AND(G752&gt;=95,G752&lt;100),'BO GBPUSD Par'!$B$24,IF(AND(G752&gt;=100,G752&lt;120),'BO GBPUSD Par'!$B$25,IF(AND(G752&gt;=120,G752&lt;500),'BO GBPUSD Par'!$B$26,))))))))))))))))))))</f>
        <v/>
      </c>
      <c r="R752" s="52" t="str">
        <f>IF(F752="","",IF(G752&lt;20,'BO GBPUSD Par'!$C$8,IF(AND(G752&gt;=20,G752&lt;25),'BO GBPUSD Par'!$C$9,IF(AND(G752&gt;=25,G752&lt;30),'BO GBPUSD Par'!$C$10,IF(AND(G752&gt;=30,G752&lt;35),'BO GBPUSD Par'!$C$11,IF(AND(G752&gt;=35,G752&lt;40),'BO GBPUSD Par'!$C$12,IF(AND(G752&gt;=40,G752&lt;45),'BO GBPUSD Par'!$C$13,IF(AND(G752&gt;=45,G752&lt;50),'BO GBPUSD Par'!$C$14,IF(AND(G752&gt;=50,G752&lt;55),'BO GBPUSD Par'!$C$15,IF(AND(G752&gt;=55,G752&lt;60),'BO GBPUSD Par'!$C$16,IF(AND(G752&gt;=60,G752&lt;65),'BO GBPUSD Par'!$C$17,IF(AND(G752&gt;=65,G752&lt;70),'BO GBPUSD Par'!$C$18,IF(AND(G752&gt;=70,G752&lt;75),'BO GBPUSD Par'!$C$19,IF(AND(G752&gt;=75,G752&lt;80),'BO GBPUSD Par'!$C$20,IF(AND(G752&gt;=80,G752&lt;85),'BO GBPUSD Par'!$C$21,IF(AND(G752&gt;=85,G752&lt;90),'BO GBPUSD Par'!$C$22,IF(AND(G752&gt;=90,G752&lt;95),'BO GBPUSD Par'!$C$23,IF(AND(G752&gt;=95,G752&lt;100),'BO GBPUSD Par'!$C$24,IF(AND(G752&gt;=100,G752&lt;120),'BO GBPUSD Par'!$C$25,IF(AND(G752&gt;=120,G752&lt;500),'BO GBPUSD Par'!$C$26,))))))))))))))))))))</f>
        <v/>
      </c>
      <c r="S752" s="51" t="str">
        <f t="shared" si="231"/>
        <v/>
      </c>
      <c r="T752" s="51" t="str">
        <f t="shared" si="232"/>
        <v/>
      </c>
      <c r="U752" s="50" t="str">
        <f t="shared" si="233"/>
        <v/>
      </c>
      <c r="Y752" s="49" t="str">
        <f t="shared" si="219"/>
        <v/>
      </c>
      <c r="Z752" s="47" t="str">
        <f t="shared" si="234"/>
        <v/>
      </c>
      <c r="AA752" s="48" t="str">
        <f t="shared" si="220"/>
        <v/>
      </c>
      <c r="AB752" s="48" t="str">
        <f t="shared" si="221"/>
        <v/>
      </c>
      <c r="AC752" s="47" t="str">
        <f t="shared" si="222"/>
        <v/>
      </c>
      <c r="AD752" s="47" t="str">
        <f t="shared" si="223"/>
        <v/>
      </c>
      <c r="AE752" s="46" t="str">
        <f t="shared" si="235"/>
        <v/>
      </c>
      <c r="AF752" s="45" t="str">
        <f t="shared" si="224"/>
        <v/>
      </c>
      <c r="AG752" s="26"/>
    </row>
    <row r="753" spans="1:33" ht="11.25" customHeight="1">
      <c r="A753" s="26"/>
      <c r="B753" s="57">
        <v>2011</v>
      </c>
      <c r="F753" s="44"/>
      <c r="G753" s="58" t="str">
        <f t="shared" si="225"/>
        <v/>
      </c>
      <c r="H753" s="58" t="str">
        <f t="shared" si="218"/>
        <v/>
      </c>
      <c r="I753" s="56" t="str">
        <f t="shared" si="226"/>
        <v/>
      </c>
      <c r="J753" s="55" t="str">
        <f t="shared" si="227"/>
        <v/>
      </c>
      <c r="K753" s="55" t="str">
        <f t="shared" si="228"/>
        <v/>
      </c>
      <c r="L753" s="54" t="str">
        <f>IF(NOT(H753=""),E753+('BO GBPUSD Par'!$B$1/10000)+0.00025,"")</f>
        <v/>
      </c>
      <c r="M753" s="55" t="str">
        <f t="shared" si="229"/>
        <v/>
      </c>
      <c r="N753" s="55" t="str">
        <f t="shared" si="230"/>
        <v/>
      </c>
      <c r="O753" s="54" t="str">
        <f>IF(NOT(H753=""),F753-('BO GBPUSD Par'!$B$1/10000),"")</f>
        <v/>
      </c>
      <c r="P753" s="53" t="str">
        <f>IF(O753="","",ABS('BO GBPUSD Par'!$B$4/T753/10))</f>
        <v/>
      </c>
      <c r="Q753" s="52" t="str">
        <f>IF(F753="","",IF(G753&lt;20,'BO GBPUSD Par'!$B$8,IF(AND(G753&gt;=20,G753&lt;25),'BO GBPUSD Par'!$B$9,IF(AND(G753&gt;=25,G753&lt;30),'BO GBPUSD Par'!$B$10,IF(AND(G753&gt;=30,G753&lt;35),'BO GBPUSD Par'!$B$11,IF(AND(G753&gt;=35,G753&lt;40),'BO GBPUSD Par'!$B$12,IF(AND(G753&gt;=40,G753&lt;45),'BO GBPUSD Par'!$B$13,IF(AND(G753&gt;=45,G753&lt;50),'BO GBPUSD Par'!$B$14,IF(AND(G753&gt;=50,G753&lt;55),'BO GBPUSD Par'!$B$15,IF(AND(G753&gt;=55,G753&lt;60),'BO GBPUSD Par'!$B$16,IF(AND(G753&gt;=60,G753&lt;65),'BO GBPUSD Par'!$B$17,IF(AND(G753&gt;=65,G753&lt;70),'BO GBPUSD Par'!$B$18,IF(AND(G753&gt;=70,G753&lt;75),'BO GBPUSD Par'!$B$19,IF(AND(G753&gt;=75,G753&lt;80),'BO GBPUSD Par'!$B$20,IF(AND(G753&gt;=80,G753&lt;85),'BO GBPUSD Par'!$B$21,IF(AND(G753&gt;=85,G753&lt;90),'BO GBPUSD Par'!$B$22,IF(AND(G753&gt;=90,G753&lt;95),'BO GBPUSD Par'!$B$23,IF(AND(G753&gt;=95,G753&lt;100),'BO GBPUSD Par'!$B$24,IF(AND(G753&gt;=100,G753&lt;120),'BO GBPUSD Par'!$B$25,IF(AND(G753&gt;=120,G753&lt;500),'BO GBPUSD Par'!$B$26,))))))))))))))))))))</f>
        <v/>
      </c>
      <c r="R753" s="52" t="str">
        <f>IF(F753="","",IF(G753&lt;20,'BO GBPUSD Par'!$C$8,IF(AND(G753&gt;=20,G753&lt;25),'BO GBPUSD Par'!$C$9,IF(AND(G753&gt;=25,G753&lt;30),'BO GBPUSD Par'!$C$10,IF(AND(G753&gt;=30,G753&lt;35),'BO GBPUSD Par'!$C$11,IF(AND(G753&gt;=35,G753&lt;40),'BO GBPUSD Par'!$C$12,IF(AND(G753&gt;=40,G753&lt;45),'BO GBPUSD Par'!$C$13,IF(AND(G753&gt;=45,G753&lt;50),'BO GBPUSD Par'!$C$14,IF(AND(G753&gt;=50,G753&lt;55),'BO GBPUSD Par'!$C$15,IF(AND(G753&gt;=55,G753&lt;60),'BO GBPUSD Par'!$C$16,IF(AND(G753&gt;=60,G753&lt;65),'BO GBPUSD Par'!$C$17,IF(AND(G753&gt;=65,G753&lt;70),'BO GBPUSD Par'!$C$18,IF(AND(G753&gt;=70,G753&lt;75),'BO GBPUSD Par'!$C$19,IF(AND(G753&gt;=75,G753&lt;80),'BO GBPUSD Par'!$C$20,IF(AND(G753&gt;=80,G753&lt;85),'BO GBPUSD Par'!$C$21,IF(AND(G753&gt;=85,G753&lt;90),'BO GBPUSD Par'!$C$22,IF(AND(G753&gt;=90,G753&lt;95),'BO GBPUSD Par'!$C$23,IF(AND(G753&gt;=95,G753&lt;100),'BO GBPUSD Par'!$C$24,IF(AND(G753&gt;=100,G753&lt;120),'BO GBPUSD Par'!$C$25,IF(AND(G753&gt;=120,G753&lt;500),'BO GBPUSD Par'!$C$26,))))))))))))))))))))</f>
        <v/>
      </c>
      <c r="S753" s="51" t="str">
        <f t="shared" si="231"/>
        <v/>
      </c>
      <c r="T753" s="51" t="str">
        <f t="shared" si="232"/>
        <v/>
      </c>
      <c r="U753" s="50" t="str">
        <f t="shared" si="233"/>
        <v/>
      </c>
      <c r="Y753" s="49" t="str">
        <f t="shared" si="219"/>
        <v/>
      </c>
      <c r="Z753" s="47" t="str">
        <f t="shared" si="234"/>
        <v/>
      </c>
      <c r="AA753" s="48" t="str">
        <f t="shared" si="220"/>
        <v/>
      </c>
      <c r="AB753" s="48" t="str">
        <f t="shared" si="221"/>
        <v/>
      </c>
      <c r="AC753" s="47" t="str">
        <f t="shared" si="222"/>
        <v/>
      </c>
      <c r="AD753" s="47" t="str">
        <f t="shared" si="223"/>
        <v/>
      </c>
      <c r="AE753" s="46" t="str">
        <f t="shared" si="235"/>
        <v/>
      </c>
      <c r="AF753" s="45" t="str">
        <f t="shared" si="224"/>
        <v/>
      </c>
      <c r="AG753" s="26"/>
    </row>
    <row r="754" spans="1:33" ht="11.25" customHeight="1">
      <c r="A754" s="26"/>
      <c r="B754" s="57">
        <v>2011</v>
      </c>
      <c r="F754" s="44"/>
      <c r="G754" s="58" t="str">
        <f t="shared" si="225"/>
        <v/>
      </c>
      <c r="H754" s="58" t="str">
        <f t="shared" si="218"/>
        <v/>
      </c>
      <c r="I754" s="56" t="str">
        <f t="shared" si="226"/>
        <v/>
      </c>
      <c r="J754" s="55" t="str">
        <f t="shared" si="227"/>
        <v/>
      </c>
      <c r="K754" s="55" t="str">
        <f t="shared" si="228"/>
        <v/>
      </c>
      <c r="L754" s="54" t="str">
        <f>IF(NOT(H754=""),E754+('BO GBPUSD Par'!$B$1/10000)+0.00025,"")</f>
        <v/>
      </c>
      <c r="M754" s="55" t="str">
        <f t="shared" si="229"/>
        <v/>
      </c>
      <c r="N754" s="55" t="str">
        <f t="shared" si="230"/>
        <v/>
      </c>
      <c r="O754" s="54" t="str">
        <f>IF(NOT(H754=""),F754-('BO GBPUSD Par'!$B$1/10000),"")</f>
        <v/>
      </c>
      <c r="P754" s="53" t="str">
        <f>IF(O754="","",ABS('BO GBPUSD Par'!$B$4/T754/10))</f>
        <v/>
      </c>
      <c r="Q754" s="52" t="str">
        <f>IF(F754="","",IF(G754&lt;20,'BO GBPUSD Par'!$B$8,IF(AND(G754&gt;=20,G754&lt;25),'BO GBPUSD Par'!$B$9,IF(AND(G754&gt;=25,G754&lt;30),'BO GBPUSD Par'!$B$10,IF(AND(G754&gt;=30,G754&lt;35),'BO GBPUSD Par'!$B$11,IF(AND(G754&gt;=35,G754&lt;40),'BO GBPUSD Par'!$B$12,IF(AND(G754&gt;=40,G754&lt;45),'BO GBPUSD Par'!$B$13,IF(AND(G754&gt;=45,G754&lt;50),'BO GBPUSD Par'!$B$14,IF(AND(G754&gt;=50,G754&lt;55),'BO GBPUSD Par'!$B$15,IF(AND(G754&gt;=55,G754&lt;60),'BO GBPUSD Par'!$B$16,IF(AND(G754&gt;=60,G754&lt;65),'BO GBPUSD Par'!$B$17,IF(AND(G754&gt;=65,G754&lt;70),'BO GBPUSD Par'!$B$18,IF(AND(G754&gt;=70,G754&lt;75),'BO GBPUSD Par'!$B$19,IF(AND(G754&gt;=75,G754&lt;80),'BO GBPUSD Par'!$B$20,IF(AND(G754&gt;=80,G754&lt;85),'BO GBPUSD Par'!$B$21,IF(AND(G754&gt;=85,G754&lt;90),'BO GBPUSD Par'!$B$22,IF(AND(G754&gt;=90,G754&lt;95),'BO GBPUSD Par'!$B$23,IF(AND(G754&gt;=95,G754&lt;100),'BO GBPUSD Par'!$B$24,IF(AND(G754&gt;=100,G754&lt;120),'BO GBPUSD Par'!$B$25,IF(AND(G754&gt;=120,G754&lt;500),'BO GBPUSD Par'!$B$26,))))))))))))))))))))</f>
        <v/>
      </c>
      <c r="R754" s="52" t="str">
        <f>IF(F754="","",IF(G754&lt;20,'BO GBPUSD Par'!$C$8,IF(AND(G754&gt;=20,G754&lt;25),'BO GBPUSD Par'!$C$9,IF(AND(G754&gt;=25,G754&lt;30),'BO GBPUSD Par'!$C$10,IF(AND(G754&gt;=30,G754&lt;35),'BO GBPUSD Par'!$C$11,IF(AND(G754&gt;=35,G754&lt;40),'BO GBPUSD Par'!$C$12,IF(AND(G754&gt;=40,G754&lt;45),'BO GBPUSD Par'!$C$13,IF(AND(G754&gt;=45,G754&lt;50),'BO GBPUSD Par'!$C$14,IF(AND(G754&gt;=50,G754&lt;55),'BO GBPUSD Par'!$C$15,IF(AND(G754&gt;=55,G754&lt;60),'BO GBPUSD Par'!$C$16,IF(AND(G754&gt;=60,G754&lt;65),'BO GBPUSD Par'!$C$17,IF(AND(G754&gt;=65,G754&lt;70),'BO GBPUSD Par'!$C$18,IF(AND(G754&gt;=70,G754&lt;75),'BO GBPUSD Par'!$C$19,IF(AND(G754&gt;=75,G754&lt;80),'BO GBPUSD Par'!$C$20,IF(AND(G754&gt;=80,G754&lt;85),'BO GBPUSD Par'!$C$21,IF(AND(G754&gt;=85,G754&lt;90),'BO GBPUSD Par'!$C$22,IF(AND(G754&gt;=90,G754&lt;95),'BO GBPUSD Par'!$C$23,IF(AND(G754&gt;=95,G754&lt;100),'BO GBPUSD Par'!$C$24,IF(AND(G754&gt;=100,G754&lt;120),'BO GBPUSD Par'!$C$25,IF(AND(G754&gt;=120,G754&lt;500),'BO GBPUSD Par'!$C$26,))))))))))))))))))))</f>
        <v/>
      </c>
      <c r="S754" s="51" t="str">
        <f t="shared" si="231"/>
        <v/>
      </c>
      <c r="T754" s="51" t="str">
        <f t="shared" si="232"/>
        <v/>
      </c>
      <c r="U754" s="50" t="str">
        <f t="shared" si="233"/>
        <v/>
      </c>
      <c r="Y754" s="49" t="str">
        <f t="shared" si="219"/>
        <v/>
      </c>
      <c r="Z754" s="47" t="str">
        <f t="shared" si="234"/>
        <v/>
      </c>
      <c r="AA754" s="48" t="str">
        <f t="shared" si="220"/>
        <v/>
      </c>
      <c r="AB754" s="48" t="str">
        <f t="shared" si="221"/>
        <v/>
      </c>
      <c r="AC754" s="47" t="str">
        <f t="shared" si="222"/>
        <v/>
      </c>
      <c r="AD754" s="47" t="str">
        <f t="shared" si="223"/>
        <v/>
      </c>
      <c r="AE754" s="46" t="str">
        <f t="shared" si="235"/>
        <v/>
      </c>
      <c r="AF754" s="45" t="str">
        <f t="shared" si="224"/>
        <v/>
      </c>
      <c r="AG754" s="26"/>
    </row>
    <row r="755" spans="1:33" ht="11.25" customHeight="1">
      <c r="A755" s="26"/>
      <c r="B755" s="57">
        <v>2011</v>
      </c>
      <c r="F755" s="44"/>
      <c r="G755" s="58" t="str">
        <f t="shared" si="225"/>
        <v/>
      </c>
      <c r="H755" s="58" t="str">
        <f t="shared" si="218"/>
        <v/>
      </c>
      <c r="I755" s="56" t="str">
        <f t="shared" si="226"/>
        <v/>
      </c>
      <c r="J755" s="55" t="str">
        <f t="shared" si="227"/>
        <v/>
      </c>
      <c r="K755" s="55" t="str">
        <f t="shared" si="228"/>
        <v/>
      </c>
      <c r="L755" s="54" t="str">
        <f>IF(NOT(H755=""),E755+('BO GBPUSD Par'!$B$1/10000)+0.00025,"")</f>
        <v/>
      </c>
      <c r="M755" s="55" t="str">
        <f t="shared" si="229"/>
        <v/>
      </c>
      <c r="N755" s="55" t="str">
        <f t="shared" si="230"/>
        <v/>
      </c>
      <c r="O755" s="54" t="str">
        <f>IF(NOT(H755=""),F755-('BO GBPUSD Par'!$B$1/10000),"")</f>
        <v/>
      </c>
      <c r="P755" s="53" t="str">
        <f>IF(O755="","",ABS('BO GBPUSD Par'!$B$4/T755/10))</f>
        <v/>
      </c>
      <c r="Q755" s="52" t="str">
        <f>IF(F755="","",IF(G755&lt;20,'BO GBPUSD Par'!$B$8,IF(AND(G755&gt;=20,G755&lt;25),'BO GBPUSD Par'!$B$9,IF(AND(G755&gt;=25,G755&lt;30),'BO GBPUSD Par'!$B$10,IF(AND(G755&gt;=30,G755&lt;35),'BO GBPUSD Par'!$B$11,IF(AND(G755&gt;=35,G755&lt;40),'BO GBPUSD Par'!$B$12,IF(AND(G755&gt;=40,G755&lt;45),'BO GBPUSD Par'!$B$13,IF(AND(G755&gt;=45,G755&lt;50),'BO GBPUSD Par'!$B$14,IF(AND(G755&gt;=50,G755&lt;55),'BO GBPUSD Par'!$B$15,IF(AND(G755&gt;=55,G755&lt;60),'BO GBPUSD Par'!$B$16,IF(AND(G755&gt;=60,G755&lt;65),'BO GBPUSD Par'!$B$17,IF(AND(G755&gt;=65,G755&lt;70),'BO GBPUSD Par'!$B$18,IF(AND(G755&gt;=70,G755&lt;75),'BO GBPUSD Par'!$B$19,IF(AND(G755&gt;=75,G755&lt;80),'BO GBPUSD Par'!$B$20,IF(AND(G755&gt;=80,G755&lt;85),'BO GBPUSD Par'!$B$21,IF(AND(G755&gt;=85,G755&lt;90),'BO GBPUSD Par'!$B$22,IF(AND(G755&gt;=90,G755&lt;95),'BO GBPUSD Par'!$B$23,IF(AND(G755&gt;=95,G755&lt;100),'BO GBPUSD Par'!$B$24,IF(AND(G755&gt;=100,G755&lt;120),'BO GBPUSD Par'!$B$25,IF(AND(G755&gt;=120,G755&lt;500),'BO GBPUSD Par'!$B$26,))))))))))))))))))))</f>
        <v/>
      </c>
      <c r="R755" s="52" t="str">
        <f>IF(F755="","",IF(G755&lt;20,'BO GBPUSD Par'!$C$8,IF(AND(G755&gt;=20,G755&lt;25),'BO GBPUSD Par'!$C$9,IF(AND(G755&gt;=25,G755&lt;30),'BO GBPUSD Par'!$C$10,IF(AND(G755&gt;=30,G755&lt;35),'BO GBPUSD Par'!$C$11,IF(AND(G755&gt;=35,G755&lt;40),'BO GBPUSD Par'!$C$12,IF(AND(G755&gt;=40,G755&lt;45),'BO GBPUSD Par'!$C$13,IF(AND(G755&gt;=45,G755&lt;50),'BO GBPUSD Par'!$C$14,IF(AND(G755&gt;=50,G755&lt;55),'BO GBPUSD Par'!$C$15,IF(AND(G755&gt;=55,G755&lt;60),'BO GBPUSD Par'!$C$16,IF(AND(G755&gt;=60,G755&lt;65),'BO GBPUSD Par'!$C$17,IF(AND(G755&gt;=65,G755&lt;70),'BO GBPUSD Par'!$C$18,IF(AND(G755&gt;=70,G755&lt;75),'BO GBPUSD Par'!$C$19,IF(AND(G755&gt;=75,G755&lt;80),'BO GBPUSD Par'!$C$20,IF(AND(G755&gt;=80,G755&lt;85),'BO GBPUSD Par'!$C$21,IF(AND(G755&gt;=85,G755&lt;90),'BO GBPUSD Par'!$C$22,IF(AND(G755&gt;=90,G755&lt;95),'BO GBPUSD Par'!$C$23,IF(AND(G755&gt;=95,G755&lt;100),'BO GBPUSD Par'!$C$24,IF(AND(G755&gt;=100,G755&lt;120),'BO GBPUSD Par'!$C$25,IF(AND(G755&gt;=120,G755&lt;500),'BO GBPUSD Par'!$C$26,))))))))))))))))))))</f>
        <v/>
      </c>
      <c r="S755" s="51" t="str">
        <f t="shared" si="231"/>
        <v/>
      </c>
      <c r="T755" s="51" t="str">
        <f t="shared" si="232"/>
        <v/>
      </c>
      <c r="U755" s="50" t="str">
        <f t="shared" si="233"/>
        <v/>
      </c>
      <c r="Y755" s="49" t="str">
        <f t="shared" si="219"/>
        <v/>
      </c>
      <c r="Z755" s="47" t="str">
        <f t="shared" si="234"/>
        <v/>
      </c>
      <c r="AA755" s="48" t="str">
        <f t="shared" si="220"/>
        <v/>
      </c>
      <c r="AB755" s="48" t="str">
        <f t="shared" si="221"/>
        <v/>
      </c>
      <c r="AC755" s="47" t="str">
        <f t="shared" si="222"/>
        <v/>
      </c>
      <c r="AD755" s="47" t="str">
        <f t="shared" si="223"/>
        <v/>
      </c>
      <c r="AE755" s="46" t="str">
        <f t="shared" si="235"/>
        <v/>
      </c>
      <c r="AF755" s="45" t="str">
        <f t="shared" si="224"/>
        <v/>
      </c>
      <c r="AG755" s="26"/>
    </row>
    <row r="756" spans="1:33" ht="11.25" customHeight="1">
      <c r="A756" s="26"/>
      <c r="B756" s="57">
        <v>2011</v>
      </c>
      <c r="F756" s="44"/>
      <c r="G756" s="58" t="str">
        <f t="shared" si="225"/>
        <v/>
      </c>
      <c r="H756" s="58" t="str">
        <f t="shared" si="218"/>
        <v/>
      </c>
      <c r="I756" s="56" t="str">
        <f t="shared" si="226"/>
        <v/>
      </c>
      <c r="J756" s="55" t="str">
        <f t="shared" si="227"/>
        <v/>
      </c>
      <c r="K756" s="55" t="str">
        <f t="shared" si="228"/>
        <v/>
      </c>
      <c r="L756" s="54" t="str">
        <f>IF(NOT(H756=""),E756+('BO GBPUSD Par'!$B$1/10000)+0.00025,"")</f>
        <v/>
      </c>
      <c r="M756" s="55" t="str">
        <f t="shared" si="229"/>
        <v/>
      </c>
      <c r="N756" s="55" t="str">
        <f t="shared" si="230"/>
        <v/>
      </c>
      <c r="O756" s="54" t="str">
        <f>IF(NOT(H756=""),F756-('BO GBPUSD Par'!$B$1/10000),"")</f>
        <v/>
      </c>
      <c r="P756" s="53" t="str">
        <f>IF(O756="","",ABS('BO GBPUSD Par'!$B$4/T756/10))</f>
        <v/>
      </c>
      <c r="Q756" s="52" t="str">
        <f>IF(F756="","",IF(G756&lt;20,'BO GBPUSD Par'!$B$8,IF(AND(G756&gt;=20,G756&lt;25),'BO GBPUSD Par'!$B$9,IF(AND(G756&gt;=25,G756&lt;30),'BO GBPUSD Par'!$B$10,IF(AND(G756&gt;=30,G756&lt;35),'BO GBPUSD Par'!$B$11,IF(AND(G756&gt;=35,G756&lt;40),'BO GBPUSD Par'!$B$12,IF(AND(G756&gt;=40,G756&lt;45),'BO GBPUSD Par'!$B$13,IF(AND(G756&gt;=45,G756&lt;50),'BO GBPUSD Par'!$B$14,IF(AND(G756&gt;=50,G756&lt;55),'BO GBPUSD Par'!$B$15,IF(AND(G756&gt;=55,G756&lt;60),'BO GBPUSD Par'!$B$16,IF(AND(G756&gt;=60,G756&lt;65),'BO GBPUSD Par'!$B$17,IF(AND(G756&gt;=65,G756&lt;70),'BO GBPUSD Par'!$B$18,IF(AND(G756&gt;=70,G756&lt;75),'BO GBPUSD Par'!$B$19,IF(AND(G756&gt;=75,G756&lt;80),'BO GBPUSD Par'!$B$20,IF(AND(G756&gt;=80,G756&lt;85),'BO GBPUSD Par'!$B$21,IF(AND(G756&gt;=85,G756&lt;90),'BO GBPUSD Par'!$B$22,IF(AND(G756&gt;=90,G756&lt;95),'BO GBPUSD Par'!$B$23,IF(AND(G756&gt;=95,G756&lt;100),'BO GBPUSD Par'!$B$24,IF(AND(G756&gt;=100,G756&lt;120),'BO GBPUSD Par'!$B$25,IF(AND(G756&gt;=120,G756&lt;500),'BO GBPUSD Par'!$B$26,))))))))))))))))))))</f>
        <v/>
      </c>
      <c r="R756" s="52" t="str">
        <f>IF(F756="","",IF(G756&lt;20,'BO GBPUSD Par'!$C$8,IF(AND(G756&gt;=20,G756&lt;25),'BO GBPUSD Par'!$C$9,IF(AND(G756&gt;=25,G756&lt;30),'BO GBPUSD Par'!$C$10,IF(AND(G756&gt;=30,G756&lt;35),'BO GBPUSD Par'!$C$11,IF(AND(G756&gt;=35,G756&lt;40),'BO GBPUSD Par'!$C$12,IF(AND(G756&gt;=40,G756&lt;45),'BO GBPUSD Par'!$C$13,IF(AND(G756&gt;=45,G756&lt;50),'BO GBPUSD Par'!$C$14,IF(AND(G756&gt;=50,G756&lt;55),'BO GBPUSD Par'!$C$15,IF(AND(G756&gt;=55,G756&lt;60),'BO GBPUSD Par'!$C$16,IF(AND(G756&gt;=60,G756&lt;65),'BO GBPUSD Par'!$C$17,IF(AND(G756&gt;=65,G756&lt;70),'BO GBPUSD Par'!$C$18,IF(AND(G756&gt;=70,G756&lt;75),'BO GBPUSD Par'!$C$19,IF(AND(G756&gt;=75,G756&lt;80),'BO GBPUSD Par'!$C$20,IF(AND(G756&gt;=80,G756&lt;85),'BO GBPUSD Par'!$C$21,IF(AND(G756&gt;=85,G756&lt;90),'BO GBPUSD Par'!$C$22,IF(AND(G756&gt;=90,G756&lt;95),'BO GBPUSD Par'!$C$23,IF(AND(G756&gt;=95,G756&lt;100),'BO GBPUSD Par'!$C$24,IF(AND(G756&gt;=100,G756&lt;120),'BO GBPUSD Par'!$C$25,IF(AND(G756&gt;=120,G756&lt;500),'BO GBPUSD Par'!$C$26,))))))))))))))))))))</f>
        <v/>
      </c>
      <c r="S756" s="51" t="str">
        <f t="shared" si="231"/>
        <v/>
      </c>
      <c r="T756" s="51" t="str">
        <f t="shared" si="232"/>
        <v/>
      </c>
      <c r="U756" s="50" t="str">
        <f t="shared" si="233"/>
        <v/>
      </c>
      <c r="Y756" s="49" t="str">
        <f t="shared" si="219"/>
        <v/>
      </c>
      <c r="Z756" s="47" t="str">
        <f t="shared" si="234"/>
        <v/>
      </c>
      <c r="AA756" s="48" t="str">
        <f t="shared" si="220"/>
        <v/>
      </c>
      <c r="AB756" s="48" t="str">
        <f t="shared" si="221"/>
        <v/>
      </c>
      <c r="AC756" s="47" t="str">
        <f t="shared" si="222"/>
        <v/>
      </c>
      <c r="AD756" s="47" t="str">
        <f t="shared" si="223"/>
        <v/>
      </c>
      <c r="AE756" s="46" t="str">
        <f t="shared" si="235"/>
        <v/>
      </c>
      <c r="AF756" s="45" t="str">
        <f t="shared" si="224"/>
        <v/>
      </c>
      <c r="AG756" s="26"/>
    </row>
    <row r="757" spans="1:33" ht="11.25" customHeight="1">
      <c r="A757" s="26"/>
      <c r="B757" s="57">
        <v>2011</v>
      </c>
      <c r="F757" s="44"/>
      <c r="G757" s="58" t="str">
        <f t="shared" si="225"/>
        <v/>
      </c>
      <c r="H757" s="58" t="str">
        <f t="shared" si="218"/>
        <v/>
      </c>
      <c r="I757" s="56" t="str">
        <f t="shared" si="226"/>
        <v/>
      </c>
      <c r="J757" s="55" t="str">
        <f t="shared" si="227"/>
        <v/>
      </c>
      <c r="K757" s="55" t="str">
        <f t="shared" si="228"/>
        <v/>
      </c>
      <c r="L757" s="54" t="str">
        <f>IF(NOT(H757=""),E757+('BO GBPUSD Par'!$B$1/10000)+0.00025,"")</f>
        <v/>
      </c>
      <c r="M757" s="55" t="str">
        <f t="shared" si="229"/>
        <v/>
      </c>
      <c r="N757" s="55" t="str">
        <f t="shared" si="230"/>
        <v/>
      </c>
      <c r="O757" s="54" t="str">
        <f>IF(NOT(H757=""),F757-('BO GBPUSD Par'!$B$1/10000),"")</f>
        <v/>
      </c>
      <c r="P757" s="53" t="str">
        <f>IF(O757="","",ABS('BO GBPUSD Par'!$B$4/T757/10))</f>
        <v/>
      </c>
      <c r="Q757" s="52" t="str">
        <f>IF(F757="","",IF(G757&lt;20,'BO GBPUSD Par'!$B$8,IF(AND(G757&gt;=20,G757&lt;25),'BO GBPUSD Par'!$B$9,IF(AND(G757&gt;=25,G757&lt;30),'BO GBPUSD Par'!$B$10,IF(AND(G757&gt;=30,G757&lt;35),'BO GBPUSD Par'!$B$11,IF(AND(G757&gt;=35,G757&lt;40),'BO GBPUSD Par'!$B$12,IF(AND(G757&gt;=40,G757&lt;45),'BO GBPUSD Par'!$B$13,IF(AND(G757&gt;=45,G757&lt;50),'BO GBPUSD Par'!$B$14,IF(AND(G757&gt;=50,G757&lt;55),'BO GBPUSD Par'!$B$15,IF(AND(G757&gt;=55,G757&lt;60),'BO GBPUSD Par'!$B$16,IF(AND(G757&gt;=60,G757&lt;65),'BO GBPUSD Par'!$B$17,IF(AND(G757&gt;=65,G757&lt;70),'BO GBPUSD Par'!$B$18,IF(AND(G757&gt;=70,G757&lt;75),'BO GBPUSD Par'!$B$19,IF(AND(G757&gt;=75,G757&lt;80),'BO GBPUSD Par'!$B$20,IF(AND(G757&gt;=80,G757&lt;85),'BO GBPUSD Par'!$B$21,IF(AND(G757&gt;=85,G757&lt;90),'BO GBPUSD Par'!$B$22,IF(AND(G757&gt;=90,G757&lt;95),'BO GBPUSD Par'!$B$23,IF(AND(G757&gt;=95,G757&lt;100),'BO GBPUSD Par'!$B$24,IF(AND(G757&gt;=100,G757&lt;120),'BO GBPUSD Par'!$B$25,IF(AND(G757&gt;=120,G757&lt;500),'BO GBPUSD Par'!$B$26,))))))))))))))))))))</f>
        <v/>
      </c>
      <c r="R757" s="52" t="str">
        <f>IF(F757="","",IF(G757&lt;20,'BO GBPUSD Par'!$C$8,IF(AND(G757&gt;=20,G757&lt;25),'BO GBPUSD Par'!$C$9,IF(AND(G757&gt;=25,G757&lt;30),'BO GBPUSD Par'!$C$10,IF(AND(G757&gt;=30,G757&lt;35),'BO GBPUSD Par'!$C$11,IF(AND(G757&gt;=35,G757&lt;40),'BO GBPUSD Par'!$C$12,IF(AND(G757&gt;=40,G757&lt;45),'BO GBPUSD Par'!$C$13,IF(AND(G757&gt;=45,G757&lt;50),'BO GBPUSD Par'!$C$14,IF(AND(G757&gt;=50,G757&lt;55),'BO GBPUSD Par'!$C$15,IF(AND(G757&gt;=55,G757&lt;60),'BO GBPUSD Par'!$C$16,IF(AND(G757&gt;=60,G757&lt;65),'BO GBPUSD Par'!$C$17,IF(AND(G757&gt;=65,G757&lt;70),'BO GBPUSD Par'!$C$18,IF(AND(G757&gt;=70,G757&lt;75),'BO GBPUSD Par'!$C$19,IF(AND(G757&gt;=75,G757&lt;80),'BO GBPUSD Par'!$C$20,IF(AND(G757&gt;=80,G757&lt;85),'BO GBPUSD Par'!$C$21,IF(AND(G757&gt;=85,G757&lt;90),'BO GBPUSD Par'!$C$22,IF(AND(G757&gt;=90,G757&lt;95),'BO GBPUSD Par'!$C$23,IF(AND(G757&gt;=95,G757&lt;100),'BO GBPUSD Par'!$C$24,IF(AND(G757&gt;=100,G757&lt;120),'BO GBPUSD Par'!$C$25,IF(AND(G757&gt;=120,G757&lt;500),'BO GBPUSD Par'!$C$26,))))))))))))))))))))</f>
        <v/>
      </c>
      <c r="S757" s="51" t="str">
        <f t="shared" si="231"/>
        <v/>
      </c>
      <c r="T757" s="51" t="str">
        <f t="shared" si="232"/>
        <v/>
      </c>
      <c r="U757" s="50" t="str">
        <f t="shared" si="233"/>
        <v/>
      </c>
      <c r="Y757" s="49" t="str">
        <f t="shared" si="219"/>
        <v/>
      </c>
      <c r="Z757" s="47" t="str">
        <f t="shared" si="234"/>
        <v/>
      </c>
      <c r="AA757" s="48" t="str">
        <f t="shared" si="220"/>
        <v/>
      </c>
      <c r="AB757" s="48" t="str">
        <f t="shared" si="221"/>
        <v/>
      </c>
      <c r="AC757" s="47" t="str">
        <f t="shared" si="222"/>
        <v/>
      </c>
      <c r="AD757" s="47" t="str">
        <f t="shared" si="223"/>
        <v/>
      </c>
      <c r="AE757" s="46" t="str">
        <f t="shared" si="235"/>
        <v/>
      </c>
      <c r="AF757" s="45" t="str">
        <f t="shared" si="224"/>
        <v/>
      </c>
      <c r="AG757" s="26"/>
    </row>
    <row r="758" spans="1:33" ht="11.25" customHeight="1">
      <c r="A758" s="26"/>
      <c r="B758" s="57">
        <v>2011</v>
      </c>
      <c r="F758" s="44"/>
      <c r="G758" s="58" t="str">
        <f t="shared" si="225"/>
        <v/>
      </c>
      <c r="H758" s="58" t="str">
        <f t="shared" si="218"/>
        <v/>
      </c>
      <c r="I758" s="56" t="str">
        <f t="shared" si="226"/>
        <v/>
      </c>
      <c r="J758" s="55" t="str">
        <f t="shared" si="227"/>
        <v/>
      </c>
      <c r="K758" s="55" t="str">
        <f t="shared" si="228"/>
        <v/>
      </c>
      <c r="L758" s="54" t="str">
        <f>IF(NOT(H758=""),E758+('BO GBPUSD Par'!$B$1/10000)+0.00025,"")</f>
        <v/>
      </c>
      <c r="M758" s="55" t="str">
        <f t="shared" si="229"/>
        <v/>
      </c>
      <c r="N758" s="55" t="str">
        <f t="shared" si="230"/>
        <v/>
      </c>
      <c r="O758" s="54" t="str">
        <f>IF(NOT(H758=""),F758-('BO GBPUSD Par'!$B$1/10000),"")</f>
        <v/>
      </c>
      <c r="P758" s="53" t="str">
        <f>IF(O758="","",ABS('BO GBPUSD Par'!$B$4/T758/10))</f>
        <v/>
      </c>
      <c r="Q758" s="52" t="str">
        <f>IF(F758="","",IF(G758&lt;20,'BO GBPUSD Par'!$B$8,IF(AND(G758&gt;=20,G758&lt;25),'BO GBPUSD Par'!$B$9,IF(AND(G758&gt;=25,G758&lt;30),'BO GBPUSD Par'!$B$10,IF(AND(G758&gt;=30,G758&lt;35),'BO GBPUSD Par'!$B$11,IF(AND(G758&gt;=35,G758&lt;40),'BO GBPUSD Par'!$B$12,IF(AND(G758&gt;=40,G758&lt;45),'BO GBPUSD Par'!$B$13,IF(AND(G758&gt;=45,G758&lt;50),'BO GBPUSD Par'!$B$14,IF(AND(G758&gt;=50,G758&lt;55),'BO GBPUSD Par'!$B$15,IF(AND(G758&gt;=55,G758&lt;60),'BO GBPUSD Par'!$B$16,IF(AND(G758&gt;=60,G758&lt;65),'BO GBPUSD Par'!$B$17,IF(AND(G758&gt;=65,G758&lt;70),'BO GBPUSD Par'!$B$18,IF(AND(G758&gt;=70,G758&lt;75),'BO GBPUSD Par'!$B$19,IF(AND(G758&gt;=75,G758&lt;80),'BO GBPUSD Par'!$B$20,IF(AND(G758&gt;=80,G758&lt;85),'BO GBPUSD Par'!$B$21,IF(AND(G758&gt;=85,G758&lt;90),'BO GBPUSD Par'!$B$22,IF(AND(G758&gt;=90,G758&lt;95),'BO GBPUSD Par'!$B$23,IF(AND(G758&gt;=95,G758&lt;100),'BO GBPUSD Par'!$B$24,IF(AND(G758&gt;=100,G758&lt;120),'BO GBPUSD Par'!$B$25,IF(AND(G758&gt;=120,G758&lt;500),'BO GBPUSD Par'!$B$26,))))))))))))))))))))</f>
        <v/>
      </c>
      <c r="R758" s="52" t="str">
        <f>IF(F758="","",IF(G758&lt;20,'BO GBPUSD Par'!$C$8,IF(AND(G758&gt;=20,G758&lt;25),'BO GBPUSD Par'!$C$9,IF(AND(G758&gt;=25,G758&lt;30),'BO GBPUSD Par'!$C$10,IF(AND(G758&gt;=30,G758&lt;35),'BO GBPUSD Par'!$C$11,IF(AND(G758&gt;=35,G758&lt;40),'BO GBPUSD Par'!$C$12,IF(AND(G758&gt;=40,G758&lt;45),'BO GBPUSD Par'!$C$13,IF(AND(G758&gt;=45,G758&lt;50),'BO GBPUSD Par'!$C$14,IF(AND(G758&gt;=50,G758&lt;55),'BO GBPUSD Par'!$C$15,IF(AND(G758&gt;=55,G758&lt;60),'BO GBPUSD Par'!$C$16,IF(AND(G758&gt;=60,G758&lt;65),'BO GBPUSD Par'!$C$17,IF(AND(G758&gt;=65,G758&lt;70),'BO GBPUSD Par'!$C$18,IF(AND(G758&gt;=70,G758&lt;75),'BO GBPUSD Par'!$C$19,IF(AND(G758&gt;=75,G758&lt;80),'BO GBPUSD Par'!$C$20,IF(AND(G758&gt;=80,G758&lt;85),'BO GBPUSD Par'!$C$21,IF(AND(G758&gt;=85,G758&lt;90),'BO GBPUSD Par'!$C$22,IF(AND(G758&gt;=90,G758&lt;95),'BO GBPUSD Par'!$C$23,IF(AND(G758&gt;=95,G758&lt;100),'BO GBPUSD Par'!$C$24,IF(AND(G758&gt;=100,G758&lt;120),'BO GBPUSD Par'!$C$25,IF(AND(G758&gt;=120,G758&lt;500),'BO GBPUSD Par'!$C$26,))))))))))))))))))))</f>
        <v/>
      </c>
      <c r="S758" s="51" t="str">
        <f t="shared" si="231"/>
        <v/>
      </c>
      <c r="T758" s="51" t="str">
        <f t="shared" si="232"/>
        <v/>
      </c>
      <c r="U758" s="50" t="str">
        <f t="shared" si="233"/>
        <v/>
      </c>
      <c r="Y758" s="49" t="str">
        <f t="shared" si="219"/>
        <v/>
      </c>
      <c r="Z758" s="47" t="str">
        <f t="shared" si="234"/>
        <v/>
      </c>
      <c r="AA758" s="48" t="str">
        <f t="shared" si="220"/>
        <v/>
      </c>
      <c r="AB758" s="48" t="str">
        <f t="shared" si="221"/>
        <v/>
      </c>
      <c r="AC758" s="47" t="str">
        <f t="shared" si="222"/>
        <v/>
      </c>
      <c r="AD758" s="47" t="str">
        <f t="shared" si="223"/>
        <v/>
      </c>
      <c r="AE758" s="46" t="str">
        <f t="shared" si="235"/>
        <v/>
      </c>
      <c r="AF758" s="45" t="str">
        <f t="shared" si="224"/>
        <v/>
      </c>
      <c r="AG758" s="26"/>
    </row>
    <row r="759" spans="1:33" ht="11.25" customHeight="1">
      <c r="A759" s="26"/>
      <c r="B759" s="57">
        <v>2011</v>
      </c>
      <c r="F759" s="44"/>
      <c r="G759" s="58" t="str">
        <f t="shared" si="225"/>
        <v/>
      </c>
      <c r="H759" s="58" t="str">
        <f t="shared" si="218"/>
        <v/>
      </c>
      <c r="I759" s="56" t="str">
        <f t="shared" si="226"/>
        <v/>
      </c>
      <c r="J759" s="55" t="str">
        <f t="shared" si="227"/>
        <v/>
      </c>
      <c r="K759" s="55" t="str">
        <f t="shared" si="228"/>
        <v/>
      </c>
      <c r="L759" s="54" t="str">
        <f>IF(NOT(H759=""),E759+('BO GBPUSD Par'!$B$1/10000)+0.00025,"")</f>
        <v/>
      </c>
      <c r="M759" s="55" t="str">
        <f t="shared" si="229"/>
        <v/>
      </c>
      <c r="N759" s="55" t="str">
        <f t="shared" si="230"/>
        <v/>
      </c>
      <c r="O759" s="54" t="str">
        <f>IF(NOT(H759=""),F759-('BO GBPUSD Par'!$B$1/10000),"")</f>
        <v/>
      </c>
      <c r="P759" s="53" t="str">
        <f>IF(O759="","",ABS('BO GBPUSD Par'!$B$4/T759/10))</f>
        <v/>
      </c>
      <c r="Q759" s="52" t="str">
        <f>IF(F759="","",IF(G759&lt;20,'BO GBPUSD Par'!$B$8,IF(AND(G759&gt;=20,G759&lt;25),'BO GBPUSD Par'!$B$9,IF(AND(G759&gt;=25,G759&lt;30),'BO GBPUSD Par'!$B$10,IF(AND(G759&gt;=30,G759&lt;35),'BO GBPUSD Par'!$B$11,IF(AND(G759&gt;=35,G759&lt;40),'BO GBPUSD Par'!$B$12,IF(AND(G759&gt;=40,G759&lt;45),'BO GBPUSD Par'!$B$13,IF(AND(G759&gt;=45,G759&lt;50),'BO GBPUSD Par'!$B$14,IF(AND(G759&gt;=50,G759&lt;55),'BO GBPUSD Par'!$B$15,IF(AND(G759&gt;=55,G759&lt;60),'BO GBPUSD Par'!$B$16,IF(AND(G759&gt;=60,G759&lt;65),'BO GBPUSD Par'!$B$17,IF(AND(G759&gt;=65,G759&lt;70),'BO GBPUSD Par'!$B$18,IF(AND(G759&gt;=70,G759&lt;75),'BO GBPUSD Par'!$B$19,IF(AND(G759&gt;=75,G759&lt;80),'BO GBPUSD Par'!$B$20,IF(AND(G759&gt;=80,G759&lt;85),'BO GBPUSD Par'!$B$21,IF(AND(G759&gt;=85,G759&lt;90),'BO GBPUSD Par'!$B$22,IF(AND(G759&gt;=90,G759&lt;95),'BO GBPUSD Par'!$B$23,IF(AND(G759&gt;=95,G759&lt;100),'BO GBPUSD Par'!$B$24,IF(AND(G759&gt;=100,G759&lt;120),'BO GBPUSD Par'!$B$25,IF(AND(G759&gt;=120,G759&lt;500),'BO GBPUSD Par'!$B$26,))))))))))))))))))))</f>
        <v/>
      </c>
      <c r="R759" s="52" t="str">
        <f>IF(F759="","",IF(G759&lt;20,'BO GBPUSD Par'!$C$8,IF(AND(G759&gt;=20,G759&lt;25),'BO GBPUSD Par'!$C$9,IF(AND(G759&gt;=25,G759&lt;30),'BO GBPUSD Par'!$C$10,IF(AND(G759&gt;=30,G759&lt;35),'BO GBPUSD Par'!$C$11,IF(AND(G759&gt;=35,G759&lt;40),'BO GBPUSD Par'!$C$12,IF(AND(G759&gt;=40,G759&lt;45),'BO GBPUSD Par'!$C$13,IF(AND(G759&gt;=45,G759&lt;50),'BO GBPUSD Par'!$C$14,IF(AND(G759&gt;=50,G759&lt;55),'BO GBPUSD Par'!$C$15,IF(AND(G759&gt;=55,G759&lt;60),'BO GBPUSD Par'!$C$16,IF(AND(G759&gt;=60,G759&lt;65),'BO GBPUSD Par'!$C$17,IF(AND(G759&gt;=65,G759&lt;70),'BO GBPUSD Par'!$C$18,IF(AND(G759&gt;=70,G759&lt;75),'BO GBPUSD Par'!$C$19,IF(AND(G759&gt;=75,G759&lt;80),'BO GBPUSD Par'!$C$20,IF(AND(G759&gt;=80,G759&lt;85),'BO GBPUSD Par'!$C$21,IF(AND(G759&gt;=85,G759&lt;90),'BO GBPUSD Par'!$C$22,IF(AND(G759&gt;=90,G759&lt;95),'BO GBPUSD Par'!$C$23,IF(AND(G759&gt;=95,G759&lt;100),'BO GBPUSD Par'!$C$24,IF(AND(G759&gt;=100,G759&lt;120),'BO GBPUSD Par'!$C$25,IF(AND(G759&gt;=120,G759&lt;500),'BO GBPUSD Par'!$C$26,))))))))))))))))))))</f>
        <v/>
      </c>
      <c r="S759" s="51" t="str">
        <f t="shared" si="231"/>
        <v/>
      </c>
      <c r="T759" s="51" t="str">
        <f t="shared" si="232"/>
        <v/>
      </c>
      <c r="U759" s="50" t="str">
        <f t="shared" si="233"/>
        <v/>
      </c>
      <c r="Y759" s="49" t="str">
        <f t="shared" si="219"/>
        <v/>
      </c>
      <c r="Z759" s="47" t="str">
        <f t="shared" si="234"/>
        <v/>
      </c>
      <c r="AA759" s="48" t="str">
        <f t="shared" si="220"/>
        <v/>
      </c>
      <c r="AB759" s="48" t="str">
        <f t="shared" si="221"/>
        <v/>
      </c>
      <c r="AC759" s="47" t="str">
        <f t="shared" si="222"/>
        <v/>
      </c>
      <c r="AD759" s="47" t="str">
        <f t="shared" si="223"/>
        <v/>
      </c>
      <c r="AE759" s="46" t="str">
        <f t="shared" si="235"/>
        <v/>
      </c>
      <c r="AF759" s="45" t="str">
        <f t="shared" si="224"/>
        <v/>
      </c>
      <c r="AG759" s="26"/>
    </row>
    <row r="760" spans="1:33" ht="11.25" customHeight="1">
      <c r="A760" s="26"/>
      <c r="B760" s="57">
        <v>2011</v>
      </c>
      <c r="F760" s="44"/>
      <c r="G760" s="58" t="str">
        <f t="shared" si="225"/>
        <v/>
      </c>
      <c r="H760" s="58" t="str">
        <f t="shared" si="218"/>
        <v/>
      </c>
      <c r="I760" s="56" t="str">
        <f t="shared" si="226"/>
        <v/>
      </c>
      <c r="J760" s="55" t="str">
        <f t="shared" si="227"/>
        <v/>
      </c>
      <c r="K760" s="55" t="str">
        <f t="shared" si="228"/>
        <v/>
      </c>
      <c r="L760" s="54" t="str">
        <f>IF(NOT(H760=""),E760+('BO GBPUSD Par'!$B$1/10000)+0.00025,"")</f>
        <v/>
      </c>
      <c r="M760" s="55" t="str">
        <f t="shared" si="229"/>
        <v/>
      </c>
      <c r="N760" s="55" t="str">
        <f t="shared" si="230"/>
        <v/>
      </c>
      <c r="O760" s="54" t="str">
        <f>IF(NOT(H760=""),F760-('BO GBPUSD Par'!$B$1/10000),"")</f>
        <v/>
      </c>
      <c r="P760" s="53" t="str">
        <f>IF(O760="","",ABS('BO GBPUSD Par'!$B$4/T760/10))</f>
        <v/>
      </c>
      <c r="Q760" s="52" t="str">
        <f>IF(F760="","",IF(G760&lt;20,'BO GBPUSD Par'!$B$8,IF(AND(G760&gt;=20,G760&lt;25),'BO GBPUSD Par'!$B$9,IF(AND(G760&gt;=25,G760&lt;30),'BO GBPUSD Par'!$B$10,IF(AND(G760&gt;=30,G760&lt;35),'BO GBPUSD Par'!$B$11,IF(AND(G760&gt;=35,G760&lt;40),'BO GBPUSD Par'!$B$12,IF(AND(G760&gt;=40,G760&lt;45),'BO GBPUSD Par'!$B$13,IF(AND(G760&gt;=45,G760&lt;50),'BO GBPUSD Par'!$B$14,IF(AND(G760&gt;=50,G760&lt;55),'BO GBPUSD Par'!$B$15,IF(AND(G760&gt;=55,G760&lt;60),'BO GBPUSD Par'!$B$16,IF(AND(G760&gt;=60,G760&lt;65),'BO GBPUSD Par'!$B$17,IF(AND(G760&gt;=65,G760&lt;70),'BO GBPUSD Par'!$B$18,IF(AND(G760&gt;=70,G760&lt;75),'BO GBPUSD Par'!$B$19,IF(AND(G760&gt;=75,G760&lt;80),'BO GBPUSD Par'!$B$20,IF(AND(G760&gt;=80,G760&lt;85),'BO GBPUSD Par'!$B$21,IF(AND(G760&gt;=85,G760&lt;90),'BO GBPUSD Par'!$B$22,IF(AND(G760&gt;=90,G760&lt;95),'BO GBPUSD Par'!$B$23,IF(AND(G760&gt;=95,G760&lt;100),'BO GBPUSD Par'!$B$24,IF(AND(G760&gt;=100,G760&lt;120),'BO GBPUSD Par'!$B$25,IF(AND(G760&gt;=120,G760&lt;500),'BO GBPUSD Par'!$B$26,))))))))))))))))))))</f>
        <v/>
      </c>
      <c r="R760" s="52" t="str">
        <f>IF(F760="","",IF(G760&lt;20,'BO GBPUSD Par'!$C$8,IF(AND(G760&gt;=20,G760&lt;25),'BO GBPUSD Par'!$C$9,IF(AND(G760&gt;=25,G760&lt;30),'BO GBPUSD Par'!$C$10,IF(AND(G760&gt;=30,G760&lt;35),'BO GBPUSD Par'!$C$11,IF(AND(G760&gt;=35,G760&lt;40),'BO GBPUSD Par'!$C$12,IF(AND(G760&gt;=40,G760&lt;45),'BO GBPUSD Par'!$C$13,IF(AND(G760&gt;=45,G760&lt;50),'BO GBPUSD Par'!$C$14,IF(AND(G760&gt;=50,G760&lt;55),'BO GBPUSD Par'!$C$15,IF(AND(G760&gt;=55,G760&lt;60),'BO GBPUSD Par'!$C$16,IF(AND(G760&gt;=60,G760&lt;65),'BO GBPUSD Par'!$C$17,IF(AND(G760&gt;=65,G760&lt;70),'BO GBPUSD Par'!$C$18,IF(AND(G760&gt;=70,G760&lt;75),'BO GBPUSD Par'!$C$19,IF(AND(G760&gt;=75,G760&lt;80),'BO GBPUSD Par'!$C$20,IF(AND(G760&gt;=80,G760&lt;85),'BO GBPUSD Par'!$C$21,IF(AND(G760&gt;=85,G760&lt;90),'BO GBPUSD Par'!$C$22,IF(AND(G760&gt;=90,G760&lt;95),'BO GBPUSD Par'!$C$23,IF(AND(G760&gt;=95,G760&lt;100),'BO GBPUSD Par'!$C$24,IF(AND(G760&gt;=100,G760&lt;120),'BO GBPUSD Par'!$C$25,IF(AND(G760&gt;=120,G760&lt;500),'BO GBPUSD Par'!$C$26,))))))))))))))))))))</f>
        <v/>
      </c>
      <c r="S760" s="51" t="str">
        <f t="shared" si="231"/>
        <v/>
      </c>
      <c r="T760" s="51" t="str">
        <f t="shared" si="232"/>
        <v/>
      </c>
      <c r="U760" s="50" t="str">
        <f t="shared" si="233"/>
        <v/>
      </c>
      <c r="Y760" s="49" t="str">
        <f t="shared" si="219"/>
        <v/>
      </c>
      <c r="Z760" s="47" t="str">
        <f t="shared" si="234"/>
        <v/>
      </c>
      <c r="AA760" s="48" t="str">
        <f t="shared" si="220"/>
        <v/>
      </c>
      <c r="AB760" s="48" t="str">
        <f t="shared" si="221"/>
        <v/>
      </c>
      <c r="AC760" s="47" t="str">
        <f t="shared" si="222"/>
        <v/>
      </c>
      <c r="AD760" s="47" t="str">
        <f t="shared" si="223"/>
        <v/>
      </c>
      <c r="AE760" s="46" t="str">
        <f t="shared" si="235"/>
        <v/>
      </c>
      <c r="AF760" s="45" t="str">
        <f t="shared" si="224"/>
        <v/>
      </c>
      <c r="AG760" s="26"/>
    </row>
    <row r="761" spans="1:33" ht="11.25" customHeight="1">
      <c r="A761" s="26"/>
      <c r="B761" s="57">
        <v>2011</v>
      </c>
      <c r="F761" s="44"/>
      <c r="G761" s="58" t="str">
        <f t="shared" si="225"/>
        <v/>
      </c>
      <c r="H761" s="58" t="str">
        <f t="shared" si="218"/>
        <v/>
      </c>
      <c r="I761" s="56" t="str">
        <f t="shared" si="226"/>
        <v/>
      </c>
      <c r="J761" s="55" t="str">
        <f t="shared" si="227"/>
        <v/>
      </c>
      <c r="K761" s="55" t="str">
        <f t="shared" si="228"/>
        <v/>
      </c>
      <c r="L761" s="54" t="str">
        <f>IF(NOT(H761=""),E761+('BO GBPUSD Par'!$B$1/10000)+0.00025,"")</f>
        <v/>
      </c>
      <c r="M761" s="55" t="str">
        <f t="shared" si="229"/>
        <v/>
      </c>
      <c r="N761" s="55" t="str">
        <f t="shared" si="230"/>
        <v/>
      </c>
      <c r="O761" s="54" t="str">
        <f>IF(NOT(H761=""),F761-('BO GBPUSD Par'!$B$1/10000),"")</f>
        <v/>
      </c>
      <c r="P761" s="53" t="str">
        <f>IF(O761="","",ABS('BO GBPUSD Par'!$B$4/T761/10))</f>
        <v/>
      </c>
      <c r="Q761" s="52" t="str">
        <f>IF(F761="","",IF(G761&lt;20,'BO GBPUSD Par'!$B$8,IF(AND(G761&gt;=20,G761&lt;25),'BO GBPUSD Par'!$B$9,IF(AND(G761&gt;=25,G761&lt;30),'BO GBPUSD Par'!$B$10,IF(AND(G761&gt;=30,G761&lt;35),'BO GBPUSD Par'!$B$11,IF(AND(G761&gt;=35,G761&lt;40),'BO GBPUSD Par'!$B$12,IF(AND(G761&gt;=40,G761&lt;45),'BO GBPUSD Par'!$B$13,IF(AND(G761&gt;=45,G761&lt;50),'BO GBPUSD Par'!$B$14,IF(AND(G761&gt;=50,G761&lt;55),'BO GBPUSD Par'!$B$15,IF(AND(G761&gt;=55,G761&lt;60),'BO GBPUSD Par'!$B$16,IF(AND(G761&gt;=60,G761&lt;65),'BO GBPUSD Par'!$B$17,IF(AND(G761&gt;=65,G761&lt;70),'BO GBPUSD Par'!$B$18,IF(AND(G761&gt;=70,G761&lt;75),'BO GBPUSD Par'!$B$19,IF(AND(G761&gt;=75,G761&lt;80),'BO GBPUSD Par'!$B$20,IF(AND(G761&gt;=80,G761&lt;85),'BO GBPUSD Par'!$B$21,IF(AND(G761&gt;=85,G761&lt;90),'BO GBPUSD Par'!$B$22,IF(AND(G761&gt;=90,G761&lt;95),'BO GBPUSD Par'!$B$23,IF(AND(G761&gt;=95,G761&lt;100),'BO GBPUSD Par'!$B$24,IF(AND(G761&gt;=100,G761&lt;120),'BO GBPUSD Par'!$B$25,IF(AND(G761&gt;=120,G761&lt;500),'BO GBPUSD Par'!$B$26,))))))))))))))))))))</f>
        <v/>
      </c>
      <c r="R761" s="52" t="str">
        <f>IF(F761="","",IF(G761&lt;20,'BO GBPUSD Par'!$C$8,IF(AND(G761&gt;=20,G761&lt;25),'BO GBPUSD Par'!$C$9,IF(AND(G761&gt;=25,G761&lt;30),'BO GBPUSD Par'!$C$10,IF(AND(G761&gt;=30,G761&lt;35),'BO GBPUSD Par'!$C$11,IF(AND(G761&gt;=35,G761&lt;40),'BO GBPUSD Par'!$C$12,IF(AND(G761&gt;=40,G761&lt;45),'BO GBPUSD Par'!$C$13,IF(AND(G761&gt;=45,G761&lt;50),'BO GBPUSD Par'!$C$14,IF(AND(G761&gt;=50,G761&lt;55),'BO GBPUSD Par'!$C$15,IF(AND(G761&gt;=55,G761&lt;60),'BO GBPUSD Par'!$C$16,IF(AND(G761&gt;=60,G761&lt;65),'BO GBPUSD Par'!$C$17,IF(AND(G761&gt;=65,G761&lt;70),'BO GBPUSD Par'!$C$18,IF(AND(G761&gt;=70,G761&lt;75),'BO GBPUSD Par'!$C$19,IF(AND(G761&gt;=75,G761&lt;80),'BO GBPUSD Par'!$C$20,IF(AND(G761&gt;=80,G761&lt;85),'BO GBPUSD Par'!$C$21,IF(AND(G761&gt;=85,G761&lt;90),'BO GBPUSD Par'!$C$22,IF(AND(G761&gt;=90,G761&lt;95),'BO GBPUSD Par'!$C$23,IF(AND(G761&gt;=95,G761&lt;100),'BO GBPUSD Par'!$C$24,IF(AND(G761&gt;=100,G761&lt;120),'BO GBPUSD Par'!$C$25,IF(AND(G761&gt;=120,G761&lt;500),'BO GBPUSD Par'!$C$26,))))))))))))))))))))</f>
        <v/>
      </c>
      <c r="S761" s="51" t="str">
        <f t="shared" si="231"/>
        <v/>
      </c>
      <c r="T761" s="51" t="str">
        <f t="shared" si="232"/>
        <v/>
      </c>
      <c r="U761" s="50" t="str">
        <f t="shared" si="233"/>
        <v/>
      </c>
      <c r="Y761" s="49" t="str">
        <f t="shared" si="219"/>
        <v/>
      </c>
      <c r="Z761" s="47" t="str">
        <f t="shared" si="234"/>
        <v/>
      </c>
      <c r="AA761" s="48" t="str">
        <f t="shared" si="220"/>
        <v/>
      </c>
      <c r="AB761" s="48" t="str">
        <f t="shared" si="221"/>
        <v/>
      </c>
      <c r="AC761" s="47" t="str">
        <f t="shared" si="222"/>
        <v/>
      </c>
      <c r="AD761" s="47" t="str">
        <f t="shared" si="223"/>
        <v/>
      </c>
      <c r="AE761" s="46" t="str">
        <f t="shared" si="235"/>
        <v/>
      </c>
      <c r="AF761" s="45" t="str">
        <f t="shared" si="224"/>
        <v/>
      </c>
      <c r="AG761" s="26"/>
    </row>
    <row r="762" spans="1:33" ht="11.25" customHeight="1">
      <c r="A762" s="26"/>
      <c r="B762" s="57">
        <v>2011</v>
      </c>
      <c r="F762" s="44"/>
      <c r="G762" s="58" t="str">
        <f t="shared" si="225"/>
        <v/>
      </c>
      <c r="H762" s="58" t="str">
        <f t="shared" si="218"/>
        <v/>
      </c>
      <c r="I762" s="56" t="str">
        <f t="shared" si="226"/>
        <v/>
      </c>
      <c r="J762" s="55" t="str">
        <f t="shared" si="227"/>
        <v/>
      </c>
      <c r="K762" s="55" t="str">
        <f t="shared" si="228"/>
        <v/>
      </c>
      <c r="L762" s="54" t="str">
        <f>IF(NOT(H762=""),E762+('BO GBPUSD Par'!$B$1/10000)+0.00025,"")</f>
        <v/>
      </c>
      <c r="M762" s="55" t="str">
        <f t="shared" si="229"/>
        <v/>
      </c>
      <c r="N762" s="55" t="str">
        <f t="shared" si="230"/>
        <v/>
      </c>
      <c r="O762" s="54" t="str">
        <f>IF(NOT(H762=""),F762-('BO GBPUSD Par'!$B$1/10000),"")</f>
        <v/>
      </c>
      <c r="P762" s="53" t="str">
        <f>IF(O762="","",ABS('BO GBPUSD Par'!$B$4/T762/10))</f>
        <v/>
      </c>
      <c r="Q762" s="52" t="str">
        <f>IF(F762="","",IF(G762&lt;20,'BO GBPUSD Par'!$B$8,IF(AND(G762&gt;=20,G762&lt;25),'BO GBPUSD Par'!$B$9,IF(AND(G762&gt;=25,G762&lt;30),'BO GBPUSD Par'!$B$10,IF(AND(G762&gt;=30,G762&lt;35),'BO GBPUSD Par'!$B$11,IF(AND(G762&gt;=35,G762&lt;40),'BO GBPUSD Par'!$B$12,IF(AND(G762&gt;=40,G762&lt;45),'BO GBPUSD Par'!$B$13,IF(AND(G762&gt;=45,G762&lt;50),'BO GBPUSD Par'!$B$14,IF(AND(G762&gt;=50,G762&lt;55),'BO GBPUSD Par'!$B$15,IF(AND(G762&gt;=55,G762&lt;60),'BO GBPUSD Par'!$B$16,IF(AND(G762&gt;=60,G762&lt;65),'BO GBPUSD Par'!$B$17,IF(AND(G762&gt;=65,G762&lt;70),'BO GBPUSD Par'!$B$18,IF(AND(G762&gt;=70,G762&lt;75),'BO GBPUSD Par'!$B$19,IF(AND(G762&gt;=75,G762&lt;80),'BO GBPUSD Par'!$B$20,IF(AND(G762&gt;=80,G762&lt;85),'BO GBPUSD Par'!$B$21,IF(AND(G762&gt;=85,G762&lt;90),'BO GBPUSD Par'!$B$22,IF(AND(G762&gt;=90,G762&lt;95),'BO GBPUSD Par'!$B$23,IF(AND(G762&gt;=95,G762&lt;100),'BO GBPUSD Par'!$B$24,IF(AND(G762&gt;=100,G762&lt;120),'BO GBPUSD Par'!$B$25,IF(AND(G762&gt;=120,G762&lt;500),'BO GBPUSD Par'!$B$26,))))))))))))))))))))</f>
        <v/>
      </c>
      <c r="R762" s="52" t="str">
        <f>IF(F762="","",IF(G762&lt;20,'BO GBPUSD Par'!$C$8,IF(AND(G762&gt;=20,G762&lt;25),'BO GBPUSD Par'!$C$9,IF(AND(G762&gt;=25,G762&lt;30),'BO GBPUSD Par'!$C$10,IF(AND(G762&gt;=30,G762&lt;35),'BO GBPUSD Par'!$C$11,IF(AND(G762&gt;=35,G762&lt;40),'BO GBPUSD Par'!$C$12,IF(AND(G762&gt;=40,G762&lt;45),'BO GBPUSD Par'!$C$13,IF(AND(G762&gt;=45,G762&lt;50),'BO GBPUSD Par'!$C$14,IF(AND(G762&gt;=50,G762&lt;55),'BO GBPUSD Par'!$C$15,IF(AND(G762&gt;=55,G762&lt;60),'BO GBPUSD Par'!$C$16,IF(AND(G762&gt;=60,G762&lt;65),'BO GBPUSD Par'!$C$17,IF(AND(G762&gt;=65,G762&lt;70),'BO GBPUSD Par'!$C$18,IF(AND(G762&gt;=70,G762&lt;75),'BO GBPUSD Par'!$C$19,IF(AND(G762&gt;=75,G762&lt;80),'BO GBPUSD Par'!$C$20,IF(AND(G762&gt;=80,G762&lt;85),'BO GBPUSD Par'!$C$21,IF(AND(G762&gt;=85,G762&lt;90),'BO GBPUSD Par'!$C$22,IF(AND(G762&gt;=90,G762&lt;95),'BO GBPUSD Par'!$C$23,IF(AND(G762&gt;=95,G762&lt;100),'BO GBPUSD Par'!$C$24,IF(AND(G762&gt;=100,G762&lt;120),'BO GBPUSD Par'!$C$25,IF(AND(G762&gt;=120,G762&lt;500),'BO GBPUSD Par'!$C$26,))))))))))))))))))))</f>
        <v/>
      </c>
      <c r="S762" s="51" t="str">
        <f t="shared" si="231"/>
        <v/>
      </c>
      <c r="T762" s="51" t="str">
        <f t="shared" si="232"/>
        <v/>
      </c>
      <c r="U762" s="50" t="str">
        <f t="shared" si="233"/>
        <v/>
      </c>
      <c r="Y762" s="49" t="str">
        <f t="shared" si="219"/>
        <v/>
      </c>
      <c r="Z762" s="47" t="str">
        <f t="shared" si="234"/>
        <v/>
      </c>
      <c r="AA762" s="48" t="str">
        <f t="shared" si="220"/>
        <v/>
      </c>
      <c r="AB762" s="48" t="str">
        <f t="shared" si="221"/>
        <v/>
      </c>
      <c r="AC762" s="47" t="str">
        <f t="shared" si="222"/>
        <v/>
      </c>
      <c r="AD762" s="47" t="str">
        <f t="shared" si="223"/>
        <v/>
      </c>
      <c r="AE762" s="46" t="str">
        <f t="shared" si="235"/>
        <v/>
      </c>
      <c r="AF762" s="45" t="str">
        <f t="shared" si="224"/>
        <v/>
      </c>
      <c r="AG762" s="26"/>
    </row>
    <row r="763" spans="1:33" ht="11.25" customHeight="1">
      <c r="A763" s="26"/>
      <c r="B763" s="57">
        <v>2011</v>
      </c>
      <c r="F763" s="44"/>
      <c r="G763" s="58" t="str">
        <f t="shared" si="225"/>
        <v/>
      </c>
      <c r="H763" s="58" t="str">
        <f t="shared" si="218"/>
        <v/>
      </c>
      <c r="I763" s="56" t="str">
        <f t="shared" si="226"/>
        <v/>
      </c>
      <c r="J763" s="55" t="str">
        <f t="shared" si="227"/>
        <v/>
      </c>
      <c r="K763" s="55" t="str">
        <f t="shared" si="228"/>
        <v/>
      </c>
      <c r="L763" s="54" t="str">
        <f>IF(NOT(H763=""),E763+('BO GBPUSD Par'!$B$1/10000)+0.00025,"")</f>
        <v/>
      </c>
      <c r="M763" s="55" t="str">
        <f t="shared" si="229"/>
        <v/>
      </c>
      <c r="N763" s="55" t="str">
        <f t="shared" si="230"/>
        <v/>
      </c>
      <c r="O763" s="54" t="str">
        <f>IF(NOT(H763=""),F763-('BO GBPUSD Par'!$B$1/10000),"")</f>
        <v/>
      </c>
      <c r="P763" s="53" t="str">
        <f>IF(O763="","",ABS('BO GBPUSD Par'!$B$4/T763/10))</f>
        <v/>
      </c>
      <c r="Q763" s="52" t="str">
        <f>IF(F763="","",IF(G763&lt;20,'BO GBPUSD Par'!$B$8,IF(AND(G763&gt;=20,G763&lt;25),'BO GBPUSD Par'!$B$9,IF(AND(G763&gt;=25,G763&lt;30),'BO GBPUSD Par'!$B$10,IF(AND(G763&gt;=30,G763&lt;35),'BO GBPUSD Par'!$B$11,IF(AND(G763&gt;=35,G763&lt;40),'BO GBPUSD Par'!$B$12,IF(AND(G763&gt;=40,G763&lt;45),'BO GBPUSD Par'!$B$13,IF(AND(G763&gt;=45,G763&lt;50),'BO GBPUSD Par'!$B$14,IF(AND(G763&gt;=50,G763&lt;55),'BO GBPUSD Par'!$B$15,IF(AND(G763&gt;=55,G763&lt;60),'BO GBPUSD Par'!$B$16,IF(AND(G763&gt;=60,G763&lt;65),'BO GBPUSD Par'!$B$17,IF(AND(G763&gt;=65,G763&lt;70),'BO GBPUSD Par'!$B$18,IF(AND(G763&gt;=70,G763&lt;75),'BO GBPUSD Par'!$B$19,IF(AND(G763&gt;=75,G763&lt;80),'BO GBPUSD Par'!$B$20,IF(AND(G763&gt;=80,G763&lt;85),'BO GBPUSD Par'!$B$21,IF(AND(G763&gt;=85,G763&lt;90),'BO GBPUSD Par'!$B$22,IF(AND(G763&gt;=90,G763&lt;95),'BO GBPUSD Par'!$B$23,IF(AND(G763&gt;=95,G763&lt;100),'BO GBPUSD Par'!$B$24,IF(AND(G763&gt;=100,G763&lt;120),'BO GBPUSD Par'!$B$25,IF(AND(G763&gt;=120,G763&lt;500),'BO GBPUSD Par'!$B$26,))))))))))))))))))))</f>
        <v/>
      </c>
      <c r="R763" s="52" t="str">
        <f>IF(F763="","",IF(G763&lt;20,'BO GBPUSD Par'!$C$8,IF(AND(G763&gt;=20,G763&lt;25),'BO GBPUSD Par'!$C$9,IF(AND(G763&gt;=25,G763&lt;30),'BO GBPUSD Par'!$C$10,IF(AND(G763&gt;=30,G763&lt;35),'BO GBPUSD Par'!$C$11,IF(AND(G763&gt;=35,G763&lt;40),'BO GBPUSD Par'!$C$12,IF(AND(G763&gt;=40,G763&lt;45),'BO GBPUSD Par'!$C$13,IF(AND(G763&gt;=45,G763&lt;50),'BO GBPUSD Par'!$C$14,IF(AND(G763&gt;=50,G763&lt;55),'BO GBPUSD Par'!$C$15,IF(AND(G763&gt;=55,G763&lt;60),'BO GBPUSD Par'!$C$16,IF(AND(G763&gt;=60,G763&lt;65),'BO GBPUSD Par'!$C$17,IF(AND(G763&gt;=65,G763&lt;70),'BO GBPUSD Par'!$C$18,IF(AND(G763&gt;=70,G763&lt;75),'BO GBPUSD Par'!$C$19,IF(AND(G763&gt;=75,G763&lt;80),'BO GBPUSD Par'!$C$20,IF(AND(G763&gt;=80,G763&lt;85),'BO GBPUSD Par'!$C$21,IF(AND(G763&gt;=85,G763&lt;90),'BO GBPUSD Par'!$C$22,IF(AND(G763&gt;=90,G763&lt;95),'BO GBPUSD Par'!$C$23,IF(AND(G763&gt;=95,G763&lt;100),'BO GBPUSD Par'!$C$24,IF(AND(G763&gt;=100,G763&lt;120),'BO GBPUSD Par'!$C$25,IF(AND(G763&gt;=120,G763&lt;500),'BO GBPUSD Par'!$C$26,))))))))))))))))))))</f>
        <v/>
      </c>
      <c r="S763" s="51" t="str">
        <f t="shared" si="231"/>
        <v/>
      </c>
      <c r="T763" s="51" t="str">
        <f t="shared" si="232"/>
        <v/>
      </c>
      <c r="U763" s="50" t="str">
        <f t="shared" si="233"/>
        <v/>
      </c>
      <c r="Y763" s="49" t="str">
        <f t="shared" si="219"/>
        <v/>
      </c>
      <c r="Z763" s="47" t="str">
        <f t="shared" si="234"/>
        <v/>
      </c>
      <c r="AA763" s="48" t="str">
        <f t="shared" si="220"/>
        <v/>
      </c>
      <c r="AB763" s="48" t="str">
        <f t="shared" si="221"/>
        <v/>
      </c>
      <c r="AC763" s="47" t="str">
        <f t="shared" si="222"/>
        <v/>
      </c>
      <c r="AD763" s="47" t="str">
        <f t="shared" si="223"/>
        <v/>
      </c>
      <c r="AE763" s="46" t="str">
        <f t="shared" si="235"/>
        <v/>
      </c>
      <c r="AF763" s="45" t="str">
        <f t="shared" si="224"/>
        <v/>
      </c>
      <c r="AG763" s="26"/>
    </row>
    <row r="764" spans="1:33" ht="11.25" customHeight="1">
      <c r="A764" s="26"/>
      <c r="B764" s="57">
        <v>2011</v>
      </c>
      <c r="F764" s="44"/>
      <c r="G764" s="58" t="str">
        <f t="shared" si="225"/>
        <v/>
      </c>
      <c r="H764" s="58" t="str">
        <f t="shared" si="218"/>
        <v/>
      </c>
      <c r="I764" s="56" t="str">
        <f t="shared" si="226"/>
        <v/>
      </c>
      <c r="J764" s="55" t="str">
        <f t="shared" si="227"/>
        <v/>
      </c>
      <c r="K764" s="55" t="str">
        <f t="shared" si="228"/>
        <v/>
      </c>
      <c r="L764" s="54" t="str">
        <f>IF(NOT(H764=""),E764+('BO GBPUSD Par'!$B$1/10000)+0.00025,"")</f>
        <v/>
      </c>
      <c r="M764" s="55" t="str">
        <f t="shared" si="229"/>
        <v/>
      </c>
      <c r="N764" s="55" t="str">
        <f t="shared" si="230"/>
        <v/>
      </c>
      <c r="O764" s="54" t="str">
        <f>IF(NOT(H764=""),F764-('BO GBPUSD Par'!$B$1/10000),"")</f>
        <v/>
      </c>
      <c r="P764" s="53" t="str">
        <f>IF(O764="","",ABS('BO GBPUSD Par'!$B$4/T764/10))</f>
        <v/>
      </c>
      <c r="Q764" s="52" t="str">
        <f>IF(F764="","",IF(G764&lt;20,'BO GBPUSD Par'!$B$8,IF(AND(G764&gt;=20,G764&lt;25),'BO GBPUSD Par'!$B$9,IF(AND(G764&gt;=25,G764&lt;30),'BO GBPUSD Par'!$B$10,IF(AND(G764&gt;=30,G764&lt;35),'BO GBPUSD Par'!$B$11,IF(AND(G764&gt;=35,G764&lt;40),'BO GBPUSD Par'!$B$12,IF(AND(G764&gt;=40,G764&lt;45),'BO GBPUSD Par'!$B$13,IF(AND(G764&gt;=45,G764&lt;50),'BO GBPUSD Par'!$B$14,IF(AND(G764&gt;=50,G764&lt;55),'BO GBPUSD Par'!$B$15,IF(AND(G764&gt;=55,G764&lt;60),'BO GBPUSD Par'!$B$16,IF(AND(G764&gt;=60,G764&lt;65),'BO GBPUSD Par'!$B$17,IF(AND(G764&gt;=65,G764&lt;70),'BO GBPUSD Par'!$B$18,IF(AND(G764&gt;=70,G764&lt;75),'BO GBPUSD Par'!$B$19,IF(AND(G764&gt;=75,G764&lt;80),'BO GBPUSD Par'!$B$20,IF(AND(G764&gt;=80,G764&lt;85),'BO GBPUSD Par'!$B$21,IF(AND(G764&gt;=85,G764&lt;90),'BO GBPUSD Par'!$B$22,IF(AND(G764&gt;=90,G764&lt;95),'BO GBPUSD Par'!$B$23,IF(AND(G764&gt;=95,G764&lt;100),'BO GBPUSD Par'!$B$24,IF(AND(G764&gt;=100,G764&lt;120),'BO GBPUSD Par'!$B$25,IF(AND(G764&gt;=120,G764&lt;500),'BO GBPUSD Par'!$B$26,))))))))))))))))))))</f>
        <v/>
      </c>
      <c r="R764" s="52" t="str">
        <f>IF(F764="","",IF(G764&lt;20,'BO GBPUSD Par'!$C$8,IF(AND(G764&gt;=20,G764&lt;25),'BO GBPUSD Par'!$C$9,IF(AND(G764&gt;=25,G764&lt;30),'BO GBPUSD Par'!$C$10,IF(AND(G764&gt;=30,G764&lt;35),'BO GBPUSD Par'!$C$11,IF(AND(G764&gt;=35,G764&lt;40),'BO GBPUSD Par'!$C$12,IF(AND(G764&gt;=40,G764&lt;45),'BO GBPUSD Par'!$C$13,IF(AND(G764&gt;=45,G764&lt;50),'BO GBPUSD Par'!$C$14,IF(AND(G764&gt;=50,G764&lt;55),'BO GBPUSD Par'!$C$15,IF(AND(G764&gt;=55,G764&lt;60),'BO GBPUSD Par'!$C$16,IF(AND(G764&gt;=60,G764&lt;65),'BO GBPUSD Par'!$C$17,IF(AND(G764&gt;=65,G764&lt;70),'BO GBPUSD Par'!$C$18,IF(AND(G764&gt;=70,G764&lt;75),'BO GBPUSD Par'!$C$19,IF(AND(G764&gt;=75,G764&lt;80),'BO GBPUSD Par'!$C$20,IF(AND(G764&gt;=80,G764&lt;85),'BO GBPUSD Par'!$C$21,IF(AND(G764&gt;=85,G764&lt;90),'BO GBPUSD Par'!$C$22,IF(AND(G764&gt;=90,G764&lt;95),'BO GBPUSD Par'!$C$23,IF(AND(G764&gt;=95,G764&lt;100),'BO GBPUSD Par'!$C$24,IF(AND(G764&gt;=100,G764&lt;120),'BO GBPUSD Par'!$C$25,IF(AND(G764&gt;=120,G764&lt;500),'BO GBPUSD Par'!$C$26,))))))))))))))))))))</f>
        <v/>
      </c>
      <c r="S764" s="51" t="str">
        <f t="shared" si="231"/>
        <v/>
      </c>
      <c r="T764" s="51" t="str">
        <f t="shared" si="232"/>
        <v/>
      </c>
      <c r="U764" s="50" t="str">
        <f t="shared" si="233"/>
        <v/>
      </c>
      <c r="Y764" s="49" t="str">
        <f t="shared" si="219"/>
        <v/>
      </c>
      <c r="Z764" s="47" t="str">
        <f t="shared" si="234"/>
        <v/>
      </c>
      <c r="AA764" s="48" t="str">
        <f t="shared" si="220"/>
        <v/>
      </c>
      <c r="AB764" s="48" t="str">
        <f t="shared" si="221"/>
        <v/>
      </c>
      <c r="AC764" s="47" t="str">
        <f t="shared" si="222"/>
        <v/>
      </c>
      <c r="AD764" s="47" t="str">
        <f t="shared" si="223"/>
        <v/>
      </c>
      <c r="AE764" s="46" t="str">
        <f t="shared" si="235"/>
        <v/>
      </c>
      <c r="AF764" s="45" t="str">
        <f t="shared" si="224"/>
        <v/>
      </c>
      <c r="AG764" s="26"/>
    </row>
    <row r="765" spans="1:33" ht="11.25" customHeight="1">
      <c r="A765" s="26"/>
      <c r="B765" s="57">
        <v>2011</v>
      </c>
      <c r="F765" s="44"/>
      <c r="G765" s="58" t="str">
        <f t="shared" si="225"/>
        <v/>
      </c>
      <c r="H765" s="58" t="str">
        <f t="shared" si="218"/>
        <v/>
      </c>
      <c r="I765" s="56" t="str">
        <f t="shared" si="226"/>
        <v/>
      </c>
      <c r="J765" s="55" t="str">
        <f t="shared" si="227"/>
        <v/>
      </c>
      <c r="K765" s="55" t="str">
        <f t="shared" si="228"/>
        <v/>
      </c>
      <c r="L765" s="54" t="str">
        <f>IF(NOT(H765=""),E765+('BO GBPUSD Par'!$B$1/10000)+0.00025,"")</f>
        <v/>
      </c>
      <c r="M765" s="55" t="str">
        <f t="shared" si="229"/>
        <v/>
      </c>
      <c r="N765" s="55" t="str">
        <f t="shared" si="230"/>
        <v/>
      </c>
      <c r="O765" s="54" t="str">
        <f>IF(NOT(H765=""),F765-('BO GBPUSD Par'!$B$1/10000),"")</f>
        <v/>
      </c>
      <c r="P765" s="53" t="str">
        <f>IF(O765="","",ABS('BO GBPUSD Par'!$B$4/T765/10))</f>
        <v/>
      </c>
      <c r="Q765" s="52" t="str">
        <f>IF(F765="","",IF(G765&lt;20,'BO GBPUSD Par'!$B$8,IF(AND(G765&gt;=20,G765&lt;25),'BO GBPUSD Par'!$B$9,IF(AND(G765&gt;=25,G765&lt;30),'BO GBPUSD Par'!$B$10,IF(AND(G765&gt;=30,G765&lt;35),'BO GBPUSD Par'!$B$11,IF(AND(G765&gt;=35,G765&lt;40),'BO GBPUSD Par'!$B$12,IF(AND(G765&gt;=40,G765&lt;45),'BO GBPUSD Par'!$B$13,IF(AND(G765&gt;=45,G765&lt;50),'BO GBPUSD Par'!$B$14,IF(AND(G765&gt;=50,G765&lt;55),'BO GBPUSD Par'!$B$15,IF(AND(G765&gt;=55,G765&lt;60),'BO GBPUSD Par'!$B$16,IF(AND(G765&gt;=60,G765&lt;65),'BO GBPUSD Par'!$B$17,IF(AND(G765&gt;=65,G765&lt;70),'BO GBPUSD Par'!$B$18,IF(AND(G765&gt;=70,G765&lt;75),'BO GBPUSD Par'!$B$19,IF(AND(G765&gt;=75,G765&lt;80),'BO GBPUSD Par'!$B$20,IF(AND(G765&gt;=80,G765&lt;85),'BO GBPUSD Par'!$B$21,IF(AND(G765&gt;=85,G765&lt;90),'BO GBPUSD Par'!$B$22,IF(AND(G765&gt;=90,G765&lt;95),'BO GBPUSD Par'!$B$23,IF(AND(G765&gt;=95,G765&lt;100),'BO GBPUSD Par'!$B$24,IF(AND(G765&gt;=100,G765&lt;120),'BO GBPUSD Par'!$B$25,IF(AND(G765&gt;=120,G765&lt;500),'BO GBPUSD Par'!$B$26,))))))))))))))))))))</f>
        <v/>
      </c>
      <c r="R765" s="52" t="str">
        <f>IF(F765="","",IF(G765&lt;20,'BO GBPUSD Par'!$C$8,IF(AND(G765&gt;=20,G765&lt;25),'BO GBPUSD Par'!$C$9,IF(AND(G765&gt;=25,G765&lt;30),'BO GBPUSD Par'!$C$10,IF(AND(G765&gt;=30,G765&lt;35),'BO GBPUSD Par'!$C$11,IF(AND(G765&gt;=35,G765&lt;40),'BO GBPUSD Par'!$C$12,IF(AND(G765&gt;=40,G765&lt;45),'BO GBPUSD Par'!$C$13,IF(AND(G765&gt;=45,G765&lt;50),'BO GBPUSD Par'!$C$14,IF(AND(G765&gt;=50,G765&lt;55),'BO GBPUSD Par'!$C$15,IF(AND(G765&gt;=55,G765&lt;60),'BO GBPUSD Par'!$C$16,IF(AND(G765&gt;=60,G765&lt;65),'BO GBPUSD Par'!$C$17,IF(AND(G765&gt;=65,G765&lt;70),'BO GBPUSD Par'!$C$18,IF(AND(G765&gt;=70,G765&lt;75),'BO GBPUSD Par'!$C$19,IF(AND(G765&gt;=75,G765&lt;80),'BO GBPUSD Par'!$C$20,IF(AND(G765&gt;=80,G765&lt;85),'BO GBPUSD Par'!$C$21,IF(AND(G765&gt;=85,G765&lt;90),'BO GBPUSD Par'!$C$22,IF(AND(G765&gt;=90,G765&lt;95),'BO GBPUSD Par'!$C$23,IF(AND(G765&gt;=95,G765&lt;100),'BO GBPUSD Par'!$C$24,IF(AND(G765&gt;=100,G765&lt;120),'BO GBPUSD Par'!$C$25,IF(AND(G765&gt;=120,G765&lt;500),'BO GBPUSD Par'!$C$26,))))))))))))))))))))</f>
        <v/>
      </c>
      <c r="S765" s="51" t="str">
        <f t="shared" si="231"/>
        <v/>
      </c>
      <c r="T765" s="51" t="str">
        <f t="shared" si="232"/>
        <v/>
      </c>
      <c r="U765" s="50" t="str">
        <f t="shared" si="233"/>
        <v/>
      </c>
      <c r="Y765" s="49" t="str">
        <f t="shared" si="219"/>
        <v/>
      </c>
      <c r="Z765" s="47" t="str">
        <f t="shared" si="234"/>
        <v/>
      </c>
      <c r="AA765" s="48" t="str">
        <f t="shared" si="220"/>
        <v/>
      </c>
      <c r="AB765" s="48" t="str">
        <f t="shared" si="221"/>
        <v/>
      </c>
      <c r="AC765" s="47" t="str">
        <f t="shared" si="222"/>
        <v/>
      </c>
      <c r="AD765" s="47" t="str">
        <f t="shared" si="223"/>
        <v/>
      </c>
      <c r="AE765" s="46" t="str">
        <f t="shared" si="235"/>
        <v/>
      </c>
      <c r="AF765" s="45" t="str">
        <f t="shared" si="224"/>
        <v/>
      </c>
      <c r="AG765" s="26"/>
    </row>
    <row r="766" spans="1:33" ht="11.25" customHeight="1">
      <c r="A766" s="26"/>
      <c r="B766" s="57">
        <v>2011</v>
      </c>
      <c r="F766" s="44"/>
      <c r="G766" s="58" t="str">
        <f t="shared" si="225"/>
        <v/>
      </c>
      <c r="H766" s="58" t="str">
        <f t="shared" si="218"/>
        <v/>
      </c>
      <c r="I766" s="56" t="str">
        <f t="shared" si="226"/>
        <v/>
      </c>
      <c r="J766" s="55" t="str">
        <f t="shared" si="227"/>
        <v/>
      </c>
      <c r="K766" s="55" t="str">
        <f t="shared" si="228"/>
        <v/>
      </c>
      <c r="L766" s="54" t="str">
        <f>IF(NOT(H766=""),E766+('BO GBPUSD Par'!$B$1/10000)+0.00025,"")</f>
        <v/>
      </c>
      <c r="M766" s="55" t="str">
        <f t="shared" si="229"/>
        <v/>
      </c>
      <c r="N766" s="55" t="str">
        <f t="shared" si="230"/>
        <v/>
      </c>
      <c r="O766" s="54" t="str">
        <f>IF(NOT(H766=""),F766-('BO GBPUSD Par'!$B$1/10000),"")</f>
        <v/>
      </c>
      <c r="P766" s="53" t="str">
        <f>IF(O766="","",ABS('BO GBPUSD Par'!$B$4/T766/10))</f>
        <v/>
      </c>
      <c r="Q766" s="52" t="str">
        <f>IF(F766="","",IF(G766&lt;20,'BO GBPUSD Par'!$B$8,IF(AND(G766&gt;=20,G766&lt;25),'BO GBPUSD Par'!$B$9,IF(AND(G766&gt;=25,G766&lt;30),'BO GBPUSD Par'!$B$10,IF(AND(G766&gt;=30,G766&lt;35),'BO GBPUSD Par'!$B$11,IF(AND(G766&gt;=35,G766&lt;40),'BO GBPUSD Par'!$B$12,IF(AND(G766&gt;=40,G766&lt;45),'BO GBPUSD Par'!$B$13,IF(AND(G766&gt;=45,G766&lt;50),'BO GBPUSD Par'!$B$14,IF(AND(G766&gt;=50,G766&lt;55),'BO GBPUSD Par'!$B$15,IF(AND(G766&gt;=55,G766&lt;60),'BO GBPUSD Par'!$B$16,IF(AND(G766&gt;=60,G766&lt;65),'BO GBPUSD Par'!$B$17,IF(AND(G766&gt;=65,G766&lt;70),'BO GBPUSD Par'!$B$18,IF(AND(G766&gt;=70,G766&lt;75),'BO GBPUSD Par'!$B$19,IF(AND(G766&gt;=75,G766&lt;80),'BO GBPUSD Par'!$B$20,IF(AND(G766&gt;=80,G766&lt;85),'BO GBPUSD Par'!$B$21,IF(AND(G766&gt;=85,G766&lt;90),'BO GBPUSD Par'!$B$22,IF(AND(G766&gt;=90,G766&lt;95),'BO GBPUSD Par'!$B$23,IF(AND(G766&gt;=95,G766&lt;100),'BO GBPUSD Par'!$B$24,IF(AND(G766&gt;=100,G766&lt;120),'BO GBPUSD Par'!$B$25,IF(AND(G766&gt;=120,G766&lt;500),'BO GBPUSD Par'!$B$26,))))))))))))))))))))</f>
        <v/>
      </c>
      <c r="R766" s="52" t="str">
        <f>IF(F766="","",IF(G766&lt;20,'BO GBPUSD Par'!$C$8,IF(AND(G766&gt;=20,G766&lt;25),'BO GBPUSD Par'!$C$9,IF(AND(G766&gt;=25,G766&lt;30),'BO GBPUSD Par'!$C$10,IF(AND(G766&gt;=30,G766&lt;35),'BO GBPUSD Par'!$C$11,IF(AND(G766&gt;=35,G766&lt;40),'BO GBPUSD Par'!$C$12,IF(AND(G766&gt;=40,G766&lt;45),'BO GBPUSD Par'!$C$13,IF(AND(G766&gt;=45,G766&lt;50),'BO GBPUSD Par'!$C$14,IF(AND(G766&gt;=50,G766&lt;55),'BO GBPUSD Par'!$C$15,IF(AND(G766&gt;=55,G766&lt;60),'BO GBPUSD Par'!$C$16,IF(AND(G766&gt;=60,G766&lt;65),'BO GBPUSD Par'!$C$17,IF(AND(G766&gt;=65,G766&lt;70),'BO GBPUSD Par'!$C$18,IF(AND(G766&gt;=70,G766&lt;75),'BO GBPUSD Par'!$C$19,IF(AND(G766&gt;=75,G766&lt;80),'BO GBPUSD Par'!$C$20,IF(AND(G766&gt;=80,G766&lt;85),'BO GBPUSD Par'!$C$21,IF(AND(G766&gt;=85,G766&lt;90),'BO GBPUSD Par'!$C$22,IF(AND(G766&gt;=90,G766&lt;95),'BO GBPUSD Par'!$C$23,IF(AND(G766&gt;=95,G766&lt;100),'BO GBPUSD Par'!$C$24,IF(AND(G766&gt;=100,G766&lt;120),'BO GBPUSD Par'!$C$25,IF(AND(G766&gt;=120,G766&lt;500),'BO GBPUSD Par'!$C$26,))))))))))))))))))))</f>
        <v/>
      </c>
      <c r="S766" s="51" t="str">
        <f t="shared" si="231"/>
        <v/>
      </c>
      <c r="T766" s="51" t="str">
        <f t="shared" si="232"/>
        <v/>
      </c>
      <c r="U766" s="50" t="str">
        <f t="shared" si="233"/>
        <v/>
      </c>
      <c r="Y766" s="49" t="str">
        <f t="shared" si="219"/>
        <v/>
      </c>
      <c r="Z766" s="47" t="str">
        <f t="shared" si="234"/>
        <v/>
      </c>
      <c r="AA766" s="48" t="str">
        <f t="shared" si="220"/>
        <v/>
      </c>
      <c r="AB766" s="48" t="str">
        <f t="shared" si="221"/>
        <v/>
      </c>
      <c r="AC766" s="47" t="str">
        <f t="shared" si="222"/>
        <v/>
      </c>
      <c r="AD766" s="47" t="str">
        <f t="shared" si="223"/>
        <v/>
      </c>
      <c r="AE766" s="46" t="str">
        <f t="shared" si="235"/>
        <v/>
      </c>
      <c r="AF766" s="45" t="str">
        <f t="shared" si="224"/>
        <v/>
      </c>
      <c r="AG766" s="26"/>
    </row>
    <row r="767" spans="1:33" ht="11.25" customHeight="1">
      <c r="A767" s="26"/>
      <c r="B767" s="57">
        <v>2011</v>
      </c>
      <c r="F767" s="44"/>
      <c r="G767" s="58" t="str">
        <f t="shared" si="225"/>
        <v/>
      </c>
      <c r="H767" s="58" t="str">
        <f t="shared" si="218"/>
        <v/>
      </c>
      <c r="I767" s="56" t="str">
        <f t="shared" si="226"/>
        <v/>
      </c>
      <c r="J767" s="55" t="str">
        <f t="shared" si="227"/>
        <v/>
      </c>
      <c r="K767" s="55" t="str">
        <f t="shared" si="228"/>
        <v/>
      </c>
      <c r="L767" s="54" t="str">
        <f>IF(NOT(H767=""),E767+('BO GBPUSD Par'!$B$1/10000)+0.00025,"")</f>
        <v/>
      </c>
      <c r="M767" s="55" t="str">
        <f t="shared" si="229"/>
        <v/>
      </c>
      <c r="N767" s="55" t="str">
        <f t="shared" si="230"/>
        <v/>
      </c>
      <c r="O767" s="54" t="str">
        <f>IF(NOT(H767=""),F767-('BO GBPUSD Par'!$B$1/10000),"")</f>
        <v/>
      </c>
      <c r="P767" s="53" t="str">
        <f>IF(O767="","",ABS('BO GBPUSD Par'!$B$4/T767/10))</f>
        <v/>
      </c>
      <c r="Q767" s="52" t="str">
        <f>IF(F767="","",IF(G767&lt;20,'BO GBPUSD Par'!$B$8,IF(AND(G767&gt;=20,G767&lt;25),'BO GBPUSD Par'!$B$9,IF(AND(G767&gt;=25,G767&lt;30),'BO GBPUSD Par'!$B$10,IF(AND(G767&gt;=30,G767&lt;35),'BO GBPUSD Par'!$B$11,IF(AND(G767&gt;=35,G767&lt;40),'BO GBPUSD Par'!$B$12,IF(AND(G767&gt;=40,G767&lt;45),'BO GBPUSD Par'!$B$13,IF(AND(G767&gt;=45,G767&lt;50),'BO GBPUSD Par'!$B$14,IF(AND(G767&gt;=50,G767&lt;55),'BO GBPUSD Par'!$B$15,IF(AND(G767&gt;=55,G767&lt;60),'BO GBPUSD Par'!$B$16,IF(AND(G767&gt;=60,G767&lt;65),'BO GBPUSD Par'!$B$17,IF(AND(G767&gt;=65,G767&lt;70),'BO GBPUSD Par'!$B$18,IF(AND(G767&gt;=70,G767&lt;75),'BO GBPUSD Par'!$B$19,IF(AND(G767&gt;=75,G767&lt;80),'BO GBPUSD Par'!$B$20,IF(AND(G767&gt;=80,G767&lt;85),'BO GBPUSD Par'!$B$21,IF(AND(G767&gt;=85,G767&lt;90),'BO GBPUSD Par'!$B$22,IF(AND(G767&gt;=90,G767&lt;95),'BO GBPUSD Par'!$B$23,IF(AND(G767&gt;=95,G767&lt;100),'BO GBPUSD Par'!$B$24,IF(AND(G767&gt;=100,G767&lt;120),'BO GBPUSD Par'!$B$25,IF(AND(G767&gt;=120,G767&lt;500),'BO GBPUSD Par'!$B$26,))))))))))))))))))))</f>
        <v/>
      </c>
      <c r="R767" s="52" t="str">
        <f>IF(F767="","",IF(G767&lt;20,'BO GBPUSD Par'!$C$8,IF(AND(G767&gt;=20,G767&lt;25),'BO GBPUSD Par'!$C$9,IF(AND(G767&gt;=25,G767&lt;30),'BO GBPUSD Par'!$C$10,IF(AND(G767&gt;=30,G767&lt;35),'BO GBPUSD Par'!$C$11,IF(AND(G767&gt;=35,G767&lt;40),'BO GBPUSD Par'!$C$12,IF(AND(G767&gt;=40,G767&lt;45),'BO GBPUSD Par'!$C$13,IF(AND(G767&gt;=45,G767&lt;50),'BO GBPUSD Par'!$C$14,IF(AND(G767&gt;=50,G767&lt;55),'BO GBPUSD Par'!$C$15,IF(AND(G767&gt;=55,G767&lt;60),'BO GBPUSD Par'!$C$16,IF(AND(G767&gt;=60,G767&lt;65),'BO GBPUSD Par'!$C$17,IF(AND(G767&gt;=65,G767&lt;70),'BO GBPUSD Par'!$C$18,IF(AND(G767&gt;=70,G767&lt;75),'BO GBPUSD Par'!$C$19,IF(AND(G767&gt;=75,G767&lt;80),'BO GBPUSD Par'!$C$20,IF(AND(G767&gt;=80,G767&lt;85),'BO GBPUSD Par'!$C$21,IF(AND(G767&gt;=85,G767&lt;90),'BO GBPUSD Par'!$C$22,IF(AND(G767&gt;=90,G767&lt;95),'BO GBPUSD Par'!$C$23,IF(AND(G767&gt;=95,G767&lt;100),'BO GBPUSD Par'!$C$24,IF(AND(G767&gt;=100,G767&lt;120),'BO GBPUSD Par'!$C$25,IF(AND(G767&gt;=120,G767&lt;500),'BO GBPUSD Par'!$C$26,))))))))))))))))))))</f>
        <v/>
      </c>
      <c r="S767" s="51" t="str">
        <f t="shared" si="231"/>
        <v/>
      </c>
      <c r="T767" s="51" t="str">
        <f t="shared" si="232"/>
        <v/>
      </c>
      <c r="U767" s="50" t="str">
        <f t="shared" si="233"/>
        <v/>
      </c>
      <c r="Y767" s="49" t="str">
        <f t="shared" si="219"/>
        <v/>
      </c>
      <c r="Z767" s="47" t="str">
        <f t="shared" si="234"/>
        <v/>
      </c>
      <c r="AA767" s="48" t="str">
        <f t="shared" si="220"/>
        <v/>
      </c>
      <c r="AB767" s="48" t="str">
        <f t="shared" si="221"/>
        <v/>
      </c>
      <c r="AC767" s="47" t="str">
        <f t="shared" si="222"/>
        <v/>
      </c>
      <c r="AD767" s="47" t="str">
        <f t="shared" si="223"/>
        <v/>
      </c>
      <c r="AE767" s="46" t="str">
        <f t="shared" si="235"/>
        <v/>
      </c>
      <c r="AF767" s="45" t="str">
        <f t="shared" si="224"/>
        <v/>
      </c>
      <c r="AG767" s="26"/>
    </row>
    <row r="768" spans="1:33" ht="11.25" customHeight="1">
      <c r="A768" s="26"/>
      <c r="B768" s="57">
        <v>2011</v>
      </c>
      <c r="F768" s="44"/>
      <c r="G768" s="58" t="str">
        <f t="shared" si="225"/>
        <v/>
      </c>
      <c r="H768" s="58" t="str">
        <f t="shared" si="218"/>
        <v/>
      </c>
      <c r="I768" s="56" t="str">
        <f t="shared" si="226"/>
        <v/>
      </c>
      <c r="J768" s="55" t="str">
        <f t="shared" si="227"/>
        <v/>
      </c>
      <c r="K768" s="55" t="str">
        <f t="shared" si="228"/>
        <v/>
      </c>
      <c r="L768" s="54" t="str">
        <f>IF(NOT(H768=""),E768+('BO GBPUSD Par'!$B$1/10000)+0.00025,"")</f>
        <v/>
      </c>
      <c r="M768" s="55" t="str">
        <f t="shared" si="229"/>
        <v/>
      </c>
      <c r="N768" s="55" t="str">
        <f t="shared" si="230"/>
        <v/>
      </c>
      <c r="O768" s="54" t="str">
        <f>IF(NOT(H768=""),F768-('BO GBPUSD Par'!$B$1/10000),"")</f>
        <v/>
      </c>
      <c r="P768" s="53" t="str">
        <f>IF(O768="","",ABS('BO GBPUSD Par'!$B$4/T768/10))</f>
        <v/>
      </c>
      <c r="Q768" s="52" t="str">
        <f>IF(F768="","",IF(G768&lt;20,'BO GBPUSD Par'!$B$8,IF(AND(G768&gt;=20,G768&lt;25),'BO GBPUSD Par'!$B$9,IF(AND(G768&gt;=25,G768&lt;30),'BO GBPUSD Par'!$B$10,IF(AND(G768&gt;=30,G768&lt;35),'BO GBPUSD Par'!$B$11,IF(AND(G768&gt;=35,G768&lt;40),'BO GBPUSD Par'!$B$12,IF(AND(G768&gt;=40,G768&lt;45),'BO GBPUSD Par'!$B$13,IF(AND(G768&gt;=45,G768&lt;50),'BO GBPUSD Par'!$B$14,IF(AND(G768&gt;=50,G768&lt;55),'BO GBPUSD Par'!$B$15,IF(AND(G768&gt;=55,G768&lt;60),'BO GBPUSD Par'!$B$16,IF(AND(G768&gt;=60,G768&lt;65),'BO GBPUSD Par'!$B$17,IF(AND(G768&gt;=65,G768&lt;70),'BO GBPUSD Par'!$B$18,IF(AND(G768&gt;=70,G768&lt;75),'BO GBPUSD Par'!$B$19,IF(AND(G768&gt;=75,G768&lt;80),'BO GBPUSD Par'!$B$20,IF(AND(G768&gt;=80,G768&lt;85),'BO GBPUSD Par'!$B$21,IF(AND(G768&gt;=85,G768&lt;90),'BO GBPUSD Par'!$B$22,IF(AND(G768&gt;=90,G768&lt;95),'BO GBPUSD Par'!$B$23,IF(AND(G768&gt;=95,G768&lt;100),'BO GBPUSD Par'!$B$24,IF(AND(G768&gt;=100,G768&lt;120),'BO GBPUSD Par'!$B$25,IF(AND(G768&gt;=120,G768&lt;500),'BO GBPUSD Par'!$B$26,))))))))))))))))))))</f>
        <v/>
      </c>
      <c r="R768" s="52" t="str">
        <f>IF(F768="","",IF(G768&lt;20,'BO GBPUSD Par'!$C$8,IF(AND(G768&gt;=20,G768&lt;25),'BO GBPUSD Par'!$C$9,IF(AND(G768&gt;=25,G768&lt;30),'BO GBPUSD Par'!$C$10,IF(AND(G768&gt;=30,G768&lt;35),'BO GBPUSD Par'!$C$11,IF(AND(G768&gt;=35,G768&lt;40),'BO GBPUSD Par'!$C$12,IF(AND(G768&gt;=40,G768&lt;45),'BO GBPUSD Par'!$C$13,IF(AND(G768&gt;=45,G768&lt;50),'BO GBPUSD Par'!$C$14,IF(AND(G768&gt;=50,G768&lt;55),'BO GBPUSD Par'!$C$15,IF(AND(G768&gt;=55,G768&lt;60),'BO GBPUSD Par'!$C$16,IF(AND(G768&gt;=60,G768&lt;65),'BO GBPUSD Par'!$C$17,IF(AND(G768&gt;=65,G768&lt;70),'BO GBPUSD Par'!$C$18,IF(AND(G768&gt;=70,G768&lt;75),'BO GBPUSD Par'!$C$19,IF(AND(G768&gt;=75,G768&lt;80),'BO GBPUSD Par'!$C$20,IF(AND(G768&gt;=80,G768&lt;85),'BO GBPUSD Par'!$C$21,IF(AND(G768&gt;=85,G768&lt;90),'BO GBPUSD Par'!$C$22,IF(AND(G768&gt;=90,G768&lt;95),'BO GBPUSD Par'!$C$23,IF(AND(G768&gt;=95,G768&lt;100),'BO GBPUSD Par'!$C$24,IF(AND(G768&gt;=100,G768&lt;120),'BO GBPUSD Par'!$C$25,IF(AND(G768&gt;=120,G768&lt;500),'BO GBPUSD Par'!$C$26,))))))))))))))))))))</f>
        <v/>
      </c>
      <c r="S768" s="51" t="str">
        <f t="shared" si="231"/>
        <v/>
      </c>
      <c r="T768" s="51" t="str">
        <f t="shared" si="232"/>
        <v/>
      </c>
      <c r="U768" s="50" t="str">
        <f t="shared" si="233"/>
        <v/>
      </c>
      <c r="Y768" s="49" t="str">
        <f t="shared" si="219"/>
        <v/>
      </c>
      <c r="Z768" s="47" t="str">
        <f t="shared" si="234"/>
        <v/>
      </c>
      <c r="AA768" s="48" t="str">
        <f t="shared" si="220"/>
        <v/>
      </c>
      <c r="AB768" s="48" t="str">
        <f t="shared" si="221"/>
        <v/>
      </c>
      <c r="AC768" s="47" t="str">
        <f t="shared" si="222"/>
        <v/>
      </c>
      <c r="AD768" s="47" t="str">
        <f t="shared" si="223"/>
        <v/>
      </c>
      <c r="AE768" s="46" t="str">
        <f t="shared" si="235"/>
        <v/>
      </c>
      <c r="AF768" s="45" t="str">
        <f t="shared" si="224"/>
        <v/>
      </c>
      <c r="AG768" s="26"/>
    </row>
    <row r="769" spans="1:33" ht="11.25" customHeight="1">
      <c r="A769" s="26"/>
      <c r="B769" s="57">
        <v>2011</v>
      </c>
      <c r="F769" s="44"/>
      <c r="G769" s="58" t="str">
        <f t="shared" si="225"/>
        <v/>
      </c>
      <c r="H769" s="58" t="str">
        <f t="shared" si="218"/>
        <v/>
      </c>
      <c r="I769" s="56" t="str">
        <f t="shared" si="226"/>
        <v/>
      </c>
      <c r="J769" s="55" t="str">
        <f t="shared" si="227"/>
        <v/>
      </c>
      <c r="K769" s="55" t="str">
        <f t="shared" si="228"/>
        <v/>
      </c>
      <c r="L769" s="54" t="str">
        <f>IF(NOT(H769=""),E769+('BO GBPUSD Par'!$B$1/10000)+0.00025,"")</f>
        <v/>
      </c>
      <c r="M769" s="55" t="str">
        <f t="shared" si="229"/>
        <v/>
      </c>
      <c r="N769" s="55" t="str">
        <f t="shared" si="230"/>
        <v/>
      </c>
      <c r="O769" s="54" t="str">
        <f>IF(NOT(H769=""),F769-('BO GBPUSD Par'!$B$1/10000),"")</f>
        <v/>
      </c>
      <c r="P769" s="53" t="str">
        <f>IF(O769="","",ABS('BO GBPUSD Par'!$B$4/T769/10))</f>
        <v/>
      </c>
      <c r="Q769" s="52" t="str">
        <f>IF(F769="","",IF(G769&lt;20,'BO GBPUSD Par'!$B$8,IF(AND(G769&gt;=20,G769&lt;25),'BO GBPUSD Par'!$B$9,IF(AND(G769&gt;=25,G769&lt;30),'BO GBPUSD Par'!$B$10,IF(AND(G769&gt;=30,G769&lt;35),'BO GBPUSD Par'!$B$11,IF(AND(G769&gt;=35,G769&lt;40),'BO GBPUSD Par'!$B$12,IF(AND(G769&gt;=40,G769&lt;45),'BO GBPUSD Par'!$B$13,IF(AND(G769&gt;=45,G769&lt;50),'BO GBPUSD Par'!$B$14,IF(AND(G769&gt;=50,G769&lt;55),'BO GBPUSD Par'!$B$15,IF(AND(G769&gt;=55,G769&lt;60),'BO GBPUSD Par'!$B$16,IF(AND(G769&gt;=60,G769&lt;65),'BO GBPUSD Par'!$B$17,IF(AND(G769&gt;=65,G769&lt;70),'BO GBPUSD Par'!$B$18,IF(AND(G769&gt;=70,G769&lt;75),'BO GBPUSD Par'!$B$19,IF(AND(G769&gt;=75,G769&lt;80),'BO GBPUSD Par'!$B$20,IF(AND(G769&gt;=80,G769&lt;85),'BO GBPUSD Par'!$B$21,IF(AND(G769&gt;=85,G769&lt;90),'BO GBPUSD Par'!$B$22,IF(AND(G769&gt;=90,G769&lt;95),'BO GBPUSD Par'!$B$23,IF(AND(G769&gt;=95,G769&lt;100),'BO GBPUSD Par'!$B$24,IF(AND(G769&gt;=100,G769&lt;120),'BO GBPUSD Par'!$B$25,IF(AND(G769&gt;=120,G769&lt;500),'BO GBPUSD Par'!$B$26,))))))))))))))))))))</f>
        <v/>
      </c>
      <c r="R769" s="52" t="str">
        <f>IF(F769="","",IF(G769&lt;20,'BO GBPUSD Par'!$C$8,IF(AND(G769&gt;=20,G769&lt;25),'BO GBPUSD Par'!$C$9,IF(AND(G769&gt;=25,G769&lt;30),'BO GBPUSD Par'!$C$10,IF(AND(G769&gt;=30,G769&lt;35),'BO GBPUSD Par'!$C$11,IF(AND(G769&gt;=35,G769&lt;40),'BO GBPUSD Par'!$C$12,IF(AND(G769&gt;=40,G769&lt;45),'BO GBPUSD Par'!$C$13,IF(AND(G769&gt;=45,G769&lt;50),'BO GBPUSD Par'!$C$14,IF(AND(G769&gt;=50,G769&lt;55),'BO GBPUSD Par'!$C$15,IF(AND(G769&gt;=55,G769&lt;60),'BO GBPUSD Par'!$C$16,IF(AND(G769&gt;=60,G769&lt;65),'BO GBPUSD Par'!$C$17,IF(AND(G769&gt;=65,G769&lt;70),'BO GBPUSD Par'!$C$18,IF(AND(G769&gt;=70,G769&lt;75),'BO GBPUSD Par'!$C$19,IF(AND(G769&gt;=75,G769&lt;80),'BO GBPUSD Par'!$C$20,IF(AND(G769&gt;=80,G769&lt;85),'BO GBPUSD Par'!$C$21,IF(AND(G769&gt;=85,G769&lt;90),'BO GBPUSD Par'!$C$22,IF(AND(G769&gt;=90,G769&lt;95),'BO GBPUSD Par'!$C$23,IF(AND(G769&gt;=95,G769&lt;100),'BO GBPUSD Par'!$C$24,IF(AND(G769&gt;=100,G769&lt;120),'BO GBPUSD Par'!$C$25,IF(AND(G769&gt;=120,G769&lt;500),'BO GBPUSD Par'!$C$26,))))))))))))))))))))</f>
        <v/>
      </c>
      <c r="S769" s="51" t="str">
        <f t="shared" si="231"/>
        <v/>
      </c>
      <c r="T769" s="51" t="str">
        <f t="shared" si="232"/>
        <v/>
      </c>
      <c r="U769" s="50" t="str">
        <f t="shared" si="233"/>
        <v/>
      </c>
      <c r="Y769" s="49" t="str">
        <f t="shared" si="219"/>
        <v/>
      </c>
      <c r="Z769" s="47" t="str">
        <f t="shared" si="234"/>
        <v/>
      </c>
      <c r="AA769" s="48" t="str">
        <f t="shared" si="220"/>
        <v/>
      </c>
      <c r="AB769" s="48" t="str">
        <f t="shared" si="221"/>
        <v/>
      </c>
      <c r="AC769" s="47" t="str">
        <f t="shared" si="222"/>
        <v/>
      </c>
      <c r="AD769" s="47" t="str">
        <f t="shared" si="223"/>
        <v/>
      </c>
      <c r="AE769" s="46" t="str">
        <f t="shared" si="235"/>
        <v/>
      </c>
      <c r="AF769" s="45" t="str">
        <f t="shared" si="224"/>
        <v/>
      </c>
      <c r="AG769" s="26"/>
    </row>
    <row r="770" spans="1:33" ht="11.25" customHeight="1">
      <c r="A770" s="26"/>
      <c r="B770" s="57">
        <v>2011</v>
      </c>
      <c r="F770" s="44"/>
      <c r="G770" s="58" t="str">
        <f t="shared" si="225"/>
        <v/>
      </c>
      <c r="H770" s="58" t="str">
        <f t="shared" si="218"/>
        <v/>
      </c>
      <c r="I770" s="56" t="str">
        <f t="shared" si="226"/>
        <v/>
      </c>
      <c r="J770" s="55" t="str">
        <f t="shared" si="227"/>
        <v/>
      </c>
      <c r="K770" s="55" t="str">
        <f t="shared" si="228"/>
        <v/>
      </c>
      <c r="L770" s="54" t="str">
        <f>IF(NOT(H770=""),E770+('BO GBPUSD Par'!$B$1/10000)+0.00025,"")</f>
        <v/>
      </c>
      <c r="M770" s="55" t="str">
        <f t="shared" si="229"/>
        <v/>
      </c>
      <c r="N770" s="55" t="str">
        <f t="shared" si="230"/>
        <v/>
      </c>
      <c r="O770" s="54" t="str">
        <f>IF(NOT(H770=""),F770-('BO GBPUSD Par'!$B$1/10000),"")</f>
        <v/>
      </c>
      <c r="P770" s="53" t="str">
        <f>IF(O770="","",ABS('BO GBPUSD Par'!$B$4/T770/10))</f>
        <v/>
      </c>
      <c r="Q770" s="52" t="str">
        <f>IF(F770="","",IF(G770&lt;20,'BO GBPUSD Par'!$B$8,IF(AND(G770&gt;=20,G770&lt;25),'BO GBPUSD Par'!$B$9,IF(AND(G770&gt;=25,G770&lt;30),'BO GBPUSD Par'!$B$10,IF(AND(G770&gt;=30,G770&lt;35),'BO GBPUSD Par'!$B$11,IF(AND(G770&gt;=35,G770&lt;40),'BO GBPUSD Par'!$B$12,IF(AND(G770&gt;=40,G770&lt;45),'BO GBPUSD Par'!$B$13,IF(AND(G770&gt;=45,G770&lt;50),'BO GBPUSD Par'!$B$14,IF(AND(G770&gt;=50,G770&lt;55),'BO GBPUSD Par'!$B$15,IF(AND(G770&gt;=55,G770&lt;60),'BO GBPUSD Par'!$B$16,IF(AND(G770&gt;=60,G770&lt;65),'BO GBPUSD Par'!$B$17,IF(AND(G770&gt;=65,G770&lt;70),'BO GBPUSD Par'!$B$18,IF(AND(G770&gt;=70,G770&lt;75),'BO GBPUSD Par'!$B$19,IF(AND(G770&gt;=75,G770&lt;80),'BO GBPUSD Par'!$B$20,IF(AND(G770&gt;=80,G770&lt;85),'BO GBPUSD Par'!$B$21,IF(AND(G770&gt;=85,G770&lt;90),'BO GBPUSD Par'!$B$22,IF(AND(G770&gt;=90,G770&lt;95),'BO GBPUSD Par'!$B$23,IF(AND(G770&gt;=95,G770&lt;100),'BO GBPUSD Par'!$B$24,IF(AND(G770&gt;=100,G770&lt;120),'BO GBPUSD Par'!$B$25,IF(AND(G770&gt;=120,G770&lt;500),'BO GBPUSD Par'!$B$26,))))))))))))))))))))</f>
        <v/>
      </c>
      <c r="R770" s="52" t="str">
        <f>IF(F770="","",IF(G770&lt;20,'BO GBPUSD Par'!$C$8,IF(AND(G770&gt;=20,G770&lt;25),'BO GBPUSD Par'!$C$9,IF(AND(G770&gt;=25,G770&lt;30),'BO GBPUSD Par'!$C$10,IF(AND(G770&gt;=30,G770&lt;35),'BO GBPUSD Par'!$C$11,IF(AND(G770&gt;=35,G770&lt;40),'BO GBPUSD Par'!$C$12,IF(AND(G770&gt;=40,G770&lt;45),'BO GBPUSD Par'!$C$13,IF(AND(G770&gt;=45,G770&lt;50),'BO GBPUSD Par'!$C$14,IF(AND(G770&gt;=50,G770&lt;55),'BO GBPUSD Par'!$C$15,IF(AND(G770&gt;=55,G770&lt;60),'BO GBPUSD Par'!$C$16,IF(AND(G770&gt;=60,G770&lt;65),'BO GBPUSD Par'!$C$17,IF(AND(G770&gt;=65,G770&lt;70),'BO GBPUSD Par'!$C$18,IF(AND(G770&gt;=70,G770&lt;75),'BO GBPUSD Par'!$C$19,IF(AND(G770&gt;=75,G770&lt;80),'BO GBPUSD Par'!$C$20,IF(AND(G770&gt;=80,G770&lt;85),'BO GBPUSD Par'!$C$21,IF(AND(G770&gt;=85,G770&lt;90),'BO GBPUSD Par'!$C$22,IF(AND(G770&gt;=90,G770&lt;95),'BO GBPUSD Par'!$C$23,IF(AND(G770&gt;=95,G770&lt;100),'BO GBPUSD Par'!$C$24,IF(AND(G770&gt;=100,G770&lt;120),'BO GBPUSD Par'!$C$25,IF(AND(G770&gt;=120,G770&lt;500),'BO GBPUSD Par'!$C$26,))))))))))))))))))))</f>
        <v/>
      </c>
      <c r="S770" s="51" t="str">
        <f t="shared" si="231"/>
        <v/>
      </c>
      <c r="T770" s="51" t="str">
        <f t="shared" si="232"/>
        <v/>
      </c>
      <c r="U770" s="50" t="str">
        <f t="shared" si="233"/>
        <v/>
      </c>
      <c r="Y770" s="49" t="str">
        <f t="shared" si="219"/>
        <v/>
      </c>
      <c r="Z770" s="47" t="str">
        <f t="shared" si="234"/>
        <v/>
      </c>
      <c r="AA770" s="48" t="str">
        <f t="shared" si="220"/>
        <v/>
      </c>
      <c r="AB770" s="48" t="str">
        <f t="shared" si="221"/>
        <v/>
      </c>
      <c r="AC770" s="47" t="str">
        <f t="shared" si="222"/>
        <v/>
      </c>
      <c r="AD770" s="47" t="str">
        <f t="shared" si="223"/>
        <v/>
      </c>
      <c r="AE770" s="46" t="str">
        <f t="shared" si="235"/>
        <v/>
      </c>
      <c r="AF770" s="45" t="str">
        <f t="shared" si="224"/>
        <v/>
      </c>
      <c r="AG770" s="26"/>
    </row>
    <row r="771" spans="1:33" ht="11.25" customHeight="1">
      <c r="A771" s="26"/>
      <c r="B771" s="57">
        <v>2011</v>
      </c>
      <c r="F771" s="44"/>
      <c r="G771" s="58" t="str">
        <f t="shared" si="225"/>
        <v/>
      </c>
      <c r="H771" s="58" t="str">
        <f t="shared" ref="H771:H834" si="236">IF(F771="","",IF(G771&lt;20,"20-",IF(AND(G771&gt;=20,G771&lt;25),"20-24.99",IF(AND(G771&gt;=25,G771&lt;30),"25-29.99",IF(AND(G771&gt;=30,G771&lt;35),"30-34.99",IF(AND(G771&gt;=35,G771&lt;40),"35-39.99",IF(AND(G771&gt;=40,G771&lt;45),"40-44.99",IF(AND(G771&gt;=45,G771&lt;50),"45-49.99",IF(AND(G771&gt;=50,G771&lt;55),"50-54.99",IF(AND(G771&gt;=55,G771&lt;60),"55-59.99",IF(AND(G771&gt;=60,G771&lt;65),"60-64.99",IF(AND(G771&gt;=65,G771&lt;70),"65-69.99",IF(AND(G771&gt;=70,G771&lt;75),"70-74.99",IF(AND(G771&gt;=75,G771&lt;80),"75-79.99",IF(AND(G771&gt;=80,G771&lt;85),"80-84.99",IF(AND(G771&gt;=85,G771&lt;90),"85-89.99",IF(AND(G771&gt;=90,G771&lt;95),"90-94.99",IF(AND(G771&gt;=95,G771&lt;100),"95-99.99",IF(AND(G771&gt;=100,G771&lt;120),"100-119.99",IF(AND(G771&gt;=120,G771&lt;500),"120+",))))))))))))))))))))</f>
        <v/>
      </c>
      <c r="I771" s="56" t="str">
        <f t="shared" si="226"/>
        <v/>
      </c>
      <c r="J771" s="55" t="str">
        <f t="shared" si="227"/>
        <v/>
      </c>
      <c r="K771" s="55" t="str">
        <f t="shared" si="228"/>
        <v/>
      </c>
      <c r="L771" s="54" t="str">
        <f>IF(NOT(H771=""),E771+('BO GBPUSD Par'!$B$1/10000)+0.00025,"")</f>
        <v/>
      </c>
      <c r="M771" s="55" t="str">
        <f t="shared" si="229"/>
        <v/>
      </c>
      <c r="N771" s="55" t="str">
        <f t="shared" si="230"/>
        <v/>
      </c>
      <c r="O771" s="54" t="str">
        <f>IF(NOT(H771=""),F771-('BO GBPUSD Par'!$B$1/10000),"")</f>
        <v/>
      </c>
      <c r="P771" s="53" t="str">
        <f>IF(O771="","",ABS('BO GBPUSD Par'!$B$4/T771/10))</f>
        <v/>
      </c>
      <c r="Q771" s="52" t="str">
        <f>IF(F771="","",IF(G771&lt;20,'BO GBPUSD Par'!$B$8,IF(AND(G771&gt;=20,G771&lt;25),'BO GBPUSD Par'!$B$9,IF(AND(G771&gt;=25,G771&lt;30),'BO GBPUSD Par'!$B$10,IF(AND(G771&gt;=30,G771&lt;35),'BO GBPUSD Par'!$B$11,IF(AND(G771&gt;=35,G771&lt;40),'BO GBPUSD Par'!$B$12,IF(AND(G771&gt;=40,G771&lt;45),'BO GBPUSD Par'!$B$13,IF(AND(G771&gt;=45,G771&lt;50),'BO GBPUSD Par'!$B$14,IF(AND(G771&gt;=50,G771&lt;55),'BO GBPUSD Par'!$B$15,IF(AND(G771&gt;=55,G771&lt;60),'BO GBPUSD Par'!$B$16,IF(AND(G771&gt;=60,G771&lt;65),'BO GBPUSD Par'!$B$17,IF(AND(G771&gt;=65,G771&lt;70),'BO GBPUSD Par'!$B$18,IF(AND(G771&gt;=70,G771&lt;75),'BO GBPUSD Par'!$B$19,IF(AND(G771&gt;=75,G771&lt;80),'BO GBPUSD Par'!$B$20,IF(AND(G771&gt;=80,G771&lt;85),'BO GBPUSD Par'!$B$21,IF(AND(G771&gt;=85,G771&lt;90),'BO GBPUSD Par'!$B$22,IF(AND(G771&gt;=90,G771&lt;95),'BO GBPUSD Par'!$B$23,IF(AND(G771&gt;=95,G771&lt;100),'BO GBPUSD Par'!$B$24,IF(AND(G771&gt;=100,G771&lt;120),'BO GBPUSD Par'!$B$25,IF(AND(G771&gt;=120,G771&lt;500),'BO GBPUSD Par'!$B$26,))))))))))))))))))))</f>
        <v/>
      </c>
      <c r="R771" s="52" t="str">
        <f>IF(F771="","",IF(G771&lt;20,'BO GBPUSD Par'!$C$8,IF(AND(G771&gt;=20,G771&lt;25),'BO GBPUSD Par'!$C$9,IF(AND(G771&gt;=25,G771&lt;30),'BO GBPUSD Par'!$C$10,IF(AND(G771&gt;=30,G771&lt;35),'BO GBPUSD Par'!$C$11,IF(AND(G771&gt;=35,G771&lt;40),'BO GBPUSD Par'!$C$12,IF(AND(G771&gt;=40,G771&lt;45),'BO GBPUSD Par'!$C$13,IF(AND(G771&gt;=45,G771&lt;50),'BO GBPUSD Par'!$C$14,IF(AND(G771&gt;=50,G771&lt;55),'BO GBPUSD Par'!$C$15,IF(AND(G771&gt;=55,G771&lt;60),'BO GBPUSD Par'!$C$16,IF(AND(G771&gt;=60,G771&lt;65),'BO GBPUSD Par'!$C$17,IF(AND(G771&gt;=65,G771&lt;70),'BO GBPUSD Par'!$C$18,IF(AND(G771&gt;=70,G771&lt;75),'BO GBPUSD Par'!$C$19,IF(AND(G771&gt;=75,G771&lt;80),'BO GBPUSD Par'!$C$20,IF(AND(G771&gt;=80,G771&lt;85),'BO GBPUSD Par'!$C$21,IF(AND(G771&gt;=85,G771&lt;90),'BO GBPUSD Par'!$C$22,IF(AND(G771&gt;=90,G771&lt;95),'BO GBPUSD Par'!$C$23,IF(AND(G771&gt;=95,G771&lt;100),'BO GBPUSD Par'!$C$24,IF(AND(G771&gt;=100,G771&lt;120),'BO GBPUSD Par'!$C$25,IF(AND(G771&gt;=120,G771&lt;500),'BO GBPUSD Par'!$C$26,))))))))))))))))))))</f>
        <v/>
      </c>
      <c r="S771" s="51" t="str">
        <f t="shared" si="231"/>
        <v/>
      </c>
      <c r="T771" s="51" t="str">
        <f t="shared" si="232"/>
        <v/>
      </c>
      <c r="U771" s="50" t="str">
        <f t="shared" si="233"/>
        <v/>
      </c>
      <c r="Y771" s="49" t="str">
        <f t="shared" ref="Y771:Y834" si="237">IF(V771="","",IF(Z771="bear",(F771-V771)*10000,IF(Z771="bull",(V771-E771)*10000)))</f>
        <v/>
      </c>
      <c r="Z771" s="47" t="str">
        <f t="shared" si="234"/>
        <v/>
      </c>
      <c r="AA771" s="48" t="str">
        <f t="shared" ref="AA771:AA834" si="238">IF(W771="","",IF(Z771="bear",(W771-F771)*10000/G771,IF(Z771="bull",(E771-W771)*10000/G771)))</f>
        <v/>
      </c>
      <c r="AB771" s="48" t="str">
        <f t="shared" ref="AB771:AB834" si="239">IF(Z771="bear",((E771-X771)*10000/G771)-100%,IF(Z771="bull",((X771-F771)*10000/G771)-100%,""))</f>
        <v/>
      </c>
      <c r="AC771" s="47" t="str">
        <f t="shared" ref="AC771:AC834" si="240">IF(X771="","",IF(AND(Z771="bear",W771&lt;=F771+(G771/10000*Q771)),"win",IF(AND(Z771="bear",W771&gt;F771+(G771/10000*Q771)),"lose",IF(AND(Z771="bull",W771&gt;=E771-(G771/10000*Q771)),"win",IF(AND(Z771="bull",W771&lt;E771-(G771/10000*Q771)),"lose")))))</f>
        <v/>
      </c>
      <c r="AD771" s="47" t="str">
        <f t="shared" ref="AD771:AD834" si="241">IF(X771="","",IF(AND(Z771="bear",X771&lt;=(F771-(G771/10000*R771))),"win",IF(AND(Z771="bear",X771&gt;(F771-(G771/10000*R771))),"lose",IF(AND(Z771="bull",X771&gt;=(E771+(G771/10000*R771))),"win",IF(AND(Z771="bull",X771&lt;(E771+(G771/10000*R771))),"lose")))))</f>
        <v/>
      </c>
      <c r="AE771" s="46" t="str">
        <f t="shared" si="235"/>
        <v/>
      </c>
      <c r="AF771" s="45" t="str">
        <f t="shared" ref="AF771:AF834" si="242">IF(AE771="","",IF(AE771="NT","",IF(AND(Z771="bear",AE771="win"),((O771-N771)*10000),IF(AND(Z771="bear",AE771="lose"),((M771-O771)*-10000),IF(AND(Z771="bull",AE771="win"),((K771-L771)*10000),IF(AND(Z771="bull",AE771="lose"),((L771-J771)*-10000),""))))))</f>
        <v/>
      </c>
      <c r="AG771" s="26"/>
    </row>
    <row r="772" spans="1:33" ht="11.25" customHeight="1">
      <c r="A772" s="26"/>
      <c r="B772" s="57">
        <v>2011</v>
      </c>
      <c r="F772" s="44"/>
      <c r="G772" s="58" t="str">
        <f t="shared" ref="G772:G835" si="243">IF(F772="","",(E772-F772)*10000)</f>
        <v/>
      </c>
      <c r="H772" s="58" t="str">
        <f t="shared" si="236"/>
        <v/>
      </c>
      <c r="I772" s="56" t="str">
        <f t="shared" ref="I772:I835" si="244">IF(H772="","",IF(OR(G772&gt;=120,AND(G772&gt;=20,G772&lt;50),AND(G772&gt;=80,G772&lt;90)),"NT","T"))</f>
        <v/>
      </c>
      <c r="J772" s="55" t="str">
        <f t="shared" ref="J772:J835" si="245">IF(NOT(H772=""),E772-(G772/10000*Q772),"")</f>
        <v/>
      </c>
      <c r="K772" s="55" t="str">
        <f t="shared" ref="K772:K835" si="246">IF(NOT(H772=""),E772+(G772/10000*R772),"")</f>
        <v/>
      </c>
      <c r="L772" s="54" t="str">
        <f>IF(NOT(H772=""),E772+('BO GBPUSD Par'!$B$1/10000)+0.00025,"")</f>
        <v/>
      </c>
      <c r="M772" s="55" t="str">
        <f t="shared" ref="M772:M835" si="247">IF(NOT(H772=""),F772+(G772/10000*Q772)+0.00025,"")</f>
        <v/>
      </c>
      <c r="N772" s="55" t="str">
        <f t="shared" ref="N772:N835" si="248">IF(NOT(H772=""),F772-(G772/10000*R772)+0.00025,"")</f>
        <v/>
      </c>
      <c r="O772" s="54" t="str">
        <f>IF(NOT(H772=""),F772-('BO GBPUSD Par'!$B$1/10000),"")</f>
        <v/>
      </c>
      <c r="P772" s="53" t="str">
        <f>IF(O772="","",ABS('BO GBPUSD Par'!$B$4/T772/10))</f>
        <v/>
      </c>
      <c r="Q772" s="52" t="str">
        <f>IF(F772="","",IF(G772&lt;20,'BO GBPUSD Par'!$B$8,IF(AND(G772&gt;=20,G772&lt;25),'BO GBPUSD Par'!$B$9,IF(AND(G772&gt;=25,G772&lt;30),'BO GBPUSD Par'!$B$10,IF(AND(G772&gt;=30,G772&lt;35),'BO GBPUSD Par'!$B$11,IF(AND(G772&gt;=35,G772&lt;40),'BO GBPUSD Par'!$B$12,IF(AND(G772&gt;=40,G772&lt;45),'BO GBPUSD Par'!$B$13,IF(AND(G772&gt;=45,G772&lt;50),'BO GBPUSD Par'!$B$14,IF(AND(G772&gt;=50,G772&lt;55),'BO GBPUSD Par'!$B$15,IF(AND(G772&gt;=55,G772&lt;60),'BO GBPUSD Par'!$B$16,IF(AND(G772&gt;=60,G772&lt;65),'BO GBPUSD Par'!$B$17,IF(AND(G772&gt;=65,G772&lt;70),'BO GBPUSD Par'!$B$18,IF(AND(G772&gt;=70,G772&lt;75),'BO GBPUSD Par'!$B$19,IF(AND(G772&gt;=75,G772&lt;80),'BO GBPUSD Par'!$B$20,IF(AND(G772&gt;=80,G772&lt;85),'BO GBPUSD Par'!$B$21,IF(AND(G772&gt;=85,G772&lt;90),'BO GBPUSD Par'!$B$22,IF(AND(G772&gt;=90,G772&lt;95),'BO GBPUSD Par'!$B$23,IF(AND(G772&gt;=95,G772&lt;100),'BO GBPUSD Par'!$B$24,IF(AND(G772&gt;=100,G772&lt;120),'BO GBPUSD Par'!$B$25,IF(AND(G772&gt;=120,G772&lt;500),'BO GBPUSD Par'!$B$26,))))))))))))))))))))</f>
        <v/>
      </c>
      <c r="R772" s="52" t="str">
        <f>IF(F772="","",IF(G772&lt;20,'BO GBPUSD Par'!$C$8,IF(AND(G772&gt;=20,G772&lt;25),'BO GBPUSD Par'!$C$9,IF(AND(G772&gt;=25,G772&lt;30),'BO GBPUSD Par'!$C$10,IF(AND(G772&gt;=30,G772&lt;35),'BO GBPUSD Par'!$C$11,IF(AND(G772&gt;=35,G772&lt;40),'BO GBPUSD Par'!$C$12,IF(AND(G772&gt;=40,G772&lt;45),'BO GBPUSD Par'!$C$13,IF(AND(G772&gt;=45,G772&lt;50),'BO GBPUSD Par'!$C$14,IF(AND(G772&gt;=50,G772&lt;55),'BO GBPUSD Par'!$C$15,IF(AND(G772&gt;=55,G772&lt;60),'BO GBPUSD Par'!$C$16,IF(AND(G772&gt;=60,G772&lt;65),'BO GBPUSD Par'!$C$17,IF(AND(G772&gt;=65,G772&lt;70),'BO GBPUSD Par'!$C$18,IF(AND(G772&gt;=70,G772&lt;75),'BO GBPUSD Par'!$C$19,IF(AND(G772&gt;=75,G772&lt;80),'BO GBPUSD Par'!$C$20,IF(AND(G772&gt;=80,G772&lt;85),'BO GBPUSD Par'!$C$21,IF(AND(G772&gt;=85,G772&lt;90),'BO GBPUSD Par'!$C$22,IF(AND(G772&gt;=90,G772&lt;95),'BO GBPUSD Par'!$C$23,IF(AND(G772&gt;=95,G772&lt;100),'BO GBPUSD Par'!$C$24,IF(AND(G772&gt;=100,G772&lt;120),'BO GBPUSD Par'!$C$25,IF(AND(G772&gt;=120,G772&lt;500),'BO GBPUSD Par'!$C$26,))))))))))))))))))))</f>
        <v/>
      </c>
      <c r="S772" s="51" t="str">
        <f t="shared" ref="S772:S835" si="249">IF(NOT(H772=""),(O772-N772)*10000,"")</f>
        <v/>
      </c>
      <c r="T772" s="51" t="str">
        <f t="shared" ref="T772:T835" si="250">IF(NOT(H772=""),(M772-O772)*-10000,"")</f>
        <v/>
      </c>
      <c r="U772" s="50" t="str">
        <f t="shared" ref="U772:U835" si="251">IF(NOT(H772=""),ABS(T772)/S772,"")</f>
        <v/>
      </c>
      <c r="Y772" s="49" t="str">
        <f t="shared" si="237"/>
        <v/>
      </c>
      <c r="Z772" s="47" t="str">
        <f t="shared" ref="Z772:Z835" si="252">IF(V772="","",IF(V772&lt;F772,"bear",IF(V772&gt;E772,"bull")))</f>
        <v/>
      </c>
      <c r="AA772" s="48" t="str">
        <f t="shared" si="238"/>
        <v/>
      </c>
      <c r="AB772" s="48" t="str">
        <f t="shared" si="239"/>
        <v/>
      </c>
      <c r="AC772" s="47" t="str">
        <f t="shared" si="240"/>
        <v/>
      </c>
      <c r="AD772" s="47" t="str">
        <f t="shared" si="241"/>
        <v/>
      </c>
      <c r="AE772" s="46" t="str">
        <f t="shared" ref="AE772:AE835" si="253">IF(X772="","",IF(AND(AC772="win",AD772="win"),"win",IF(OR(AC772="lose",AD772="lose"),"lose")))</f>
        <v/>
      </c>
      <c r="AF772" s="45" t="str">
        <f t="shared" si="242"/>
        <v/>
      </c>
      <c r="AG772" s="26"/>
    </row>
    <row r="773" spans="1:33" ht="11.25" customHeight="1">
      <c r="A773" s="26"/>
      <c r="B773" s="57">
        <v>2011</v>
      </c>
      <c r="F773" s="44"/>
      <c r="G773" s="58" t="str">
        <f t="shared" si="243"/>
        <v/>
      </c>
      <c r="H773" s="58" t="str">
        <f t="shared" si="236"/>
        <v/>
      </c>
      <c r="I773" s="56" t="str">
        <f t="shared" si="244"/>
        <v/>
      </c>
      <c r="J773" s="55" t="str">
        <f t="shared" si="245"/>
        <v/>
      </c>
      <c r="K773" s="55" t="str">
        <f t="shared" si="246"/>
        <v/>
      </c>
      <c r="L773" s="54" t="str">
        <f>IF(NOT(H773=""),E773+('BO GBPUSD Par'!$B$1/10000)+0.00025,"")</f>
        <v/>
      </c>
      <c r="M773" s="55" t="str">
        <f t="shared" si="247"/>
        <v/>
      </c>
      <c r="N773" s="55" t="str">
        <f t="shared" si="248"/>
        <v/>
      </c>
      <c r="O773" s="54" t="str">
        <f>IF(NOT(H773=""),F773-('BO GBPUSD Par'!$B$1/10000),"")</f>
        <v/>
      </c>
      <c r="P773" s="53" t="str">
        <f>IF(O773="","",ABS('BO GBPUSD Par'!$B$4/T773/10))</f>
        <v/>
      </c>
      <c r="Q773" s="52" t="str">
        <f>IF(F773="","",IF(G773&lt;20,'BO GBPUSD Par'!$B$8,IF(AND(G773&gt;=20,G773&lt;25),'BO GBPUSD Par'!$B$9,IF(AND(G773&gt;=25,G773&lt;30),'BO GBPUSD Par'!$B$10,IF(AND(G773&gt;=30,G773&lt;35),'BO GBPUSD Par'!$B$11,IF(AND(G773&gt;=35,G773&lt;40),'BO GBPUSD Par'!$B$12,IF(AND(G773&gt;=40,G773&lt;45),'BO GBPUSD Par'!$B$13,IF(AND(G773&gt;=45,G773&lt;50),'BO GBPUSD Par'!$B$14,IF(AND(G773&gt;=50,G773&lt;55),'BO GBPUSD Par'!$B$15,IF(AND(G773&gt;=55,G773&lt;60),'BO GBPUSD Par'!$B$16,IF(AND(G773&gt;=60,G773&lt;65),'BO GBPUSD Par'!$B$17,IF(AND(G773&gt;=65,G773&lt;70),'BO GBPUSD Par'!$B$18,IF(AND(G773&gt;=70,G773&lt;75),'BO GBPUSD Par'!$B$19,IF(AND(G773&gt;=75,G773&lt;80),'BO GBPUSD Par'!$B$20,IF(AND(G773&gt;=80,G773&lt;85),'BO GBPUSD Par'!$B$21,IF(AND(G773&gt;=85,G773&lt;90),'BO GBPUSD Par'!$B$22,IF(AND(G773&gt;=90,G773&lt;95),'BO GBPUSD Par'!$B$23,IF(AND(G773&gt;=95,G773&lt;100),'BO GBPUSD Par'!$B$24,IF(AND(G773&gt;=100,G773&lt;120),'BO GBPUSD Par'!$B$25,IF(AND(G773&gt;=120,G773&lt;500),'BO GBPUSD Par'!$B$26,))))))))))))))))))))</f>
        <v/>
      </c>
      <c r="R773" s="52" t="str">
        <f>IF(F773="","",IF(G773&lt;20,'BO GBPUSD Par'!$C$8,IF(AND(G773&gt;=20,G773&lt;25),'BO GBPUSD Par'!$C$9,IF(AND(G773&gt;=25,G773&lt;30),'BO GBPUSD Par'!$C$10,IF(AND(G773&gt;=30,G773&lt;35),'BO GBPUSD Par'!$C$11,IF(AND(G773&gt;=35,G773&lt;40),'BO GBPUSD Par'!$C$12,IF(AND(G773&gt;=40,G773&lt;45),'BO GBPUSD Par'!$C$13,IF(AND(G773&gt;=45,G773&lt;50),'BO GBPUSD Par'!$C$14,IF(AND(G773&gt;=50,G773&lt;55),'BO GBPUSD Par'!$C$15,IF(AND(G773&gt;=55,G773&lt;60),'BO GBPUSD Par'!$C$16,IF(AND(G773&gt;=60,G773&lt;65),'BO GBPUSD Par'!$C$17,IF(AND(G773&gt;=65,G773&lt;70),'BO GBPUSD Par'!$C$18,IF(AND(G773&gt;=70,G773&lt;75),'BO GBPUSD Par'!$C$19,IF(AND(G773&gt;=75,G773&lt;80),'BO GBPUSD Par'!$C$20,IF(AND(G773&gt;=80,G773&lt;85),'BO GBPUSD Par'!$C$21,IF(AND(G773&gt;=85,G773&lt;90),'BO GBPUSD Par'!$C$22,IF(AND(G773&gt;=90,G773&lt;95),'BO GBPUSD Par'!$C$23,IF(AND(G773&gt;=95,G773&lt;100),'BO GBPUSD Par'!$C$24,IF(AND(G773&gt;=100,G773&lt;120),'BO GBPUSD Par'!$C$25,IF(AND(G773&gt;=120,G773&lt;500),'BO GBPUSD Par'!$C$26,))))))))))))))))))))</f>
        <v/>
      </c>
      <c r="S773" s="51" t="str">
        <f t="shared" si="249"/>
        <v/>
      </c>
      <c r="T773" s="51" t="str">
        <f t="shared" si="250"/>
        <v/>
      </c>
      <c r="U773" s="50" t="str">
        <f t="shared" si="251"/>
        <v/>
      </c>
      <c r="Y773" s="49" t="str">
        <f t="shared" si="237"/>
        <v/>
      </c>
      <c r="Z773" s="47" t="str">
        <f t="shared" si="252"/>
        <v/>
      </c>
      <c r="AA773" s="48" t="str">
        <f t="shared" si="238"/>
        <v/>
      </c>
      <c r="AB773" s="48" t="str">
        <f t="shared" si="239"/>
        <v/>
      </c>
      <c r="AC773" s="47" t="str">
        <f t="shared" si="240"/>
        <v/>
      </c>
      <c r="AD773" s="47" t="str">
        <f t="shared" si="241"/>
        <v/>
      </c>
      <c r="AE773" s="46" t="str">
        <f t="shared" si="253"/>
        <v/>
      </c>
      <c r="AF773" s="45" t="str">
        <f t="shared" si="242"/>
        <v/>
      </c>
      <c r="AG773" s="26"/>
    </row>
    <row r="774" spans="1:33" ht="11.25" customHeight="1">
      <c r="A774" s="26"/>
      <c r="B774" s="57">
        <v>2011</v>
      </c>
      <c r="F774" s="44"/>
      <c r="G774" s="58" t="str">
        <f t="shared" si="243"/>
        <v/>
      </c>
      <c r="H774" s="58" t="str">
        <f t="shared" si="236"/>
        <v/>
      </c>
      <c r="I774" s="56" t="str">
        <f t="shared" si="244"/>
        <v/>
      </c>
      <c r="J774" s="55" t="str">
        <f t="shared" si="245"/>
        <v/>
      </c>
      <c r="K774" s="55" t="str">
        <f t="shared" si="246"/>
        <v/>
      </c>
      <c r="L774" s="54" t="str">
        <f>IF(NOT(H774=""),E774+('BO GBPUSD Par'!$B$1/10000)+0.00025,"")</f>
        <v/>
      </c>
      <c r="M774" s="55" t="str">
        <f t="shared" si="247"/>
        <v/>
      </c>
      <c r="N774" s="55" t="str">
        <f t="shared" si="248"/>
        <v/>
      </c>
      <c r="O774" s="54" t="str">
        <f>IF(NOT(H774=""),F774-('BO GBPUSD Par'!$B$1/10000),"")</f>
        <v/>
      </c>
      <c r="P774" s="53" t="str">
        <f>IF(O774="","",ABS('BO GBPUSD Par'!$B$4/T774/10))</f>
        <v/>
      </c>
      <c r="Q774" s="52" t="str">
        <f>IF(F774="","",IF(G774&lt;20,'BO GBPUSD Par'!$B$8,IF(AND(G774&gt;=20,G774&lt;25),'BO GBPUSD Par'!$B$9,IF(AND(G774&gt;=25,G774&lt;30),'BO GBPUSD Par'!$B$10,IF(AND(G774&gt;=30,G774&lt;35),'BO GBPUSD Par'!$B$11,IF(AND(G774&gt;=35,G774&lt;40),'BO GBPUSD Par'!$B$12,IF(AND(G774&gt;=40,G774&lt;45),'BO GBPUSD Par'!$B$13,IF(AND(G774&gt;=45,G774&lt;50),'BO GBPUSD Par'!$B$14,IF(AND(G774&gt;=50,G774&lt;55),'BO GBPUSD Par'!$B$15,IF(AND(G774&gt;=55,G774&lt;60),'BO GBPUSD Par'!$B$16,IF(AND(G774&gt;=60,G774&lt;65),'BO GBPUSD Par'!$B$17,IF(AND(G774&gt;=65,G774&lt;70),'BO GBPUSD Par'!$B$18,IF(AND(G774&gt;=70,G774&lt;75),'BO GBPUSD Par'!$B$19,IF(AND(G774&gt;=75,G774&lt;80),'BO GBPUSD Par'!$B$20,IF(AND(G774&gt;=80,G774&lt;85),'BO GBPUSD Par'!$B$21,IF(AND(G774&gt;=85,G774&lt;90),'BO GBPUSD Par'!$B$22,IF(AND(G774&gt;=90,G774&lt;95),'BO GBPUSD Par'!$B$23,IF(AND(G774&gt;=95,G774&lt;100),'BO GBPUSD Par'!$B$24,IF(AND(G774&gt;=100,G774&lt;120),'BO GBPUSD Par'!$B$25,IF(AND(G774&gt;=120,G774&lt;500),'BO GBPUSD Par'!$B$26,))))))))))))))))))))</f>
        <v/>
      </c>
      <c r="R774" s="52" t="str">
        <f>IF(F774="","",IF(G774&lt;20,'BO GBPUSD Par'!$C$8,IF(AND(G774&gt;=20,G774&lt;25),'BO GBPUSD Par'!$C$9,IF(AND(G774&gt;=25,G774&lt;30),'BO GBPUSD Par'!$C$10,IF(AND(G774&gt;=30,G774&lt;35),'BO GBPUSD Par'!$C$11,IF(AND(G774&gt;=35,G774&lt;40),'BO GBPUSD Par'!$C$12,IF(AND(G774&gt;=40,G774&lt;45),'BO GBPUSD Par'!$C$13,IF(AND(G774&gt;=45,G774&lt;50),'BO GBPUSD Par'!$C$14,IF(AND(G774&gt;=50,G774&lt;55),'BO GBPUSD Par'!$C$15,IF(AND(G774&gt;=55,G774&lt;60),'BO GBPUSD Par'!$C$16,IF(AND(G774&gt;=60,G774&lt;65),'BO GBPUSD Par'!$C$17,IF(AND(G774&gt;=65,G774&lt;70),'BO GBPUSD Par'!$C$18,IF(AND(G774&gt;=70,G774&lt;75),'BO GBPUSD Par'!$C$19,IF(AND(G774&gt;=75,G774&lt;80),'BO GBPUSD Par'!$C$20,IF(AND(G774&gt;=80,G774&lt;85),'BO GBPUSD Par'!$C$21,IF(AND(G774&gt;=85,G774&lt;90),'BO GBPUSD Par'!$C$22,IF(AND(G774&gt;=90,G774&lt;95),'BO GBPUSD Par'!$C$23,IF(AND(G774&gt;=95,G774&lt;100),'BO GBPUSD Par'!$C$24,IF(AND(G774&gt;=100,G774&lt;120),'BO GBPUSD Par'!$C$25,IF(AND(G774&gt;=120,G774&lt;500),'BO GBPUSD Par'!$C$26,))))))))))))))))))))</f>
        <v/>
      </c>
      <c r="S774" s="51" t="str">
        <f t="shared" si="249"/>
        <v/>
      </c>
      <c r="T774" s="51" t="str">
        <f t="shared" si="250"/>
        <v/>
      </c>
      <c r="U774" s="50" t="str">
        <f t="shared" si="251"/>
        <v/>
      </c>
      <c r="Y774" s="49" t="str">
        <f t="shared" si="237"/>
        <v/>
      </c>
      <c r="Z774" s="47" t="str">
        <f t="shared" si="252"/>
        <v/>
      </c>
      <c r="AA774" s="48" t="str">
        <f t="shared" si="238"/>
        <v/>
      </c>
      <c r="AB774" s="48" t="str">
        <f t="shared" si="239"/>
        <v/>
      </c>
      <c r="AC774" s="47" t="str">
        <f t="shared" si="240"/>
        <v/>
      </c>
      <c r="AD774" s="47" t="str">
        <f t="shared" si="241"/>
        <v/>
      </c>
      <c r="AE774" s="46" t="str">
        <f t="shared" si="253"/>
        <v/>
      </c>
      <c r="AF774" s="45" t="str">
        <f t="shared" si="242"/>
        <v/>
      </c>
      <c r="AG774" s="26"/>
    </row>
    <row r="775" spans="1:33" ht="11.25" customHeight="1">
      <c r="A775" s="26"/>
      <c r="B775" s="57">
        <v>2011</v>
      </c>
      <c r="F775" s="44"/>
      <c r="G775" s="58" t="str">
        <f t="shared" si="243"/>
        <v/>
      </c>
      <c r="H775" s="58" t="str">
        <f t="shared" si="236"/>
        <v/>
      </c>
      <c r="I775" s="56" t="str">
        <f t="shared" si="244"/>
        <v/>
      </c>
      <c r="J775" s="55" t="str">
        <f t="shared" si="245"/>
        <v/>
      </c>
      <c r="K775" s="55" t="str">
        <f t="shared" si="246"/>
        <v/>
      </c>
      <c r="L775" s="54" t="str">
        <f>IF(NOT(H775=""),E775+('BO GBPUSD Par'!$B$1/10000)+0.00025,"")</f>
        <v/>
      </c>
      <c r="M775" s="55" t="str">
        <f t="shared" si="247"/>
        <v/>
      </c>
      <c r="N775" s="55" t="str">
        <f t="shared" si="248"/>
        <v/>
      </c>
      <c r="O775" s="54" t="str">
        <f>IF(NOT(H775=""),F775-('BO GBPUSD Par'!$B$1/10000),"")</f>
        <v/>
      </c>
      <c r="P775" s="53" t="str">
        <f>IF(O775="","",ABS('BO GBPUSD Par'!$B$4/T775/10))</f>
        <v/>
      </c>
      <c r="Q775" s="52" t="str">
        <f>IF(F775="","",IF(G775&lt;20,'BO GBPUSD Par'!$B$8,IF(AND(G775&gt;=20,G775&lt;25),'BO GBPUSD Par'!$B$9,IF(AND(G775&gt;=25,G775&lt;30),'BO GBPUSD Par'!$B$10,IF(AND(G775&gt;=30,G775&lt;35),'BO GBPUSD Par'!$B$11,IF(AND(G775&gt;=35,G775&lt;40),'BO GBPUSD Par'!$B$12,IF(AND(G775&gt;=40,G775&lt;45),'BO GBPUSD Par'!$B$13,IF(AND(G775&gt;=45,G775&lt;50),'BO GBPUSD Par'!$B$14,IF(AND(G775&gt;=50,G775&lt;55),'BO GBPUSD Par'!$B$15,IF(AND(G775&gt;=55,G775&lt;60),'BO GBPUSD Par'!$B$16,IF(AND(G775&gt;=60,G775&lt;65),'BO GBPUSD Par'!$B$17,IF(AND(G775&gt;=65,G775&lt;70),'BO GBPUSD Par'!$B$18,IF(AND(G775&gt;=70,G775&lt;75),'BO GBPUSD Par'!$B$19,IF(AND(G775&gt;=75,G775&lt;80),'BO GBPUSD Par'!$B$20,IF(AND(G775&gt;=80,G775&lt;85),'BO GBPUSD Par'!$B$21,IF(AND(G775&gt;=85,G775&lt;90),'BO GBPUSD Par'!$B$22,IF(AND(G775&gt;=90,G775&lt;95),'BO GBPUSD Par'!$B$23,IF(AND(G775&gt;=95,G775&lt;100),'BO GBPUSD Par'!$B$24,IF(AND(G775&gt;=100,G775&lt;120),'BO GBPUSD Par'!$B$25,IF(AND(G775&gt;=120,G775&lt;500),'BO GBPUSD Par'!$B$26,))))))))))))))))))))</f>
        <v/>
      </c>
      <c r="R775" s="52" t="str">
        <f>IF(F775="","",IF(G775&lt;20,'BO GBPUSD Par'!$C$8,IF(AND(G775&gt;=20,G775&lt;25),'BO GBPUSD Par'!$C$9,IF(AND(G775&gt;=25,G775&lt;30),'BO GBPUSD Par'!$C$10,IF(AND(G775&gt;=30,G775&lt;35),'BO GBPUSD Par'!$C$11,IF(AND(G775&gt;=35,G775&lt;40),'BO GBPUSD Par'!$C$12,IF(AND(G775&gt;=40,G775&lt;45),'BO GBPUSD Par'!$C$13,IF(AND(G775&gt;=45,G775&lt;50),'BO GBPUSD Par'!$C$14,IF(AND(G775&gt;=50,G775&lt;55),'BO GBPUSD Par'!$C$15,IF(AND(G775&gt;=55,G775&lt;60),'BO GBPUSD Par'!$C$16,IF(AND(G775&gt;=60,G775&lt;65),'BO GBPUSD Par'!$C$17,IF(AND(G775&gt;=65,G775&lt;70),'BO GBPUSD Par'!$C$18,IF(AND(G775&gt;=70,G775&lt;75),'BO GBPUSD Par'!$C$19,IF(AND(G775&gt;=75,G775&lt;80),'BO GBPUSD Par'!$C$20,IF(AND(G775&gt;=80,G775&lt;85),'BO GBPUSD Par'!$C$21,IF(AND(G775&gt;=85,G775&lt;90),'BO GBPUSD Par'!$C$22,IF(AND(G775&gt;=90,G775&lt;95),'BO GBPUSD Par'!$C$23,IF(AND(G775&gt;=95,G775&lt;100),'BO GBPUSD Par'!$C$24,IF(AND(G775&gt;=100,G775&lt;120),'BO GBPUSD Par'!$C$25,IF(AND(G775&gt;=120,G775&lt;500),'BO GBPUSD Par'!$C$26,))))))))))))))))))))</f>
        <v/>
      </c>
      <c r="S775" s="51" t="str">
        <f t="shared" si="249"/>
        <v/>
      </c>
      <c r="T775" s="51" t="str">
        <f t="shared" si="250"/>
        <v/>
      </c>
      <c r="U775" s="50" t="str">
        <f t="shared" si="251"/>
        <v/>
      </c>
      <c r="Y775" s="49" t="str">
        <f t="shared" si="237"/>
        <v/>
      </c>
      <c r="Z775" s="47" t="str">
        <f t="shared" si="252"/>
        <v/>
      </c>
      <c r="AA775" s="48" t="str">
        <f t="shared" si="238"/>
        <v/>
      </c>
      <c r="AB775" s="48" t="str">
        <f t="shared" si="239"/>
        <v/>
      </c>
      <c r="AC775" s="47" t="str">
        <f t="shared" si="240"/>
        <v/>
      </c>
      <c r="AD775" s="47" t="str">
        <f t="shared" si="241"/>
        <v/>
      </c>
      <c r="AE775" s="46" t="str">
        <f t="shared" si="253"/>
        <v/>
      </c>
      <c r="AF775" s="45" t="str">
        <f t="shared" si="242"/>
        <v/>
      </c>
      <c r="AG775" s="26"/>
    </row>
    <row r="776" spans="1:33" ht="11.25" customHeight="1">
      <c r="A776" s="26"/>
      <c r="B776" s="57">
        <v>2011</v>
      </c>
      <c r="F776" s="44"/>
      <c r="G776" s="58" t="str">
        <f t="shared" si="243"/>
        <v/>
      </c>
      <c r="H776" s="58" t="str">
        <f t="shared" si="236"/>
        <v/>
      </c>
      <c r="I776" s="56" t="str">
        <f t="shared" si="244"/>
        <v/>
      </c>
      <c r="J776" s="55" t="str">
        <f t="shared" si="245"/>
        <v/>
      </c>
      <c r="K776" s="55" t="str">
        <f t="shared" si="246"/>
        <v/>
      </c>
      <c r="L776" s="54" t="str">
        <f>IF(NOT(H776=""),E776+('BO GBPUSD Par'!$B$1/10000)+0.00025,"")</f>
        <v/>
      </c>
      <c r="M776" s="55" t="str">
        <f t="shared" si="247"/>
        <v/>
      </c>
      <c r="N776" s="55" t="str">
        <f t="shared" si="248"/>
        <v/>
      </c>
      <c r="O776" s="54" t="str">
        <f>IF(NOT(H776=""),F776-('BO GBPUSD Par'!$B$1/10000),"")</f>
        <v/>
      </c>
      <c r="P776" s="53" t="str">
        <f>IF(O776="","",ABS('BO GBPUSD Par'!$B$4/T776/10))</f>
        <v/>
      </c>
      <c r="Q776" s="52" t="str">
        <f>IF(F776="","",IF(G776&lt;20,'BO GBPUSD Par'!$B$8,IF(AND(G776&gt;=20,G776&lt;25),'BO GBPUSD Par'!$B$9,IF(AND(G776&gt;=25,G776&lt;30),'BO GBPUSD Par'!$B$10,IF(AND(G776&gt;=30,G776&lt;35),'BO GBPUSD Par'!$B$11,IF(AND(G776&gt;=35,G776&lt;40),'BO GBPUSD Par'!$B$12,IF(AND(G776&gt;=40,G776&lt;45),'BO GBPUSD Par'!$B$13,IF(AND(G776&gt;=45,G776&lt;50),'BO GBPUSD Par'!$B$14,IF(AND(G776&gt;=50,G776&lt;55),'BO GBPUSD Par'!$B$15,IF(AND(G776&gt;=55,G776&lt;60),'BO GBPUSD Par'!$B$16,IF(AND(G776&gt;=60,G776&lt;65),'BO GBPUSD Par'!$B$17,IF(AND(G776&gt;=65,G776&lt;70),'BO GBPUSD Par'!$B$18,IF(AND(G776&gt;=70,G776&lt;75),'BO GBPUSD Par'!$B$19,IF(AND(G776&gt;=75,G776&lt;80),'BO GBPUSD Par'!$B$20,IF(AND(G776&gt;=80,G776&lt;85),'BO GBPUSD Par'!$B$21,IF(AND(G776&gt;=85,G776&lt;90),'BO GBPUSD Par'!$B$22,IF(AND(G776&gt;=90,G776&lt;95),'BO GBPUSD Par'!$B$23,IF(AND(G776&gt;=95,G776&lt;100),'BO GBPUSD Par'!$B$24,IF(AND(G776&gt;=100,G776&lt;120),'BO GBPUSD Par'!$B$25,IF(AND(G776&gt;=120,G776&lt;500),'BO GBPUSD Par'!$B$26,))))))))))))))))))))</f>
        <v/>
      </c>
      <c r="R776" s="52" t="str">
        <f>IF(F776="","",IF(G776&lt;20,'BO GBPUSD Par'!$C$8,IF(AND(G776&gt;=20,G776&lt;25),'BO GBPUSD Par'!$C$9,IF(AND(G776&gt;=25,G776&lt;30),'BO GBPUSD Par'!$C$10,IF(AND(G776&gt;=30,G776&lt;35),'BO GBPUSD Par'!$C$11,IF(AND(G776&gt;=35,G776&lt;40),'BO GBPUSD Par'!$C$12,IF(AND(G776&gt;=40,G776&lt;45),'BO GBPUSD Par'!$C$13,IF(AND(G776&gt;=45,G776&lt;50),'BO GBPUSD Par'!$C$14,IF(AND(G776&gt;=50,G776&lt;55),'BO GBPUSD Par'!$C$15,IF(AND(G776&gt;=55,G776&lt;60),'BO GBPUSD Par'!$C$16,IF(AND(G776&gt;=60,G776&lt;65),'BO GBPUSD Par'!$C$17,IF(AND(G776&gt;=65,G776&lt;70),'BO GBPUSD Par'!$C$18,IF(AND(G776&gt;=70,G776&lt;75),'BO GBPUSD Par'!$C$19,IF(AND(G776&gt;=75,G776&lt;80),'BO GBPUSD Par'!$C$20,IF(AND(G776&gt;=80,G776&lt;85),'BO GBPUSD Par'!$C$21,IF(AND(G776&gt;=85,G776&lt;90),'BO GBPUSD Par'!$C$22,IF(AND(G776&gt;=90,G776&lt;95),'BO GBPUSD Par'!$C$23,IF(AND(G776&gt;=95,G776&lt;100),'BO GBPUSD Par'!$C$24,IF(AND(G776&gt;=100,G776&lt;120),'BO GBPUSD Par'!$C$25,IF(AND(G776&gt;=120,G776&lt;500),'BO GBPUSD Par'!$C$26,))))))))))))))))))))</f>
        <v/>
      </c>
      <c r="S776" s="51" t="str">
        <f t="shared" si="249"/>
        <v/>
      </c>
      <c r="T776" s="51" t="str">
        <f t="shared" si="250"/>
        <v/>
      </c>
      <c r="U776" s="50" t="str">
        <f t="shared" si="251"/>
        <v/>
      </c>
      <c r="Y776" s="49" t="str">
        <f t="shared" si="237"/>
        <v/>
      </c>
      <c r="Z776" s="47" t="str">
        <f t="shared" si="252"/>
        <v/>
      </c>
      <c r="AA776" s="48" t="str">
        <f t="shared" si="238"/>
        <v/>
      </c>
      <c r="AB776" s="48" t="str">
        <f t="shared" si="239"/>
        <v/>
      </c>
      <c r="AC776" s="47" t="str">
        <f t="shared" si="240"/>
        <v/>
      </c>
      <c r="AD776" s="47" t="str">
        <f t="shared" si="241"/>
        <v/>
      </c>
      <c r="AE776" s="46" t="str">
        <f t="shared" si="253"/>
        <v/>
      </c>
      <c r="AF776" s="45" t="str">
        <f t="shared" si="242"/>
        <v/>
      </c>
      <c r="AG776" s="26"/>
    </row>
    <row r="777" spans="1:33" ht="11.25" customHeight="1">
      <c r="A777" s="26"/>
      <c r="B777" s="57">
        <v>2011</v>
      </c>
      <c r="F777" s="44"/>
      <c r="G777" s="58" t="str">
        <f t="shared" si="243"/>
        <v/>
      </c>
      <c r="H777" s="58" t="str">
        <f t="shared" si="236"/>
        <v/>
      </c>
      <c r="I777" s="56" t="str">
        <f t="shared" si="244"/>
        <v/>
      </c>
      <c r="J777" s="55" t="str">
        <f t="shared" si="245"/>
        <v/>
      </c>
      <c r="K777" s="55" t="str">
        <f t="shared" si="246"/>
        <v/>
      </c>
      <c r="L777" s="54" t="str">
        <f>IF(NOT(H777=""),E777+('BO GBPUSD Par'!$B$1/10000)+0.00025,"")</f>
        <v/>
      </c>
      <c r="M777" s="55" t="str">
        <f t="shared" si="247"/>
        <v/>
      </c>
      <c r="N777" s="55" t="str">
        <f t="shared" si="248"/>
        <v/>
      </c>
      <c r="O777" s="54" t="str">
        <f>IF(NOT(H777=""),F777-('BO GBPUSD Par'!$B$1/10000),"")</f>
        <v/>
      </c>
      <c r="P777" s="53" t="str">
        <f>IF(O777="","",ABS('BO GBPUSD Par'!$B$4/T777/10))</f>
        <v/>
      </c>
      <c r="Q777" s="52" t="str">
        <f>IF(F777="","",IF(G777&lt;20,'BO GBPUSD Par'!$B$8,IF(AND(G777&gt;=20,G777&lt;25),'BO GBPUSD Par'!$B$9,IF(AND(G777&gt;=25,G777&lt;30),'BO GBPUSD Par'!$B$10,IF(AND(G777&gt;=30,G777&lt;35),'BO GBPUSD Par'!$B$11,IF(AND(G777&gt;=35,G777&lt;40),'BO GBPUSD Par'!$B$12,IF(AND(G777&gt;=40,G777&lt;45),'BO GBPUSD Par'!$B$13,IF(AND(G777&gt;=45,G777&lt;50),'BO GBPUSD Par'!$B$14,IF(AND(G777&gt;=50,G777&lt;55),'BO GBPUSD Par'!$B$15,IF(AND(G777&gt;=55,G777&lt;60),'BO GBPUSD Par'!$B$16,IF(AND(G777&gt;=60,G777&lt;65),'BO GBPUSD Par'!$B$17,IF(AND(G777&gt;=65,G777&lt;70),'BO GBPUSD Par'!$B$18,IF(AND(G777&gt;=70,G777&lt;75),'BO GBPUSD Par'!$B$19,IF(AND(G777&gt;=75,G777&lt;80),'BO GBPUSD Par'!$B$20,IF(AND(G777&gt;=80,G777&lt;85),'BO GBPUSD Par'!$B$21,IF(AND(G777&gt;=85,G777&lt;90),'BO GBPUSD Par'!$B$22,IF(AND(G777&gt;=90,G777&lt;95),'BO GBPUSD Par'!$B$23,IF(AND(G777&gt;=95,G777&lt;100),'BO GBPUSD Par'!$B$24,IF(AND(G777&gt;=100,G777&lt;120),'BO GBPUSD Par'!$B$25,IF(AND(G777&gt;=120,G777&lt;500),'BO GBPUSD Par'!$B$26,))))))))))))))))))))</f>
        <v/>
      </c>
      <c r="R777" s="52" t="str">
        <f>IF(F777="","",IF(G777&lt;20,'BO GBPUSD Par'!$C$8,IF(AND(G777&gt;=20,G777&lt;25),'BO GBPUSD Par'!$C$9,IF(AND(G777&gt;=25,G777&lt;30),'BO GBPUSD Par'!$C$10,IF(AND(G777&gt;=30,G777&lt;35),'BO GBPUSD Par'!$C$11,IF(AND(G777&gt;=35,G777&lt;40),'BO GBPUSD Par'!$C$12,IF(AND(G777&gt;=40,G777&lt;45),'BO GBPUSD Par'!$C$13,IF(AND(G777&gt;=45,G777&lt;50),'BO GBPUSD Par'!$C$14,IF(AND(G777&gt;=50,G777&lt;55),'BO GBPUSD Par'!$C$15,IF(AND(G777&gt;=55,G777&lt;60),'BO GBPUSD Par'!$C$16,IF(AND(G777&gt;=60,G777&lt;65),'BO GBPUSD Par'!$C$17,IF(AND(G777&gt;=65,G777&lt;70),'BO GBPUSD Par'!$C$18,IF(AND(G777&gt;=70,G777&lt;75),'BO GBPUSD Par'!$C$19,IF(AND(G777&gt;=75,G777&lt;80),'BO GBPUSD Par'!$C$20,IF(AND(G777&gt;=80,G777&lt;85),'BO GBPUSD Par'!$C$21,IF(AND(G777&gt;=85,G777&lt;90),'BO GBPUSD Par'!$C$22,IF(AND(G777&gt;=90,G777&lt;95),'BO GBPUSD Par'!$C$23,IF(AND(G777&gt;=95,G777&lt;100),'BO GBPUSD Par'!$C$24,IF(AND(G777&gt;=100,G777&lt;120),'BO GBPUSD Par'!$C$25,IF(AND(G777&gt;=120,G777&lt;500),'BO GBPUSD Par'!$C$26,))))))))))))))))))))</f>
        <v/>
      </c>
      <c r="S777" s="51" t="str">
        <f t="shared" si="249"/>
        <v/>
      </c>
      <c r="T777" s="51" t="str">
        <f t="shared" si="250"/>
        <v/>
      </c>
      <c r="U777" s="50" t="str">
        <f t="shared" si="251"/>
        <v/>
      </c>
      <c r="Y777" s="49" t="str">
        <f t="shared" si="237"/>
        <v/>
      </c>
      <c r="Z777" s="47" t="str">
        <f t="shared" si="252"/>
        <v/>
      </c>
      <c r="AA777" s="48" t="str">
        <f t="shared" si="238"/>
        <v/>
      </c>
      <c r="AB777" s="48" t="str">
        <f t="shared" si="239"/>
        <v/>
      </c>
      <c r="AC777" s="47" t="str">
        <f t="shared" si="240"/>
        <v/>
      </c>
      <c r="AD777" s="47" t="str">
        <f t="shared" si="241"/>
        <v/>
      </c>
      <c r="AE777" s="46" t="str">
        <f t="shared" si="253"/>
        <v/>
      </c>
      <c r="AF777" s="45" t="str">
        <f t="shared" si="242"/>
        <v/>
      </c>
      <c r="AG777" s="26"/>
    </row>
    <row r="778" spans="1:33" ht="11.25" customHeight="1">
      <c r="A778" s="26"/>
      <c r="B778" s="57">
        <v>2011</v>
      </c>
      <c r="F778" s="44"/>
      <c r="G778" s="58" t="str">
        <f t="shared" si="243"/>
        <v/>
      </c>
      <c r="H778" s="58" t="str">
        <f t="shared" si="236"/>
        <v/>
      </c>
      <c r="I778" s="56" t="str">
        <f t="shared" si="244"/>
        <v/>
      </c>
      <c r="J778" s="55" t="str">
        <f t="shared" si="245"/>
        <v/>
      </c>
      <c r="K778" s="55" t="str">
        <f t="shared" si="246"/>
        <v/>
      </c>
      <c r="L778" s="54" t="str">
        <f>IF(NOT(H778=""),E778+('BO GBPUSD Par'!$B$1/10000)+0.00025,"")</f>
        <v/>
      </c>
      <c r="M778" s="55" t="str">
        <f t="shared" si="247"/>
        <v/>
      </c>
      <c r="N778" s="55" t="str">
        <f t="shared" si="248"/>
        <v/>
      </c>
      <c r="O778" s="54" t="str">
        <f>IF(NOT(H778=""),F778-('BO GBPUSD Par'!$B$1/10000),"")</f>
        <v/>
      </c>
      <c r="P778" s="53" t="str">
        <f>IF(O778="","",ABS('BO GBPUSD Par'!$B$4/T778/10))</f>
        <v/>
      </c>
      <c r="Q778" s="52" t="str">
        <f>IF(F778="","",IF(G778&lt;20,'BO GBPUSD Par'!$B$8,IF(AND(G778&gt;=20,G778&lt;25),'BO GBPUSD Par'!$B$9,IF(AND(G778&gt;=25,G778&lt;30),'BO GBPUSD Par'!$B$10,IF(AND(G778&gt;=30,G778&lt;35),'BO GBPUSD Par'!$B$11,IF(AND(G778&gt;=35,G778&lt;40),'BO GBPUSD Par'!$B$12,IF(AND(G778&gt;=40,G778&lt;45),'BO GBPUSD Par'!$B$13,IF(AND(G778&gt;=45,G778&lt;50),'BO GBPUSD Par'!$B$14,IF(AND(G778&gt;=50,G778&lt;55),'BO GBPUSD Par'!$B$15,IF(AND(G778&gt;=55,G778&lt;60),'BO GBPUSD Par'!$B$16,IF(AND(G778&gt;=60,G778&lt;65),'BO GBPUSD Par'!$B$17,IF(AND(G778&gt;=65,G778&lt;70),'BO GBPUSD Par'!$B$18,IF(AND(G778&gt;=70,G778&lt;75),'BO GBPUSD Par'!$B$19,IF(AND(G778&gt;=75,G778&lt;80),'BO GBPUSD Par'!$B$20,IF(AND(G778&gt;=80,G778&lt;85),'BO GBPUSD Par'!$B$21,IF(AND(G778&gt;=85,G778&lt;90),'BO GBPUSD Par'!$B$22,IF(AND(G778&gt;=90,G778&lt;95),'BO GBPUSD Par'!$B$23,IF(AND(G778&gt;=95,G778&lt;100),'BO GBPUSD Par'!$B$24,IF(AND(G778&gt;=100,G778&lt;120),'BO GBPUSD Par'!$B$25,IF(AND(G778&gt;=120,G778&lt;500),'BO GBPUSD Par'!$B$26,))))))))))))))))))))</f>
        <v/>
      </c>
      <c r="R778" s="52" t="str">
        <f>IF(F778="","",IF(G778&lt;20,'BO GBPUSD Par'!$C$8,IF(AND(G778&gt;=20,G778&lt;25),'BO GBPUSD Par'!$C$9,IF(AND(G778&gt;=25,G778&lt;30),'BO GBPUSD Par'!$C$10,IF(AND(G778&gt;=30,G778&lt;35),'BO GBPUSD Par'!$C$11,IF(AND(G778&gt;=35,G778&lt;40),'BO GBPUSD Par'!$C$12,IF(AND(G778&gt;=40,G778&lt;45),'BO GBPUSD Par'!$C$13,IF(AND(G778&gt;=45,G778&lt;50),'BO GBPUSD Par'!$C$14,IF(AND(G778&gt;=50,G778&lt;55),'BO GBPUSD Par'!$C$15,IF(AND(G778&gt;=55,G778&lt;60),'BO GBPUSD Par'!$C$16,IF(AND(G778&gt;=60,G778&lt;65),'BO GBPUSD Par'!$C$17,IF(AND(G778&gt;=65,G778&lt;70),'BO GBPUSD Par'!$C$18,IF(AND(G778&gt;=70,G778&lt;75),'BO GBPUSD Par'!$C$19,IF(AND(G778&gt;=75,G778&lt;80),'BO GBPUSD Par'!$C$20,IF(AND(G778&gt;=80,G778&lt;85),'BO GBPUSD Par'!$C$21,IF(AND(G778&gt;=85,G778&lt;90),'BO GBPUSD Par'!$C$22,IF(AND(G778&gt;=90,G778&lt;95),'BO GBPUSD Par'!$C$23,IF(AND(G778&gt;=95,G778&lt;100),'BO GBPUSD Par'!$C$24,IF(AND(G778&gt;=100,G778&lt;120),'BO GBPUSD Par'!$C$25,IF(AND(G778&gt;=120,G778&lt;500),'BO GBPUSD Par'!$C$26,))))))))))))))))))))</f>
        <v/>
      </c>
      <c r="S778" s="51" t="str">
        <f t="shared" si="249"/>
        <v/>
      </c>
      <c r="T778" s="51" t="str">
        <f t="shared" si="250"/>
        <v/>
      </c>
      <c r="U778" s="50" t="str">
        <f t="shared" si="251"/>
        <v/>
      </c>
      <c r="Y778" s="49" t="str">
        <f t="shared" si="237"/>
        <v/>
      </c>
      <c r="Z778" s="47" t="str">
        <f t="shared" si="252"/>
        <v/>
      </c>
      <c r="AA778" s="48" t="str">
        <f t="shared" si="238"/>
        <v/>
      </c>
      <c r="AB778" s="48" t="str">
        <f t="shared" si="239"/>
        <v/>
      </c>
      <c r="AC778" s="47" t="str">
        <f t="shared" si="240"/>
        <v/>
      </c>
      <c r="AD778" s="47" t="str">
        <f t="shared" si="241"/>
        <v/>
      </c>
      <c r="AE778" s="46" t="str">
        <f t="shared" si="253"/>
        <v/>
      </c>
      <c r="AF778" s="45" t="str">
        <f t="shared" si="242"/>
        <v/>
      </c>
      <c r="AG778" s="26"/>
    </row>
    <row r="779" spans="1:33" ht="11.25" customHeight="1">
      <c r="A779" s="26"/>
      <c r="B779" s="57">
        <v>2011</v>
      </c>
      <c r="F779" s="44"/>
      <c r="G779" s="58" t="str">
        <f t="shared" si="243"/>
        <v/>
      </c>
      <c r="H779" s="58" t="str">
        <f t="shared" si="236"/>
        <v/>
      </c>
      <c r="I779" s="56" t="str">
        <f t="shared" si="244"/>
        <v/>
      </c>
      <c r="J779" s="55" t="str">
        <f t="shared" si="245"/>
        <v/>
      </c>
      <c r="K779" s="55" t="str">
        <f t="shared" si="246"/>
        <v/>
      </c>
      <c r="L779" s="54" t="str">
        <f>IF(NOT(H779=""),E779+('BO GBPUSD Par'!$B$1/10000)+0.00025,"")</f>
        <v/>
      </c>
      <c r="M779" s="55" t="str">
        <f t="shared" si="247"/>
        <v/>
      </c>
      <c r="N779" s="55" t="str">
        <f t="shared" si="248"/>
        <v/>
      </c>
      <c r="O779" s="54" t="str">
        <f>IF(NOT(H779=""),F779-('BO GBPUSD Par'!$B$1/10000),"")</f>
        <v/>
      </c>
      <c r="P779" s="53" t="str">
        <f>IF(O779="","",ABS('BO GBPUSD Par'!$B$4/T779/10))</f>
        <v/>
      </c>
      <c r="Q779" s="52" t="str">
        <f>IF(F779="","",IF(G779&lt;20,'BO GBPUSD Par'!$B$8,IF(AND(G779&gt;=20,G779&lt;25),'BO GBPUSD Par'!$B$9,IF(AND(G779&gt;=25,G779&lt;30),'BO GBPUSD Par'!$B$10,IF(AND(G779&gt;=30,G779&lt;35),'BO GBPUSD Par'!$B$11,IF(AND(G779&gt;=35,G779&lt;40),'BO GBPUSD Par'!$B$12,IF(AND(G779&gt;=40,G779&lt;45),'BO GBPUSD Par'!$B$13,IF(AND(G779&gt;=45,G779&lt;50),'BO GBPUSD Par'!$B$14,IF(AND(G779&gt;=50,G779&lt;55),'BO GBPUSD Par'!$B$15,IF(AND(G779&gt;=55,G779&lt;60),'BO GBPUSD Par'!$B$16,IF(AND(G779&gt;=60,G779&lt;65),'BO GBPUSD Par'!$B$17,IF(AND(G779&gt;=65,G779&lt;70),'BO GBPUSD Par'!$B$18,IF(AND(G779&gt;=70,G779&lt;75),'BO GBPUSD Par'!$B$19,IF(AND(G779&gt;=75,G779&lt;80),'BO GBPUSD Par'!$B$20,IF(AND(G779&gt;=80,G779&lt;85),'BO GBPUSD Par'!$B$21,IF(AND(G779&gt;=85,G779&lt;90),'BO GBPUSD Par'!$B$22,IF(AND(G779&gt;=90,G779&lt;95),'BO GBPUSD Par'!$B$23,IF(AND(G779&gt;=95,G779&lt;100),'BO GBPUSD Par'!$B$24,IF(AND(G779&gt;=100,G779&lt;120),'BO GBPUSD Par'!$B$25,IF(AND(G779&gt;=120,G779&lt;500),'BO GBPUSD Par'!$B$26,))))))))))))))))))))</f>
        <v/>
      </c>
      <c r="R779" s="52" t="str">
        <f>IF(F779="","",IF(G779&lt;20,'BO GBPUSD Par'!$C$8,IF(AND(G779&gt;=20,G779&lt;25),'BO GBPUSD Par'!$C$9,IF(AND(G779&gt;=25,G779&lt;30),'BO GBPUSD Par'!$C$10,IF(AND(G779&gt;=30,G779&lt;35),'BO GBPUSD Par'!$C$11,IF(AND(G779&gt;=35,G779&lt;40),'BO GBPUSD Par'!$C$12,IF(AND(G779&gt;=40,G779&lt;45),'BO GBPUSD Par'!$C$13,IF(AND(G779&gt;=45,G779&lt;50),'BO GBPUSD Par'!$C$14,IF(AND(G779&gt;=50,G779&lt;55),'BO GBPUSD Par'!$C$15,IF(AND(G779&gt;=55,G779&lt;60),'BO GBPUSD Par'!$C$16,IF(AND(G779&gt;=60,G779&lt;65),'BO GBPUSD Par'!$C$17,IF(AND(G779&gt;=65,G779&lt;70),'BO GBPUSD Par'!$C$18,IF(AND(G779&gt;=70,G779&lt;75),'BO GBPUSD Par'!$C$19,IF(AND(G779&gt;=75,G779&lt;80),'BO GBPUSD Par'!$C$20,IF(AND(G779&gt;=80,G779&lt;85),'BO GBPUSD Par'!$C$21,IF(AND(G779&gt;=85,G779&lt;90),'BO GBPUSD Par'!$C$22,IF(AND(G779&gt;=90,G779&lt;95),'BO GBPUSD Par'!$C$23,IF(AND(G779&gt;=95,G779&lt;100),'BO GBPUSD Par'!$C$24,IF(AND(G779&gt;=100,G779&lt;120),'BO GBPUSD Par'!$C$25,IF(AND(G779&gt;=120,G779&lt;500),'BO GBPUSD Par'!$C$26,))))))))))))))))))))</f>
        <v/>
      </c>
      <c r="S779" s="51" t="str">
        <f t="shared" si="249"/>
        <v/>
      </c>
      <c r="T779" s="51" t="str">
        <f t="shared" si="250"/>
        <v/>
      </c>
      <c r="U779" s="50" t="str">
        <f t="shared" si="251"/>
        <v/>
      </c>
      <c r="Y779" s="49" t="str">
        <f t="shared" si="237"/>
        <v/>
      </c>
      <c r="Z779" s="47" t="str">
        <f t="shared" si="252"/>
        <v/>
      </c>
      <c r="AA779" s="48" t="str">
        <f t="shared" si="238"/>
        <v/>
      </c>
      <c r="AB779" s="48" t="str">
        <f t="shared" si="239"/>
        <v/>
      </c>
      <c r="AC779" s="47" t="str">
        <f t="shared" si="240"/>
        <v/>
      </c>
      <c r="AD779" s="47" t="str">
        <f t="shared" si="241"/>
        <v/>
      </c>
      <c r="AE779" s="46" t="str">
        <f t="shared" si="253"/>
        <v/>
      </c>
      <c r="AF779" s="45" t="str">
        <f t="shared" si="242"/>
        <v/>
      </c>
      <c r="AG779" s="26"/>
    </row>
    <row r="780" spans="1:33" ht="11.25" customHeight="1">
      <c r="A780" s="26"/>
      <c r="B780" s="57">
        <v>2011</v>
      </c>
      <c r="F780" s="44"/>
      <c r="G780" s="58" t="str">
        <f t="shared" si="243"/>
        <v/>
      </c>
      <c r="H780" s="58" t="str">
        <f t="shared" si="236"/>
        <v/>
      </c>
      <c r="I780" s="56" t="str">
        <f t="shared" si="244"/>
        <v/>
      </c>
      <c r="J780" s="55" t="str">
        <f t="shared" si="245"/>
        <v/>
      </c>
      <c r="K780" s="55" t="str">
        <f t="shared" si="246"/>
        <v/>
      </c>
      <c r="L780" s="54" t="str">
        <f>IF(NOT(H780=""),E780+('BO GBPUSD Par'!$B$1/10000)+0.00025,"")</f>
        <v/>
      </c>
      <c r="M780" s="55" t="str">
        <f t="shared" si="247"/>
        <v/>
      </c>
      <c r="N780" s="55" t="str">
        <f t="shared" si="248"/>
        <v/>
      </c>
      <c r="O780" s="54" t="str">
        <f>IF(NOT(H780=""),F780-('BO GBPUSD Par'!$B$1/10000),"")</f>
        <v/>
      </c>
      <c r="P780" s="53" t="str">
        <f>IF(O780="","",ABS('BO GBPUSD Par'!$B$4/T780/10))</f>
        <v/>
      </c>
      <c r="Q780" s="52" t="str">
        <f>IF(F780="","",IF(G780&lt;20,'BO GBPUSD Par'!$B$8,IF(AND(G780&gt;=20,G780&lt;25),'BO GBPUSD Par'!$B$9,IF(AND(G780&gt;=25,G780&lt;30),'BO GBPUSD Par'!$B$10,IF(AND(G780&gt;=30,G780&lt;35),'BO GBPUSD Par'!$B$11,IF(AND(G780&gt;=35,G780&lt;40),'BO GBPUSD Par'!$B$12,IF(AND(G780&gt;=40,G780&lt;45),'BO GBPUSD Par'!$B$13,IF(AND(G780&gt;=45,G780&lt;50),'BO GBPUSD Par'!$B$14,IF(AND(G780&gt;=50,G780&lt;55),'BO GBPUSD Par'!$B$15,IF(AND(G780&gt;=55,G780&lt;60),'BO GBPUSD Par'!$B$16,IF(AND(G780&gt;=60,G780&lt;65),'BO GBPUSD Par'!$B$17,IF(AND(G780&gt;=65,G780&lt;70),'BO GBPUSD Par'!$B$18,IF(AND(G780&gt;=70,G780&lt;75),'BO GBPUSD Par'!$B$19,IF(AND(G780&gt;=75,G780&lt;80),'BO GBPUSD Par'!$B$20,IF(AND(G780&gt;=80,G780&lt;85),'BO GBPUSD Par'!$B$21,IF(AND(G780&gt;=85,G780&lt;90),'BO GBPUSD Par'!$B$22,IF(AND(G780&gt;=90,G780&lt;95),'BO GBPUSD Par'!$B$23,IF(AND(G780&gt;=95,G780&lt;100),'BO GBPUSD Par'!$B$24,IF(AND(G780&gt;=100,G780&lt;120),'BO GBPUSD Par'!$B$25,IF(AND(G780&gt;=120,G780&lt;500),'BO GBPUSD Par'!$B$26,))))))))))))))))))))</f>
        <v/>
      </c>
      <c r="R780" s="52" t="str">
        <f>IF(F780="","",IF(G780&lt;20,'BO GBPUSD Par'!$C$8,IF(AND(G780&gt;=20,G780&lt;25),'BO GBPUSD Par'!$C$9,IF(AND(G780&gt;=25,G780&lt;30),'BO GBPUSD Par'!$C$10,IF(AND(G780&gt;=30,G780&lt;35),'BO GBPUSD Par'!$C$11,IF(AND(G780&gt;=35,G780&lt;40),'BO GBPUSD Par'!$C$12,IF(AND(G780&gt;=40,G780&lt;45),'BO GBPUSD Par'!$C$13,IF(AND(G780&gt;=45,G780&lt;50),'BO GBPUSD Par'!$C$14,IF(AND(G780&gt;=50,G780&lt;55),'BO GBPUSD Par'!$C$15,IF(AND(G780&gt;=55,G780&lt;60),'BO GBPUSD Par'!$C$16,IF(AND(G780&gt;=60,G780&lt;65),'BO GBPUSD Par'!$C$17,IF(AND(G780&gt;=65,G780&lt;70),'BO GBPUSD Par'!$C$18,IF(AND(G780&gt;=70,G780&lt;75),'BO GBPUSD Par'!$C$19,IF(AND(G780&gt;=75,G780&lt;80),'BO GBPUSD Par'!$C$20,IF(AND(G780&gt;=80,G780&lt;85),'BO GBPUSD Par'!$C$21,IF(AND(G780&gt;=85,G780&lt;90),'BO GBPUSD Par'!$C$22,IF(AND(G780&gt;=90,G780&lt;95),'BO GBPUSD Par'!$C$23,IF(AND(G780&gt;=95,G780&lt;100),'BO GBPUSD Par'!$C$24,IF(AND(G780&gt;=100,G780&lt;120),'BO GBPUSD Par'!$C$25,IF(AND(G780&gt;=120,G780&lt;500),'BO GBPUSD Par'!$C$26,))))))))))))))))))))</f>
        <v/>
      </c>
      <c r="S780" s="51" t="str">
        <f t="shared" si="249"/>
        <v/>
      </c>
      <c r="T780" s="51" t="str">
        <f t="shared" si="250"/>
        <v/>
      </c>
      <c r="U780" s="50" t="str">
        <f t="shared" si="251"/>
        <v/>
      </c>
      <c r="Y780" s="49" t="str">
        <f t="shared" si="237"/>
        <v/>
      </c>
      <c r="Z780" s="47" t="str">
        <f t="shared" si="252"/>
        <v/>
      </c>
      <c r="AA780" s="48" t="str">
        <f t="shared" si="238"/>
        <v/>
      </c>
      <c r="AB780" s="48" t="str">
        <f t="shared" si="239"/>
        <v/>
      </c>
      <c r="AC780" s="47" t="str">
        <f t="shared" si="240"/>
        <v/>
      </c>
      <c r="AD780" s="47" t="str">
        <f t="shared" si="241"/>
        <v/>
      </c>
      <c r="AE780" s="46" t="str">
        <f t="shared" si="253"/>
        <v/>
      </c>
      <c r="AF780" s="45" t="str">
        <f t="shared" si="242"/>
        <v/>
      </c>
      <c r="AG780" s="26"/>
    </row>
    <row r="781" spans="1:33" ht="11.25" customHeight="1">
      <c r="A781" s="26"/>
      <c r="B781" s="57">
        <v>2011</v>
      </c>
      <c r="F781" s="44"/>
      <c r="G781" s="58" t="str">
        <f t="shared" si="243"/>
        <v/>
      </c>
      <c r="H781" s="58" t="str">
        <f t="shared" si="236"/>
        <v/>
      </c>
      <c r="I781" s="56" t="str">
        <f t="shared" si="244"/>
        <v/>
      </c>
      <c r="J781" s="55" t="str">
        <f t="shared" si="245"/>
        <v/>
      </c>
      <c r="K781" s="55" t="str">
        <f t="shared" si="246"/>
        <v/>
      </c>
      <c r="L781" s="54" t="str">
        <f>IF(NOT(H781=""),E781+('BO GBPUSD Par'!$B$1/10000)+0.00025,"")</f>
        <v/>
      </c>
      <c r="M781" s="55" t="str">
        <f t="shared" si="247"/>
        <v/>
      </c>
      <c r="N781" s="55" t="str">
        <f t="shared" si="248"/>
        <v/>
      </c>
      <c r="O781" s="54" t="str">
        <f>IF(NOT(H781=""),F781-('BO GBPUSD Par'!$B$1/10000),"")</f>
        <v/>
      </c>
      <c r="P781" s="53" t="str">
        <f>IF(O781="","",ABS('BO GBPUSD Par'!$B$4/T781/10))</f>
        <v/>
      </c>
      <c r="Q781" s="52" t="str">
        <f>IF(F781="","",IF(G781&lt;20,'BO GBPUSD Par'!$B$8,IF(AND(G781&gt;=20,G781&lt;25),'BO GBPUSD Par'!$B$9,IF(AND(G781&gt;=25,G781&lt;30),'BO GBPUSD Par'!$B$10,IF(AND(G781&gt;=30,G781&lt;35),'BO GBPUSD Par'!$B$11,IF(AND(G781&gt;=35,G781&lt;40),'BO GBPUSD Par'!$B$12,IF(AND(G781&gt;=40,G781&lt;45),'BO GBPUSD Par'!$B$13,IF(AND(G781&gt;=45,G781&lt;50),'BO GBPUSD Par'!$B$14,IF(AND(G781&gt;=50,G781&lt;55),'BO GBPUSD Par'!$B$15,IF(AND(G781&gt;=55,G781&lt;60),'BO GBPUSD Par'!$B$16,IF(AND(G781&gt;=60,G781&lt;65),'BO GBPUSD Par'!$B$17,IF(AND(G781&gt;=65,G781&lt;70),'BO GBPUSD Par'!$B$18,IF(AND(G781&gt;=70,G781&lt;75),'BO GBPUSD Par'!$B$19,IF(AND(G781&gt;=75,G781&lt;80),'BO GBPUSD Par'!$B$20,IF(AND(G781&gt;=80,G781&lt;85),'BO GBPUSD Par'!$B$21,IF(AND(G781&gt;=85,G781&lt;90),'BO GBPUSD Par'!$B$22,IF(AND(G781&gt;=90,G781&lt;95),'BO GBPUSD Par'!$B$23,IF(AND(G781&gt;=95,G781&lt;100),'BO GBPUSD Par'!$B$24,IF(AND(G781&gt;=100,G781&lt;120),'BO GBPUSD Par'!$B$25,IF(AND(G781&gt;=120,G781&lt;500),'BO GBPUSD Par'!$B$26,))))))))))))))))))))</f>
        <v/>
      </c>
      <c r="R781" s="52" t="str">
        <f>IF(F781="","",IF(G781&lt;20,'BO GBPUSD Par'!$C$8,IF(AND(G781&gt;=20,G781&lt;25),'BO GBPUSD Par'!$C$9,IF(AND(G781&gt;=25,G781&lt;30),'BO GBPUSD Par'!$C$10,IF(AND(G781&gt;=30,G781&lt;35),'BO GBPUSD Par'!$C$11,IF(AND(G781&gt;=35,G781&lt;40),'BO GBPUSD Par'!$C$12,IF(AND(G781&gt;=40,G781&lt;45),'BO GBPUSD Par'!$C$13,IF(AND(G781&gt;=45,G781&lt;50),'BO GBPUSD Par'!$C$14,IF(AND(G781&gt;=50,G781&lt;55),'BO GBPUSD Par'!$C$15,IF(AND(G781&gt;=55,G781&lt;60),'BO GBPUSD Par'!$C$16,IF(AND(G781&gt;=60,G781&lt;65),'BO GBPUSD Par'!$C$17,IF(AND(G781&gt;=65,G781&lt;70),'BO GBPUSD Par'!$C$18,IF(AND(G781&gt;=70,G781&lt;75),'BO GBPUSD Par'!$C$19,IF(AND(G781&gt;=75,G781&lt;80),'BO GBPUSD Par'!$C$20,IF(AND(G781&gt;=80,G781&lt;85),'BO GBPUSD Par'!$C$21,IF(AND(G781&gt;=85,G781&lt;90),'BO GBPUSD Par'!$C$22,IF(AND(G781&gt;=90,G781&lt;95),'BO GBPUSD Par'!$C$23,IF(AND(G781&gt;=95,G781&lt;100),'BO GBPUSD Par'!$C$24,IF(AND(G781&gt;=100,G781&lt;120),'BO GBPUSD Par'!$C$25,IF(AND(G781&gt;=120,G781&lt;500),'BO GBPUSD Par'!$C$26,))))))))))))))))))))</f>
        <v/>
      </c>
      <c r="S781" s="51" t="str">
        <f t="shared" si="249"/>
        <v/>
      </c>
      <c r="T781" s="51" t="str">
        <f t="shared" si="250"/>
        <v/>
      </c>
      <c r="U781" s="50" t="str">
        <f t="shared" si="251"/>
        <v/>
      </c>
      <c r="Y781" s="49" t="str">
        <f t="shared" si="237"/>
        <v/>
      </c>
      <c r="Z781" s="47" t="str">
        <f t="shared" si="252"/>
        <v/>
      </c>
      <c r="AA781" s="48" t="str">
        <f t="shared" si="238"/>
        <v/>
      </c>
      <c r="AB781" s="48" t="str">
        <f t="shared" si="239"/>
        <v/>
      </c>
      <c r="AC781" s="47" t="str">
        <f t="shared" si="240"/>
        <v/>
      </c>
      <c r="AD781" s="47" t="str">
        <f t="shared" si="241"/>
        <v/>
      </c>
      <c r="AE781" s="46" t="str">
        <f t="shared" si="253"/>
        <v/>
      </c>
      <c r="AF781" s="45" t="str">
        <f t="shared" si="242"/>
        <v/>
      </c>
      <c r="AG781" s="26"/>
    </row>
    <row r="782" spans="1:33" ht="11.25" customHeight="1">
      <c r="A782" s="26"/>
      <c r="B782" s="57">
        <v>2011</v>
      </c>
      <c r="F782" s="44"/>
      <c r="G782" s="58" t="str">
        <f t="shared" si="243"/>
        <v/>
      </c>
      <c r="H782" s="58" t="str">
        <f t="shared" si="236"/>
        <v/>
      </c>
      <c r="I782" s="56" t="str">
        <f t="shared" si="244"/>
        <v/>
      </c>
      <c r="J782" s="55" t="str">
        <f t="shared" si="245"/>
        <v/>
      </c>
      <c r="K782" s="55" t="str">
        <f t="shared" si="246"/>
        <v/>
      </c>
      <c r="L782" s="54" t="str">
        <f>IF(NOT(H782=""),E782+('BO GBPUSD Par'!$B$1/10000)+0.00025,"")</f>
        <v/>
      </c>
      <c r="M782" s="55" t="str">
        <f t="shared" si="247"/>
        <v/>
      </c>
      <c r="N782" s="55" t="str">
        <f t="shared" si="248"/>
        <v/>
      </c>
      <c r="O782" s="54" t="str">
        <f>IF(NOT(H782=""),F782-('BO GBPUSD Par'!$B$1/10000),"")</f>
        <v/>
      </c>
      <c r="P782" s="53" t="str">
        <f>IF(O782="","",ABS('BO GBPUSD Par'!$B$4/T782/10))</f>
        <v/>
      </c>
      <c r="Q782" s="52" t="str">
        <f>IF(F782="","",IF(G782&lt;20,'BO GBPUSD Par'!$B$8,IF(AND(G782&gt;=20,G782&lt;25),'BO GBPUSD Par'!$B$9,IF(AND(G782&gt;=25,G782&lt;30),'BO GBPUSD Par'!$B$10,IF(AND(G782&gt;=30,G782&lt;35),'BO GBPUSD Par'!$B$11,IF(AND(G782&gt;=35,G782&lt;40),'BO GBPUSD Par'!$B$12,IF(AND(G782&gt;=40,G782&lt;45),'BO GBPUSD Par'!$B$13,IF(AND(G782&gt;=45,G782&lt;50),'BO GBPUSD Par'!$B$14,IF(AND(G782&gt;=50,G782&lt;55),'BO GBPUSD Par'!$B$15,IF(AND(G782&gt;=55,G782&lt;60),'BO GBPUSD Par'!$B$16,IF(AND(G782&gt;=60,G782&lt;65),'BO GBPUSD Par'!$B$17,IF(AND(G782&gt;=65,G782&lt;70),'BO GBPUSD Par'!$B$18,IF(AND(G782&gt;=70,G782&lt;75),'BO GBPUSD Par'!$B$19,IF(AND(G782&gt;=75,G782&lt;80),'BO GBPUSD Par'!$B$20,IF(AND(G782&gt;=80,G782&lt;85),'BO GBPUSD Par'!$B$21,IF(AND(G782&gt;=85,G782&lt;90),'BO GBPUSD Par'!$B$22,IF(AND(G782&gt;=90,G782&lt;95),'BO GBPUSD Par'!$B$23,IF(AND(G782&gt;=95,G782&lt;100),'BO GBPUSD Par'!$B$24,IF(AND(G782&gt;=100,G782&lt;120),'BO GBPUSD Par'!$B$25,IF(AND(G782&gt;=120,G782&lt;500),'BO GBPUSD Par'!$B$26,))))))))))))))))))))</f>
        <v/>
      </c>
      <c r="R782" s="52" t="str">
        <f>IF(F782="","",IF(G782&lt;20,'BO GBPUSD Par'!$C$8,IF(AND(G782&gt;=20,G782&lt;25),'BO GBPUSD Par'!$C$9,IF(AND(G782&gt;=25,G782&lt;30),'BO GBPUSD Par'!$C$10,IF(AND(G782&gt;=30,G782&lt;35),'BO GBPUSD Par'!$C$11,IF(AND(G782&gt;=35,G782&lt;40),'BO GBPUSD Par'!$C$12,IF(AND(G782&gt;=40,G782&lt;45),'BO GBPUSD Par'!$C$13,IF(AND(G782&gt;=45,G782&lt;50),'BO GBPUSD Par'!$C$14,IF(AND(G782&gt;=50,G782&lt;55),'BO GBPUSD Par'!$C$15,IF(AND(G782&gt;=55,G782&lt;60),'BO GBPUSD Par'!$C$16,IF(AND(G782&gt;=60,G782&lt;65),'BO GBPUSD Par'!$C$17,IF(AND(G782&gt;=65,G782&lt;70),'BO GBPUSD Par'!$C$18,IF(AND(G782&gt;=70,G782&lt;75),'BO GBPUSD Par'!$C$19,IF(AND(G782&gt;=75,G782&lt;80),'BO GBPUSD Par'!$C$20,IF(AND(G782&gt;=80,G782&lt;85),'BO GBPUSD Par'!$C$21,IF(AND(G782&gt;=85,G782&lt;90),'BO GBPUSD Par'!$C$22,IF(AND(G782&gt;=90,G782&lt;95),'BO GBPUSD Par'!$C$23,IF(AND(G782&gt;=95,G782&lt;100),'BO GBPUSD Par'!$C$24,IF(AND(G782&gt;=100,G782&lt;120),'BO GBPUSD Par'!$C$25,IF(AND(G782&gt;=120,G782&lt;500),'BO GBPUSD Par'!$C$26,))))))))))))))))))))</f>
        <v/>
      </c>
      <c r="S782" s="51" t="str">
        <f t="shared" si="249"/>
        <v/>
      </c>
      <c r="T782" s="51" t="str">
        <f t="shared" si="250"/>
        <v/>
      </c>
      <c r="U782" s="50" t="str">
        <f t="shared" si="251"/>
        <v/>
      </c>
      <c r="Y782" s="49" t="str">
        <f t="shared" si="237"/>
        <v/>
      </c>
      <c r="Z782" s="47" t="str">
        <f t="shared" si="252"/>
        <v/>
      </c>
      <c r="AA782" s="48" t="str">
        <f t="shared" si="238"/>
        <v/>
      </c>
      <c r="AB782" s="48" t="str">
        <f t="shared" si="239"/>
        <v/>
      </c>
      <c r="AC782" s="47" t="str">
        <f t="shared" si="240"/>
        <v/>
      </c>
      <c r="AD782" s="47" t="str">
        <f t="shared" si="241"/>
        <v/>
      </c>
      <c r="AE782" s="46" t="str">
        <f t="shared" si="253"/>
        <v/>
      </c>
      <c r="AF782" s="45" t="str">
        <f t="shared" si="242"/>
        <v/>
      </c>
      <c r="AG782" s="26"/>
    </row>
    <row r="783" spans="1:33" ht="11.25" customHeight="1">
      <c r="A783" s="26"/>
      <c r="B783" s="57">
        <v>2011</v>
      </c>
      <c r="F783" s="44"/>
      <c r="G783" s="58" t="str">
        <f t="shared" si="243"/>
        <v/>
      </c>
      <c r="H783" s="58" t="str">
        <f t="shared" si="236"/>
        <v/>
      </c>
      <c r="I783" s="56" t="str">
        <f t="shared" si="244"/>
        <v/>
      </c>
      <c r="J783" s="55" t="str">
        <f t="shared" si="245"/>
        <v/>
      </c>
      <c r="K783" s="55" t="str">
        <f t="shared" si="246"/>
        <v/>
      </c>
      <c r="L783" s="54" t="str">
        <f>IF(NOT(H783=""),E783+('BO GBPUSD Par'!$B$1/10000)+0.00025,"")</f>
        <v/>
      </c>
      <c r="M783" s="55" t="str">
        <f t="shared" si="247"/>
        <v/>
      </c>
      <c r="N783" s="55" t="str">
        <f t="shared" si="248"/>
        <v/>
      </c>
      <c r="O783" s="54" t="str">
        <f>IF(NOT(H783=""),F783-('BO GBPUSD Par'!$B$1/10000),"")</f>
        <v/>
      </c>
      <c r="P783" s="53" t="str">
        <f>IF(O783="","",ABS('BO GBPUSD Par'!$B$4/T783/10))</f>
        <v/>
      </c>
      <c r="Q783" s="52" t="str">
        <f>IF(F783="","",IF(G783&lt;20,'BO GBPUSD Par'!$B$8,IF(AND(G783&gt;=20,G783&lt;25),'BO GBPUSD Par'!$B$9,IF(AND(G783&gt;=25,G783&lt;30),'BO GBPUSD Par'!$B$10,IF(AND(G783&gt;=30,G783&lt;35),'BO GBPUSD Par'!$B$11,IF(AND(G783&gt;=35,G783&lt;40),'BO GBPUSD Par'!$B$12,IF(AND(G783&gt;=40,G783&lt;45),'BO GBPUSD Par'!$B$13,IF(AND(G783&gt;=45,G783&lt;50),'BO GBPUSD Par'!$B$14,IF(AND(G783&gt;=50,G783&lt;55),'BO GBPUSD Par'!$B$15,IF(AND(G783&gt;=55,G783&lt;60),'BO GBPUSD Par'!$B$16,IF(AND(G783&gt;=60,G783&lt;65),'BO GBPUSD Par'!$B$17,IF(AND(G783&gt;=65,G783&lt;70),'BO GBPUSD Par'!$B$18,IF(AND(G783&gt;=70,G783&lt;75),'BO GBPUSD Par'!$B$19,IF(AND(G783&gt;=75,G783&lt;80),'BO GBPUSD Par'!$B$20,IF(AND(G783&gt;=80,G783&lt;85),'BO GBPUSD Par'!$B$21,IF(AND(G783&gt;=85,G783&lt;90),'BO GBPUSD Par'!$B$22,IF(AND(G783&gt;=90,G783&lt;95),'BO GBPUSD Par'!$B$23,IF(AND(G783&gt;=95,G783&lt;100),'BO GBPUSD Par'!$B$24,IF(AND(G783&gt;=100,G783&lt;120),'BO GBPUSD Par'!$B$25,IF(AND(G783&gt;=120,G783&lt;500),'BO GBPUSD Par'!$B$26,))))))))))))))))))))</f>
        <v/>
      </c>
      <c r="R783" s="52" t="str">
        <f>IF(F783="","",IF(G783&lt;20,'BO GBPUSD Par'!$C$8,IF(AND(G783&gt;=20,G783&lt;25),'BO GBPUSD Par'!$C$9,IF(AND(G783&gt;=25,G783&lt;30),'BO GBPUSD Par'!$C$10,IF(AND(G783&gt;=30,G783&lt;35),'BO GBPUSD Par'!$C$11,IF(AND(G783&gt;=35,G783&lt;40),'BO GBPUSD Par'!$C$12,IF(AND(G783&gt;=40,G783&lt;45),'BO GBPUSD Par'!$C$13,IF(AND(G783&gt;=45,G783&lt;50),'BO GBPUSD Par'!$C$14,IF(AND(G783&gt;=50,G783&lt;55),'BO GBPUSD Par'!$C$15,IF(AND(G783&gt;=55,G783&lt;60),'BO GBPUSD Par'!$C$16,IF(AND(G783&gt;=60,G783&lt;65),'BO GBPUSD Par'!$C$17,IF(AND(G783&gt;=65,G783&lt;70),'BO GBPUSD Par'!$C$18,IF(AND(G783&gt;=70,G783&lt;75),'BO GBPUSD Par'!$C$19,IF(AND(G783&gt;=75,G783&lt;80),'BO GBPUSD Par'!$C$20,IF(AND(G783&gt;=80,G783&lt;85),'BO GBPUSD Par'!$C$21,IF(AND(G783&gt;=85,G783&lt;90),'BO GBPUSD Par'!$C$22,IF(AND(G783&gt;=90,G783&lt;95),'BO GBPUSD Par'!$C$23,IF(AND(G783&gt;=95,G783&lt;100),'BO GBPUSD Par'!$C$24,IF(AND(G783&gt;=100,G783&lt;120),'BO GBPUSD Par'!$C$25,IF(AND(G783&gt;=120,G783&lt;500),'BO GBPUSD Par'!$C$26,))))))))))))))))))))</f>
        <v/>
      </c>
      <c r="S783" s="51" t="str">
        <f t="shared" si="249"/>
        <v/>
      </c>
      <c r="T783" s="51" t="str">
        <f t="shared" si="250"/>
        <v/>
      </c>
      <c r="U783" s="50" t="str">
        <f t="shared" si="251"/>
        <v/>
      </c>
      <c r="Y783" s="49" t="str">
        <f t="shared" si="237"/>
        <v/>
      </c>
      <c r="Z783" s="47" t="str">
        <f t="shared" si="252"/>
        <v/>
      </c>
      <c r="AA783" s="48" t="str">
        <f t="shared" si="238"/>
        <v/>
      </c>
      <c r="AB783" s="48" t="str">
        <f t="shared" si="239"/>
        <v/>
      </c>
      <c r="AC783" s="47" t="str">
        <f t="shared" si="240"/>
        <v/>
      </c>
      <c r="AD783" s="47" t="str">
        <f t="shared" si="241"/>
        <v/>
      </c>
      <c r="AE783" s="46" t="str">
        <f t="shared" si="253"/>
        <v/>
      </c>
      <c r="AF783" s="45" t="str">
        <f t="shared" si="242"/>
        <v/>
      </c>
      <c r="AG783" s="26"/>
    </row>
    <row r="784" spans="1:33" ht="11.25" customHeight="1">
      <c r="A784" s="26"/>
      <c r="B784" s="57">
        <v>2011</v>
      </c>
      <c r="F784" s="44"/>
      <c r="G784" s="58" t="str">
        <f t="shared" si="243"/>
        <v/>
      </c>
      <c r="H784" s="58" t="str">
        <f t="shared" si="236"/>
        <v/>
      </c>
      <c r="I784" s="56" t="str">
        <f t="shared" si="244"/>
        <v/>
      </c>
      <c r="J784" s="55" t="str">
        <f t="shared" si="245"/>
        <v/>
      </c>
      <c r="K784" s="55" t="str">
        <f t="shared" si="246"/>
        <v/>
      </c>
      <c r="L784" s="54" t="str">
        <f>IF(NOT(H784=""),E784+('BO GBPUSD Par'!$B$1/10000)+0.00025,"")</f>
        <v/>
      </c>
      <c r="M784" s="55" t="str">
        <f t="shared" si="247"/>
        <v/>
      </c>
      <c r="N784" s="55" t="str">
        <f t="shared" si="248"/>
        <v/>
      </c>
      <c r="O784" s="54" t="str">
        <f>IF(NOT(H784=""),F784-('BO GBPUSD Par'!$B$1/10000),"")</f>
        <v/>
      </c>
      <c r="P784" s="53" t="str">
        <f>IF(O784="","",ABS('BO GBPUSD Par'!$B$4/T784/10))</f>
        <v/>
      </c>
      <c r="Q784" s="52" t="str">
        <f>IF(F784="","",IF(G784&lt;20,'BO GBPUSD Par'!$B$8,IF(AND(G784&gt;=20,G784&lt;25),'BO GBPUSD Par'!$B$9,IF(AND(G784&gt;=25,G784&lt;30),'BO GBPUSD Par'!$B$10,IF(AND(G784&gt;=30,G784&lt;35),'BO GBPUSD Par'!$B$11,IF(AND(G784&gt;=35,G784&lt;40),'BO GBPUSD Par'!$B$12,IF(AND(G784&gt;=40,G784&lt;45),'BO GBPUSD Par'!$B$13,IF(AND(G784&gt;=45,G784&lt;50),'BO GBPUSD Par'!$B$14,IF(AND(G784&gt;=50,G784&lt;55),'BO GBPUSD Par'!$B$15,IF(AND(G784&gt;=55,G784&lt;60),'BO GBPUSD Par'!$B$16,IF(AND(G784&gt;=60,G784&lt;65),'BO GBPUSD Par'!$B$17,IF(AND(G784&gt;=65,G784&lt;70),'BO GBPUSD Par'!$B$18,IF(AND(G784&gt;=70,G784&lt;75),'BO GBPUSD Par'!$B$19,IF(AND(G784&gt;=75,G784&lt;80),'BO GBPUSD Par'!$B$20,IF(AND(G784&gt;=80,G784&lt;85),'BO GBPUSD Par'!$B$21,IF(AND(G784&gt;=85,G784&lt;90),'BO GBPUSD Par'!$B$22,IF(AND(G784&gt;=90,G784&lt;95),'BO GBPUSD Par'!$B$23,IF(AND(G784&gt;=95,G784&lt;100),'BO GBPUSD Par'!$B$24,IF(AND(G784&gt;=100,G784&lt;120),'BO GBPUSD Par'!$B$25,IF(AND(G784&gt;=120,G784&lt;500),'BO GBPUSD Par'!$B$26,))))))))))))))))))))</f>
        <v/>
      </c>
      <c r="R784" s="52" t="str">
        <f>IF(F784="","",IF(G784&lt;20,'BO GBPUSD Par'!$C$8,IF(AND(G784&gt;=20,G784&lt;25),'BO GBPUSD Par'!$C$9,IF(AND(G784&gt;=25,G784&lt;30),'BO GBPUSD Par'!$C$10,IF(AND(G784&gt;=30,G784&lt;35),'BO GBPUSD Par'!$C$11,IF(AND(G784&gt;=35,G784&lt;40),'BO GBPUSD Par'!$C$12,IF(AND(G784&gt;=40,G784&lt;45),'BO GBPUSD Par'!$C$13,IF(AND(G784&gt;=45,G784&lt;50),'BO GBPUSD Par'!$C$14,IF(AND(G784&gt;=50,G784&lt;55),'BO GBPUSD Par'!$C$15,IF(AND(G784&gt;=55,G784&lt;60),'BO GBPUSD Par'!$C$16,IF(AND(G784&gt;=60,G784&lt;65),'BO GBPUSD Par'!$C$17,IF(AND(G784&gt;=65,G784&lt;70),'BO GBPUSD Par'!$C$18,IF(AND(G784&gt;=70,G784&lt;75),'BO GBPUSD Par'!$C$19,IF(AND(G784&gt;=75,G784&lt;80),'BO GBPUSD Par'!$C$20,IF(AND(G784&gt;=80,G784&lt;85),'BO GBPUSD Par'!$C$21,IF(AND(G784&gt;=85,G784&lt;90),'BO GBPUSD Par'!$C$22,IF(AND(G784&gt;=90,G784&lt;95),'BO GBPUSD Par'!$C$23,IF(AND(G784&gt;=95,G784&lt;100),'BO GBPUSD Par'!$C$24,IF(AND(G784&gt;=100,G784&lt;120),'BO GBPUSD Par'!$C$25,IF(AND(G784&gt;=120,G784&lt;500),'BO GBPUSD Par'!$C$26,))))))))))))))))))))</f>
        <v/>
      </c>
      <c r="S784" s="51" t="str">
        <f t="shared" si="249"/>
        <v/>
      </c>
      <c r="T784" s="51" t="str">
        <f t="shared" si="250"/>
        <v/>
      </c>
      <c r="U784" s="50" t="str">
        <f t="shared" si="251"/>
        <v/>
      </c>
      <c r="Y784" s="49" t="str">
        <f t="shared" si="237"/>
        <v/>
      </c>
      <c r="Z784" s="47" t="str">
        <f t="shared" si="252"/>
        <v/>
      </c>
      <c r="AA784" s="48" t="str">
        <f t="shared" si="238"/>
        <v/>
      </c>
      <c r="AB784" s="48" t="str">
        <f t="shared" si="239"/>
        <v/>
      </c>
      <c r="AC784" s="47" t="str">
        <f t="shared" si="240"/>
        <v/>
      </c>
      <c r="AD784" s="47" t="str">
        <f t="shared" si="241"/>
        <v/>
      </c>
      <c r="AE784" s="46" t="str">
        <f t="shared" si="253"/>
        <v/>
      </c>
      <c r="AF784" s="45" t="str">
        <f t="shared" si="242"/>
        <v/>
      </c>
      <c r="AG784" s="26"/>
    </row>
    <row r="785" spans="1:33" ht="11.25" customHeight="1">
      <c r="A785" s="26"/>
      <c r="B785" s="57">
        <v>2011</v>
      </c>
      <c r="F785" s="44"/>
      <c r="G785" s="58" t="str">
        <f t="shared" si="243"/>
        <v/>
      </c>
      <c r="H785" s="58" t="str">
        <f t="shared" si="236"/>
        <v/>
      </c>
      <c r="I785" s="56" t="str">
        <f t="shared" si="244"/>
        <v/>
      </c>
      <c r="J785" s="55" t="str">
        <f t="shared" si="245"/>
        <v/>
      </c>
      <c r="K785" s="55" t="str">
        <f t="shared" si="246"/>
        <v/>
      </c>
      <c r="L785" s="54" t="str">
        <f>IF(NOT(H785=""),E785+('BO GBPUSD Par'!$B$1/10000)+0.00025,"")</f>
        <v/>
      </c>
      <c r="M785" s="55" t="str">
        <f t="shared" si="247"/>
        <v/>
      </c>
      <c r="N785" s="55" t="str">
        <f t="shared" si="248"/>
        <v/>
      </c>
      <c r="O785" s="54" t="str">
        <f>IF(NOT(H785=""),F785-('BO GBPUSD Par'!$B$1/10000),"")</f>
        <v/>
      </c>
      <c r="P785" s="53" t="str">
        <f>IF(O785="","",ABS('BO GBPUSD Par'!$B$4/T785/10))</f>
        <v/>
      </c>
      <c r="Q785" s="52" t="str">
        <f>IF(F785="","",IF(G785&lt;20,'BO GBPUSD Par'!$B$8,IF(AND(G785&gt;=20,G785&lt;25),'BO GBPUSD Par'!$B$9,IF(AND(G785&gt;=25,G785&lt;30),'BO GBPUSD Par'!$B$10,IF(AND(G785&gt;=30,G785&lt;35),'BO GBPUSD Par'!$B$11,IF(AND(G785&gt;=35,G785&lt;40),'BO GBPUSD Par'!$B$12,IF(AND(G785&gt;=40,G785&lt;45),'BO GBPUSD Par'!$B$13,IF(AND(G785&gt;=45,G785&lt;50),'BO GBPUSD Par'!$B$14,IF(AND(G785&gt;=50,G785&lt;55),'BO GBPUSD Par'!$B$15,IF(AND(G785&gt;=55,G785&lt;60),'BO GBPUSD Par'!$B$16,IF(AND(G785&gt;=60,G785&lt;65),'BO GBPUSD Par'!$B$17,IF(AND(G785&gt;=65,G785&lt;70),'BO GBPUSD Par'!$B$18,IF(AND(G785&gt;=70,G785&lt;75),'BO GBPUSD Par'!$B$19,IF(AND(G785&gt;=75,G785&lt;80),'BO GBPUSD Par'!$B$20,IF(AND(G785&gt;=80,G785&lt;85),'BO GBPUSD Par'!$B$21,IF(AND(G785&gt;=85,G785&lt;90),'BO GBPUSD Par'!$B$22,IF(AND(G785&gt;=90,G785&lt;95),'BO GBPUSD Par'!$B$23,IF(AND(G785&gt;=95,G785&lt;100),'BO GBPUSD Par'!$B$24,IF(AND(G785&gt;=100,G785&lt;120),'BO GBPUSD Par'!$B$25,IF(AND(G785&gt;=120,G785&lt;500),'BO GBPUSD Par'!$B$26,))))))))))))))))))))</f>
        <v/>
      </c>
      <c r="R785" s="52" t="str">
        <f>IF(F785="","",IF(G785&lt;20,'BO GBPUSD Par'!$C$8,IF(AND(G785&gt;=20,G785&lt;25),'BO GBPUSD Par'!$C$9,IF(AND(G785&gt;=25,G785&lt;30),'BO GBPUSD Par'!$C$10,IF(AND(G785&gt;=30,G785&lt;35),'BO GBPUSD Par'!$C$11,IF(AND(G785&gt;=35,G785&lt;40),'BO GBPUSD Par'!$C$12,IF(AND(G785&gt;=40,G785&lt;45),'BO GBPUSD Par'!$C$13,IF(AND(G785&gt;=45,G785&lt;50),'BO GBPUSD Par'!$C$14,IF(AND(G785&gt;=50,G785&lt;55),'BO GBPUSD Par'!$C$15,IF(AND(G785&gt;=55,G785&lt;60),'BO GBPUSD Par'!$C$16,IF(AND(G785&gt;=60,G785&lt;65),'BO GBPUSD Par'!$C$17,IF(AND(G785&gt;=65,G785&lt;70),'BO GBPUSD Par'!$C$18,IF(AND(G785&gt;=70,G785&lt;75),'BO GBPUSD Par'!$C$19,IF(AND(G785&gt;=75,G785&lt;80),'BO GBPUSD Par'!$C$20,IF(AND(G785&gt;=80,G785&lt;85),'BO GBPUSD Par'!$C$21,IF(AND(G785&gt;=85,G785&lt;90),'BO GBPUSD Par'!$C$22,IF(AND(G785&gt;=90,G785&lt;95),'BO GBPUSD Par'!$C$23,IF(AND(G785&gt;=95,G785&lt;100),'BO GBPUSD Par'!$C$24,IF(AND(G785&gt;=100,G785&lt;120),'BO GBPUSD Par'!$C$25,IF(AND(G785&gt;=120,G785&lt;500),'BO GBPUSD Par'!$C$26,))))))))))))))))))))</f>
        <v/>
      </c>
      <c r="S785" s="51" t="str">
        <f t="shared" si="249"/>
        <v/>
      </c>
      <c r="T785" s="51" t="str">
        <f t="shared" si="250"/>
        <v/>
      </c>
      <c r="U785" s="50" t="str">
        <f t="shared" si="251"/>
        <v/>
      </c>
      <c r="Y785" s="49" t="str">
        <f t="shared" si="237"/>
        <v/>
      </c>
      <c r="Z785" s="47" t="str">
        <f t="shared" si="252"/>
        <v/>
      </c>
      <c r="AA785" s="48" t="str">
        <f t="shared" si="238"/>
        <v/>
      </c>
      <c r="AB785" s="48" t="str">
        <f t="shared" si="239"/>
        <v/>
      </c>
      <c r="AC785" s="47" t="str">
        <f t="shared" si="240"/>
        <v/>
      </c>
      <c r="AD785" s="47" t="str">
        <f t="shared" si="241"/>
        <v/>
      </c>
      <c r="AE785" s="46" t="str">
        <f t="shared" si="253"/>
        <v/>
      </c>
      <c r="AF785" s="45" t="str">
        <f t="shared" si="242"/>
        <v/>
      </c>
      <c r="AG785" s="26"/>
    </row>
    <row r="786" spans="1:33" ht="11.25" customHeight="1">
      <c r="A786" s="26"/>
      <c r="B786" s="57">
        <v>2011</v>
      </c>
      <c r="F786" s="44"/>
      <c r="G786" s="58" t="str">
        <f t="shared" si="243"/>
        <v/>
      </c>
      <c r="H786" s="58" t="str">
        <f t="shared" si="236"/>
        <v/>
      </c>
      <c r="I786" s="56" t="str">
        <f t="shared" si="244"/>
        <v/>
      </c>
      <c r="J786" s="55" t="str">
        <f t="shared" si="245"/>
        <v/>
      </c>
      <c r="K786" s="55" t="str">
        <f t="shared" si="246"/>
        <v/>
      </c>
      <c r="L786" s="54" t="str">
        <f>IF(NOT(H786=""),E786+('BO GBPUSD Par'!$B$1/10000)+0.00025,"")</f>
        <v/>
      </c>
      <c r="M786" s="55" t="str">
        <f t="shared" si="247"/>
        <v/>
      </c>
      <c r="N786" s="55" t="str">
        <f t="shared" si="248"/>
        <v/>
      </c>
      <c r="O786" s="54" t="str">
        <f>IF(NOT(H786=""),F786-('BO GBPUSD Par'!$B$1/10000),"")</f>
        <v/>
      </c>
      <c r="P786" s="53" t="str">
        <f>IF(O786="","",ABS('BO GBPUSD Par'!$B$4/T786/10))</f>
        <v/>
      </c>
      <c r="Q786" s="52" t="str">
        <f>IF(F786="","",IF(G786&lt;20,'BO GBPUSD Par'!$B$8,IF(AND(G786&gt;=20,G786&lt;25),'BO GBPUSD Par'!$B$9,IF(AND(G786&gt;=25,G786&lt;30),'BO GBPUSD Par'!$B$10,IF(AND(G786&gt;=30,G786&lt;35),'BO GBPUSD Par'!$B$11,IF(AND(G786&gt;=35,G786&lt;40),'BO GBPUSD Par'!$B$12,IF(AND(G786&gt;=40,G786&lt;45),'BO GBPUSD Par'!$B$13,IF(AND(G786&gt;=45,G786&lt;50),'BO GBPUSD Par'!$B$14,IF(AND(G786&gt;=50,G786&lt;55),'BO GBPUSD Par'!$B$15,IF(AND(G786&gt;=55,G786&lt;60),'BO GBPUSD Par'!$B$16,IF(AND(G786&gt;=60,G786&lt;65),'BO GBPUSD Par'!$B$17,IF(AND(G786&gt;=65,G786&lt;70),'BO GBPUSD Par'!$B$18,IF(AND(G786&gt;=70,G786&lt;75),'BO GBPUSD Par'!$B$19,IF(AND(G786&gt;=75,G786&lt;80),'BO GBPUSD Par'!$B$20,IF(AND(G786&gt;=80,G786&lt;85),'BO GBPUSD Par'!$B$21,IF(AND(G786&gt;=85,G786&lt;90),'BO GBPUSD Par'!$B$22,IF(AND(G786&gt;=90,G786&lt;95),'BO GBPUSD Par'!$B$23,IF(AND(G786&gt;=95,G786&lt;100),'BO GBPUSD Par'!$B$24,IF(AND(G786&gt;=100,G786&lt;120),'BO GBPUSD Par'!$B$25,IF(AND(G786&gt;=120,G786&lt;500),'BO GBPUSD Par'!$B$26,))))))))))))))))))))</f>
        <v/>
      </c>
      <c r="R786" s="52" t="str">
        <f>IF(F786="","",IF(G786&lt;20,'BO GBPUSD Par'!$C$8,IF(AND(G786&gt;=20,G786&lt;25),'BO GBPUSD Par'!$C$9,IF(AND(G786&gt;=25,G786&lt;30),'BO GBPUSD Par'!$C$10,IF(AND(G786&gt;=30,G786&lt;35),'BO GBPUSD Par'!$C$11,IF(AND(G786&gt;=35,G786&lt;40),'BO GBPUSD Par'!$C$12,IF(AND(G786&gt;=40,G786&lt;45),'BO GBPUSD Par'!$C$13,IF(AND(G786&gt;=45,G786&lt;50),'BO GBPUSD Par'!$C$14,IF(AND(G786&gt;=50,G786&lt;55),'BO GBPUSD Par'!$C$15,IF(AND(G786&gt;=55,G786&lt;60),'BO GBPUSD Par'!$C$16,IF(AND(G786&gt;=60,G786&lt;65),'BO GBPUSD Par'!$C$17,IF(AND(G786&gt;=65,G786&lt;70),'BO GBPUSD Par'!$C$18,IF(AND(G786&gt;=70,G786&lt;75),'BO GBPUSD Par'!$C$19,IF(AND(G786&gt;=75,G786&lt;80),'BO GBPUSD Par'!$C$20,IF(AND(G786&gt;=80,G786&lt;85),'BO GBPUSD Par'!$C$21,IF(AND(G786&gt;=85,G786&lt;90),'BO GBPUSD Par'!$C$22,IF(AND(G786&gt;=90,G786&lt;95),'BO GBPUSD Par'!$C$23,IF(AND(G786&gt;=95,G786&lt;100),'BO GBPUSD Par'!$C$24,IF(AND(G786&gt;=100,G786&lt;120),'BO GBPUSD Par'!$C$25,IF(AND(G786&gt;=120,G786&lt;500),'BO GBPUSD Par'!$C$26,))))))))))))))))))))</f>
        <v/>
      </c>
      <c r="S786" s="51" t="str">
        <f t="shared" si="249"/>
        <v/>
      </c>
      <c r="T786" s="51" t="str">
        <f t="shared" si="250"/>
        <v/>
      </c>
      <c r="U786" s="50" t="str">
        <f t="shared" si="251"/>
        <v/>
      </c>
      <c r="Y786" s="49" t="str">
        <f t="shared" si="237"/>
        <v/>
      </c>
      <c r="Z786" s="47" t="str">
        <f t="shared" si="252"/>
        <v/>
      </c>
      <c r="AA786" s="48" t="str">
        <f t="shared" si="238"/>
        <v/>
      </c>
      <c r="AB786" s="48" t="str">
        <f t="shared" si="239"/>
        <v/>
      </c>
      <c r="AC786" s="47" t="str">
        <f t="shared" si="240"/>
        <v/>
      </c>
      <c r="AD786" s="47" t="str">
        <f t="shared" si="241"/>
        <v/>
      </c>
      <c r="AE786" s="46" t="str">
        <f t="shared" si="253"/>
        <v/>
      </c>
      <c r="AF786" s="45" t="str">
        <f t="shared" si="242"/>
        <v/>
      </c>
      <c r="AG786" s="26"/>
    </row>
    <row r="787" spans="1:33" ht="11.25" customHeight="1">
      <c r="A787" s="26"/>
      <c r="B787" s="57">
        <v>2011</v>
      </c>
      <c r="F787" s="44"/>
      <c r="G787" s="58" t="str">
        <f t="shared" si="243"/>
        <v/>
      </c>
      <c r="H787" s="58" t="str">
        <f t="shared" si="236"/>
        <v/>
      </c>
      <c r="I787" s="56" t="str">
        <f t="shared" si="244"/>
        <v/>
      </c>
      <c r="J787" s="55" t="str">
        <f t="shared" si="245"/>
        <v/>
      </c>
      <c r="K787" s="55" t="str">
        <f t="shared" si="246"/>
        <v/>
      </c>
      <c r="L787" s="54" t="str">
        <f>IF(NOT(H787=""),E787+('BO GBPUSD Par'!$B$1/10000)+0.00025,"")</f>
        <v/>
      </c>
      <c r="M787" s="55" t="str">
        <f t="shared" si="247"/>
        <v/>
      </c>
      <c r="N787" s="55" t="str">
        <f t="shared" si="248"/>
        <v/>
      </c>
      <c r="O787" s="54" t="str">
        <f>IF(NOT(H787=""),F787-('BO GBPUSD Par'!$B$1/10000),"")</f>
        <v/>
      </c>
      <c r="P787" s="53" t="str">
        <f>IF(O787="","",ABS('BO GBPUSD Par'!$B$4/T787/10))</f>
        <v/>
      </c>
      <c r="Q787" s="52" t="str">
        <f>IF(F787="","",IF(G787&lt;20,'BO GBPUSD Par'!$B$8,IF(AND(G787&gt;=20,G787&lt;25),'BO GBPUSD Par'!$B$9,IF(AND(G787&gt;=25,G787&lt;30),'BO GBPUSD Par'!$B$10,IF(AND(G787&gt;=30,G787&lt;35),'BO GBPUSD Par'!$B$11,IF(AND(G787&gt;=35,G787&lt;40),'BO GBPUSD Par'!$B$12,IF(AND(G787&gt;=40,G787&lt;45),'BO GBPUSD Par'!$B$13,IF(AND(G787&gt;=45,G787&lt;50),'BO GBPUSD Par'!$B$14,IF(AND(G787&gt;=50,G787&lt;55),'BO GBPUSD Par'!$B$15,IF(AND(G787&gt;=55,G787&lt;60),'BO GBPUSD Par'!$B$16,IF(AND(G787&gt;=60,G787&lt;65),'BO GBPUSD Par'!$B$17,IF(AND(G787&gt;=65,G787&lt;70),'BO GBPUSD Par'!$B$18,IF(AND(G787&gt;=70,G787&lt;75),'BO GBPUSD Par'!$B$19,IF(AND(G787&gt;=75,G787&lt;80),'BO GBPUSD Par'!$B$20,IF(AND(G787&gt;=80,G787&lt;85),'BO GBPUSD Par'!$B$21,IF(AND(G787&gt;=85,G787&lt;90),'BO GBPUSD Par'!$B$22,IF(AND(G787&gt;=90,G787&lt;95),'BO GBPUSD Par'!$B$23,IF(AND(G787&gt;=95,G787&lt;100),'BO GBPUSD Par'!$B$24,IF(AND(G787&gt;=100,G787&lt;120),'BO GBPUSD Par'!$B$25,IF(AND(G787&gt;=120,G787&lt;500),'BO GBPUSD Par'!$B$26,))))))))))))))))))))</f>
        <v/>
      </c>
      <c r="R787" s="52" t="str">
        <f>IF(F787="","",IF(G787&lt;20,'BO GBPUSD Par'!$C$8,IF(AND(G787&gt;=20,G787&lt;25),'BO GBPUSD Par'!$C$9,IF(AND(G787&gt;=25,G787&lt;30),'BO GBPUSD Par'!$C$10,IF(AND(G787&gt;=30,G787&lt;35),'BO GBPUSD Par'!$C$11,IF(AND(G787&gt;=35,G787&lt;40),'BO GBPUSD Par'!$C$12,IF(AND(G787&gt;=40,G787&lt;45),'BO GBPUSD Par'!$C$13,IF(AND(G787&gt;=45,G787&lt;50),'BO GBPUSD Par'!$C$14,IF(AND(G787&gt;=50,G787&lt;55),'BO GBPUSD Par'!$C$15,IF(AND(G787&gt;=55,G787&lt;60),'BO GBPUSD Par'!$C$16,IF(AND(G787&gt;=60,G787&lt;65),'BO GBPUSD Par'!$C$17,IF(AND(G787&gt;=65,G787&lt;70),'BO GBPUSD Par'!$C$18,IF(AND(G787&gt;=70,G787&lt;75),'BO GBPUSD Par'!$C$19,IF(AND(G787&gt;=75,G787&lt;80),'BO GBPUSD Par'!$C$20,IF(AND(G787&gt;=80,G787&lt;85),'BO GBPUSD Par'!$C$21,IF(AND(G787&gt;=85,G787&lt;90),'BO GBPUSD Par'!$C$22,IF(AND(G787&gt;=90,G787&lt;95),'BO GBPUSD Par'!$C$23,IF(AND(G787&gt;=95,G787&lt;100),'BO GBPUSD Par'!$C$24,IF(AND(G787&gt;=100,G787&lt;120),'BO GBPUSD Par'!$C$25,IF(AND(G787&gt;=120,G787&lt;500),'BO GBPUSD Par'!$C$26,))))))))))))))))))))</f>
        <v/>
      </c>
      <c r="S787" s="51" t="str">
        <f t="shared" si="249"/>
        <v/>
      </c>
      <c r="T787" s="51" t="str">
        <f t="shared" si="250"/>
        <v/>
      </c>
      <c r="U787" s="50" t="str">
        <f t="shared" si="251"/>
        <v/>
      </c>
      <c r="Y787" s="49" t="str">
        <f t="shared" si="237"/>
        <v/>
      </c>
      <c r="Z787" s="47" t="str">
        <f t="shared" si="252"/>
        <v/>
      </c>
      <c r="AA787" s="48" t="str">
        <f t="shared" si="238"/>
        <v/>
      </c>
      <c r="AB787" s="48" t="str">
        <f t="shared" si="239"/>
        <v/>
      </c>
      <c r="AC787" s="47" t="str">
        <f t="shared" si="240"/>
        <v/>
      </c>
      <c r="AD787" s="47" t="str">
        <f t="shared" si="241"/>
        <v/>
      </c>
      <c r="AE787" s="46" t="str">
        <f t="shared" si="253"/>
        <v/>
      </c>
      <c r="AF787" s="45" t="str">
        <f t="shared" si="242"/>
        <v/>
      </c>
      <c r="AG787" s="26"/>
    </row>
    <row r="788" spans="1:33" ht="11.25" customHeight="1">
      <c r="A788" s="26"/>
      <c r="B788" s="57">
        <v>2011</v>
      </c>
      <c r="F788" s="44"/>
      <c r="G788" s="58" t="str">
        <f t="shared" si="243"/>
        <v/>
      </c>
      <c r="H788" s="58" t="str">
        <f t="shared" si="236"/>
        <v/>
      </c>
      <c r="I788" s="56" t="str">
        <f t="shared" si="244"/>
        <v/>
      </c>
      <c r="J788" s="55" t="str">
        <f t="shared" si="245"/>
        <v/>
      </c>
      <c r="K788" s="55" t="str">
        <f t="shared" si="246"/>
        <v/>
      </c>
      <c r="L788" s="54" t="str">
        <f>IF(NOT(H788=""),E788+('BO GBPUSD Par'!$B$1/10000)+0.00025,"")</f>
        <v/>
      </c>
      <c r="M788" s="55" t="str">
        <f t="shared" si="247"/>
        <v/>
      </c>
      <c r="N788" s="55" t="str">
        <f t="shared" si="248"/>
        <v/>
      </c>
      <c r="O788" s="54" t="str">
        <f>IF(NOT(H788=""),F788-('BO GBPUSD Par'!$B$1/10000),"")</f>
        <v/>
      </c>
      <c r="P788" s="53" t="str">
        <f>IF(O788="","",ABS('BO GBPUSD Par'!$B$4/T788/10))</f>
        <v/>
      </c>
      <c r="Q788" s="52" t="str">
        <f>IF(F788="","",IF(G788&lt;20,'BO GBPUSD Par'!$B$8,IF(AND(G788&gt;=20,G788&lt;25),'BO GBPUSD Par'!$B$9,IF(AND(G788&gt;=25,G788&lt;30),'BO GBPUSD Par'!$B$10,IF(AND(G788&gt;=30,G788&lt;35),'BO GBPUSD Par'!$B$11,IF(AND(G788&gt;=35,G788&lt;40),'BO GBPUSD Par'!$B$12,IF(AND(G788&gt;=40,G788&lt;45),'BO GBPUSD Par'!$B$13,IF(AND(G788&gt;=45,G788&lt;50),'BO GBPUSD Par'!$B$14,IF(AND(G788&gt;=50,G788&lt;55),'BO GBPUSD Par'!$B$15,IF(AND(G788&gt;=55,G788&lt;60),'BO GBPUSD Par'!$B$16,IF(AND(G788&gt;=60,G788&lt;65),'BO GBPUSD Par'!$B$17,IF(AND(G788&gt;=65,G788&lt;70),'BO GBPUSD Par'!$B$18,IF(AND(G788&gt;=70,G788&lt;75),'BO GBPUSD Par'!$B$19,IF(AND(G788&gt;=75,G788&lt;80),'BO GBPUSD Par'!$B$20,IF(AND(G788&gt;=80,G788&lt;85),'BO GBPUSD Par'!$B$21,IF(AND(G788&gt;=85,G788&lt;90),'BO GBPUSD Par'!$B$22,IF(AND(G788&gt;=90,G788&lt;95),'BO GBPUSD Par'!$B$23,IF(AND(G788&gt;=95,G788&lt;100),'BO GBPUSD Par'!$B$24,IF(AND(G788&gt;=100,G788&lt;120),'BO GBPUSD Par'!$B$25,IF(AND(G788&gt;=120,G788&lt;500),'BO GBPUSD Par'!$B$26,))))))))))))))))))))</f>
        <v/>
      </c>
      <c r="R788" s="52" t="str">
        <f>IF(F788="","",IF(G788&lt;20,'BO GBPUSD Par'!$C$8,IF(AND(G788&gt;=20,G788&lt;25),'BO GBPUSD Par'!$C$9,IF(AND(G788&gt;=25,G788&lt;30),'BO GBPUSD Par'!$C$10,IF(AND(G788&gt;=30,G788&lt;35),'BO GBPUSD Par'!$C$11,IF(AND(G788&gt;=35,G788&lt;40),'BO GBPUSD Par'!$C$12,IF(AND(G788&gt;=40,G788&lt;45),'BO GBPUSD Par'!$C$13,IF(AND(G788&gt;=45,G788&lt;50),'BO GBPUSD Par'!$C$14,IF(AND(G788&gt;=50,G788&lt;55),'BO GBPUSD Par'!$C$15,IF(AND(G788&gt;=55,G788&lt;60),'BO GBPUSD Par'!$C$16,IF(AND(G788&gt;=60,G788&lt;65),'BO GBPUSD Par'!$C$17,IF(AND(G788&gt;=65,G788&lt;70),'BO GBPUSD Par'!$C$18,IF(AND(G788&gt;=70,G788&lt;75),'BO GBPUSD Par'!$C$19,IF(AND(G788&gt;=75,G788&lt;80),'BO GBPUSD Par'!$C$20,IF(AND(G788&gt;=80,G788&lt;85),'BO GBPUSD Par'!$C$21,IF(AND(G788&gt;=85,G788&lt;90),'BO GBPUSD Par'!$C$22,IF(AND(G788&gt;=90,G788&lt;95),'BO GBPUSD Par'!$C$23,IF(AND(G788&gt;=95,G788&lt;100),'BO GBPUSD Par'!$C$24,IF(AND(G788&gt;=100,G788&lt;120),'BO GBPUSD Par'!$C$25,IF(AND(G788&gt;=120,G788&lt;500),'BO GBPUSD Par'!$C$26,))))))))))))))))))))</f>
        <v/>
      </c>
      <c r="S788" s="51" t="str">
        <f t="shared" si="249"/>
        <v/>
      </c>
      <c r="T788" s="51" t="str">
        <f t="shared" si="250"/>
        <v/>
      </c>
      <c r="U788" s="50" t="str">
        <f t="shared" si="251"/>
        <v/>
      </c>
      <c r="Y788" s="49" t="str">
        <f t="shared" si="237"/>
        <v/>
      </c>
      <c r="Z788" s="47" t="str">
        <f t="shared" si="252"/>
        <v/>
      </c>
      <c r="AA788" s="48" t="str">
        <f t="shared" si="238"/>
        <v/>
      </c>
      <c r="AB788" s="48" t="str">
        <f t="shared" si="239"/>
        <v/>
      </c>
      <c r="AC788" s="47" t="str">
        <f t="shared" si="240"/>
        <v/>
      </c>
      <c r="AD788" s="47" t="str">
        <f t="shared" si="241"/>
        <v/>
      </c>
      <c r="AE788" s="46" t="str">
        <f t="shared" si="253"/>
        <v/>
      </c>
      <c r="AF788" s="45" t="str">
        <f t="shared" si="242"/>
        <v/>
      </c>
      <c r="AG788" s="26"/>
    </row>
    <row r="789" spans="1:33" ht="11.25" customHeight="1">
      <c r="A789" s="26"/>
      <c r="B789" s="57">
        <v>2011</v>
      </c>
      <c r="F789" s="44"/>
      <c r="G789" s="58" t="str">
        <f t="shared" si="243"/>
        <v/>
      </c>
      <c r="H789" s="58" t="str">
        <f t="shared" si="236"/>
        <v/>
      </c>
      <c r="I789" s="56" t="str">
        <f t="shared" si="244"/>
        <v/>
      </c>
      <c r="J789" s="55" t="str">
        <f t="shared" si="245"/>
        <v/>
      </c>
      <c r="K789" s="55" t="str">
        <f t="shared" si="246"/>
        <v/>
      </c>
      <c r="L789" s="54" t="str">
        <f>IF(NOT(H789=""),E789+('BO GBPUSD Par'!$B$1/10000)+0.00025,"")</f>
        <v/>
      </c>
      <c r="M789" s="55" t="str">
        <f t="shared" si="247"/>
        <v/>
      </c>
      <c r="N789" s="55" t="str">
        <f t="shared" si="248"/>
        <v/>
      </c>
      <c r="O789" s="54" t="str">
        <f>IF(NOT(H789=""),F789-('BO GBPUSD Par'!$B$1/10000),"")</f>
        <v/>
      </c>
      <c r="P789" s="53" t="str">
        <f>IF(O789="","",ABS('BO GBPUSD Par'!$B$4/T789/10))</f>
        <v/>
      </c>
      <c r="Q789" s="52" t="str">
        <f>IF(F789="","",IF(G789&lt;20,'BO GBPUSD Par'!$B$8,IF(AND(G789&gt;=20,G789&lt;25),'BO GBPUSD Par'!$B$9,IF(AND(G789&gt;=25,G789&lt;30),'BO GBPUSD Par'!$B$10,IF(AND(G789&gt;=30,G789&lt;35),'BO GBPUSD Par'!$B$11,IF(AND(G789&gt;=35,G789&lt;40),'BO GBPUSD Par'!$B$12,IF(AND(G789&gt;=40,G789&lt;45),'BO GBPUSD Par'!$B$13,IF(AND(G789&gt;=45,G789&lt;50),'BO GBPUSD Par'!$B$14,IF(AND(G789&gt;=50,G789&lt;55),'BO GBPUSD Par'!$B$15,IF(AND(G789&gt;=55,G789&lt;60),'BO GBPUSD Par'!$B$16,IF(AND(G789&gt;=60,G789&lt;65),'BO GBPUSD Par'!$B$17,IF(AND(G789&gt;=65,G789&lt;70),'BO GBPUSD Par'!$B$18,IF(AND(G789&gt;=70,G789&lt;75),'BO GBPUSD Par'!$B$19,IF(AND(G789&gt;=75,G789&lt;80),'BO GBPUSD Par'!$B$20,IF(AND(G789&gt;=80,G789&lt;85),'BO GBPUSD Par'!$B$21,IF(AND(G789&gt;=85,G789&lt;90),'BO GBPUSD Par'!$B$22,IF(AND(G789&gt;=90,G789&lt;95),'BO GBPUSD Par'!$B$23,IF(AND(G789&gt;=95,G789&lt;100),'BO GBPUSD Par'!$B$24,IF(AND(G789&gt;=100,G789&lt;120),'BO GBPUSD Par'!$B$25,IF(AND(G789&gt;=120,G789&lt;500),'BO GBPUSD Par'!$B$26,))))))))))))))))))))</f>
        <v/>
      </c>
      <c r="R789" s="52" t="str">
        <f>IF(F789="","",IF(G789&lt;20,'BO GBPUSD Par'!$C$8,IF(AND(G789&gt;=20,G789&lt;25),'BO GBPUSD Par'!$C$9,IF(AND(G789&gt;=25,G789&lt;30),'BO GBPUSD Par'!$C$10,IF(AND(G789&gt;=30,G789&lt;35),'BO GBPUSD Par'!$C$11,IF(AND(G789&gt;=35,G789&lt;40),'BO GBPUSD Par'!$C$12,IF(AND(G789&gt;=40,G789&lt;45),'BO GBPUSD Par'!$C$13,IF(AND(G789&gt;=45,G789&lt;50),'BO GBPUSD Par'!$C$14,IF(AND(G789&gt;=50,G789&lt;55),'BO GBPUSD Par'!$C$15,IF(AND(G789&gt;=55,G789&lt;60),'BO GBPUSD Par'!$C$16,IF(AND(G789&gt;=60,G789&lt;65),'BO GBPUSD Par'!$C$17,IF(AND(G789&gt;=65,G789&lt;70),'BO GBPUSD Par'!$C$18,IF(AND(G789&gt;=70,G789&lt;75),'BO GBPUSD Par'!$C$19,IF(AND(G789&gt;=75,G789&lt;80),'BO GBPUSD Par'!$C$20,IF(AND(G789&gt;=80,G789&lt;85),'BO GBPUSD Par'!$C$21,IF(AND(G789&gt;=85,G789&lt;90),'BO GBPUSD Par'!$C$22,IF(AND(G789&gt;=90,G789&lt;95),'BO GBPUSD Par'!$C$23,IF(AND(G789&gt;=95,G789&lt;100),'BO GBPUSD Par'!$C$24,IF(AND(G789&gt;=100,G789&lt;120),'BO GBPUSD Par'!$C$25,IF(AND(G789&gt;=120,G789&lt;500),'BO GBPUSD Par'!$C$26,))))))))))))))))))))</f>
        <v/>
      </c>
      <c r="S789" s="51" t="str">
        <f t="shared" si="249"/>
        <v/>
      </c>
      <c r="T789" s="51" t="str">
        <f t="shared" si="250"/>
        <v/>
      </c>
      <c r="U789" s="50" t="str">
        <f t="shared" si="251"/>
        <v/>
      </c>
      <c r="Y789" s="49" t="str">
        <f t="shared" si="237"/>
        <v/>
      </c>
      <c r="Z789" s="47" t="str">
        <f t="shared" si="252"/>
        <v/>
      </c>
      <c r="AA789" s="48" t="str">
        <f t="shared" si="238"/>
        <v/>
      </c>
      <c r="AB789" s="48" t="str">
        <f t="shared" si="239"/>
        <v/>
      </c>
      <c r="AC789" s="47" t="str">
        <f t="shared" si="240"/>
        <v/>
      </c>
      <c r="AD789" s="47" t="str">
        <f t="shared" si="241"/>
        <v/>
      </c>
      <c r="AE789" s="46" t="str">
        <f t="shared" si="253"/>
        <v/>
      </c>
      <c r="AF789" s="45" t="str">
        <f t="shared" si="242"/>
        <v/>
      </c>
      <c r="AG789" s="26"/>
    </row>
    <row r="790" spans="1:33" ht="11.25" customHeight="1">
      <c r="A790" s="26"/>
      <c r="B790" s="57">
        <v>2011</v>
      </c>
      <c r="F790" s="44"/>
      <c r="G790" s="58" t="str">
        <f t="shared" si="243"/>
        <v/>
      </c>
      <c r="H790" s="58" t="str">
        <f t="shared" si="236"/>
        <v/>
      </c>
      <c r="I790" s="56" t="str">
        <f t="shared" si="244"/>
        <v/>
      </c>
      <c r="J790" s="55" t="str">
        <f t="shared" si="245"/>
        <v/>
      </c>
      <c r="K790" s="55" t="str">
        <f t="shared" si="246"/>
        <v/>
      </c>
      <c r="L790" s="54" t="str">
        <f>IF(NOT(H790=""),E790+('BO GBPUSD Par'!$B$1/10000)+0.00025,"")</f>
        <v/>
      </c>
      <c r="M790" s="55" t="str">
        <f t="shared" si="247"/>
        <v/>
      </c>
      <c r="N790" s="55" t="str">
        <f t="shared" si="248"/>
        <v/>
      </c>
      <c r="O790" s="54" t="str">
        <f>IF(NOT(H790=""),F790-('BO GBPUSD Par'!$B$1/10000),"")</f>
        <v/>
      </c>
      <c r="P790" s="53" t="str">
        <f>IF(O790="","",ABS('BO GBPUSD Par'!$B$4/T790/10))</f>
        <v/>
      </c>
      <c r="Q790" s="52" t="str">
        <f>IF(F790="","",IF(G790&lt;20,'BO GBPUSD Par'!$B$8,IF(AND(G790&gt;=20,G790&lt;25),'BO GBPUSD Par'!$B$9,IF(AND(G790&gt;=25,G790&lt;30),'BO GBPUSD Par'!$B$10,IF(AND(G790&gt;=30,G790&lt;35),'BO GBPUSD Par'!$B$11,IF(AND(G790&gt;=35,G790&lt;40),'BO GBPUSD Par'!$B$12,IF(AND(G790&gt;=40,G790&lt;45),'BO GBPUSD Par'!$B$13,IF(AND(G790&gt;=45,G790&lt;50),'BO GBPUSD Par'!$B$14,IF(AND(G790&gt;=50,G790&lt;55),'BO GBPUSD Par'!$B$15,IF(AND(G790&gt;=55,G790&lt;60),'BO GBPUSD Par'!$B$16,IF(AND(G790&gt;=60,G790&lt;65),'BO GBPUSD Par'!$B$17,IF(AND(G790&gt;=65,G790&lt;70),'BO GBPUSD Par'!$B$18,IF(AND(G790&gt;=70,G790&lt;75),'BO GBPUSD Par'!$B$19,IF(AND(G790&gt;=75,G790&lt;80),'BO GBPUSD Par'!$B$20,IF(AND(G790&gt;=80,G790&lt;85),'BO GBPUSD Par'!$B$21,IF(AND(G790&gt;=85,G790&lt;90),'BO GBPUSD Par'!$B$22,IF(AND(G790&gt;=90,G790&lt;95),'BO GBPUSD Par'!$B$23,IF(AND(G790&gt;=95,G790&lt;100),'BO GBPUSD Par'!$B$24,IF(AND(G790&gt;=100,G790&lt;120),'BO GBPUSD Par'!$B$25,IF(AND(G790&gt;=120,G790&lt;500),'BO GBPUSD Par'!$B$26,))))))))))))))))))))</f>
        <v/>
      </c>
      <c r="R790" s="52" t="str">
        <f>IF(F790="","",IF(G790&lt;20,'BO GBPUSD Par'!$C$8,IF(AND(G790&gt;=20,G790&lt;25),'BO GBPUSD Par'!$C$9,IF(AND(G790&gt;=25,G790&lt;30),'BO GBPUSD Par'!$C$10,IF(AND(G790&gt;=30,G790&lt;35),'BO GBPUSD Par'!$C$11,IF(AND(G790&gt;=35,G790&lt;40),'BO GBPUSD Par'!$C$12,IF(AND(G790&gt;=40,G790&lt;45),'BO GBPUSD Par'!$C$13,IF(AND(G790&gt;=45,G790&lt;50),'BO GBPUSD Par'!$C$14,IF(AND(G790&gt;=50,G790&lt;55),'BO GBPUSD Par'!$C$15,IF(AND(G790&gt;=55,G790&lt;60),'BO GBPUSD Par'!$C$16,IF(AND(G790&gt;=60,G790&lt;65),'BO GBPUSD Par'!$C$17,IF(AND(G790&gt;=65,G790&lt;70),'BO GBPUSD Par'!$C$18,IF(AND(G790&gt;=70,G790&lt;75),'BO GBPUSD Par'!$C$19,IF(AND(G790&gt;=75,G790&lt;80),'BO GBPUSD Par'!$C$20,IF(AND(G790&gt;=80,G790&lt;85),'BO GBPUSD Par'!$C$21,IF(AND(G790&gt;=85,G790&lt;90),'BO GBPUSD Par'!$C$22,IF(AND(G790&gt;=90,G790&lt;95),'BO GBPUSD Par'!$C$23,IF(AND(G790&gt;=95,G790&lt;100),'BO GBPUSD Par'!$C$24,IF(AND(G790&gt;=100,G790&lt;120),'BO GBPUSD Par'!$C$25,IF(AND(G790&gt;=120,G790&lt;500),'BO GBPUSD Par'!$C$26,))))))))))))))))))))</f>
        <v/>
      </c>
      <c r="S790" s="51" t="str">
        <f t="shared" si="249"/>
        <v/>
      </c>
      <c r="T790" s="51" t="str">
        <f t="shared" si="250"/>
        <v/>
      </c>
      <c r="U790" s="50" t="str">
        <f t="shared" si="251"/>
        <v/>
      </c>
      <c r="Y790" s="49" t="str">
        <f t="shared" si="237"/>
        <v/>
      </c>
      <c r="Z790" s="47" t="str">
        <f t="shared" si="252"/>
        <v/>
      </c>
      <c r="AA790" s="48" t="str">
        <f t="shared" si="238"/>
        <v/>
      </c>
      <c r="AB790" s="48" t="str">
        <f t="shared" si="239"/>
        <v/>
      </c>
      <c r="AC790" s="47" t="str">
        <f t="shared" si="240"/>
        <v/>
      </c>
      <c r="AD790" s="47" t="str">
        <f t="shared" si="241"/>
        <v/>
      </c>
      <c r="AE790" s="46" t="str">
        <f t="shared" si="253"/>
        <v/>
      </c>
      <c r="AF790" s="45" t="str">
        <f t="shared" si="242"/>
        <v/>
      </c>
      <c r="AG790" s="26"/>
    </row>
    <row r="791" spans="1:33" ht="11.25" customHeight="1">
      <c r="A791" s="26"/>
      <c r="B791" s="57">
        <v>2011</v>
      </c>
      <c r="F791" s="44"/>
      <c r="G791" s="58" t="str">
        <f t="shared" si="243"/>
        <v/>
      </c>
      <c r="H791" s="58" t="str">
        <f t="shared" si="236"/>
        <v/>
      </c>
      <c r="I791" s="56" t="str">
        <f t="shared" si="244"/>
        <v/>
      </c>
      <c r="J791" s="55" t="str">
        <f t="shared" si="245"/>
        <v/>
      </c>
      <c r="K791" s="55" t="str">
        <f t="shared" si="246"/>
        <v/>
      </c>
      <c r="L791" s="54" t="str">
        <f>IF(NOT(H791=""),E791+('BO GBPUSD Par'!$B$1/10000)+0.00025,"")</f>
        <v/>
      </c>
      <c r="M791" s="55" t="str">
        <f t="shared" si="247"/>
        <v/>
      </c>
      <c r="N791" s="55" t="str">
        <f t="shared" si="248"/>
        <v/>
      </c>
      <c r="O791" s="54" t="str">
        <f>IF(NOT(H791=""),F791-('BO GBPUSD Par'!$B$1/10000),"")</f>
        <v/>
      </c>
      <c r="P791" s="53" t="str">
        <f>IF(O791="","",ABS('BO GBPUSD Par'!$B$4/T791/10))</f>
        <v/>
      </c>
      <c r="Q791" s="52" t="str">
        <f>IF(F791="","",IF(G791&lt;20,'BO GBPUSD Par'!$B$8,IF(AND(G791&gt;=20,G791&lt;25),'BO GBPUSD Par'!$B$9,IF(AND(G791&gt;=25,G791&lt;30),'BO GBPUSD Par'!$B$10,IF(AND(G791&gt;=30,G791&lt;35),'BO GBPUSD Par'!$B$11,IF(AND(G791&gt;=35,G791&lt;40),'BO GBPUSD Par'!$B$12,IF(AND(G791&gt;=40,G791&lt;45),'BO GBPUSD Par'!$B$13,IF(AND(G791&gt;=45,G791&lt;50),'BO GBPUSD Par'!$B$14,IF(AND(G791&gt;=50,G791&lt;55),'BO GBPUSD Par'!$B$15,IF(AND(G791&gt;=55,G791&lt;60),'BO GBPUSD Par'!$B$16,IF(AND(G791&gt;=60,G791&lt;65),'BO GBPUSD Par'!$B$17,IF(AND(G791&gt;=65,G791&lt;70),'BO GBPUSD Par'!$B$18,IF(AND(G791&gt;=70,G791&lt;75),'BO GBPUSD Par'!$B$19,IF(AND(G791&gt;=75,G791&lt;80),'BO GBPUSD Par'!$B$20,IF(AND(G791&gt;=80,G791&lt;85),'BO GBPUSD Par'!$B$21,IF(AND(G791&gt;=85,G791&lt;90),'BO GBPUSD Par'!$B$22,IF(AND(G791&gt;=90,G791&lt;95),'BO GBPUSD Par'!$B$23,IF(AND(G791&gt;=95,G791&lt;100),'BO GBPUSD Par'!$B$24,IF(AND(G791&gt;=100,G791&lt;120),'BO GBPUSD Par'!$B$25,IF(AND(G791&gt;=120,G791&lt;500),'BO GBPUSD Par'!$B$26,))))))))))))))))))))</f>
        <v/>
      </c>
      <c r="R791" s="52" t="str">
        <f>IF(F791="","",IF(G791&lt;20,'BO GBPUSD Par'!$C$8,IF(AND(G791&gt;=20,G791&lt;25),'BO GBPUSD Par'!$C$9,IF(AND(G791&gt;=25,G791&lt;30),'BO GBPUSD Par'!$C$10,IF(AND(G791&gt;=30,G791&lt;35),'BO GBPUSD Par'!$C$11,IF(AND(G791&gt;=35,G791&lt;40),'BO GBPUSD Par'!$C$12,IF(AND(G791&gt;=40,G791&lt;45),'BO GBPUSD Par'!$C$13,IF(AND(G791&gt;=45,G791&lt;50),'BO GBPUSD Par'!$C$14,IF(AND(G791&gt;=50,G791&lt;55),'BO GBPUSD Par'!$C$15,IF(AND(G791&gt;=55,G791&lt;60),'BO GBPUSD Par'!$C$16,IF(AND(G791&gt;=60,G791&lt;65),'BO GBPUSD Par'!$C$17,IF(AND(G791&gt;=65,G791&lt;70),'BO GBPUSD Par'!$C$18,IF(AND(G791&gt;=70,G791&lt;75),'BO GBPUSD Par'!$C$19,IF(AND(G791&gt;=75,G791&lt;80),'BO GBPUSD Par'!$C$20,IF(AND(G791&gt;=80,G791&lt;85),'BO GBPUSD Par'!$C$21,IF(AND(G791&gt;=85,G791&lt;90),'BO GBPUSD Par'!$C$22,IF(AND(G791&gt;=90,G791&lt;95),'BO GBPUSD Par'!$C$23,IF(AND(G791&gt;=95,G791&lt;100),'BO GBPUSD Par'!$C$24,IF(AND(G791&gt;=100,G791&lt;120),'BO GBPUSD Par'!$C$25,IF(AND(G791&gt;=120,G791&lt;500),'BO GBPUSD Par'!$C$26,))))))))))))))))))))</f>
        <v/>
      </c>
      <c r="S791" s="51" t="str">
        <f t="shared" si="249"/>
        <v/>
      </c>
      <c r="T791" s="51" t="str">
        <f t="shared" si="250"/>
        <v/>
      </c>
      <c r="U791" s="50" t="str">
        <f t="shared" si="251"/>
        <v/>
      </c>
      <c r="Y791" s="49" t="str">
        <f t="shared" si="237"/>
        <v/>
      </c>
      <c r="Z791" s="47" t="str">
        <f t="shared" si="252"/>
        <v/>
      </c>
      <c r="AA791" s="48" t="str">
        <f t="shared" si="238"/>
        <v/>
      </c>
      <c r="AB791" s="48" t="str">
        <f t="shared" si="239"/>
        <v/>
      </c>
      <c r="AC791" s="47" t="str">
        <f t="shared" si="240"/>
        <v/>
      </c>
      <c r="AD791" s="47" t="str">
        <f t="shared" si="241"/>
        <v/>
      </c>
      <c r="AE791" s="46" t="str">
        <f t="shared" si="253"/>
        <v/>
      </c>
      <c r="AF791" s="45" t="str">
        <f t="shared" si="242"/>
        <v/>
      </c>
      <c r="AG791" s="26"/>
    </row>
    <row r="792" spans="1:33" ht="11.25" customHeight="1">
      <c r="A792" s="26"/>
      <c r="B792" s="57">
        <v>2011</v>
      </c>
      <c r="F792" s="44"/>
      <c r="G792" s="58" t="str">
        <f t="shared" si="243"/>
        <v/>
      </c>
      <c r="H792" s="58" t="str">
        <f t="shared" si="236"/>
        <v/>
      </c>
      <c r="I792" s="56" t="str">
        <f t="shared" si="244"/>
        <v/>
      </c>
      <c r="J792" s="55" t="str">
        <f t="shared" si="245"/>
        <v/>
      </c>
      <c r="K792" s="55" t="str">
        <f t="shared" si="246"/>
        <v/>
      </c>
      <c r="L792" s="54" t="str">
        <f>IF(NOT(H792=""),E792+('BO GBPUSD Par'!$B$1/10000)+0.00025,"")</f>
        <v/>
      </c>
      <c r="M792" s="55" t="str">
        <f t="shared" si="247"/>
        <v/>
      </c>
      <c r="N792" s="55" t="str">
        <f t="shared" si="248"/>
        <v/>
      </c>
      <c r="O792" s="54" t="str">
        <f>IF(NOT(H792=""),F792-('BO GBPUSD Par'!$B$1/10000),"")</f>
        <v/>
      </c>
      <c r="P792" s="53" t="str">
        <f>IF(O792="","",ABS('BO GBPUSD Par'!$B$4/T792/10))</f>
        <v/>
      </c>
      <c r="Q792" s="52" t="str">
        <f>IF(F792="","",IF(G792&lt;20,'BO GBPUSD Par'!$B$8,IF(AND(G792&gt;=20,G792&lt;25),'BO GBPUSD Par'!$B$9,IF(AND(G792&gt;=25,G792&lt;30),'BO GBPUSD Par'!$B$10,IF(AND(G792&gt;=30,G792&lt;35),'BO GBPUSD Par'!$B$11,IF(AND(G792&gt;=35,G792&lt;40),'BO GBPUSD Par'!$B$12,IF(AND(G792&gt;=40,G792&lt;45),'BO GBPUSD Par'!$B$13,IF(AND(G792&gt;=45,G792&lt;50),'BO GBPUSD Par'!$B$14,IF(AND(G792&gt;=50,G792&lt;55),'BO GBPUSD Par'!$B$15,IF(AND(G792&gt;=55,G792&lt;60),'BO GBPUSD Par'!$B$16,IF(AND(G792&gt;=60,G792&lt;65),'BO GBPUSD Par'!$B$17,IF(AND(G792&gt;=65,G792&lt;70),'BO GBPUSD Par'!$B$18,IF(AND(G792&gt;=70,G792&lt;75),'BO GBPUSD Par'!$B$19,IF(AND(G792&gt;=75,G792&lt;80),'BO GBPUSD Par'!$B$20,IF(AND(G792&gt;=80,G792&lt;85),'BO GBPUSD Par'!$B$21,IF(AND(G792&gt;=85,G792&lt;90),'BO GBPUSD Par'!$B$22,IF(AND(G792&gt;=90,G792&lt;95),'BO GBPUSD Par'!$B$23,IF(AND(G792&gt;=95,G792&lt;100),'BO GBPUSD Par'!$B$24,IF(AND(G792&gt;=100,G792&lt;120),'BO GBPUSD Par'!$B$25,IF(AND(G792&gt;=120,G792&lt;500),'BO GBPUSD Par'!$B$26,))))))))))))))))))))</f>
        <v/>
      </c>
      <c r="R792" s="52" t="str">
        <f>IF(F792="","",IF(G792&lt;20,'BO GBPUSD Par'!$C$8,IF(AND(G792&gt;=20,G792&lt;25),'BO GBPUSD Par'!$C$9,IF(AND(G792&gt;=25,G792&lt;30),'BO GBPUSD Par'!$C$10,IF(AND(G792&gt;=30,G792&lt;35),'BO GBPUSD Par'!$C$11,IF(AND(G792&gt;=35,G792&lt;40),'BO GBPUSD Par'!$C$12,IF(AND(G792&gt;=40,G792&lt;45),'BO GBPUSD Par'!$C$13,IF(AND(G792&gt;=45,G792&lt;50),'BO GBPUSD Par'!$C$14,IF(AND(G792&gt;=50,G792&lt;55),'BO GBPUSD Par'!$C$15,IF(AND(G792&gt;=55,G792&lt;60),'BO GBPUSD Par'!$C$16,IF(AND(G792&gt;=60,G792&lt;65),'BO GBPUSD Par'!$C$17,IF(AND(G792&gt;=65,G792&lt;70),'BO GBPUSD Par'!$C$18,IF(AND(G792&gt;=70,G792&lt;75),'BO GBPUSD Par'!$C$19,IF(AND(G792&gt;=75,G792&lt;80),'BO GBPUSD Par'!$C$20,IF(AND(G792&gt;=80,G792&lt;85),'BO GBPUSD Par'!$C$21,IF(AND(G792&gt;=85,G792&lt;90),'BO GBPUSD Par'!$C$22,IF(AND(G792&gt;=90,G792&lt;95),'BO GBPUSD Par'!$C$23,IF(AND(G792&gt;=95,G792&lt;100),'BO GBPUSD Par'!$C$24,IF(AND(G792&gt;=100,G792&lt;120),'BO GBPUSD Par'!$C$25,IF(AND(G792&gt;=120,G792&lt;500),'BO GBPUSD Par'!$C$26,))))))))))))))))))))</f>
        <v/>
      </c>
      <c r="S792" s="51" t="str">
        <f t="shared" si="249"/>
        <v/>
      </c>
      <c r="T792" s="51" t="str">
        <f t="shared" si="250"/>
        <v/>
      </c>
      <c r="U792" s="50" t="str">
        <f t="shared" si="251"/>
        <v/>
      </c>
      <c r="Y792" s="49" t="str">
        <f t="shared" si="237"/>
        <v/>
      </c>
      <c r="Z792" s="47" t="str">
        <f t="shared" si="252"/>
        <v/>
      </c>
      <c r="AA792" s="48" t="str">
        <f t="shared" si="238"/>
        <v/>
      </c>
      <c r="AB792" s="48" t="str">
        <f t="shared" si="239"/>
        <v/>
      </c>
      <c r="AC792" s="47" t="str">
        <f t="shared" si="240"/>
        <v/>
      </c>
      <c r="AD792" s="47" t="str">
        <f t="shared" si="241"/>
        <v/>
      </c>
      <c r="AE792" s="46" t="str">
        <f t="shared" si="253"/>
        <v/>
      </c>
      <c r="AF792" s="45" t="str">
        <f t="shared" si="242"/>
        <v/>
      </c>
      <c r="AG792" s="26"/>
    </row>
    <row r="793" spans="1:33" ht="11.25" customHeight="1">
      <c r="A793" s="26"/>
      <c r="B793" s="57">
        <v>2011</v>
      </c>
      <c r="F793" s="44"/>
      <c r="G793" s="58" t="str">
        <f t="shared" si="243"/>
        <v/>
      </c>
      <c r="H793" s="58" t="str">
        <f t="shared" si="236"/>
        <v/>
      </c>
      <c r="I793" s="56" t="str">
        <f t="shared" si="244"/>
        <v/>
      </c>
      <c r="J793" s="55" t="str">
        <f t="shared" si="245"/>
        <v/>
      </c>
      <c r="K793" s="55" t="str">
        <f t="shared" si="246"/>
        <v/>
      </c>
      <c r="L793" s="54" t="str">
        <f>IF(NOT(H793=""),E793+('BO GBPUSD Par'!$B$1/10000)+0.00025,"")</f>
        <v/>
      </c>
      <c r="M793" s="55" t="str">
        <f t="shared" si="247"/>
        <v/>
      </c>
      <c r="N793" s="55" t="str">
        <f t="shared" si="248"/>
        <v/>
      </c>
      <c r="O793" s="54" t="str">
        <f>IF(NOT(H793=""),F793-('BO GBPUSD Par'!$B$1/10000),"")</f>
        <v/>
      </c>
      <c r="P793" s="53" t="str">
        <f>IF(O793="","",ABS('BO GBPUSD Par'!$B$4/T793/10))</f>
        <v/>
      </c>
      <c r="Q793" s="52" t="str">
        <f>IF(F793="","",IF(G793&lt;20,'BO GBPUSD Par'!$B$8,IF(AND(G793&gt;=20,G793&lt;25),'BO GBPUSD Par'!$B$9,IF(AND(G793&gt;=25,G793&lt;30),'BO GBPUSD Par'!$B$10,IF(AND(G793&gt;=30,G793&lt;35),'BO GBPUSD Par'!$B$11,IF(AND(G793&gt;=35,G793&lt;40),'BO GBPUSD Par'!$B$12,IF(AND(G793&gt;=40,G793&lt;45),'BO GBPUSD Par'!$B$13,IF(AND(G793&gt;=45,G793&lt;50),'BO GBPUSD Par'!$B$14,IF(AND(G793&gt;=50,G793&lt;55),'BO GBPUSD Par'!$B$15,IF(AND(G793&gt;=55,G793&lt;60),'BO GBPUSD Par'!$B$16,IF(AND(G793&gt;=60,G793&lt;65),'BO GBPUSD Par'!$B$17,IF(AND(G793&gt;=65,G793&lt;70),'BO GBPUSD Par'!$B$18,IF(AND(G793&gt;=70,G793&lt;75),'BO GBPUSD Par'!$B$19,IF(AND(G793&gt;=75,G793&lt;80),'BO GBPUSD Par'!$B$20,IF(AND(G793&gt;=80,G793&lt;85),'BO GBPUSD Par'!$B$21,IF(AND(G793&gt;=85,G793&lt;90),'BO GBPUSD Par'!$B$22,IF(AND(G793&gt;=90,G793&lt;95),'BO GBPUSD Par'!$B$23,IF(AND(G793&gt;=95,G793&lt;100),'BO GBPUSD Par'!$B$24,IF(AND(G793&gt;=100,G793&lt;120),'BO GBPUSD Par'!$B$25,IF(AND(G793&gt;=120,G793&lt;500),'BO GBPUSD Par'!$B$26,))))))))))))))))))))</f>
        <v/>
      </c>
      <c r="R793" s="52" t="str">
        <f>IF(F793="","",IF(G793&lt;20,'BO GBPUSD Par'!$C$8,IF(AND(G793&gt;=20,G793&lt;25),'BO GBPUSD Par'!$C$9,IF(AND(G793&gt;=25,G793&lt;30),'BO GBPUSD Par'!$C$10,IF(AND(G793&gt;=30,G793&lt;35),'BO GBPUSD Par'!$C$11,IF(AND(G793&gt;=35,G793&lt;40),'BO GBPUSD Par'!$C$12,IF(AND(G793&gt;=40,G793&lt;45),'BO GBPUSD Par'!$C$13,IF(AND(G793&gt;=45,G793&lt;50),'BO GBPUSD Par'!$C$14,IF(AND(G793&gt;=50,G793&lt;55),'BO GBPUSD Par'!$C$15,IF(AND(G793&gt;=55,G793&lt;60),'BO GBPUSD Par'!$C$16,IF(AND(G793&gt;=60,G793&lt;65),'BO GBPUSD Par'!$C$17,IF(AND(G793&gt;=65,G793&lt;70),'BO GBPUSD Par'!$C$18,IF(AND(G793&gt;=70,G793&lt;75),'BO GBPUSD Par'!$C$19,IF(AND(G793&gt;=75,G793&lt;80),'BO GBPUSD Par'!$C$20,IF(AND(G793&gt;=80,G793&lt;85),'BO GBPUSD Par'!$C$21,IF(AND(G793&gt;=85,G793&lt;90),'BO GBPUSD Par'!$C$22,IF(AND(G793&gt;=90,G793&lt;95),'BO GBPUSD Par'!$C$23,IF(AND(G793&gt;=95,G793&lt;100),'BO GBPUSD Par'!$C$24,IF(AND(G793&gt;=100,G793&lt;120),'BO GBPUSD Par'!$C$25,IF(AND(G793&gt;=120,G793&lt;500),'BO GBPUSD Par'!$C$26,))))))))))))))))))))</f>
        <v/>
      </c>
      <c r="S793" s="51" t="str">
        <f t="shared" si="249"/>
        <v/>
      </c>
      <c r="T793" s="51" t="str">
        <f t="shared" si="250"/>
        <v/>
      </c>
      <c r="U793" s="50" t="str">
        <f t="shared" si="251"/>
        <v/>
      </c>
      <c r="Y793" s="49" t="str">
        <f t="shared" si="237"/>
        <v/>
      </c>
      <c r="Z793" s="47" t="str">
        <f t="shared" si="252"/>
        <v/>
      </c>
      <c r="AA793" s="48" t="str">
        <f t="shared" si="238"/>
        <v/>
      </c>
      <c r="AB793" s="48" t="str">
        <f t="shared" si="239"/>
        <v/>
      </c>
      <c r="AC793" s="47" t="str">
        <f t="shared" si="240"/>
        <v/>
      </c>
      <c r="AD793" s="47" t="str">
        <f t="shared" si="241"/>
        <v/>
      </c>
      <c r="AE793" s="46" t="str">
        <f t="shared" si="253"/>
        <v/>
      </c>
      <c r="AF793" s="45" t="str">
        <f t="shared" si="242"/>
        <v/>
      </c>
      <c r="AG793" s="26"/>
    </row>
    <row r="794" spans="1:33" ht="11.25" customHeight="1">
      <c r="A794" s="26"/>
      <c r="B794" s="57">
        <v>2011</v>
      </c>
      <c r="F794" s="44"/>
      <c r="G794" s="58" t="str">
        <f t="shared" si="243"/>
        <v/>
      </c>
      <c r="H794" s="58" t="str">
        <f t="shared" si="236"/>
        <v/>
      </c>
      <c r="I794" s="56" t="str">
        <f t="shared" si="244"/>
        <v/>
      </c>
      <c r="J794" s="55" t="str">
        <f t="shared" si="245"/>
        <v/>
      </c>
      <c r="K794" s="55" t="str">
        <f t="shared" si="246"/>
        <v/>
      </c>
      <c r="L794" s="54" t="str">
        <f>IF(NOT(H794=""),E794+('BO GBPUSD Par'!$B$1/10000)+0.00025,"")</f>
        <v/>
      </c>
      <c r="M794" s="55" t="str">
        <f t="shared" si="247"/>
        <v/>
      </c>
      <c r="N794" s="55" t="str">
        <f t="shared" si="248"/>
        <v/>
      </c>
      <c r="O794" s="54" t="str">
        <f>IF(NOT(H794=""),F794-('BO GBPUSD Par'!$B$1/10000),"")</f>
        <v/>
      </c>
      <c r="P794" s="53" t="str">
        <f>IF(O794="","",ABS('BO GBPUSD Par'!$B$4/T794/10))</f>
        <v/>
      </c>
      <c r="Q794" s="52" t="str">
        <f>IF(F794="","",IF(G794&lt;20,'BO GBPUSD Par'!$B$8,IF(AND(G794&gt;=20,G794&lt;25),'BO GBPUSD Par'!$B$9,IF(AND(G794&gt;=25,G794&lt;30),'BO GBPUSD Par'!$B$10,IF(AND(G794&gt;=30,G794&lt;35),'BO GBPUSD Par'!$B$11,IF(AND(G794&gt;=35,G794&lt;40),'BO GBPUSD Par'!$B$12,IF(AND(G794&gt;=40,G794&lt;45),'BO GBPUSD Par'!$B$13,IF(AND(G794&gt;=45,G794&lt;50),'BO GBPUSD Par'!$B$14,IF(AND(G794&gt;=50,G794&lt;55),'BO GBPUSD Par'!$B$15,IF(AND(G794&gt;=55,G794&lt;60),'BO GBPUSD Par'!$B$16,IF(AND(G794&gt;=60,G794&lt;65),'BO GBPUSD Par'!$B$17,IF(AND(G794&gt;=65,G794&lt;70),'BO GBPUSD Par'!$B$18,IF(AND(G794&gt;=70,G794&lt;75),'BO GBPUSD Par'!$B$19,IF(AND(G794&gt;=75,G794&lt;80),'BO GBPUSD Par'!$B$20,IF(AND(G794&gt;=80,G794&lt;85),'BO GBPUSD Par'!$B$21,IF(AND(G794&gt;=85,G794&lt;90),'BO GBPUSD Par'!$B$22,IF(AND(G794&gt;=90,G794&lt;95),'BO GBPUSD Par'!$B$23,IF(AND(G794&gt;=95,G794&lt;100),'BO GBPUSD Par'!$B$24,IF(AND(G794&gt;=100,G794&lt;120),'BO GBPUSD Par'!$B$25,IF(AND(G794&gt;=120,G794&lt;500),'BO GBPUSD Par'!$B$26,))))))))))))))))))))</f>
        <v/>
      </c>
      <c r="R794" s="52" t="str">
        <f>IF(F794="","",IF(G794&lt;20,'BO GBPUSD Par'!$C$8,IF(AND(G794&gt;=20,G794&lt;25),'BO GBPUSD Par'!$C$9,IF(AND(G794&gt;=25,G794&lt;30),'BO GBPUSD Par'!$C$10,IF(AND(G794&gt;=30,G794&lt;35),'BO GBPUSD Par'!$C$11,IF(AND(G794&gt;=35,G794&lt;40),'BO GBPUSD Par'!$C$12,IF(AND(G794&gt;=40,G794&lt;45),'BO GBPUSD Par'!$C$13,IF(AND(G794&gt;=45,G794&lt;50),'BO GBPUSD Par'!$C$14,IF(AND(G794&gt;=50,G794&lt;55),'BO GBPUSD Par'!$C$15,IF(AND(G794&gt;=55,G794&lt;60),'BO GBPUSD Par'!$C$16,IF(AND(G794&gt;=60,G794&lt;65),'BO GBPUSD Par'!$C$17,IF(AND(G794&gt;=65,G794&lt;70),'BO GBPUSD Par'!$C$18,IF(AND(G794&gt;=70,G794&lt;75),'BO GBPUSD Par'!$C$19,IF(AND(G794&gt;=75,G794&lt;80),'BO GBPUSD Par'!$C$20,IF(AND(G794&gt;=80,G794&lt;85),'BO GBPUSD Par'!$C$21,IF(AND(G794&gt;=85,G794&lt;90),'BO GBPUSD Par'!$C$22,IF(AND(G794&gt;=90,G794&lt;95),'BO GBPUSD Par'!$C$23,IF(AND(G794&gt;=95,G794&lt;100),'BO GBPUSD Par'!$C$24,IF(AND(G794&gt;=100,G794&lt;120),'BO GBPUSD Par'!$C$25,IF(AND(G794&gt;=120,G794&lt;500),'BO GBPUSD Par'!$C$26,))))))))))))))))))))</f>
        <v/>
      </c>
      <c r="S794" s="51" t="str">
        <f t="shared" si="249"/>
        <v/>
      </c>
      <c r="T794" s="51" t="str">
        <f t="shared" si="250"/>
        <v/>
      </c>
      <c r="U794" s="50" t="str">
        <f t="shared" si="251"/>
        <v/>
      </c>
      <c r="Y794" s="49" t="str">
        <f t="shared" si="237"/>
        <v/>
      </c>
      <c r="Z794" s="47" t="str">
        <f t="shared" si="252"/>
        <v/>
      </c>
      <c r="AA794" s="48" t="str">
        <f t="shared" si="238"/>
        <v/>
      </c>
      <c r="AB794" s="48" t="str">
        <f t="shared" si="239"/>
        <v/>
      </c>
      <c r="AC794" s="47" t="str">
        <f t="shared" si="240"/>
        <v/>
      </c>
      <c r="AD794" s="47" t="str">
        <f t="shared" si="241"/>
        <v/>
      </c>
      <c r="AE794" s="46" t="str">
        <f t="shared" si="253"/>
        <v/>
      </c>
      <c r="AF794" s="45" t="str">
        <f t="shared" si="242"/>
        <v/>
      </c>
      <c r="AG794" s="26"/>
    </row>
    <row r="795" spans="1:33" ht="11.25" customHeight="1">
      <c r="A795" s="26"/>
      <c r="B795" s="57">
        <v>2011</v>
      </c>
      <c r="F795" s="44"/>
      <c r="G795" s="58" t="str">
        <f t="shared" si="243"/>
        <v/>
      </c>
      <c r="H795" s="58" t="str">
        <f t="shared" si="236"/>
        <v/>
      </c>
      <c r="I795" s="56" t="str">
        <f t="shared" si="244"/>
        <v/>
      </c>
      <c r="J795" s="55" t="str">
        <f t="shared" si="245"/>
        <v/>
      </c>
      <c r="K795" s="55" t="str">
        <f t="shared" si="246"/>
        <v/>
      </c>
      <c r="L795" s="54" t="str">
        <f>IF(NOT(H795=""),E795+('BO GBPUSD Par'!$B$1/10000)+0.00025,"")</f>
        <v/>
      </c>
      <c r="M795" s="55" t="str">
        <f t="shared" si="247"/>
        <v/>
      </c>
      <c r="N795" s="55" t="str">
        <f t="shared" si="248"/>
        <v/>
      </c>
      <c r="O795" s="54" t="str">
        <f>IF(NOT(H795=""),F795-('BO GBPUSD Par'!$B$1/10000),"")</f>
        <v/>
      </c>
      <c r="P795" s="53" t="str">
        <f>IF(O795="","",ABS('BO GBPUSD Par'!$B$4/T795/10))</f>
        <v/>
      </c>
      <c r="Q795" s="52" t="str">
        <f>IF(F795="","",IF(G795&lt;20,'BO GBPUSD Par'!$B$8,IF(AND(G795&gt;=20,G795&lt;25),'BO GBPUSD Par'!$B$9,IF(AND(G795&gt;=25,G795&lt;30),'BO GBPUSD Par'!$B$10,IF(AND(G795&gt;=30,G795&lt;35),'BO GBPUSD Par'!$B$11,IF(AND(G795&gt;=35,G795&lt;40),'BO GBPUSD Par'!$B$12,IF(AND(G795&gt;=40,G795&lt;45),'BO GBPUSD Par'!$B$13,IF(AND(G795&gt;=45,G795&lt;50),'BO GBPUSD Par'!$B$14,IF(AND(G795&gt;=50,G795&lt;55),'BO GBPUSD Par'!$B$15,IF(AND(G795&gt;=55,G795&lt;60),'BO GBPUSD Par'!$B$16,IF(AND(G795&gt;=60,G795&lt;65),'BO GBPUSD Par'!$B$17,IF(AND(G795&gt;=65,G795&lt;70),'BO GBPUSD Par'!$B$18,IF(AND(G795&gt;=70,G795&lt;75),'BO GBPUSD Par'!$B$19,IF(AND(G795&gt;=75,G795&lt;80),'BO GBPUSD Par'!$B$20,IF(AND(G795&gt;=80,G795&lt;85),'BO GBPUSD Par'!$B$21,IF(AND(G795&gt;=85,G795&lt;90),'BO GBPUSD Par'!$B$22,IF(AND(G795&gt;=90,G795&lt;95),'BO GBPUSD Par'!$B$23,IF(AND(G795&gt;=95,G795&lt;100),'BO GBPUSD Par'!$B$24,IF(AND(G795&gt;=100,G795&lt;120),'BO GBPUSD Par'!$B$25,IF(AND(G795&gt;=120,G795&lt;500),'BO GBPUSD Par'!$B$26,))))))))))))))))))))</f>
        <v/>
      </c>
      <c r="R795" s="52" t="str">
        <f>IF(F795="","",IF(G795&lt;20,'BO GBPUSD Par'!$C$8,IF(AND(G795&gt;=20,G795&lt;25),'BO GBPUSD Par'!$C$9,IF(AND(G795&gt;=25,G795&lt;30),'BO GBPUSD Par'!$C$10,IF(AND(G795&gt;=30,G795&lt;35),'BO GBPUSD Par'!$C$11,IF(AND(G795&gt;=35,G795&lt;40),'BO GBPUSD Par'!$C$12,IF(AND(G795&gt;=40,G795&lt;45),'BO GBPUSD Par'!$C$13,IF(AND(G795&gt;=45,G795&lt;50),'BO GBPUSD Par'!$C$14,IF(AND(G795&gt;=50,G795&lt;55),'BO GBPUSD Par'!$C$15,IF(AND(G795&gt;=55,G795&lt;60),'BO GBPUSD Par'!$C$16,IF(AND(G795&gt;=60,G795&lt;65),'BO GBPUSD Par'!$C$17,IF(AND(G795&gt;=65,G795&lt;70),'BO GBPUSD Par'!$C$18,IF(AND(G795&gt;=70,G795&lt;75),'BO GBPUSD Par'!$C$19,IF(AND(G795&gt;=75,G795&lt;80),'BO GBPUSD Par'!$C$20,IF(AND(G795&gt;=80,G795&lt;85),'BO GBPUSD Par'!$C$21,IF(AND(G795&gt;=85,G795&lt;90),'BO GBPUSD Par'!$C$22,IF(AND(G795&gt;=90,G795&lt;95),'BO GBPUSD Par'!$C$23,IF(AND(G795&gt;=95,G795&lt;100),'BO GBPUSD Par'!$C$24,IF(AND(G795&gt;=100,G795&lt;120),'BO GBPUSD Par'!$C$25,IF(AND(G795&gt;=120,G795&lt;500),'BO GBPUSD Par'!$C$26,))))))))))))))))))))</f>
        <v/>
      </c>
      <c r="S795" s="51" t="str">
        <f t="shared" si="249"/>
        <v/>
      </c>
      <c r="T795" s="51" t="str">
        <f t="shared" si="250"/>
        <v/>
      </c>
      <c r="U795" s="50" t="str">
        <f t="shared" si="251"/>
        <v/>
      </c>
      <c r="Y795" s="49" t="str">
        <f t="shared" si="237"/>
        <v/>
      </c>
      <c r="Z795" s="47" t="str">
        <f t="shared" si="252"/>
        <v/>
      </c>
      <c r="AA795" s="48" t="str">
        <f t="shared" si="238"/>
        <v/>
      </c>
      <c r="AB795" s="48" t="str">
        <f t="shared" si="239"/>
        <v/>
      </c>
      <c r="AC795" s="47" t="str">
        <f t="shared" si="240"/>
        <v/>
      </c>
      <c r="AD795" s="47" t="str">
        <f t="shared" si="241"/>
        <v/>
      </c>
      <c r="AE795" s="46" t="str">
        <f t="shared" si="253"/>
        <v/>
      </c>
      <c r="AF795" s="45" t="str">
        <f t="shared" si="242"/>
        <v/>
      </c>
      <c r="AG795" s="26"/>
    </row>
    <row r="796" spans="1:33" ht="11.25" customHeight="1">
      <c r="A796" s="26"/>
      <c r="B796" s="57">
        <v>2011</v>
      </c>
      <c r="F796" s="44"/>
      <c r="G796" s="58" t="str">
        <f t="shared" si="243"/>
        <v/>
      </c>
      <c r="H796" s="58" t="str">
        <f t="shared" si="236"/>
        <v/>
      </c>
      <c r="I796" s="56" t="str">
        <f t="shared" si="244"/>
        <v/>
      </c>
      <c r="J796" s="55" t="str">
        <f t="shared" si="245"/>
        <v/>
      </c>
      <c r="K796" s="55" t="str">
        <f t="shared" si="246"/>
        <v/>
      </c>
      <c r="L796" s="54" t="str">
        <f>IF(NOT(H796=""),E796+('BO GBPUSD Par'!$B$1/10000)+0.00025,"")</f>
        <v/>
      </c>
      <c r="M796" s="55" t="str">
        <f t="shared" si="247"/>
        <v/>
      </c>
      <c r="N796" s="55" t="str">
        <f t="shared" si="248"/>
        <v/>
      </c>
      <c r="O796" s="54" t="str">
        <f>IF(NOT(H796=""),F796-('BO GBPUSD Par'!$B$1/10000),"")</f>
        <v/>
      </c>
      <c r="P796" s="53" t="str">
        <f>IF(O796="","",ABS('BO GBPUSD Par'!$B$4/T796/10))</f>
        <v/>
      </c>
      <c r="Q796" s="52" t="str">
        <f>IF(F796="","",IF(G796&lt;20,'BO GBPUSD Par'!$B$8,IF(AND(G796&gt;=20,G796&lt;25),'BO GBPUSD Par'!$B$9,IF(AND(G796&gt;=25,G796&lt;30),'BO GBPUSD Par'!$B$10,IF(AND(G796&gt;=30,G796&lt;35),'BO GBPUSD Par'!$B$11,IF(AND(G796&gt;=35,G796&lt;40),'BO GBPUSD Par'!$B$12,IF(AND(G796&gt;=40,G796&lt;45),'BO GBPUSD Par'!$B$13,IF(AND(G796&gt;=45,G796&lt;50),'BO GBPUSD Par'!$B$14,IF(AND(G796&gt;=50,G796&lt;55),'BO GBPUSD Par'!$B$15,IF(AND(G796&gt;=55,G796&lt;60),'BO GBPUSD Par'!$B$16,IF(AND(G796&gt;=60,G796&lt;65),'BO GBPUSD Par'!$B$17,IF(AND(G796&gt;=65,G796&lt;70),'BO GBPUSD Par'!$B$18,IF(AND(G796&gt;=70,G796&lt;75),'BO GBPUSD Par'!$B$19,IF(AND(G796&gt;=75,G796&lt;80),'BO GBPUSD Par'!$B$20,IF(AND(G796&gt;=80,G796&lt;85),'BO GBPUSD Par'!$B$21,IF(AND(G796&gt;=85,G796&lt;90),'BO GBPUSD Par'!$B$22,IF(AND(G796&gt;=90,G796&lt;95),'BO GBPUSD Par'!$B$23,IF(AND(G796&gt;=95,G796&lt;100),'BO GBPUSD Par'!$B$24,IF(AND(G796&gt;=100,G796&lt;120),'BO GBPUSD Par'!$B$25,IF(AND(G796&gt;=120,G796&lt;500),'BO GBPUSD Par'!$B$26,))))))))))))))))))))</f>
        <v/>
      </c>
      <c r="R796" s="52" t="str">
        <f>IF(F796="","",IF(G796&lt;20,'BO GBPUSD Par'!$C$8,IF(AND(G796&gt;=20,G796&lt;25),'BO GBPUSD Par'!$C$9,IF(AND(G796&gt;=25,G796&lt;30),'BO GBPUSD Par'!$C$10,IF(AND(G796&gt;=30,G796&lt;35),'BO GBPUSD Par'!$C$11,IF(AND(G796&gt;=35,G796&lt;40),'BO GBPUSD Par'!$C$12,IF(AND(G796&gt;=40,G796&lt;45),'BO GBPUSD Par'!$C$13,IF(AND(G796&gt;=45,G796&lt;50),'BO GBPUSD Par'!$C$14,IF(AND(G796&gt;=50,G796&lt;55),'BO GBPUSD Par'!$C$15,IF(AND(G796&gt;=55,G796&lt;60),'BO GBPUSD Par'!$C$16,IF(AND(G796&gt;=60,G796&lt;65),'BO GBPUSD Par'!$C$17,IF(AND(G796&gt;=65,G796&lt;70),'BO GBPUSD Par'!$C$18,IF(AND(G796&gt;=70,G796&lt;75),'BO GBPUSD Par'!$C$19,IF(AND(G796&gt;=75,G796&lt;80),'BO GBPUSD Par'!$C$20,IF(AND(G796&gt;=80,G796&lt;85),'BO GBPUSD Par'!$C$21,IF(AND(G796&gt;=85,G796&lt;90),'BO GBPUSD Par'!$C$22,IF(AND(G796&gt;=90,G796&lt;95),'BO GBPUSD Par'!$C$23,IF(AND(G796&gt;=95,G796&lt;100),'BO GBPUSD Par'!$C$24,IF(AND(G796&gt;=100,G796&lt;120),'BO GBPUSD Par'!$C$25,IF(AND(G796&gt;=120,G796&lt;500),'BO GBPUSD Par'!$C$26,))))))))))))))))))))</f>
        <v/>
      </c>
      <c r="S796" s="51" t="str">
        <f t="shared" si="249"/>
        <v/>
      </c>
      <c r="T796" s="51" t="str">
        <f t="shared" si="250"/>
        <v/>
      </c>
      <c r="U796" s="50" t="str">
        <f t="shared" si="251"/>
        <v/>
      </c>
      <c r="Y796" s="49" t="str">
        <f t="shared" si="237"/>
        <v/>
      </c>
      <c r="Z796" s="47" t="str">
        <f t="shared" si="252"/>
        <v/>
      </c>
      <c r="AA796" s="48" t="str">
        <f t="shared" si="238"/>
        <v/>
      </c>
      <c r="AB796" s="48" t="str">
        <f t="shared" si="239"/>
        <v/>
      </c>
      <c r="AC796" s="47" t="str">
        <f t="shared" si="240"/>
        <v/>
      </c>
      <c r="AD796" s="47" t="str">
        <f t="shared" si="241"/>
        <v/>
      </c>
      <c r="AE796" s="46" t="str">
        <f t="shared" si="253"/>
        <v/>
      </c>
      <c r="AF796" s="45" t="str">
        <f t="shared" si="242"/>
        <v/>
      </c>
      <c r="AG796" s="26"/>
    </row>
    <row r="797" spans="1:33" ht="11.25" customHeight="1">
      <c r="A797" s="26"/>
      <c r="B797" s="57">
        <v>2011</v>
      </c>
      <c r="F797" s="44"/>
      <c r="G797" s="58" t="str">
        <f t="shared" si="243"/>
        <v/>
      </c>
      <c r="H797" s="58" t="str">
        <f t="shared" si="236"/>
        <v/>
      </c>
      <c r="I797" s="56" t="str">
        <f t="shared" si="244"/>
        <v/>
      </c>
      <c r="J797" s="55" t="str">
        <f t="shared" si="245"/>
        <v/>
      </c>
      <c r="K797" s="55" t="str">
        <f t="shared" si="246"/>
        <v/>
      </c>
      <c r="L797" s="54" t="str">
        <f>IF(NOT(H797=""),E797+('BO GBPUSD Par'!$B$1/10000)+0.00025,"")</f>
        <v/>
      </c>
      <c r="M797" s="55" t="str">
        <f t="shared" si="247"/>
        <v/>
      </c>
      <c r="N797" s="55" t="str">
        <f t="shared" si="248"/>
        <v/>
      </c>
      <c r="O797" s="54" t="str">
        <f>IF(NOT(H797=""),F797-('BO GBPUSD Par'!$B$1/10000),"")</f>
        <v/>
      </c>
      <c r="P797" s="53" t="str">
        <f>IF(O797="","",ABS('BO GBPUSD Par'!$B$4/T797/10))</f>
        <v/>
      </c>
      <c r="Q797" s="52" t="str">
        <f>IF(F797="","",IF(G797&lt;20,'BO GBPUSD Par'!$B$8,IF(AND(G797&gt;=20,G797&lt;25),'BO GBPUSD Par'!$B$9,IF(AND(G797&gt;=25,G797&lt;30),'BO GBPUSD Par'!$B$10,IF(AND(G797&gt;=30,G797&lt;35),'BO GBPUSD Par'!$B$11,IF(AND(G797&gt;=35,G797&lt;40),'BO GBPUSD Par'!$B$12,IF(AND(G797&gt;=40,G797&lt;45),'BO GBPUSD Par'!$B$13,IF(AND(G797&gt;=45,G797&lt;50),'BO GBPUSD Par'!$B$14,IF(AND(G797&gt;=50,G797&lt;55),'BO GBPUSD Par'!$B$15,IF(AND(G797&gt;=55,G797&lt;60),'BO GBPUSD Par'!$B$16,IF(AND(G797&gt;=60,G797&lt;65),'BO GBPUSD Par'!$B$17,IF(AND(G797&gt;=65,G797&lt;70),'BO GBPUSD Par'!$B$18,IF(AND(G797&gt;=70,G797&lt;75),'BO GBPUSD Par'!$B$19,IF(AND(G797&gt;=75,G797&lt;80),'BO GBPUSD Par'!$B$20,IF(AND(G797&gt;=80,G797&lt;85),'BO GBPUSD Par'!$B$21,IF(AND(G797&gt;=85,G797&lt;90),'BO GBPUSD Par'!$B$22,IF(AND(G797&gt;=90,G797&lt;95),'BO GBPUSD Par'!$B$23,IF(AND(G797&gt;=95,G797&lt;100),'BO GBPUSD Par'!$B$24,IF(AND(G797&gt;=100,G797&lt;120),'BO GBPUSD Par'!$B$25,IF(AND(G797&gt;=120,G797&lt;500),'BO GBPUSD Par'!$B$26,))))))))))))))))))))</f>
        <v/>
      </c>
      <c r="R797" s="52" t="str">
        <f>IF(F797="","",IF(G797&lt;20,'BO GBPUSD Par'!$C$8,IF(AND(G797&gt;=20,G797&lt;25),'BO GBPUSD Par'!$C$9,IF(AND(G797&gt;=25,G797&lt;30),'BO GBPUSD Par'!$C$10,IF(AND(G797&gt;=30,G797&lt;35),'BO GBPUSD Par'!$C$11,IF(AND(G797&gt;=35,G797&lt;40),'BO GBPUSD Par'!$C$12,IF(AND(G797&gt;=40,G797&lt;45),'BO GBPUSD Par'!$C$13,IF(AND(G797&gt;=45,G797&lt;50),'BO GBPUSD Par'!$C$14,IF(AND(G797&gt;=50,G797&lt;55),'BO GBPUSD Par'!$C$15,IF(AND(G797&gt;=55,G797&lt;60),'BO GBPUSD Par'!$C$16,IF(AND(G797&gt;=60,G797&lt;65),'BO GBPUSD Par'!$C$17,IF(AND(G797&gt;=65,G797&lt;70),'BO GBPUSD Par'!$C$18,IF(AND(G797&gt;=70,G797&lt;75),'BO GBPUSD Par'!$C$19,IF(AND(G797&gt;=75,G797&lt;80),'BO GBPUSD Par'!$C$20,IF(AND(G797&gt;=80,G797&lt;85),'BO GBPUSD Par'!$C$21,IF(AND(G797&gt;=85,G797&lt;90),'BO GBPUSD Par'!$C$22,IF(AND(G797&gt;=90,G797&lt;95),'BO GBPUSD Par'!$C$23,IF(AND(G797&gt;=95,G797&lt;100),'BO GBPUSD Par'!$C$24,IF(AND(G797&gt;=100,G797&lt;120),'BO GBPUSD Par'!$C$25,IF(AND(G797&gt;=120,G797&lt;500),'BO GBPUSD Par'!$C$26,))))))))))))))))))))</f>
        <v/>
      </c>
      <c r="S797" s="51" t="str">
        <f t="shared" si="249"/>
        <v/>
      </c>
      <c r="T797" s="51" t="str">
        <f t="shared" si="250"/>
        <v/>
      </c>
      <c r="U797" s="50" t="str">
        <f t="shared" si="251"/>
        <v/>
      </c>
      <c r="Y797" s="49" t="str">
        <f t="shared" si="237"/>
        <v/>
      </c>
      <c r="Z797" s="47" t="str">
        <f t="shared" si="252"/>
        <v/>
      </c>
      <c r="AA797" s="48" t="str">
        <f t="shared" si="238"/>
        <v/>
      </c>
      <c r="AB797" s="48" t="str">
        <f t="shared" si="239"/>
        <v/>
      </c>
      <c r="AC797" s="47" t="str">
        <f t="shared" si="240"/>
        <v/>
      </c>
      <c r="AD797" s="47" t="str">
        <f t="shared" si="241"/>
        <v/>
      </c>
      <c r="AE797" s="46" t="str">
        <f t="shared" si="253"/>
        <v/>
      </c>
      <c r="AF797" s="45" t="str">
        <f t="shared" si="242"/>
        <v/>
      </c>
      <c r="AG797" s="26"/>
    </row>
    <row r="798" spans="1:33" ht="11.25" customHeight="1">
      <c r="A798" s="26"/>
      <c r="B798" s="57">
        <v>2011</v>
      </c>
      <c r="F798" s="44"/>
      <c r="G798" s="58" t="str">
        <f t="shared" si="243"/>
        <v/>
      </c>
      <c r="H798" s="58" t="str">
        <f t="shared" si="236"/>
        <v/>
      </c>
      <c r="I798" s="56" t="str">
        <f t="shared" si="244"/>
        <v/>
      </c>
      <c r="J798" s="55" t="str">
        <f t="shared" si="245"/>
        <v/>
      </c>
      <c r="K798" s="55" t="str">
        <f t="shared" si="246"/>
        <v/>
      </c>
      <c r="L798" s="54" t="str">
        <f>IF(NOT(H798=""),E798+('BO GBPUSD Par'!$B$1/10000)+0.00025,"")</f>
        <v/>
      </c>
      <c r="M798" s="55" t="str">
        <f t="shared" si="247"/>
        <v/>
      </c>
      <c r="N798" s="55" t="str">
        <f t="shared" si="248"/>
        <v/>
      </c>
      <c r="O798" s="54" t="str">
        <f>IF(NOT(H798=""),F798-('BO GBPUSD Par'!$B$1/10000),"")</f>
        <v/>
      </c>
      <c r="P798" s="53" t="str">
        <f>IF(O798="","",ABS('BO GBPUSD Par'!$B$4/T798/10))</f>
        <v/>
      </c>
      <c r="Q798" s="52" t="str">
        <f>IF(F798="","",IF(G798&lt;20,'BO GBPUSD Par'!$B$8,IF(AND(G798&gt;=20,G798&lt;25),'BO GBPUSD Par'!$B$9,IF(AND(G798&gt;=25,G798&lt;30),'BO GBPUSD Par'!$B$10,IF(AND(G798&gt;=30,G798&lt;35),'BO GBPUSD Par'!$B$11,IF(AND(G798&gt;=35,G798&lt;40),'BO GBPUSD Par'!$B$12,IF(AND(G798&gt;=40,G798&lt;45),'BO GBPUSD Par'!$B$13,IF(AND(G798&gt;=45,G798&lt;50),'BO GBPUSD Par'!$B$14,IF(AND(G798&gt;=50,G798&lt;55),'BO GBPUSD Par'!$B$15,IF(AND(G798&gt;=55,G798&lt;60),'BO GBPUSD Par'!$B$16,IF(AND(G798&gt;=60,G798&lt;65),'BO GBPUSD Par'!$B$17,IF(AND(G798&gt;=65,G798&lt;70),'BO GBPUSD Par'!$B$18,IF(AND(G798&gt;=70,G798&lt;75),'BO GBPUSD Par'!$B$19,IF(AND(G798&gt;=75,G798&lt;80),'BO GBPUSD Par'!$B$20,IF(AND(G798&gt;=80,G798&lt;85),'BO GBPUSD Par'!$B$21,IF(AND(G798&gt;=85,G798&lt;90),'BO GBPUSD Par'!$B$22,IF(AND(G798&gt;=90,G798&lt;95),'BO GBPUSD Par'!$B$23,IF(AND(G798&gt;=95,G798&lt;100),'BO GBPUSD Par'!$B$24,IF(AND(G798&gt;=100,G798&lt;120),'BO GBPUSD Par'!$B$25,IF(AND(G798&gt;=120,G798&lt;500),'BO GBPUSD Par'!$B$26,))))))))))))))))))))</f>
        <v/>
      </c>
      <c r="R798" s="52" t="str">
        <f>IF(F798="","",IF(G798&lt;20,'BO GBPUSD Par'!$C$8,IF(AND(G798&gt;=20,G798&lt;25),'BO GBPUSD Par'!$C$9,IF(AND(G798&gt;=25,G798&lt;30),'BO GBPUSD Par'!$C$10,IF(AND(G798&gt;=30,G798&lt;35),'BO GBPUSD Par'!$C$11,IF(AND(G798&gt;=35,G798&lt;40),'BO GBPUSD Par'!$C$12,IF(AND(G798&gt;=40,G798&lt;45),'BO GBPUSD Par'!$C$13,IF(AND(G798&gt;=45,G798&lt;50),'BO GBPUSD Par'!$C$14,IF(AND(G798&gt;=50,G798&lt;55),'BO GBPUSD Par'!$C$15,IF(AND(G798&gt;=55,G798&lt;60),'BO GBPUSD Par'!$C$16,IF(AND(G798&gt;=60,G798&lt;65),'BO GBPUSD Par'!$C$17,IF(AND(G798&gt;=65,G798&lt;70),'BO GBPUSD Par'!$C$18,IF(AND(G798&gt;=70,G798&lt;75),'BO GBPUSD Par'!$C$19,IF(AND(G798&gt;=75,G798&lt;80),'BO GBPUSD Par'!$C$20,IF(AND(G798&gt;=80,G798&lt;85),'BO GBPUSD Par'!$C$21,IF(AND(G798&gt;=85,G798&lt;90),'BO GBPUSD Par'!$C$22,IF(AND(G798&gt;=90,G798&lt;95),'BO GBPUSD Par'!$C$23,IF(AND(G798&gt;=95,G798&lt;100),'BO GBPUSD Par'!$C$24,IF(AND(G798&gt;=100,G798&lt;120),'BO GBPUSD Par'!$C$25,IF(AND(G798&gt;=120,G798&lt;500),'BO GBPUSD Par'!$C$26,))))))))))))))))))))</f>
        <v/>
      </c>
      <c r="S798" s="51" t="str">
        <f t="shared" si="249"/>
        <v/>
      </c>
      <c r="T798" s="51" t="str">
        <f t="shared" si="250"/>
        <v/>
      </c>
      <c r="U798" s="50" t="str">
        <f t="shared" si="251"/>
        <v/>
      </c>
      <c r="Y798" s="49" t="str">
        <f t="shared" si="237"/>
        <v/>
      </c>
      <c r="Z798" s="47" t="str">
        <f t="shared" si="252"/>
        <v/>
      </c>
      <c r="AA798" s="48" t="str">
        <f t="shared" si="238"/>
        <v/>
      </c>
      <c r="AB798" s="48" t="str">
        <f t="shared" si="239"/>
        <v/>
      </c>
      <c r="AC798" s="47" t="str">
        <f t="shared" si="240"/>
        <v/>
      </c>
      <c r="AD798" s="47" t="str">
        <f t="shared" si="241"/>
        <v/>
      </c>
      <c r="AE798" s="46" t="str">
        <f t="shared" si="253"/>
        <v/>
      </c>
      <c r="AF798" s="45" t="str">
        <f t="shared" si="242"/>
        <v/>
      </c>
      <c r="AG798" s="26"/>
    </row>
    <row r="799" spans="1:33" ht="11.25" customHeight="1">
      <c r="A799" s="26"/>
      <c r="B799" s="57">
        <v>2011</v>
      </c>
      <c r="F799" s="44"/>
      <c r="G799" s="58" t="str">
        <f t="shared" si="243"/>
        <v/>
      </c>
      <c r="H799" s="58" t="str">
        <f t="shared" si="236"/>
        <v/>
      </c>
      <c r="I799" s="56" t="str">
        <f t="shared" si="244"/>
        <v/>
      </c>
      <c r="J799" s="55" t="str">
        <f t="shared" si="245"/>
        <v/>
      </c>
      <c r="K799" s="55" t="str">
        <f t="shared" si="246"/>
        <v/>
      </c>
      <c r="L799" s="54" t="str">
        <f>IF(NOT(H799=""),E799+('BO GBPUSD Par'!$B$1/10000)+0.00025,"")</f>
        <v/>
      </c>
      <c r="M799" s="55" t="str">
        <f t="shared" si="247"/>
        <v/>
      </c>
      <c r="N799" s="55" t="str">
        <f t="shared" si="248"/>
        <v/>
      </c>
      <c r="O799" s="54" t="str">
        <f>IF(NOT(H799=""),F799-('BO GBPUSD Par'!$B$1/10000),"")</f>
        <v/>
      </c>
      <c r="P799" s="53" t="str">
        <f>IF(O799="","",ABS('BO GBPUSD Par'!$B$4/T799/10))</f>
        <v/>
      </c>
      <c r="Q799" s="52" t="str">
        <f>IF(F799="","",IF(G799&lt;20,'BO GBPUSD Par'!$B$8,IF(AND(G799&gt;=20,G799&lt;25),'BO GBPUSD Par'!$B$9,IF(AND(G799&gt;=25,G799&lt;30),'BO GBPUSD Par'!$B$10,IF(AND(G799&gt;=30,G799&lt;35),'BO GBPUSD Par'!$B$11,IF(AND(G799&gt;=35,G799&lt;40),'BO GBPUSD Par'!$B$12,IF(AND(G799&gt;=40,G799&lt;45),'BO GBPUSD Par'!$B$13,IF(AND(G799&gt;=45,G799&lt;50),'BO GBPUSD Par'!$B$14,IF(AND(G799&gt;=50,G799&lt;55),'BO GBPUSD Par'!$B$15,IF(AND(G799&gt;=55,G799&lt;60),'BO GBPUSD Par'!$B$16,IF(AND(G799&gt;=60,G799&lt;65),'BO GBPUSD Par'!$B$17,IF(AND(G799&gt;=65,G799&lt;70),'BO GBPUSD Par'!$B$18,IF(AND(G799&gt;=70,G799&lt;75),'BO GBPUSD Par'!$B$19,IF(AND(G799&gt;=75,G799&lt;80),'BO GBPUSD Par'!$B$20,IF(AND(G799&gt;=80,G799&lt;85),'BO GBPUSD Par'!$B$21,IF(AND(G799&gt;=85,G799&lt;90),'BO GBPUSD Par'!$B$22,IF(AND(G799&gt;=90,G799&lt;95),'BO GBPUSD Par'!$B$23,IF(AND(G799&gt;=95,G799&lt;100),'BO GBPUSD Par'!$B$24,IF(AND(G799&gt;=100,G799&lt;120),'BO GBPUSD Par'!$B$25,IF(AND(G799&gt;=120,G799&lt;500),'BO GBPUSD Par'!$B$26,))))))))))))))))))))</f>
        <v/>
      </c>
      <c r="R799" s="52" t="str">
        <f>IF(F799="","",IF(G799&lt;20,'BO GBPUSD Par'!$C$8,IF(AND(G799&gt;=20,G799&lt;25),'BO GBPUSD Par'!$C$9,IF(AND(G799&gt;=25,G799&lt;30),'BO GBPUSD Par'!$C$10,IF(AND(G799&gt;=30,G799&lt;35),'BO GBPUSD Par'!$C$11,IF(AND(G799&gt;=35,G799&lt;40),'BO GBPUSD Par'!$C$12,IF(AND(G799&gt;=40,G799&lt;45),'BO GBPUSD Par'!$C$13,IF(AND(G799&gt;=45,G799&lt;50),'BO GBPUSD Par'!$C$14,IF(AND(G799&gt;=50,G799&lt;55),'BO GBPUSD Par'!$C$15,IF(AND(G799&gt;=55,G799&lt;60),'BO GBPUSD Par'!$C$16,IF(AND(G799&gt;=60,G799&lt;65),'BO GBPUSD Par'!$C$17,IF(AND(G799&gt;=65,G799&lt;70),'BO GBPUSD Par'!$C$18,IF(AND(G799&gt;=70,G799&lt;75),'BO GBPUSD Par'!$C$19,IF(AND(G799&gt;=75,G799&lt;80),'BO GBPUSD Par'!$C$20,IF(AND(G799&gt;=80,G799&lt;85),'BO GBPUSD Par'!$C$21,IF(AND(G799&gt;=85,G799&lt;90),'BO GBPUSD Par'!$C$22,IF(AND(G799&gt;=90,G799&lt;95),'BO GBPUSD Par'!$C$23,IF(AND(G799&gt;=95,G799&lt;100),'BO GBPUSD Par'!$C$24,IF(AND(G799&gt;=100,G799&lt;120),'BO GBPUSD Par'!$C$25,IF(AND(G799&gt;=120,G799&lt;500),'BO GBPUSD Par'!$C$26,))))))))))))))))))))</f>
        <v/>
      </c>
      <c r="S799" s="51" t="str">
        <f t="shared" si="249"/>
        <v/>
      </c>
      <c r="T799" s="51" t="str">
        <f t="shared" si="250"/>
        <v/>
      </c>
      <c r="U799" s="50" t="str">
        <f t="shared" si="251"/>
        <v/>
      </c>
      <c r="Y799" s="49" t="str">
        <f t="shared" si="237"/>
        <v/>
      </c>
      <c r="Z799" s="47" t="str">
        <f t="shared" si="252"/>
        <v/>
      </c>
      <c r="AA799" s="48" t="str">
        <f t="shared" si="238"/>
        <v/>
      </c>
      <c r="AB799" s="48" t="str">
        <f t="shared" si="239"/>
        <v/>
      </c>
      <c r="AC799" s="47" t="str">
        <f t="shared" si="240"/>
        <v/>
      </c>
      <c r="AD799" s="47" t="str">
        <f t="shared" si="241"/>
        <v/>
      </c>
      <c r="AE799" s="46" t="str">
        <f t="shared" si="253"/>
        <v/>
      </c>
      <c r="AF799" s="45" t="str">
        <f t="shared" si="242"/>
        <v/>
      </c>
      <c r="AG799" s="26"/>
    </row>
    <row r="800" spans="1:33" ht="11.25" customHeight="1">
      <c r="A800" s="26"/>
      <c r="B800" s="57">
        <v>2011</v>
      </c>
      <c r="F800" s="44"/>
      <c r="G800" s="58" t="str">
        <f t="shared" si="243"/>
        <v/>
      </c>
      <c r="H800" s="58" t="str">
        <f t="shared" si="236"/>
        <v/>
      </c>
      <c r="I800" s="56" t="str">
        <f t="shared" si="244"/>
        <v/>
      </c>
      <c r="J800" s="55" t="str">
        <f t="shared" si="245"/>
        <v/>
      </c>
      <c r="K800" s="55" t="str">
        <f t="shared" si="246"/>
        <v/>
      </c>
      <c r="L800" s="54" t="str">
        <f>IF(NOT(H800=""),E800+('BO GBPUSD Par'!$B$1/10000)+0.00025,"")</f>
        <v/>
      </c>
      <c r="M800" s="55" t="str">
        <f t="shared" si="247"/>
        <v/>
      </c>
      <c r="N800" s="55" t="str">
        <f t="shared" si="248"/>
        <v/>
      </c>
      <c r="O800" s="54" t="str">
        <f>IF(NOT(H800=""),F800-('BO GBPUSD Par'!$B$1/10000),"")</f>
        <v/>
      </c>
      <c r="P800" s="53" t="str">
        <f>IF(O800="","",ABS('BO GBPUSD Par'!$B$4/T800/10))</f>
        <v/>
      </c>
      <c r="Q800" s="52" t="str">
        <f>IF(F800="","",IF(G800&lt;20,'BO GBPUSD Par'!$B$8,IF(AND(G800&gt;=20,G800&lt;25),'BO GBPUSD Par'!$B$9,IF(AND(G800&gt;=25,G800&lt;30),'BO GBPUSD Par'!$B$10,IF(AND(G800&gt;=30,G800&lt;35),'BO GBPUSD Par'!$B$11,IF(AND(G800&gt;=35,G800&lt;40),'BO GBPUSD Par'!$B$12,IF(AND(G800&gt;=40,G800&lt;45),'BO GBPUSD Par'!$B$13,IF(AND(G800&gt;=45,G800&lt;50),'BO GBPUSD Par'!$B$14,IF(AND(G800&gt;=50,G800&lt;55),'BO GBPUSD Par'!$B$15,IF(AND(G800&gt;=55,G800&lt;60),'BO GBPUSD Par'!$B$16,IF(AND(G800&gt;=60,G800&lt;65),'BO GBPUSD Par'!$B$17,IF(AND(G800&gt;=65,G800&lt;70),'BO GBPUSD Par'!$B$18,IF(AND(G800&gt;=70,G800&lt;75),'BO GBPUSD Par'!$B$19,IF(AND(G800&gt;=75,G800&lt;80),'BO GBPUSD Par'!$B$20,IF(AND(G800&gt;=80,G800&lt;85),'BO GBPUSD Par'!$B$21,IF(AND(G800&gt;=85,G800&lt;90),'BO GBPUSD Par'!$B$22,IF(AND(G800&gt;=90,G800&lt;95),'BO GBPUSD Par'!$B$23,IF(AND(G800&gt;=95,G800&lt;100),'BO GBPUSD Par'!$B$24,IF(AND(G800&gt;=100,G800&lt;120),'BO GBPUSD Par'!$B$25,IF(AND(G800&gt;=120,G800&lt;500),'BO GBPUSD Par'!$B$26,))))))))))))))))))))</f>
        <v/>
      </c>
      <c r="R800" s="52" t="str">
        <f>IF(F800="","",IF(G800&lt;20,'BO GBPUSD Par'!$C$8,IF(AND(G800&gt;=20,G800&lt;25),'BO GBPUSD Par'!$C$9,IF(AND(G800&gt;=25,G800&lt;30),'BO GBPUSD Par'!$C$10,IF(AND(G800&gt;=30,G800&lt;35),'BO GBPUSD Par'!$C$11,IF(AND(G800&gt;=35,G800&lt;40),'BO GBPUSD Par'!$C$12,IF(AND(G800&gt;=40,G800&lt;45),'BO GBPUSD Par'!$C$13,IF(AND(G800&gt;=45,G800&lt;50),'BO GBPUSD Par'!$C$14,IF(AND(G800&gt;=50,G800&lt;55),'BO GBPUSD Par'!$C$15,IF(AND(G800&gt;=55,G800&lt;60),'BO GBPUSD Par'!$C$16,IF(AND(G800&gt;=60,G800&lt;65),'BO GBPUSD Par'!$C$17,IF(AND(G800&gt;=65,G800&lt;70),'BO GBPUSD Par'!$C$18,IF(AND(G800&gt;=70,G800&lt;75),'BO GBPUSD Par'!$C$19,IF(AND(G800&gt;=75,G800&lt;80),'BO GBPUSD Par'!$C$20,IF(AND(G800&gt;=80,G800&lt;85),'BO GBPUSD Par'!$C$21,IF(AND(G800&gt;=85,G800&lt;90),'BO GBPUSD Par'!$C$22,IF(AND(G800&gt;=90,G800&lt;95),'BO GBPUSD Par'!$C$23,IF(AND(G800&gt;=95,G800&lt;100),'BO GBPUSD Par'!$C$24,IF(AND(G800&gt;=100,G800&lt;120),'BO GBPUSD Par'!$C$25,IF(AND(G800&gt;=120,G800&lt;500),'BO GBPUSD Par'!$C$26,))))))))))))))))))))</f>
        <v/>
      </c>
      <c r="S800" s="51" t="str">
        <f t="shared" si="249"/>
        <v/>
      </c>
      <c r="T800" s="51" t="str">
        <f t="shared" si="250"/>
        <v/>
      </c>
      <c r="U800" s="50" t="str">
        <f t="shared" si="251"/>
        <v/>
      </c>
      <c r="Y800" s="49" t="str">
        <f t="shared" si="237"/>
        <v/>
      </c>
      <c r="Z800" s="47" t="str">
        <f t="shared" si="252"/>
        <v/>
      </c>
      <c r="AA800" s="48" t="str">
        <f t="shared" si="238"/>
        <v/>
      </c>
      <c r="AB800" s="48" t="str">
        <f t="shared" si="239"/>
        <v/>
      </c>
      <c r="AC800" s="47" t="str">
        <f t="shared" si="240"/>
        <v/>
      </c>
      <c r="AD800" s="47" t="str">
        <f t="shared" si="241"/>
        <v/>
      </c>
      <c r="AE800" s="46" t="str">
        <f t="shared" si="253"/>
        <v/>
      </c>
      <c r="AF800" s="45" t="str">
        <f t="shared" si="242"/>
        <v/>
      </c>
      <c r="AG800" s="26"/>
    </row>
    <row r="801" spans="1:33" ht="11.25" customHeight="1">
      <c r="A801" s="26"/>
      <c r="B801" s="57">
        <v>2011</v>
      </c>
      <c r="F801" s="44"/>
      <c r="G801" s="58" t="str">
        <f t="shared" si="243"/>
        <v/>
      </c>
      <c r="H801" s="58" t="str">
        <f t="shared" si="236"/>
        <v/>
      </c>
      <c r="I801" s="56" t="str">
        <f t="shared" si="244"/>
        <v/>
      </c>
      <c r="J801" s="55" t="str">
        <f t="shared" si="245"/>
        <v/>
      </c>
      <c r="K801" s="55" t="str">
        <f t="shared" si="246"/>
        <v/>
      </c>
      <c r="L801" s="54" t="str">
        <f>IF(NOT(H801=""),E801+('BO GBPUSD Par'!$B$1/10000)+0.00025,"")</f>
        <v/>
      </c>
      <c r="M801" s="55" t="str">
        <f t="shared" si="247"/>
        <v/>
      </c>
      <c r="N801" s="55" t="str">
        <f t="shared" si="248"/>
        <v/>
      </c>
      <c r="O801" s="54" t="str">
        <f>IF(NOT(H801=""),F801-('BO GBPUSD Par'!$B$1/10000),"")</f>
        <v/>
      </c>
      <c r="P801" s="53" t="str">
        <f>IF(O801="","",ABS('BO GBPUSD Par'!$B$4/T801/10))</f>
        <v/>
      </c>
      <c r="Q801" s="52" t="str">
        <f>IF(F801="","",IF(G801&lt;20,'BO GBPUSD Par'!$B$8,IF(AND(G801&gt;=20,G801&lt;25),'BO GBPUSD Par'!$B$9,IF(AND(G801&gt;=25,G801&lt;30),'BO GBPUSD Par'!$B$10,IF(AND(G801&gt;=30,G801&lt;35),'BO GBPUSD Par'!$B$11,IF(AND(G801&gt;=35,G801&lt;40),'BO GBPUSD Par'!$B$12,IF(AND(G801&gt;=40,G801&lt;45),'BO GBPUSD Par'!$B$13,IF(AND(G801&gt;=45,G801&lt;50),'BO GBPUSD Par'!$B$14,IF(AND(G801&gt;=50,G801&lt;55),'BO GBPUSD Par'!$B$15,IF(AND(G801&gt;=55,G801&lt;60),'BO GBPUSD Par'!$B$16,IF(AND(G801&gt;=60,G801&lt;65),'BO GBPUSD Par'!$B$17,IF(AND(G801&gt;=65,G801&lt;70),'BO GBPUSD Par'!$B$18,IF(AND(G801&gt;=70,G801&lt;75),'BO GBPUSD Par'!$B$19,IF(AND(G801&gt;=75,G801&lt;80),'BO GBPUSD Par'!$B$20,IF(AND(G801&gt;=80,G801&lt;85),'BO GBPUSD Par'!$B$21,IF(AND(G801&gt;=85,G801&lt;90),'BO GBPUSD Par'!$B$22,IF(AND(G801&gt;=90,G801&lt;95),'BO GBPUSD Par'!$B$23,IF(AND(G801&gt;=95,G801&lt;100),'BO GBPUSD Par'!$B$24,IF(AND(G801&gt;=100,G801&lt;120),'BO GBPUSD Par'!$B$25,IF(AND(G801&gt;=120,G801&lt;500),'BO GBPUSD Par'!$B$26,))))))))))))))))))))</f>
        <v/>
      </c>
      <c r="R801" s="52" t="str">
        <f>IF(F801="","",IF(G801&lt;20,'BO GBPUSD Par'!$C$8,IF(AND(G801&gt;=20,G801&lt;25),'BO GBPUSD Par'!$C$9,IF(AND(G801&gt;=25,G801&lt;30),'BO GBPUSD Par'!$C$10,IF(AND(G801&gt;=30,G801&lt;35),'BO GBPUSD Par'!$C$11,IF(AND(G801&gt;=35,G801&lt;40),'BO GBPUSD Par'!$C$12,IF(AND(G801&gt;=40,G801&lt;45),'BO GBPUSD Par'!$C$13,IF(AND(G801&gt;=45,G801&lt;50),'BO GBPUSD Par'!$C$14,IF(AND(G801&gt;=50,G801&lt;55),'BO GBPUSD Par'!$C$15,IF(AND(G801&gt;=55,G801&lt;60),'BO GBPUSD Par'!$C$16,IF(AND(G801&gt;=60,G801&lt;65),'BO GBPUSD Par'!$C$17,IF(AND(G801&gt;=65,G801&lt;70),'BO GBPUSD Par'!$C$18,IF(AND(G801&gt;=70,G801&lt;75),'BO GBPUSD Par'!$C$19,IF(AND(G801&gt;=75,G801&lt;80),'BO GBPUSD Par'!$C$20,IF(AND(G801&gt;=80,G801&lt;85),'BO GBPUSD Par'!$C$21,IF(AND(G801&gt;=85,G801&lt;90),'BO GBPUSD Par'!$C$22,IF(AND(G801&gt;=90,G801&lt;95),'BO GBPUSD Par'!$C$23,IF(AND(G801&gt;=95,G801&lt;100),'BO GBPUSD Par'!$C$24,IF(AND(G801&gt;=100,G801&lt;120),'BO GBPUSD Par'!$C$25,IF(AND(G801&gt;=120,G801&lt;500),'BO GBPUSD Par'!$C$26,))))))))))))))))))))</f>
        <v/>
      </c>
      <c r="S801" s="51" t="str">
        <f t="shared" si="249"/>
        <v/>
      </c>
      <c r="T801" s="51" t="str">
        <f t="shared" si="250"/>
        <v/>
      </c>
      <c r="U801" s="50" t="str">
        <f t="shared" si="251"/>
        <v/>
      </c>
      <c r="Y801" s="49" t="str">
        <f t="shared" si="237"/>
        <v/>
      </c>
      <c r="Z801" s="47" t="str">
        <f t="shared" si="252"/>
        <v/>
      </c>
      <c r="AA801" s="48" t="str">
        <f t="shared" si="238"/>
        <v/>
      </c>
      <c r="AB801" s="48" t="str">
        <f t="shared" si="239"/>
        <v/>
      </c>
      <c r="AC801" s="47" t="str">
        <f t="shared" si="240"/>
        <v/>
      </c>
      <c r="AD801" s="47" t="str">
        <f t="shared" si="241"/>
        <v/>
      </c>
      <c r="AE801" s="46" t="str">
        <f t="shared" si="253"/>
        <v/>
      </c>
      <c r="AF801" s="45" t="str">
        <f t="shared" si="242"/>
        <v/>
      </c>
      <c r="AG801" s="26"/>
    </row>
    <row r="802" spans="1:33" ht="11.25" customHeight="1">
      <c r="A802" s="26"/>
      <c r="B802" s="57">
        <v>2011</v>
      </c>
      <c r="F802" s="44"/>
      <c r="G802" s="58" t="str">
        <f t="shared" si="243"/>
        <v/>
      </c>
      <c r="H802" s="58" t="str">
        <f t="shared" si="236"/>
        <v/>
      </c>
      <c r="I802" s="56" t="str">
        <f t="shared" si="244"/>
        <v/>
      </c>
      <c r="J802" s="55" t="str">
        <f t="shared" si="245"/>
        <v/>
      </c>
      <c r="K802" s="55" t="str">
        <f t="shared" si="246"/>
        <v/>
      </c>
      <c r="L802" s="54" t="str">
        <f>IF(NOT(H802=""),E802+('BO GBPUSD Par'!$B$1/10000)+0.00025,"")</f>
        <v/>
      </c>
      <c r="M802" s="55" t="str">
        <f t="shared" si="247"/>
        <v/>
      </c>
      <c r="N802" s="55" t="str">
        <f t="shared" si="248"/>
        <v/>
      </c>
      <c r="O802" s="54" t="str">
        <f>IF(NOT(H802=""),F802-('BO GBPUSD Par'!$B$1/10000),"")</f>
        <v/>
      </c>
      <c r="P802" s="53" t="str">
        <f>IF(O802="","",ABS('BO GBPUSD Par'!$B$4/T802/10))</f>
        <v/>
      </c>
      <c r="Q802" s="52" t="str">
        <f>IF(F802="","",IF(G802&lt;20,'BO GBPUSD Par'!$B$8,IF(AND(G802&gt;=20,G802&lt;25),'BO GBPUSD Par'!$B$9,IF(AND(G802&gt;=25,G802&lt;30),'BO GBPUSD Par'!$B$10,IF(AND(G802&gt;=30,G802&lt;35),'BO GBPUSD Par'!$B$11,IF(AND(G802&gt;=35,G802&lt;40),'BO GBPUSD Par'!$B$12,IF(AND(G802&gt;=40,G802&lt;45),'BO GBPUSD Par'!$B$13,IF(AND(G802&gt;=45,G802&lt;50),'BO GBPUSD Par'!$B$14,IF(AND(G802&gt;=50,G802&lt;55),'BO GBPUSD Par'!$B$15,IF(AND(G802&gt;=55,G802&lt;60),'BO GBPUSD Par'!$B$16,IF(AND(G802&gt;=60,G802&lt;65),'BO GBPUSD Par'!$B$17,IF(AND(G802&gt;=65,G802&lt;70),'BO GBPUSD Par'!$B$18,IF(AND(G802&gt;=70,G802&lt;75),'BO GBPUSD Par'!$B$19,IF(AND(G802&gt;=75,G802&lt;80),'BO GBPUSD Par'!$B$20,IF(AND(G802&gt;=80,G802&lt;85),'BO GBPUSD Par'!$B$21,IF(AND(G802&gt;=85,G802&lt;90),'BO GBPUSD Par'!$B$22,IF(AND(G802&gt;=90,G802&lt;95),'BO GBPUSD Par'!$B$23,IF(AND(G802&gt;=95,G802&lt;100),'BO GBPUSD Par'!$B$24,IF(AND(G802&gt;=100,G802&lt;120),'BO GBPUSD Par'!$B$25,IF(AND(G802&gt;=120,G802&lt;500),'BO GBPUSD Par'!$B$26,))))))))))))))))))))</f>
        <v/>
      </c>
      <c r="R802" s="52" t="str">
        <f>IF(F802="","",IF(G802&lt;20,'BO GBPUSD Par'!$C$8,IF(AND(G802&gt;=20,G802&lt;25),'BO GBPUSD Par'!$C$9,IF(AND(G802&gt;=25,G802&lt;30),'BO GBPUSD Par'!$C$10,IF(AND(G802&gt;=30,G802&lt;35),'BO GBPUSD Par'!$C$11,IF(AND(G802&gt;=35,G802&lt;40),'BO GBPUSD Par'!$C$12,IF(AND(G802&gt;=40,G802&lt;45),'BO GBPUSD Par'!$C$13,IF(AND(G802&gt;=45,G802&lt;50),'BO GBPUSD Par'!$C$14,IF(AND(G802&gt;=50,G802&lt;55),'BO GBPUSD Par'!$C$15,IF(AND(G802&gt;=55,G802&lt;60),'BO GBPUSD Par'!$C$16,IF(AND(G802&gt;=60,G802&lt;65),'BO GBPUSD Par'!$C$17,IF(AND(G802&gt;=65,G802&lt;70),'BO GBPUSD Par'!$C$18,IF(AND(G802&gt;=70,G802&lt;75),'BO GBPUSD Par'!$C$19,IF(AND(G802&gt;=75,G802&lt;80),'BO GBPUSD Par'!$C$20,IF(AND(G802&gt;=80,G802&lt;85),'BO GBPUSD Par'!$C$21,IF(AND(G802&gt;=85,G802&lt;90),'BO GBPUSD Par'!$C$22,IF(AND(G802&gt;=90,G802&lt;95),'BO GBPUSD Par'!$C$23,IF(AND(G802&gt;=95,G802&lt;100),'BO GBPUSD Par'!$C$24,IF(AND(G802&gt;=100,G802&lt;120),'BO GBPUSD Par'!$C$25,IF(AND(G802&gt;=120,G802&lt;500),'BO GBPUSD Par'!$C$26,))))))))))))))))))))</f>
        <v/>
      </c>
      <c r="S802" s="51" t="str">
        <f t="shared" si="249"/>
        <v/>
      </c>
      <c r="T802" s="51" t="str">
        <f t="shared" si="250"/>
        <v/>
      </c>
      <c r="U802" s="50" t="str">
        <f t="shared" si="251"/>
        <v/>
      </c>
      <c r="Y802" s="49" t="str">
        <f t="shared" si="237"/>
        <v/>
      </c>
      <c r="Z802" s="47" t="str">
        <f t="shared" si="252"/>
        <v/>
      </c>
      <c r="AA802" s="48" t="str">
        <f t="shared" si="238"/>
        <v/>
      </c>
      <c r="AB802" s="48" t="str">
        <f t="shared" si="239"/>
        <v/>
      </c>
      <c r="AC802" s="47" t="str">
        <f t="shared" si="240"/>
        <v/>
      </c>
      <c r="AD802" s="47" t="str">
        <f t="shared" si="241"/>
        <v/>
      </c>
      <c r="AE802" s="46" t="str">
        <f t="shared" si="253"/>
        <v/>
      </c>
      <c r="AF802" s="45" t="str">
        <f t="shared" si="242"/>
        <v/>
      </c>
      <c r="AG802" s="26"/>
    </row>
    <row r="803" spans="1:33" ht="11.25" customHeight="1">
      <c r="A803" s="26"/>
      <c r="B803" s="57">
        <v>2011</v>
      </c>
      <c r="F803" s="44"/>
      <c r="G803" s="58" t="str">
        <f t="shared" si="243"/>
        <v/>
      </c>
      <c r="H803" s="58" t="str">
        <f t="shared" si="236"/>
        <v/>
      </c>
      <c r="I803" s="56" t="str">
        <f t="shared" si="244"/>
        <v/>
      </c>
      <c r="J803" s="55" t="str">
        <f t="shared" si="245"/>
        <v/>
      </c>
      <c r="K803" s="55" t="str">
        <f t="shared" si="246"/>
        <v/>
      </c>
      <c r="L803" s="54" t="str">
        <f>IF(NOT(H803=""),E803+('BO GBPUSD Par'!$B$1/10000)+0.00025,"")</f>
        <v/>
      </c>
      <c r="M803" s="55" t="str">
        <f t="shared" si="247"/>
        <v/>
      </c>
      <c r="N803" s="55" t="str">
        <f t="shared" si="248"/>
        <v/>
      </c>
      <c r="O803" s="54" t="str">
        <f>IF(NOT(H803=""),F803-('BO GBPUSD Par'!$B$1/10000),"")</f>
        <v/>
      </c>
      <c r="P803" s="53" t="str">
        <f>IF(O803="","",ABS('BO GBPUSD Par'!$B$4/T803/10))</f>
        <v/>
      </c>
      <c r="Q803" s="52" t="str">
        <f>IF(F803="","",IF(G803&lt;20,'BO GBPUSD Par'!$B$8,IF(AND(G803&gt;=20,G803&lt;25),'BO GBPUSD Par'!$B$9,IF(AND(G803&gt;=25,G803&lt;30),'BO GBPUSD Par'!$B$10,IF(AND(G803&gt;=30,G803&lt;35),'BO GBPUSD Par'!$B$11,IF(AND(G803&gt;=35,G803&lt;40),'BO GBPUSD Par'!$B$12,IF(AND(G803&gt;=40,G803&lt;45),'BO GBPUSD Par'!$B$13,IF(AND(G803&gt;=45,G803&lt;50),'BO GBPUSD Par'!$B$14,IF(AND(G803&gt;=50,G803&lt;55),'BO GBPUSD Par'!$B$15,IF(AND(G803&gt;=55,G803&lt;60),'BO GBPUSD Par'!$B$16,IF(AND(G803&gt;=60,G803&lt;65),'BO GBPUSD Par'!$B$17,IF(AND(G803&gt;=65,G803&lt;70),'BO GBPUSD Par'!$B$18,IF(AND(G803&gt;=70,G803&lt;75),'BO GBPUSD Par'!$B$19,IF(AND(G803&gt;=75,G803&lt;80),'BO GBPUSD Par'!$B$20,IF(AND(G803&gt;=80,G803&lt;85),'BO GBPUSD Par'!$B$21,IF(AND(G803&gt;=85,G803&lt;90),'BO GBPUSD Par'!$B$22,IF(AND(G803&gt;=90,G803&lt;95),'BO GBPUSD Par'!$B$23,IF(AND(G803&gt;=95,G803&lt;100),'BO GBPUSD Par'!$B$24,IF(AND(G803&gt;=100,G803&lt;120),'BO GBPUSD Par'!$B$25,IF(AND(G803&gt;=120,G803&lt;500),'BO GBPUSD Par'!$B$26,))))))))))))))))))))</f>
        <v/>
      </c>
      <c r="R803" s="52" t="str">
        <f>IF(F803="","",IF(G803&lt;20,'BO GBPUSD Par'!$C$8,IF(AND(G803&gt;=20,G803&lt;25),'BO GBPUSD Par'!$C$9,IF(AND(G803&gt;=25,G803&lt;30),'BO GBPUSD Par'!$C$10,IF(AND(G803&gt;=30,G803&lt;35),'BO GBPUSD Par'!$C$11,IF(AND(G803&gt;=35,G803&lt;40),'BO GBPUSD Par'!$C$12,IF(AND(G803&gt;=40,G803&lt;45),'BO GBPUSD Par'!$C$13,IF(AND(G803&gt;=45,G803&lt;50),'BO GBPUSD Par'!$C$14,IF(AND(G803&gt;=50,G803&lt;55),'BO GBPUSD Par'!$C$15,IF(AND(G803&gt;=55,G803&lt;60),'BO GBPUSD Par'!$C$16,IF(AND(G803&gt;=60,G803&lt;65),'BO GBPUSD Par'!$C$17,IF(AND(G803&gt;=65,G803&lt;70),'BO GBPUSD Par'!$C$18,IF(AND(G803&gt;=70,G803&lt;75),'BO GBPUSD Par'!$C$19,IF(AND(G803&gt;=75,G803&lt;80),'BO GBPUSD Par'!$C$20,IF(AND(G803&gt;=80,G803&lt;85),'BO GBPUSD Par'!$C$21,IF(AND(G803&gt;=85,G803&lt;90),'BO GBPUSD Par'!$C$22,IF(AND(G803&gt;=90,G803&lt;95),'BO GBPUSD Par'!$C$23,IF(AND(G803&gt;=95,G803&lt;100),'BO GBPUSD Par'!$C$24,IF(AND(G803&gt;=100,G803&lt;120),'BO GBPUSD Par'!$C$25,IF(AND(G803&gt;=120,G803&lt;500),'BO GBPUSD Par'!$C$26,))))))))))))))))))))</f>
        <v/>
      </c>
      <c r="S803" s="51" t="str">
        <f t="shared" si="249"/>
        <v/>
      </c>
      <c r="T803" s="51" t="str">
        <f t="shared" si="250"/>
        <v/>
      </c>
      <c r="U803" s="50" t="str">
        <f t="shared" si="251"/>
        <v/>
      </c>
      <c r="Y803" s="49" t="str">
        <f t="shared" si="237"/>
        <v/>
      </c>
      <c r="Z803" s="47" t="str">
        <f t="shared" si="252"/>
        <v/>
      </c>
      <c r="AA803" s="48" t="str">
        <f t="shared" si="238"/>
        <v/>
      </c>
      <c r="AB803" s="48" t="str">
        <f t="shared" si="239"/>
        <v/>
      </c>
      <c r="AC803" s="47" t="str">
        <f t="shared" si="240"/>
        <v/>
      </c>
      <c r="AD803" s="47" t="str">
        <f t="shared" si="241"/>
        <v/>
      </c>
      <c r="AE803" s="46" t="str">
        <f t="shared" si="253"/>
        <v/>
      </c>
      <c r="AF803" s="45" t="str">
        <f t="shared" si="242"/>
        <v/>
      </c>
      <c r="AG803" s="26"/>
    </row>
    <row r="804" spans="1:33" ht="11.25" customHeight="1">
      <c r="A804" s="26"/>
      <c r="B804" s="57">
        <v>2011</v>
      </c>
      <c r="F804" s="44"/>
      <c r="G804" s="58" t="str">
        <f t="shared" si="243"/>
        <v/>
      </c>
      <c r="H804" s="58" t="str">
        <f t="shared" si="236"/>
        <v/>
      </c>
      <c r="I804" s="56" t="str">
        <f t="shared" si="244"/>
        <v/>
      </c>
      <c r="J804" s="55" t="str">
        <f t="shared" si="245"/>
        <v/>
      </c>
      <c r="K804" s="55" t="str">
        <f t="shared" si="246"/>
        <v/>
      </c>
      <c r="L804" s="54" t="str">
        <f>IF(NOT(H804=""),E804+('BO GBPUSD Par'!$B$1/10000)+0.00025,"")</f>
        <v/>
      </c>
      <c r="M804" s="55" t="str">
        <f t="shared" si="247"/>
        <v/>
      </c>
      <c r="N804" s="55" t="str">
        <f t="shared" si="248"/>
        <v/>
      </c>
      <c r="O804" s="54" t="str">
        <f>IF(NOT(H804=""),F804-('BO GBPUSD Par'!$B$1/10000),"")</f>
        <v/>
      </c>
      <c r="P804" s="53" t="str">
        <f>IF(O804="","",ABS('BO GBPUSD Par'!$B$4/T804/10))</f>
        <v/>
      </c>
      <c r="Q804" s="52" t="str">
        <f>IF(F804="","",IF(G804&lt;20,'BO GBPUSD Par'!$B$8,IF(AND(G804&gt;=20,G804&lt;25),'BO GBPUSD Par'!$B$9,IF(AND(G804&gt;=25,G804&lt;30),'BO GBPUSD Par'!$B$10,IF(AND(G804&gt;=30,G804&lt;35),'BO GBPUSD Par'!$B$11,IF(AND(G804&gt;=35,G804&lt;40),'BO GBPUSD Par'!$B$12,IF(AND(G804&gt;=40,G804&lt;45),'BO GBPUSD Par'!$B$13,IF(AND(G804&gt;=45,G804&lt;50),'BO GBPUSD Par'!$B$14,IF(AND(G804&gt;=50,G804&lt;55),'BO GBPUSD Par'!$B$15,IF(AND(G804&gt;=55,G804&lt;60),'BO GBPUSD Par'!$B$16,IF(AND(G804&gt;=60,G804&lt;65),'BO GBPUSD Par'!$B$17,IF(AND(G804&gt;=65,G804&lt;70),'BO GBPUSD Par'!$B$18,IF(AND(G804&gt;=70,G804&lt;75),'BO GBPUSD Par'!$B$19,IF(AND(G804&gt;=75,G804&lt;80),'BO GBPUSD Par'!$B$20,IF(AND(G804&gt;=80,G804&lt;85),'BO GBPUSD Par'!$B$21,IF(AND(G804&gt;=85,G804&lt;90),'BO GBPUSD Par'!$B$22,IF(AND(G804&gt;=90,G804&lt;95),'BO GBPUSD Par'!$B$23,IF(AND(G804&gt;=95,G804&lt;100),'BO GBPUSD Par'!$B$24,IF(AND(G804&gt;=100,G804&lt;120),'BO GBPUSD Par'!$B$25,IF(AND(G804&gt;=120,G804&lt;500),'BO GBPUSD Par'!$B$26,))))))))))))))))))))</f>
        <v/>
      </c>
      <c r="R804" s="52" t="str">
        <f>IF(F804="","",IF(G804&lt;20,'BO GBPUSD Par'!$C$8,IF(AND(G804&gt;=20,G804&lt;25),'BO GBPUSD Par'!$C$9,IF(AND(G804&gt;=25,G804&lt;30),'BO GBPUSD Par'!$C$10,IF(AND(G804&gt;=30,G804&lt;35),'BO GBPUSD Par'!$C$11,IF(AND(G804&gt;=35,G804&lt;40),'BO GBPUSD Par'!$C$12,IF(AND(G804&gt;=40,G804&lt;45),'BO GBPUSD Par'!$C$13,IF(AND(G804&gt;=45,G804&lt;50),'BO GBPUSD Par'!$C$14,IF(AND(G804&gt;=50,G804&lt;55),'BO GBPUSD Par'!$C$15,IF(AND(G804&gt;=55,G804&lt;60),'BO GBPUSD Par'!$C$16,IF(AND(G804&gt;=60,G804&lt;65),'BO GBPUSD Par'!$C$17,IF(AND(G804&gt;=65,G804&lt;70),'BO GBPUSD Par'!$C$18,IF(AND(G804&gt;=70,G804&lt;75),'BO GBPUSD Par'!$C$19,IF(AND(G804&gt;=75,G804&lt;80),'BO GBPUSD Par'!$C$20,IF(AND(G804&gt;=80,G804&lt;85),'BO GBPUSD Par'!$C$21,IF(AND(G804&gt;=85,G804&lt;90),'BO GBPUSD Par'!$C$22,IF(AND(G804&gt;=90,G804&lt;95),'BO GBPUSD Par'!$C$23,IF(AND(G804&gt;=95,G804&lt;100),'BO GBPUSD Par'!$C$24,IF(AND(G804&gt;=100,G804&lt;120),'BO GBPUSD Par'!$C$25,IF(AND(G804&gt;=120,G804&lt;500),'BO GBPUSD Par'!$C$26,))))))))))))))))))))</f>
        <v/>
      </c>
      <c r="S804" s="51" t="str">
        <f t="shared" si="249"/>
        <v/>
      </c>
      <c r="T804" s="51" t="str">
        <f t="shared" si="250"/>
        <v/>
      </c>
      <c r="U804" s="50" t="str">
        <f t="shared" si="251"/>
        <v/>
      </c>
      <c r="Y804" s="49" t="str">
        <f t="shared" si="237"/>
        <v/>
      </c>
      <c r="Z804" s="47" t="str">
        <f t="shared" si="252"/>
        <v/>
      </c>
      <c r="AA804" s="48" t="str">
        <f t="shared" si="238"/>
        <v/>
      </c>
      <c r="AB804" s="48" t="str">
        <f t="shared" si="239"/>
        <v/>
      </c>
      <c r="AC804" s="47" t="str">
        <f t="shared" si="240"/>
        <v/>
      </c>
      <c r="AD804" s="47" t="str">
        <f t="shared" si="241"/>
        <v/>
      </c>
      <c r="AE804" s="46" t="str">
        <f t="shared" si="253"/>
        <v/>
      </c>
      <c r="AF804" s="45" t="str">
        <f t="shared" si="242"/>
        <v/>
      </c>
      <c r="AG804" s="26"/>
    </row>
    <row r="805" spans="1:33" ht="11.25" customHeight="1">
      <c r="A805" s="26"/>
      <c r="B805" s="57">
        <v>2011</v>
      </c>
      <c r="F805" s="44"/>
      <c r="G805" s="58" t="str">
        <f t="shared" si="243"/>
        <v/>
      </c>
      <c r="H805" s="58" t="str">
        <f t="shared" si="236"/>
        <v/>
      </c>
      <c r="I805" s="56" t="str">
        <f t="shared" si="244"/>
        <v/>
      </c>
      <c r="J805" s="55" t="str">
        <f t="shared" si="245"/>
        <v/>
      </c>
      <c r="K805" s="55" t="str">
        <f t="shared" si="246"/>
        <v/>
      </c>
      <c r="L805" s="54" t="str">
        <f>IF(NOT(H805=""),E805+('BO GBPUSD Par'!$B$1/10000)+0.00025,"")</f>
        <v/>
      </c>
      <c r="M805" s="55" t="str">
        <f t="shared" si="247"/>
        <v/>
      </c>
      <c r="N805" s="55" t="str">
        <f t="shared" si="248"/>
        <v/>
      </c>
      <c r="O805" s="54" t="str">
        <f>IF(NOT(H805=""),F805-('BO GBPUSD Par'!$B$1/10000),"")</f>
        <v/>
      </c>
      <c r="P805" s="53" t="str">
        <f>IF(O805="","",ABS('BO GBPUSD Par'!$B$4/T805/10))</f>
        <v/>
      </c>
      <c r="Q805" s="52" t="str">
        <f>IF(F805="","",IF(G805&lt;20,'BO GBPUSD Par'!$B$8,IF(AND(G805&gt;=20,G805&lt;25),'BO GBPUSD Par'!$B$9,IF(AND(G805&gt;=25,G805&lt;30),'BO GBPUSD Par'!$B$10,IF(AND(G805&gt;=30,G805&lt;35),'BO GBPUSD Par'!$B$11,IF(AND(G805&gt;=35,G805&lt;40),'BO GBPUSD Par'!$B$12,IF(AND(G805&gt;=40,G805&lt;45),'BO GBPUSD Par'!$B$13,IF(AND(G805&gt;=45,G805&lt;50),'BO GBPUSD Par'!$B$14,IF(AND(G805&gt;=50,G805&lt;55),'BO GBPUSD Par'!$B$15,IF(AND(G805&gt;=55,G805&lt;60),'BO GBPUSD Par'!$B$16,IF(AND(G805&gt;=60,G805&lt;65),'BO GBPUSD Par'!$B$17,IF(AND(G805&gt;=65,G805&lt;70),'BO GBPUSD Par'!$B$18,IF(AND(G805&gt;=70,G805&lt;75),'BO GBPUSD Par'!$B$19,IF(AND(G805&gt;=75,G805&lt;80),'BO GBPUSD Par'!$B$20,IF(AND(G805&gt;=80,G805&lt;85),'BO GBPUSD Par'!$B$21,IF(AND(G805&gt;=85,G805&lt;90),'BO GBPUSD Par'!$B$22,IF(AND(G805&gt;=90,G805&lt;95),'BO GBPUSD Par'!$B$23,IF(AND(G805&gt;=95,G805&lt;100),'BO GBPUSD Par'!$B$24,IF(AND(G805&gt;=100,G805&lt;120),'BO GBPUSD Par'!$B$25,IF(AND(G805&gt;=120,G805&lt;500),'BO GBPUSD Par'!$B$26,))))))))))))))))))))</f>
        <v/>
      </c>
      <c r="R805" s="52" t="str">
        <f>IF(F805="","",IF(G805&lt;20,'BO GBPUSD Par'!$C$8,IF(AND(G805&gt;=20,G805&lt;25),'BO GBPUSD Par'!$C$9,IF(AND(G805&gt;=25,G805&lt;30),'BO GBPUSD Par'!$C$10,IF(AND(G805&gt;=30,G805&lt;35),'BO GBPUSD Par'!$C$11,IF(AND(G805&gt;=35,G805&lt;40),'BO GBPUSD Par'!$C$12,IF(AND(G805&gt;=40,G805&lt;45),'BO GBPUSD Par'!$C$13,IF(AND(G805&gt;=45,G805&lt;50),'BO GBPUSD Par'!$C$14,IF(AND(G805&gt;=50,G805&lt;55),'BO GBPUSD Par'!$C$15,IF(AND(G805&gt;=55,G805&lt;60),'BO GBPUSD Par'!$C$16,IF(AND(G805&gt;=60,G805&lt;65),'BO GBPUSD Par'!$C$17,IF(AND(G805&gt;=65,G805&lt;70),'BO GBPUSD Par'!$C$18,IF(AND(G805&gt;=70,G805&lt;75),'BO GBPUSD Par'!$C$19,IF(AND(G805&gt;=75,G805&lt;80),'BO GBPUSD Par'!$C$20,IF(AND(G805&gt;=80,G805&lt;85),'BO GBPUSD Par'!$C$21,IF(AND(G805&gt;=85,G805&lt;90),'BO GBPUSD Par'!$C$22,IF(AND(G805&gt;=90,G805&lt;95),'BO GBPUSD Par'!$C$23,IF(AND(G805&gt;=95,G805&lt;100),'BO GBPUSD Par'!$C$24,IF(AND(G805&gt;=100,G805&lt;120),'BO GBPUSD Par'!$C$25,IF(AND(G805&gt;=120,G805&lt;500),'BO GBPUSD Par'!$C$26,))))))))))))))))))))</f>
        <v/>
      </c>
      <c r="S805" s="51" t="str">
        <f t="shared" si="249"/>
        <v/>
      </c>
      <c r="T805" s="51" t="str">
        <f t="shared" si="250"/>
        <v/>
      </c>
      <c r="U805" s="50" t="str">
        <f t="shared" si="251"/>
        <v/>
      </c>
      <c r="Y805" s="49" t="str">
        <f t="shared" si="237"/>
        <v/>
      </c>
      <c r="Z805" s="47" t="str">
        <f t="shared" si="252"/>
        <v/>
      </c>
      <c r="AA805" s="48" t="str">
        <f t="shared" si="238"/>
        <v/>
      </c>
      <c r="AB805" s="48" t="str">
        <f t="shared" si="239"/>
        <v/>
      </c>
      <c r="AC805" s="47" t="str">
        <f t="shared" si="240"/>
        <v/>
      </c>
      <c r="AD805" s="47" t="str">
        <f t="shared" si="241"/>
        <v/>
      </c>
      <c r="AE805" s="46" t="str">
        <f t="shared" si="253"/>
        <v/>
      </c>
      <c r="AF805" s="45" t="str">
        <f t="shared" si="242"/>
        <v/>
      </c>
      <c r="AG805" s="26"/>
    </row>
    <row r="806" spans="1:33" ht="11.25" customHeight="1">
      <c r="A806" s="26"/>
      <c r="B806" s="57">
        <v>2011</v>
      </c>
      <c r="F806" s="44"/>
      <c r="G806" s="58" t="str">
        <f t="shared" si="243"/>
        <v/>
      </c>
      <c r="H806" s="58" t="str">
        <f t="shared" si="236"/>
        <v/>
      </c>
      <c r="I806" s="56" t="str">
        <f t="shared" si="244"/>
        <v/>
      </c>
      <c r="J806" s="55" t="str">
        <f t="shared" si="245"/>
        <v/>
      </c>
      <c r="K806" s="55" t="str">
        <f t="shared" si="246"/>
        <v/>
      </c>
      <c r="L806" s="54" t="str">
        <f>IF(NOT(H806=""),E806+('BO GBPUSD Par'!$B$1/10000)+0.00025,"")</f>
        <v/>
      </c>
      <c r="M806" s="55" t="str">
        <f t="shared" si="247"/>
        <v/>
      </c>
      <c r="N806" s="55" t="str">
        <f t="shared" si="248"/>
        <v/>
      </c>
      <c r="O806" s="54" t="str">
        <f>IF(NOT(H806=""),F806-('BO GBPUSD Par'!$B$1/10000),"")</f>
        <v/>
      </c>
      <c r="P806" s="53" t="str">
        <f>IF(O806="","",ABS('BO GBPUSD Par'!$B$4/T806/10))</f>
        <v/>
      </c>
      <c r="Q806" s="52" t="str">
        <f>IF(F806="","",IF(G806&lt;20,'BO GBPUSD Par'!$B$8,IF(AND(G806&gt;=20,G806&lt;25),'BO GBPUSD Par'!$B$9,IF(AND(G806&gt;=25,G806&lt;30),'BO GBPUSD Par'!$B$10,IF(AND(G806&gt;=30,G806&lt;35),'BO GBPUSD Par'!$B$11,IF(AND(G806&gt;=35,G806&lt;40),'BO GBPUSD Par'!$B$12,IF(AND(G806&gt;=40,G806&lt;45),'BO GBPUSD Par'!$B$13,IF(AND(G806&gt;=45,G806&lt;50),'BO GBPUSD Par'!$B$14,IF(AND(G806&gt;=50,G806&lt;55),'BO GBPUSD Par'!$B$15,IF(AND(G806&gt;=55,G806&lt;60),'BO GBPUSD Par'!$B$16,IF(AND(G806&gt;=60,G806&lt;65),'BO GBPUSD Par'!$B$17,IF(AND(G806&gt;=65,G806&lt;70),'BO GBPUSD Par'!$B$18,IF(AND(G806&gt;=70,G806&lt;75),'BO GBPUSD Par'!$B$19,IF(AND(G806&gt;=75,G806&lt;80),'BO GBPUSD Par'!$B$20,IF(AND(G806&gt;=80,G806&lt;85),'BO GBPUSD Par'!$B$21,IF(AND(G806&gt;=85,G806&lt;90),'BO GBPUSD Par'!$B$22,IF(AND(G806&gt;=90,G806&lt;95),'BO GBPUSD Par'!$B$23,IF(AND(G806&gt;=95,G806&lt;100),'BO GBPUSD Par'!$B$24,IF(AND(G806&gt;=100,G806&lt;120),'BO GBPUSD Par'!$B$25,IF(AND(G806&gt;=120,G806&lt;500),'BO GBPUSD Par'!$B$26,))))))))))))))))))))</f>
        <v/>
      </c>
      <c r="R806" s="52" t="str">
        <f>IF(F806="","",IF(G806&lt;20,'BO GBPUSD Par'!$C$8,IF(AND(G806&gt;=20,G806&lt;25),'BO GBPUSD Par'!$C$9,IF(AND(G806&gt;=25,G806&lt;30),'BO GBPUSD Par'!$C$10,IF(AND(G806&gt;=30,G806&lt;35),'BO GBPUSD Par'!$C$11,IF(AND(G806&gt;=35,G806&lt;40),'BO GBPUSD Par'!$C$12,IF(AND(G806&gt;=40,G806&lt;45),'BO GBPUSD Par'!$C$13,IF(AND(G806&gt;=45,G806&lt;50),'BO GBPUSD Par'!$C$14,IF(AND(G806&gt;=50,G806&lt;55),'BO GBPUSD Par'!$C$15,IF(AND(G806&gt;=55,G806&lt;60),'BO GBPUSD Par'!$C$16,IF(AND(G806&gt;=60,G806&lt;65),'BO GBPUSD Par'!$C$17,IF(AND(G806&gt;=65,G806&lt;70),'BO GBPUSD Par'!$C$18,IF(AND(G806&gt;=70,G806&lt;75),'BO GBPUSD Par'!$C$19,IF(AND(G806&gt;=75,G806&lt;80),'BO GBPUSD Par'!$C$20,IF(AND(G806&gt;=80,G806&lt;85),'BO GBPUSD Par'!$C$21,IF(AND(G806&gt;=85,G806&lt;90),'BO GBPUSD Par'!$C$22,IF(AND(G806&gt;=90,G806&lt;95),'BO GBPUSD Par'!$C$23,IF(AND(G806&gt;=95,G806&lt;100),'BO GBPUSD Par'!$C$24,IF(AND(G806&gt;=100,G806&lt;120),'BO GBPUSD Par'!$C$25,IF(AND(G806&gt;=120,G806&lt;500),'BO GBPUSD Par'!$C$26,))))))))))))))))))))</f>
        <v/>
      </c>
      <c r="S806" s="51" t="str">
        <f t="shared" si="249"/>
        <v/>
      </c>
      <c r="T806" s="51" t="str">
        <f t="shared" si="250"/>
        <v/>
      </c>
      <c r="U806" s="50" t="str">
        <f t="shared" si="251"/>
        <v/>
      </c>
      <c r="Y806" s="49" t="str">
        <f t="shared" si="237"/>
        <v/>
      </c>
      <c r="Z806" s="47" t="str">
        <f t="shared" si="252"/>
        <v/>
      </c>
      <c r="AA806" s="48" t="str">
        <f t="shared" si="238"/>
        <v/>
      </c>
      <c r="AB806" s="48" t="str">
        <f t="shared" si="239"/>
        <v/>
      </c>
      <c r="AC806" s="47" t="str">
        <f t="shared" si="240"/>
        <v/>
      </c>
      <c r="AD806" s="47" t="str">
        <f t="shared" si="241"/>
        <v/>
      </c>
      <c r="AE806" s="46" t="str">
        <f t="shared" si="253"/>
        <v/>
      </c>
      <c r="AF806" s="45" t="str">
        <f t="shared" si="242"/>
        <v/>
      </c>
      <c r="AG806" s="26"/>
    </row>
    <row r="807" spans="1:33" ht="11.25" customHeight="1">
      <c r="A807" s="26"/>
      <c r="B807" s="57">
        <v>2011</v>
      </c>
      <c r="F807" s="44"/>
      <c r="G807" s="58" t="str">
        <f t="shared" si="243"/>
        <v/>
      </c>
      <c r="H807" s="58" t="str">
        <f t="shared" si="236"/>
        <v/>
      </c>
      <c r="I807" s="56" t="str">
        <f t="shared" si="244"/>
        <v/>
      </c>
      <c r="J807" s="55" t="str">
        <f t="shared" si="245"/>
        <v/>
      </c>
      <c r="K807" s="55" t="str">
        <f t="shared" si="246"/>
        <v/>
      </c>
      <c r="L807" s="54" t="str">
        <f>IF(NOT(H807=""),E807+('BO GBPUSD Par'!$B$1/10000)+0.00025,"")</f>
        <v/>
      </c>
      <c r="M807" s="55" t="str">
        <f t="shared" si="247"/>
        <v/>
      </c>
      <c r="N807" s="55" t="str">
        <f t="shared" si="248"/>
        <v/>
      </c>
      <c r="O807" s="54" t="str">
        <f>IF(NOT(H807=""),F807-('BO GBPUSD Par'!$B$1/10000),"")</f>
        <v/>
      </c>
      <c r="P807" s="53" t="str">
        <f>IF(O807="","",ABS('BO GBPUSD Par'!$B$4/T807/10))</f>
        <v/>
      </c>
      <c r="Q807" s="52" t="str">
        <f>IF(F807="","",IF(G807&lt;20,'BO GBPUSD Par'!$B$8,IF(AND(G807&gt;=20,G807&lt;25),'BO GBPUSD Par'!$B$9,IF(AND(G807&gt;=25,G807&lt;30),'BO GBPUSD Par'!$B$10,IF(AND(G807&gt;=30,G807&lt;35),'BO GBPUSD Par'!$B$11,IF(AND(G807&gt;=35,G807&lt;40),'BO GBPUSD Par'!$B$12,IF(AND(G807&gt;=40,G807&lt;45),'BO GBPUSD Par'!$B$13,IF(AND(G807&gt;=45,G807&lt;50),'BO GBPUSD Par'!$B$14,IF(AND(G807&gt;=50,G807&lt;55),'BO GBPUSD Par'!$B$15,IF(AND(G807&gt;=55,G807&lt;60),'BO GBPUSD Par'!$B$16,IF(AND(G807&gt;=60,G807&lt;65),'BO GBPUSD Par'!$B$17,IF(AND(G807&gt;=65,G807&lt;70),'BO GBPUSD Par'!$B$18,IF(AND(G807&gt;=70,G807&lt;75),'BO GBPUSD Par'!$B$19,IF(AND(G807&gt;=75,G807&lt;80),'BO GBPUSD Par'!$B$20,IF(AND(G807&gt;=80,G807&lt;85),'BO GBPUSD Par'!$B$21,IF(AND(G807&gt;=85,G807&lt;90),'BO GBPUSD Par'!$B$22,IF(AND(G807&gt;=90,G807&lt;95),'BO GBPUSD Par'!$B$23,IF(AND(G807&gt;=95,G807&lt;100),'BO GBPUSD Par'!$B$24,IF(AND(G807&gt;=100,G807&lt;120),'BO GBPUSD Par'!$B$25,IF(AND(G807&gt;=120,G807&lt;500),'BO GBPUSD Par'!$B$26,))))))))))))))))))))</f>
        <v/>
      </c>
      <c r="R807" s="52" t="str">
        <f>IF(F807="","",IF(G807&lt;20,'BO GBPUSD Par'!$C$8,IF(AND(G807&gt;=20,G807&lt;25),'BO GBPUSD Par'!$C$9,IF(AND(G807&gt;=25,G807&lt;30),'BO GBPUSD Par'!$C$10,IF(AND(G807&gt;=30,G807&lt;35),'BO GBPUSD Par'!$C$11,IF(AND(G807&gt;=35,G807&lt;40),'BO GBPUSD Par'!$C$12,IF(AND(G807&gt;=40,G807&lt;45),'BO GBPUSD Par'!$C$13,IF(AND(G807&gt;=45,G807&lt;50),'BO GBPUSD Par'!$C$14,IF(AND(G807&gt;=50,G807&lt;55),'BO GBPUSD Par'!$C$15,IF(AND(G807&gt;=55,G807&lt;60),'BO GBPUSD Par'!$C$16,IF(AND(G807&gt;=60,G807&lt;65),'BO GBPUSD Par'!$C$17,IF(AND(G807&gt;=65,G807&lt;70),'BO GBPUSD Par'!$C$18,IF(AND(G807&gt;=70,G807&lt;75),'BO GBPUSD Par'!$C$19,IF(AND(G807&gt;=75,G807&lt;80),'BO GBPUSD Par'!$C$20,IF(AND(G807&gt;=80,G807&lt;85),'BO GBPUSD Par'!$C$21,IF(AND(G807&gt;=85,G807&lt;90),'BO GBPUSD Par'!$C$22,IF(AND(G807&gt;=90,G807&lt;95),'BO GBPUSD Par'!$C$23,IF(AND(G807&gt;=95,G807&lt;100),'BO GBPUSD Par'!$C$24,IF(AND(G807&gt;=100,G807&lt;120),'BO GBPUSD Par'!$C$25,IF(AND(G807&gt;=120,G807&lt;500),'BO GBPUSD Par'!$C$26,))))))))))))))))))))</f>
        <v/>
      </c>
      <c r="S807" s="51" t="str">
        <f t="shared" si="249"/>
        <v/>
      </c>
      <c r="T807" s="51" t="str">
        <f t="shared" si="250"/>
        <v/>
      </c>
      <c r="U807" s="50" t="str">
        <f t="shared" si="251"/>
        <v/>
      </c>
      <c r="Y807" s="49" t="str">
        <f t="shared" si="237"/>
        <v/>
      </c>
      <c r="Z807" s="47" t="str">
        <f t="shared" si="252"/>
        <v/>
      </c>
      <c r="AA807" s="48" t="str">
        <f t="shared" si="238"/>
        <v/>
      </c>
      <c r="AB807" s="48" t="str">
        <f t="shared" si="239"/>
        <v/>
      </c>
      <c r="AC807" s="47" t="str">
        <f t="shared" si="240"/>
        <v/>
      </c>
      <c r="AD807" s="47" t="str">
        <f t="shared" si="241"/>
        <v/>
      </c>
      <c r="AE807" s="46" t="str">
        <f t="shared" si="253"/>
        <v/>
      </c>
      <c r="AF807" s="45" t="str">
        <f t="shared" si="242"/>
        <v/>
      </c>
      <c r="AG807" s="26"/>
    </row>
    <row r="808" spans="1:33" ht="11.25" customHeight="1">
      <c r="A808" s="26"/>
      <c r="B808" s="57">
        <v>2011</v>
      </c>
      <c r="F808" s="44"/>
      <c r="G808" s="58" t="str">
        <f t="shared" si="243"/>
        <v/>
      </c>
      <c r="H808" s="58" t="str">
        <f t="shared" si="236"/>
        <v/>
      </c>
      <c r="I808" s="56" t="str">
        <f t="shared" si="244"/>
        <v/>
      </c>
      <c r="J808" s="55" t="str">
        <f t="shared" si="245"/>
        <v/>
      </c>
      <c r="K808" s="55" t="str">
        <f t="shared" si="246"/>
        <v/>
      </c>
      <c r="L808" s="54" t="str">
        <f>IF(NOT(H808=""),E808+('BO GBPUSD Par'!$B$1/10000)+0.00025,"")</f>
        <v/>
      </c>
      <c r="M808" s="55" t="str">
        <f t="shared" si="247"/>
        <v/>
      </c>
      <c r="N808" s="55" t="str">
        <f t="shared" si="248"/>
        <v/>
      </c>
      <c r="O808" s="54" t="str">
        <f>IF(NOT(H808=""),F808-('BO GBPUSD Par'!$B$1/10000),"")</f>
        <v/>
      </c>
      <c r="P808" s="53" t="str">
        <f>IF(O808="","",ABS('BO GBPUSD Par'!$B$4/T808/10))</f>
        <v/>
      </c>
      <c r="Q808" s="52" t="str">
        <f>IF(F808="","",IF(G808&lt;20,'BO GBPUSD Par'!$B$8,IF(AND(G808&gt;=20,G808&lt;25),'BO GBPUSD Par'!$B$9,IF(AND(G808&gt;=25,G808&lt;30),'BO GBPUSD Par'!$B$10,IF(AND(G808&gt;=30,G808&lt;35),'BO GBPUSD Par'!$B$11,IF(AND(G808&gt;=35,G808&lt;40),'BO GBPUSD Par'!$B$12,IF(AND(G808&gt;=40,G808&lt;45),'BO GBPUSD Par'!$B$13,IF(AND(G808&gt;=45,G808&lt;50),'BO GBPUSD Par'!$B$14,IF(AND(G808&gt;=50,G808&lt;55),'BO GBPUSD Par'!$B$15,IF(AND(G808&gt;=55,G808&lt;60),'BO GBPUSD Par'!$B$16,IF(AND(G808&gt;=60,G808&lt;65),'BO GBPUSD Par'!$B$17,IF(AND(G808&gt;=65,G808&lt;70),'BO GBPUSD Par'!$B$18,IF(AND(G808&gt;=70,G808&lt;75),'BO GBPUSD Par'!$B$19,IF(AND(G808&gt;=75,G808&lt;80),'BO GBPUSD Par'!$B$20,IF(AND(G808&gt;=80,G808&lt;85),'BO GBPUSD Par'!$B$21,IF(AND(G808&gt;=85,G808&lt;90),'BO GBPUSD Par'!$B$22,IF(AND(G808&gt;=90,G808&lt;95),'BO GBPUSD Par'!$B$23,IF(AND(G808&gt;=95,G808&lt;100),'BO GBPUSD Par'!$B$24,IF(AND(G808&gt;=100,G808&lt;120),'BO GBPUSD Par'!$B$25,IF(AND(G808&gt;=120,G808&lt;500),'BO GBPUSD Par'!$B$26,))))))))))))))))))))</f>
        <v/>
      </c>
      <c r="R808" s="52" t="str">
        <f>IF(F808="","",IF(G808&lt;20,'BO GBPUSD Par'!$C$8,IF(AND(G808&gt;=20,G808&lt;25),'BO GBPUSD Par'!$C$9,IF(AND(G808&gt;=25,G808&lt;30),'BO GBPUSD Par'!$C$10,IF(AND(G808&gt;=30,G808&lt;35),'BO GBPUSD Par'!$C$11,IF(AND(G808&gt;=35,G808&lt;40),'BO GBPUSD Par'!$C$12,IF(AND(G808&gt;=40,G808&lt;45),'BO GBPUSD Par'!$C$13,IF(AND(G808&gt;=45,G808&lt;50),'BO GBPUSD Par'!$C$14,IF(AND(G808&gt;=50,G808&lt;55),'BO GBPUSD Par'!$C$15,IF(AND(G808&gt;=55,G808&lt;60),'BO GBPUSD Par'!$C$16,IF(AND(G808&gt;=60,G808&lt;65),'BO GBPUSD Par'!$C$17,IF(AND(G808&gt;=65,G808&lt;70),'BO GBPUSD Par'!$C$18,IF(AND(G808&gt;=70,G808&lt;75),'BO GBPUSD Par'!$C$19,IF(AND(G808&gt;=75,G808&lt;80),'BO GBPUSD Par'!$C$20,IF(AND(G808&gt;=80,G808&lt;85),'BO GBPUSD Par'!$C$21,IF(AND(G808&gt;=85,G808&lt;90),'BO GBPUSD Par'!$C$22,IF(AND(G808&gt;=90,G808&lt;95),'BO GBPUSD Par'!$C$23,IF(AND(G808&gt;=95,G808&lt;100),'BO GBPUSD Par'!$C$24,IF(AND(G808&gt;=100,G808&lt;120),'BO GBPUSD Par'!$C$25,IF(AND(G808&gt;=120,G808&lt;500),'BO GBPUSD Par'!$C$26,))))))))))))))))))))</f>
        <v/>
      </c>
      <c r="S808" s="51" t="str">
        <f t="shared" si="249"/>
        <v/>
      </c>
      <c r="T808" s="51" t="str">
        <f t="shared" si="250"/>
        <v/>
      </c>
      <c r="U808" s="50" t="str">
        <f t="shared" si="251"/>
        <v/>
      </c>
      <c r="Y808" s="49" t="str">
        <f t="shared" si="237"/>
        <v/>
      </c>
      <c r="Z808" s="47" t="str">
        <f t="shared" si="252"/>
        <v/>
      </c>
      <c r="AA808" s="48" t="str">
        <f t="shared" si="238"/>
        <v/>
      </c>
      <c r="AB808" s="48" t="str">
        <f t="shared" si="239"/>
        <v/>
      </c>
      <c r="AC808" s="47" t="str">
        <f t="shared" si="240"/>
        <v/>
      </c>
      <c r="AD808" s="47" t="str">
        <f t="shared" si="241"/>
        <v/>
      </c>
      <c r="AE808" s="46" t="str">
        <f t="shared" si="253"/>
        <v/>
      </c>
      <c r="AF808" s="45" t="str">
        <f t="shared" si="242"/>
        <v/>
      </c>
      <c r="AG808" s="26"/>
    </row>
    <row r="809" spans="1:33" ht="11.25" customHeight="1">
      <c r="A809" s="26"/>
      <c r="B809" s="57">
        <v>2011</v>
      </c>
      <c r="F809" s="44"/>
      <c r="G809" s="58" t="str">
        <f t="shared" si="243"/>
        <v/>
      </c>
      <c r="H809" s="58" t="str">
        <f t="shared" si="236"/>
        <v/>
      </c>
      <c r="I809" s="56" t="str">
        <f t="shared" si="244"/>
        <v/>
      </c>
      <c r="J809" s="55" t="str">
        <f t="shared" si="245"/>
        <v/>
      </c>
      <c r="K809" s="55" t="str">
        <f t="shared" si="246"/>
        <v/>
      </c>
      <c r="L809" s="54" t="str">
        <f>IF(NOT(H809=""),E809+('BO GBPUSD Par'!$B$1/10000)+0.00025,"")</f>
        <v/>
      </c>
      <c r="M809" s="55" t="str">
        <f t="shared" si="247"/>
        <v/>
      </c>
      <c r="N809" s="55" t="str">
        <f t="shared" si="248"/>
        <v/>
      </c>
      <c r="O809" s="54" t="str">
        <f>IF(NOT(H809=""),F809-('BO GBPUSD Par'!$B$1/10000),"")</f>
        <v/>
      </c>
      <c r="P809" s="53" t="str">
        <f>IF(O809="","",ABS('BO GBPUSD Par'!$B$4/T809/10))</f>
        <v/>
      </c>
      <c r="Q809" s="52" t="str">
        <f>IF(F809="","",IF(G809&lt;20,'BO GBPUSD Par'!$B$8,IF(AND(G809&gt;=20,G809&lt;25),'BO GBPUSD Par'!$B$9,IF(AND(G809&gt;=25,G809&lt;30),'BO GBPUSD Par'!$B$10,IF(AND(G809&gt;=30,G809&lt;35),'BO GBPUSD Par'!$B$11,IF(AND(G809&gt;=35,G809&lt;40),'BO GBPUSD Par'!$B$12,IF(AND(G809&gt;=40,G809&lt;45),'BO GBPUSD Par'!$B$13,IF(AND(G809&gt;=45,G809&lt;50),'BO GBPUSD Par'!$B$14,IF(AND(G809&gt;=50,G809&lt;55),'BO GBPUSD Par'!$B$15,IF(AND(G809&gt;=55,G809&lt;60),'BO GBPUSD Par'!$B$16,IF(AND(G809&gt;=60,G809&lt;65),'BO GBPUSD Par'!$B$17,IF(AND(G809&gt;=65,G809&lt;70),'BO GBPUSD Par'!$B$18,IF(AND(G809&gt;=70,G809&lt;75),'BO GBPUSD Par'!$B$19,IF(AND(G809&gt;=75,G809&lt;80),'BO GBPUSD Par'!$B$20,IF(AND(G809&gt;=80,G809&lt;85),'BO GBPUSD Par'!$B$21,IF(AND(G809&gt;=85,G809&lt;90),'BO GBPUSD Par'!$B$22,IF(AND(G809&gt;=90,G809&lt;95),'BO GBPUSD Par'!$B$23,IF(AND(G809&gt;=95,G809&lt;100),'BO GBPUSD Par'!$B$24,IF(AND(G809&gt;=100,G809&lt;120),'BO GBPUSD Par'!$B$25,IF(AND(G809&gt;=120,G809&lt;500),'BO GBPUSD Par'!$B$26,))))))))))))))))))))</f>
        <v/>
      </c>
      <c r="R809" s="52" t="str">
        <f>IF(F809="","",IF(G809&lt;20,'BO GBPUSD Par'!$C$8,IF(AND(G809&gt;=20,G809&lt;25),'BO GBPUSD Par'!$C$9,IF(AND(G809&gt;=25,G809&lt;30),'BO GBPUSD Par'!$C$10,IF(AND(G809&gt;=30,G809&lt;35),'BO GBPUSD Par'!$C$11,IF(AND(G809&gt;=35,G809&lt;40),'BO GBPUSD Par'!$C$12,IF(AND(G809&gt;=40,G809&lt;45),'BO GBPUSD Par'!$C$13,IF(AND(G809&gt;=45,G809&lt;50),'BO GBPUSD Par'!$C$14,IF(AND(G809&gt;=50,G809&lt;55),'BO GBPUSD Par'!$C$15,IF(AND(G809&gt;=55,G809&lt;60),'BO GBPUSD Par'!$C$16,IF(AND(G809&gt;=60,G809&lt;65),'BO GBPUSD Par'!$C$17,IF(AND(G809&gt;=65,G809&lt;70),'BO GBPUSD Par'!$C$18,IF(AND(G809&gt;=70,G809&lt;75),'BO GBPUSD Par'!$C$19,IF(AND(G809&gt;=75,G809&lt;80),'BO GBPUSD Par'!$C$20,IF(AND(G809&gt;=80,G809&lt;85),'BO GBPUSD Par'!$C$21,IF(AND(G809&gt;=85,G809&lt;90),'BO GBPUSD Par'!$C$22,IF(AND(G809&gt;=90,G809&lt;95),'BO GBPUSD Par'!$C$23,IF(AND(G809&gt;=95,G809&lt;100),'BO GBPUSD Par'!$C$24,IF(AND(G809&gt;=100,G809&lt;120),'BO GBPUSD Par'!$C$25,IF(AND(G809&gt;=120,G809&lt;500),'BO GBPUSD Par'!$C$26,))))))))))))))))))))</f>
        <v/>
      </c>
      <c r="S809" s="51" t="str">
        <f t="shared" si="249"/>
        <v/>
      </c>
      <c r="T809" s="51" t="str">
        <f t="shared" si="250"/>
        <v/>
      </c>
      <c r="U809" s="50" t="str">
        <f t="shared" si="251"/>
        <v/>
      </c>
      <c r="Y809" s="49" t="str">
        <f t="shared" si="237"/>
        <v/>
      </c>
      <c r="Z809" s="47" t="str">
        <f t="shared" si="252"/>
        <v/>
      </c>
      <c r="AA809" s="48" t="str">
        <f t="shared" si="238"/>
        <v/>
      </c>
      <c r="AB809" s="48" t="str">
        <f t="shared" si="239"/>
        <v/>
      </c>
      <c r="AC809" s="47" t="str">
        <f t="shared" si="240"/>
        <v/>
      </c>
      <c r="AD809" s="47" t="str">
        <f t="shared" si="241"/>
        <v/>
      </c>
      <c r="AE809" s="46" t="str">
        <f t="shared" si="253"/>
        <v/>
      </c>
      <c r="AF809" s="45" t="str">
        <f t="shared" si="242"/>
        <v/>
      </c>
      <c r="AG809" s="26"/>
    </row>
    <row r="810" spans="1:33" ht="11.25" customHeight="1">
      <c r="A810" s="26"/>
      <c r="B810" s="57">
        <v>2011</v>
      </c>
      <c r="F810" s="44"/>
      <c r="G810" s="58" t="str">
        <f t="shared" si="243"/>
        <v/>
      </c>
      <c r="H810" s="58" t="str">
        <f t="shared" si="236"/>
        <v/>
      </c>
      <c r="I810" s="56" t="str">
        <f t="shared" si="244"/>
        <v/>
      </c>
      <c r="J810" s="55" t="str">
        <f t="shared" si="245"/>
        <v/>
      </c>
      <c r="K810" s="55" t="str">
        <f t="shared" si="246"/>
        <v/>
      </c>
      <c r="L810" s="54" t="str">
        <f>IF(NOT(H810=""),E810+('BO GBPUSD Par'!$B$1/10000)+0.00025,"")</f>
        <v/>
      </c>
      <c r="M810" s="55" t="str">
        <f t="shared" si="247"/>
        <v/>
      </c>
      <c r="N810" s="55" t="str">
        <f t="shared" si="248"/>
        <v/>
      </c>
      <c r="O810" s="54" t="str">
        <f>IF(NOT(H810=""),F810-('BO GBPUSD Par'!$B$1/10000),"")</f>
        <v/>
      </c>
      <c r="P810" s="53" t="str">
        <f>IF(O810="","",ABS('BO GBPUSD Par'!$B$4/T810/10))</f>
        <v/>
      </c>
      <c r="Q810" s="52" t="str">
        <f>IF(F810="","",IF(G810&lt;20,'BO GBPUSD Par'!$B$8,IF(AND(G810&gt;=20,G810&lt;25),'BO GBPUSD Par'!$B$9,IF(AND(G810&gt;=25,G810&lt;30),'BO GBPUSD Par'!$B$10,IF(AND(G810&gt;=30,G810&lt;35),'BO GBPUSD Par'!$B$11,IF(AND(G810&gt;=35,G810&lt;40),'BO GBPUSD Par'!$B$12,IF(AND(G810&gt;=40,G810&lt;45),'BO GBPUSD Par'!$B$13,IF(AND(G810&gt;=45,G810&lt;50),'BO GBPUSD Par'!$B$14,IF(AND(G810&gt;=50,G810&lt;55),'BO GBPUSD Par'!$B$15,IF(AND(G810&gt;=55,G810&lt;60),'BO GBPUSD Par'!$B$16,IF(AND(G810&gt;=60,G810&lt;65),'BO GBPUSD Par'!$B$17,IF(AND(G810&gt;=65,G810&lt;70),'BO GBPUSD Par'!$B$18,IF(AND(G810&gt;=70,G810&lt;75),'BO GBPUSD Par'!$B$19,IF(AND(G810&gt;=75,G810&lt;80),'BO GBPUSD Par'!$B$20,IF(AND(G810&gt;=80,G810&lt;85),'BO GBPUSD Par'!$B$21,IF(AND(G810&gt;=85,G810&lt;90),'BO GBPUSD Par'!$B$22,IF(AND(G810&gt;=90,G810&lt;95),'BO GBPUSD Par'!$B$23,IF(AND(G810&gt;=95,G810&lt;100),'BO GBPUSD Par'!$B$24,IF(AND(G810&gt;=100,G810&lt;120),'BO GBPUSD Par'!$B$25,IF(AND(G810&gt;=120,G810&lt;500),'BO GBPUSD Par'!$B$26,))))))))))))))))))))</f>
        <v/>
      </c>
      <c r="R810" s="52" t="str">
        <f>IF(F810="","",IF(G810&lt;20,'BO GBPUSD Par'!$C$8,IF(AND(G810&gt;=20,G810&lt;25),'BO GBPUSD Par'!$C$9,IF(AND(G810&gt;=25,G810&lt;30),'BO GBPUSD Par'!$C$10,IF(AND(G810&gt;=30,G810&lt;35),'BO GBPUSD Par'!$C$11,IF(AND(G810&gt;=35,G810&lt;40),'BO GBPUSD Par'!$C$12,IF(AND(G810&gt;=40,G810&lt;45),'BO GBPUSD Par'!$C$13,IF(AND(G810&gt;=45,G810&lt;50),'BO GBPUSD Par'!$C$14,IF(AND(G810&gt;=50,G810&lt;55),'BO GBPUSD Par'!$C$15,IF(AND(G810&gt;=55,G810&lt;60),'BO GBPUSD Par'!$C$16,IF(AND(G810&gt;=60,G810&lt;65),'BO GBPUSD Par'!$C$17,IF(AND(G810&gt;=65,G810&lt;70),'BO GBPUSD Par'!$C$18,IF(AND(G810&gt;=70,G810&lt;75),'BO GBPUSD Par'!$C$19,IF(AND(G810&gt;=75,G810&lt;80),'BO GBPUSD Par'!$C$20,IF(AND(G810&gt;=80,G810&lt;85),'BO GBPUSD Par'!$C$21,IF(AND(G810&gt;=85,G810&lt;90),'BO GBPUSD Par'!$C$22,IF(AND(G810&gt;=90,G810&lt;95),'BO GBPUSD Par'!$C$23,IF(AND(G810&gt;=95,G810&lt;100),'BO GBPUSD Par'!$C$24,IF(AND(G810&gt;=100,G810&lt;120),'BO GBPUSD Par'!$C$25,IF(AND(G810&gt;=120,G810&lt;500),'BO GBPUSD Par'!$C$26,))))))))))))))))))))</f>
        <v/>
      </c>
      <c r="S810" s="51" t="str">
        <f t="shared" si="249"/>
        <v/>
      </c>
      <c r="T810" s="51" t="str">
        <f t="shared" si="250"/>
        <v/>
      </c>
      <c r="U810" s="50" t="str">
        <f t="shared" si="251"/>
        <v/>
      </c>
      <c r="Y810" s="49" t="str">
        <f t="shared" si="237"/>
        <v/>
      </c>
      <c r="Z810" s="47" t="str">
        <f t="shared" si="252"/>
        <v/>
      </c>
      <c r="AA810" s="48" t="str">
        <f t="shared" si="238"/>
        <v/>
      </c>
      <c r="AB810" s="48" t="str">
        <f t="shared" si="239"/>
        <v/>
      </c>
      <c r="AC810" s="47" t="str">
        <f t="shared" si="240"/>
        <v/>
      </c>
      <c r="AD810" s="47" t="str">
        <f t="shared" si="241"/>
        <v/>
      </c>
      <c r="AE810" s="46" t="str">
        <f t="shared" si="253"/>
        <v/>
      </c>
      <c r="AF810" s="45" t="str">
        <f t="shared" si="242"/>
        <v/>
      </c>
      <c r="AG810" s="26"/>
    </row>
    <row r="811" spans="1:33" ht="11.25" customHeight="1">
      <c r="A811" s="26"/>
      <c r="B811" s="57">
        <v>2011</v>
      </c>
      <c r="F811" s="44"/>
      <c r="G811" s="58" t="str">
        <f t="shared" si="243"/>
        <v/>
      </c>
      <c r="H811" s="58" t="str">
        <f t="shared" si="236"/>
        <v/>
      </c>
      <c r="I811" s="56" t="str">
        <f t="shared" si="244"/>
        <v/>
      </c>
      <c r="J811" s="55" t="str">
        <f t="shared" si="245"/>
        <v/>
      </c>
      <c r="K811" s="55" t="str">
        <f t="shared" si="246"/>
        <v/>
      </c>
      <c r="L811" s="54" t="str">
        <f>IF(NOT(H811=""),E811+('BO GBPUSD Par'!$B$1/10000)+0.00025,"")</f>
        <v/>
      </c>
      <c r="M811" s="55" t="str">
        <f t="shared" si="247"/>
        <v/>
      </c>
      <c r="N811" s="55" t="str">
        <f t="shared" si="248"/>
        <v/>
      </c>
      <c r="O811" s="54" t="str">
        <f>IF(NOT(H811=""),F811-('BO GBPUSD Par'!$B$1/10000),"")</f>
        <v/>
      </c>
      <c r="P811" s="53" t="str">
        <f>IF(O811="","",ABS('BO GBPUSD Par'!$B$4/T811/10))</f>
        <v/>
      </c>
      <c r="Q811" s="52" t="str">
        <f>IF(F811="","",IF(G811&lt;20,'BO GBPUSD Par'!$B$8,IF(AND(G811&gt;=20,G811&lt;25),'BO GBPUSD Par'!$B$9,IF(AND(G811&gt;=25,G811&lt;30),'BO GBPUSD Par'!$B$10,IF(AND(G811&gt;=30,G811&lt;35),'BO GBPUSD Par'!$B$11,IF(AND(G811&gt;=35,G811&lt;40),'BO GBPUSD Par'!$B$12,IF(AND(G811&gt;=40,G811&lt;45),'BO GBPUSD Par'!$B$13,IF(AND(G811&gt;=45,G811&lt;50),'BO GBPUSD Par'!$B$14,IF(AND(G811&gt;=50,G811&lt;55),'BO GBPUSD Par'!$B$15,IF(AND(G811&gt;=55,G811&lt;60),'BO GBPUSD Par'!$B$16,IF(AND(G811&gt;=60,G811&lt;65),'BO GBPUSD Par'!$B$17,IF(AND(G811&gt;=65,G811&lt;70),'BO GBPUSD Par'!$B$18,IF(AND(G811&gt;=70,G811&lt;75),'BO GBPUSD Par'!$B$19,IF(AND(G811&gt;=75,G811&lt;80),'BO GBPUSD Par'!$B$20,IF(AND(G811&gt;=80,G811&lt;85),'BO GBPUSD Par'!$B$21,IF(AND(G811&gt;=85,G811&lt;90),'BO GBPUSD Par'!$B$22,IF(AND(G811&gt;=90,G811&lt;95),'BO GBPUSD Par'!$B$23,IF(AND(G811&gt;=95,G811&lt;100),'BO GBPUSD Par'!$B$24,IF(AND(G811&gt;=100,G811&lt;120),'BO GBPUSD Par'!$B$25,IF(AND(G811&gt;=120,G811&lt;500),'BO GBPUSD Par'!$B$26,))))))))))))))))))))</f>
        <v/>
      </c>
      <c r="R811" s="52" t="str">
        <f>IF(F811="","",IF(G811&lt;20,'BO GBPUSD Par'!$C$8,IF(AND(G811&gt;=20,G811&lt;25),'BO GBPUSD Par'!$C$9,IF(AND(G811&gt;=25,G811&lt;30),'BO GBPUSD Par'!$C$10,IF(AND(G811&gt;=30,G811&lt;35),'BO GBPUSD Par'!$C$11,IF(AND(G811&gt;=35,G811&lt;40),'BO GBPUSD Par'!$C$12,IF(AND(G811&gt;=40,G811&lt;45),'BO GBPUSD Par'!$C$13,IF(AND(G811&gt;=45,G811&lt;50),'BO GBPUSD Par'!$C$14,IF(AND(G811&gt;=50,G811&lt;55),'BO GBPUSD Par'!$C$15,IF(AND(G811&gt;=55,G811&lt;60),'BO GBPUSD Par'!$C$16,IF(AND(G811&gt;=60,G811&lt;65),'BO GBPUSD Par'!$C$17,IF(AND(G811&gt;=65,G811&lt;70),'BO GBPUSD Par'!$C$18,IF(AND(G811&gt;=70,G811&lt;75),'BO GBPUSD Par'!$C$19,IF(AND(G811&gt;=75,G811&lt;80),'BO GBPUSD Par'!$C$20,IF(AND(G811&gt;=80,G811&lt;85),'BO GBPUSD Par'!$C$21,IF(AND(G811&gt;=85,G811&lt;90),'BO GBPUSD Par'!$C$22,IF(AND(G811&gt;=90,G811&lt;95),'BO GBPUSD Par'!$C$23,IF(AND(G811&gt;=95,G811&lt;100),'BO GBPUSD Par'!$C$24,IF(AND(G811&gt;=100,G811&lt;120),'BO GBPUSD Par'!$C$25,IF(AND(G811&gt;=120,G811&lt;500),'BO GBPUSD Par'!$C$26,))))))))))))))))))))</f>
        <v/>
      </c>
      <c r="S811" s="51" t="str">
        <f t="shared" si="249"/>
        <v/>
      </c>
      <c r="T811" s="51" t="str">
        <f t="shared" si="250"/>
        <v/>
      </c>
      <c r="U811" s="50" t="str">
        <f t="shared" si="251"/>
        <v/>
      </c>
      <c r="Y811" s="49" t="str">
        <f t="shared" si="237"/>
        <v/>
      </c>
      <c r="Z811" s="47" t="str">
        <f t="shared" si="252"/>
        <v/>
      </c>
      <c r="AA811" s="48" t="str">
        <f t="shared" si="238"/>
        <v/>
      </c>
      <c r="AB811" s="48" t="str">
        <f t="shared" si="239"/>
        <v/>
      </c>
      <c r="AC811" s="47" t="str">
        <f t="shared" si="240"/>
        <v/>
      </c>
      <c r="AD811" s="47" t="str">
        <f t="shared" si="241"/>
        <v/>
      </c>
      <c r="AE811" s="46" t="str">
        <f t="shared" si="253"/>
        <v/>
      </c>
      <c r="AF811" s="45" t="str">
        <f t="shared" si="242"/>
        <v/>
      </c>
      <c r="AG811" s="26"/>
    </row>
    <row r="812" spans="1:33" ht="11.25" customHeight="1">
      <c r="A812" s="26"/>
      <c r="B812" s="57">
        <v>2011</v>
      </c>
      <c r="F812" s="44"/>
      <c r="G812" s="58" t="str">
        <f t="shared" si="243"/>
        <v/>
      </c>
      <c r="H812" s="58" t="str">
        <f t="shared" si="236"/>
        <v/>
      </c>
      <c r="I812" s="56" t="str">
        <f t="shared" si="244"/>
        <v/>
      </c>
      <c r="J812" s="55" t="str">
        <f t="shared" si="245"/>
        <v/>
      </c>
      <c r="K812" s="55" t="str">
        <f t="shared" si="246"/>
        <v/>
      </c>
      <c r="L812" s="54" t="str">
        <f>IF(NOT(H812=""),E812+('BO GBPUSD Par'!$B$1/10000)+0.00025,"")</f>
        <v/>
      </c>
      <c r="M812" s="55" t="str">
        <f t="shared" si="247"/>
        <v/>
      </c>
      <c r="N812" s="55" t="str">
        <f t="shared" si="248"/>
        <v/>
      </c>
      <c r="O812" s="54" t="str">
        <f>IF(NOT(H812=""),F812-('BO GBPUSD Par'!$B$1/10000),"")</f>
        <v/>
      </c>
      <c r="P812" s="53" t="str">
        <f>IF(O812="","",ABS('BO GBPUSD Par'!$B$4/T812/10))</f>
        <v/>
      </c>
      <c r="Q812" s="52" t="str">
        <f>IF(F812="","",IF(G812&lt;20,'BO GBPUSD Par'!$B$8,IF(AND(G812&gt;=20,G812&lt;25),'BO GBPUSD Par'!$B$9,IF(AND(G812&gt;=25,G812&lt;30),'BO GBPUSD Par'!$B$10,IF(AND(G812&gt;=30,G812&lt;35),'BO GBPUSD Par'!$B$11,IF(AND(G812&gt;=35,G812&lt;40),'BO GBPUSD Par'!$B$12,IF(AND(G812&gt;=40,G812&lt;45),'BO GBPUSD Par'!$B$13,IF(AND(G812&gt;=45,G812&lt;50),'BO GBPUSD Par'!$B$14,IF(AND(G812&gt;=50,G812&lt;55),'BO GBPUSD Par'!$B$15,IF(AND(G812&gt;=55,G812&lt;60),'BO GBPUSD Par'!$B$16,IF(AND(G812&gt;=60,G812&lt;65),'BO GBPUSD Par'!$B$17,IF(AND(G812&gt;=65,G812&lt;70),'BO GBPUSD Par'!$B$18,IF(AND(G812&gt;=70,G812&lt;75),'BO GBPUSD Par'!$B$19,IF(AND(G812&gt;=75,G812&lt;80),'BO GBPUSD Par'!$B$20,IF(AND(G812&gt;=80,G812&lt;85),'BO GBPUSD Par'!$B$21,IF(AND(G812&gt;=85,G812&lt;90),'BO GBPUSD Par'!$B$22,IF(AND(G812&gt;=90,G812&lt;95),'BO GBPUSD Par'!$B$23,IF(AND(G812&gt;=95,G812&lt;100),'BO GBPUSD Par'!$B$24,IF(AND(G812&gt;=100,G812&lt;120),'BO GBPUSD Par'!$B$25,IF(AND(G812&gt;=120,G812&lt;500),'BO GBPUSD Par'!$B$26,))))))))))))))))))))</f>
        <v/>
      </c>
      <c r="R812" s="52" t="str">
        <f>IF(F812="","",IF(G812&lt;20,'BO GBPUSD Par'!$C$8,IF(AND(G812&gt;=20,G812&lt;25),'BO GBPUSD Par'!$C$9,IF(AND(G812&gt;=25,G812&lt;30),'BO GBPUSD Par'!$C$10,IF(AND(G812&gt;=30,G812&lt;35),'BO GBPUSD Par'!$C$11,IF(AND(G812&gt;=35,G812&lt;40),'BO GBPUSD Par'!$C$12,IF(AND(G812&gt;=40,G812&lt;45),'BO GBPUSD Par'!$C$13,IF(AND(G812&gt;=45,G812&lt;50),'BO GBPUSD Par'!$C$14,IF(AND(G812&gt;=50,G812&lt;55),'BO GBPUSD Par'!$C$15,IF(AND(G812&gt;=55,G812&lt;60),'BO GBPUSD Par'!$C$16,IF(AND(G812&gt;=60,G812&lt;65),'BO GBPUSD Par'!$C$17,IF(AND(G812&gt;=65,G812&lt;70),'BO GBPUSD Par'!$C$18,IF(AND(G812&gt;=70,G812&lt;75),'BO GBPUSD Par'!$C$19,IF(AND(G812&gt;=75,G812&lt;80),'BO GBPUSD Par'!$C$20,IF(AND(G812&gt;=80,G812&lt;85),'BO GBPUSD Par'!$C$21,IF(AND(G812&gt;=85,G812&lt;90),'BO GBPUSD Par'!$C$22,IF(AND(G812&gt;=90,G812&lt;95),'BO GBPUSD Par'!$C$23,IF(AND(G812&gt;=95,G812&lt;100),'BO GBPUSD Par'!$C$24,IF(AND(G812&gt;=100,G812&lt;120),'BO GBPUSD Par'!$C$25,IF(AND(G812&gt;=120,G812&lt;500),'BO GBPUSD Par'!$C$26,))))))))))))))))))))</f>
        <v/>
      </c>
      <c r="S812" s="51" t="str">
        <f t="shared" si="249"/>
        <v/>
      </c>
      <c r="T812" s="51" t="str">
        <f t="shared" si="250"/>
        <v/>
      </c>
      <c r="U812" s="50" t="str">
        <f t="shared" si="251"/>
        <v/>
      </c>
      <c r="Y812" s="49" t="str">
        <f t="shared" si="237"/>
        <v/>
      </c>
      <c r="Z812" s="47" t="str">
        <f t="shared" si="252"/>
        <v/>
      </c>
      <c r="AA812" s="48" t="str">
        <f t="shared" si="238"/>
        <v/>
      </c>
      <c r="AB812" s="48" t="str">
        <f t="shared" si="239"/>
        <v/>
      </c>
      <c r="AC812" s="47" t="str">
        <f t="shared" si="240"/>
        <v/>
      </c>
      <c r="AD812" s="47" t="str">
        <f t="shared" si="241"/>
        <v/>
      </c>
      <c r="AE812" s="46" t="str">
        <f t="shared" si="253"/>
        <v/>
      </c>
      <c r="AF812" s="45" t="str">
        <f t="shared" si="242"/>
        <v/>
      </c>
      <c r="AG812" s="26"/>
    </row>
    <row r="813" spans="1:33" ht="11.25" customHeight="1">
      <c r="A813" s="26"/>
      <c r="B813" s="57">
        <v>2011</v>
      </c>
      <c r="F813" s="44"/>
      <c r="G813" s="58" t="str">
        <f t="shared" si="243"/>
        <v/>
      </c>
      <c r="H813" s="58" t="str">
        <f t="shared" si="236"/>
        <v/>
      </c>
      <c r="I813" s="56" t="str">
        <f t="shared" si="244"/>
        <v/>
      </c>
      <c r="J813" s="55" t="str">
        <f t="shared" si="245"/>
        <v/>
      </c>
      <c r="K813" s="55" t="str">
        <f t="shared" si="246"/>
        <v/>
      </c>
      <c r="L813" s="54" t="str">
        <f>IF(NOT(H813=""),E813+('BO GBPUSD Par'!$B$1/10000)+0.00025,"")</f>
        <v/>
      </c>
      <c r="M813" s="55" t="str">
        <f t="shared" si="247"/>
        <v/>
      </c>
      <c r="N813" s="55" t="str">
        <f t="shared" si="248"/>
        <v/>
      </c>
      <c r="O813" s="54" t="str">
        <f>IF(NOT(H813=""),F813-('BO GBPUSD Par'!$B$1/10000),"")</f>
        <v/>
      </c>
      <c r="P813" s="53" t="str">
        <f>IF(O813="","",ABS('BO GBPUSD Par'!$B$4/T813/10))</f>
        <v/>
      </c>
      <c r="Q813" s="52" t="str">
        <f>IF(F813="","",IF(G813&lt;20,'BO GBPUSD Par'!$B$8,IF(AND(G813&gt;=20,G813&lt;25),'BO GBPUSD Par'!$B$9,IF(AND(G813&gt;=25,G813&lt;30),'BO GBPUSD Par'!$B$10,IF(AND(G813&gt;=30,G813&lt;35),'BO GBPUSD Par'!$B$11,IF(AND(G813&gt;=35,G813&lt;40),'BO GBPUSD Par'!$B$12,IF(AND(G813&gt;=40,G813&lt;45),'BO GBPUSD Par'!$B$13,IF(AND(G813&gt;=45,G813&lt;50),'BO GBPUSD Par'!$B$14,IF(AND(G813&gt;=50,G813&lt;55),'BO GBPUSD Par'!$B$15,IF(AND(G813&gt;=55,G813&lt;60),'BO GBPUSD Par'!$B$16,IF(AND(G813&gt;=60,G813&lt;65),'BO GBPUSD Par'!$B$17,IF(AND(G813&gt;=65,G813&lt;70),'BO GBPUSD Par'!$B$18,IF(AND(G813&gt;=70,G813&lt;75),'BO GBPUSD Par'!$B$19,IF(AND(G813&gt;=75,G813&lt;80),'BO GBPUSD Par'!$B$20,IF(AND(G813&gt;=80,G813&lt;85),'BO GBPUSD Par'!$B$21,IF(AND(G813&gt;=85,G813&lt;90),'BO GBPUSD Par'!$B$22,IF(AND(G813&gt;=90,G813&lt;95),'BO GBPUSD Par'!$B$23,IF(AND(G813&gt;=95,G813&lt;100),'BO GBPUSD Par'!$B$24,IF(AND(G813&gt;=100,G813&lt;120),'BO GBPUSD Par'!$B$25,IF(AND(G813&gt;=120,G813&lt;500),'BO GBPUSD Par'!$B$26,))))))))))))))))))))</f>
        <v/>
      </c>
      <c r="R813" s="52" t="str">
        <f>IF(F813="","",IF(G813&lt;20,'BO GBPUSD Par'!$C$8,IF(AND(G813&gt;=20,G813&lt;25),'BO GBPUSD Par'!$C$9,IF(AND(G813&gt;=25,G813&lt;30),'BO GBPUSD Par'!$C$10,IF(AND(G813&gt;=30,G813&lt;35),'BO GBPUSD Par'!$C$11,IF(AND(G813&gt;=35,G813&lt;40),'BO GBPUSD Par'!$C$12,IF(AND(G813&gt;=40,G813&lt;45),'BO GBPUSD Par'!$C$13,IF(AND(G813&gt;=45,G813&lt;50),'BO GBPUSD Par'!$C$14,IF(AND(G813&gt;=50,G813&lt;55),'BO GBPUSD Par'!$C$15,IF(AND(G813&gt;=55,G813&lt;60),'BO GBPUSD Par'!$C$16,IF(AND(G813&gt;=60,G813&lt;65),'BO GBPUSD Par'!$C$17,IF(AND(G813&gt;=65,G813&lt;70),'BO GBPUSD Par'!$C$18,IF(AND(G813&gt;=70,G813&lt;75),'BO GBPUSD Par'!$C$19,IF(AND(G813&gt;=75,G813&lt;80),'BO GBPUSD Par'!$C$20,IF(AND(G813&gt;=80,G813&lt;85),'BO GBPUSD Par'!$C$21,IF(AND(G813&gt;=85,G813&lt;90),'BO GBPUSD Par'!$C$22,IF(AND(G813&gt;=90,G813&lt;95),'BO GBPUSD Par'!$C$23,IF(AND(G813&gt;=95,G813&lt;100),'BO GBPUSD Par'!$C$24,IF(AND(G813&gt;=100,G813&lt;120),'BO GBPUSD Par'!$C$25,IF(AND(G813&gt;=120,G813&lt;500),'BO GBPUSD Par'!$C$26,))))))))))))))))))))</f>
        <v/>
      </c>
      <c r="S813" s="51" t="str">
        <f t="shared" si="249"/>
        <v/>
      </c>
      <c r="T813" s="51" t="str">
        <f t="shared" si="250"/>
        <v/>
      </c>
      <c r="U813" s="50" t="str">
        <f t="shared" si="251"/>
        <v/>
      </c>
      <c r="Y813" s="49" t="str">
        <f t="shared" si="237"/>
        <v/>
      </c>
      <c r="Z813" s="47" t="str">
        <f t="shared" si="252"/>
        <v/>
      </c>
      <c r="AA813" s="48" t="str">
        <f t="shared" si="238"/>
        <v/>
      </c>
      <c r="AB813" s="48" t="str">
        <f t="shared" si="239"/>
        <v/>
      </c>
      <c r="AC813" s="47" t="str">
        <f t="shared" si="240"/>
        <v/>
      </c>
      <c r="AD813" s="47" t="str">
        <f t="shared" si="241"/>
        <v/>
      </c>
      <c r="AE813" s="46" t="str">
        <f t="shared" si="253"/>
        <v/>
      </c>
      <c r="AF813" s="45" t="str">
        <f t="shared" si="242"/>
        <v/>
      </c>
      <c r="AG813" s="26"/>
    </row>
    <row r="814" spans="1:33" ht="11.25" customHeight="1">
      <c r="A814" s="26"/>
      <c r="B814" s="57">
        <v>2011</v>
      </c>
      <c r="F814" s="44"/>
      <c r="G814" s="58" t="str">
        <f t="shared" si="243"/>
        <v/>
      </c>
      <c r="H814" s="58" t="str">
        <f t="shared" si="236"/>
        <v/>
      </c>
      <c r="I814" s="56" t="str">
        <f t="shared" si="244"/>
        <v/>
      </c>
      <c r="J814" s="55" t="str">
        <f t="shared" si="245"/>
        <v/>
      </c>
      <c r="K814" s="55" t="str">
        <f t="shared" si="246"/>
        <v/>
      </c>
      <c r="L814" s="54" t="str">
        <f>IF(NOT(H814=""),E814+('BO GBPUSD Par'!$B$1/10000)+0.00025,"")</f>
        <v/>
      </c>
      <c r="M814" s="55" t="str">
        <f t="shared" si="247"/>
        <v/>
      </c>
      <c r="N814" s="55" t="str">
        <f t="shared" si="248"/>
        <v/>
      </c>
      <c r="O814" s="54" t="str">
        <f>IF(NOT(H814=""),F814-('BO GBPUSD Par'!$B$1/10000),"")</f>
        <v/>
      </c>
      <c r="P814" s="53" t="str">
        <f>IF(O814="","",ABS('BO GBPUSD Par'!$B$4/T814/10))</f>
        <v/>
      </c>
      <c r="Q814" s="52" t="str">
        <f>IF(F814="","",IF(G814&lt;20,'BO GBPUSD Par'!$B$8,IF(AND(G814&gt;=20,G814&lt;25),'BO GBPUSD Par'!$B$9,IF(AND(G814&gt;=25,G814&lt;30),'BO GBPUSD Par'!$B$10,IF(AND(G814&gt;=30,G814&lt;35),'BO GBPUSD Par'!$B$11,IF(AND(G814&gt;=35,G814&lt;40),'BO GBPUSD Par'!$B$12,IF(AND(G814&gt;=40,G814&lt;45),'BO GBPUSD Par'!$B$13,IF(AND(G814&gt;=45,G814&lt;50),'BO GBPUSD Par'!$B$14,IF(AND(G814&gt;=50,G814&lt;55),'BO GBPUSD Par'!$B$15,IF(AND(G814&gt;=55,G814&lt;60),'BO GBPUSD Par'!$B$16,IF(AND(G814&gt;=60,G814&lt;65),'BO GBPUSD Par'!$B$17,IF(AND(G814&gt;=65,G814&lt;70),'BO GBPUSD Par'!$B$18,IF(AND(G814&gt;=70,G814&lt;75),'BO GBPUSD Par'!$B$19,IF(AND(G814&gt;=75,G814&lt;80),'BO GBPUSD Par'!$B$20,IF(AND(G814&gt;=80,G814&lt;85),'BO GBPUSD Par'!$B$21,IF(AND(G814&gt;=85,G814&lt;90),'BO GBPUSD Par'!$B$22,IF(AND(G814&gt;=90,G814&lt;95),'BO GBPUSD Par'!$B$23,IF(AND(G814&gt;=95,G814&lt;100),'BO GBPUSD Par'!$B$24,IF(AND(G814&gt;=100,G814&lt;120),'BO GBPUSD Par'!$B$25,IF(AND(G814&gt;=120,G814&lt;500),'BO GBPUSD Par'!$B$26,))))))))))))))))))))</f>
        <v/>
      </c>
      <c r="R814" s="52" t="str">
        <f>IF(F814="","",IF(G814&lt;20,'BO GBPUSD Par'!$C$8,IF(AND(G814&gt;=20,G814&lt;25),'BO GBPUSD Par'!$C$9,IF(AND(G814&gt;=25,G814&lt;30),'BO GBPUSD Par'!$C$10,IF(AND(G814&gt;=30,G814&lt;35),'BO GBPUSD Par'!$C$11,IF(AND(G814&gt;=35,G814&lt;40),'BO GBPUSD Par'!$C$12,IF(AND(G814&gt;=40,G814&lt;45),'BO GBPUSD Par'!$C$13,IF(AND(G814&gt;=45,G814&lt;50),'BO GBPUSD Par'!$C$14,IF(AND(G814&gt;=50,G814&lt;55),'BO GBPUSD Par'!$C$15,IF(AND(G814&gt;=55,G814&lt;60),'BO GBPUSD Par'!$C$16,IF(AND(G814&gt;=60,G814&lt;65),'BO GBPUSD Par'!$C$17,IF(AND(G814&gt;=65,G814&lt;70),'BO GBPUSD Par'!$C$18,IF(AND(G814&gt;=70,G814&lt;75),'BO GBPUSD Par'!$C$19,IF(AND(G814&gt;=75,G814&lt;80),'BO GBPUSD Par'!$C$20,IF(AND(G814&gt;=80,G814&lt;85),'BO GBPUSD Par'!$C$21,IF(AND(G814&gt;=85,G814&lt;90),'BO GBPUSD Par'!$C$22,IF(AND(G814&gt;=90,G814&lt;95),'BO GBPUSD Par'!$C$23,IF(AND(G814&gt;=95,G814&lt;100),'BO GBPUSD Par'!$C$24,IF(AND(G814&gt;=100,G814&lt;120),'BO GBPUSD Par'!$C$25,IF(AND(G814&gt;=120,G814&lt;500),'BO GBPUSD Par'!$C$26,))))))))))))))))))))</f>
        <v/>
      </c>
      <c r="S814" s="51" t="str">
        <f t="shared" si="249"/>
        <v/>
      </c>
      <c r="T814" s="51" t="str">
        <f t="shared" si="250"/>
        <v/>
      </c>
      <c r="U814" s="50" t="str">
        <f t="shared" si="251"/>
        <v/>
      </c>
      <c r="Y814" s="49" t="str">
        <f t="shared" si="237"/>
        <v/>
      </c>
      <c r="Z814" s="47" t="str">
        <f t="shared" si="252"/>
        <v/>
      </c>
      <c r="AA814" s="48" t="str">
        <f t="shared" si="238"/>
        <v/>
      </c>
      <c r="AB814" s="48" t="str">
        <f t="shared" si="239"/>
        <v/>
      </c>
      <c r="AC814" s="47" t="str">
        <f t="shared" si="240"/>
        <v/>
      </c>
      <c r="AD814" s="47" t="str">
        <f t="shared" si="241"/>
        <v/>
      </c>
      <c r="AE814" s="46" t="str">
        <f t="shared" si="253"/>
        <v/>
      </c>
      <c r="AF814" s="45" t="str">
        <f t="shared" si="242"/>
        <v/>
      </c>
      <c r="AG814" s="26"/>
    </row>
    <row r="815" spans="1:33" ht="11.25" customHeight="1">
      <c r="A815" s="26"/>
      <c r="B815" s="57">
        <v>2011</v>
      </c>
      <c r="F815" s="44"/>
      <c r="G815" s="58" t="str">
        <f t="shared" si="243"/>
        <v/>
      </c>
      <c r="H815" s="58" t="str">
        <f t="shared" si="236"/>
        <v/>
      </c>
      <c r="I815" s="56" t="str">
        <f t="shared" si="244"/>
        <v/>
      </c>
      <c r="J815" s="55" t="str">
        <f t="shared" si="245"/>
        <v/>
      </c>
      <c r="K815" s="55" t="str">
        <f t="shared" si="246"/>
        <v/>
      </c>
      <c r="L815" s="54" t="str">
        <f>IF(NOT(H815=""),E815+('BO GBPUSD Par'!$B$1/10000)+0.00025,"")</f>
        <v/>
      </c>
      <c r="M815" s="55" t="str">
        <f t="shared" si="247"/>
        <v/>
      </c>
      <c r="N815" s="55" t="str">
        <f t="shared" si="248"/>
        <v/>
      </c>
      <c r="O815" s="54" t="str">
        <f>IF(NOT(H815=""),F815-('BO GBPUSD Par'!$B$1/10000),"")</f>
        <v/>
      </c>
      <c r="P815" s="53" t="str">
        <f>IF(O815="","",ABS('BO GBPUSD Par'!$B$4/T815/10))</f>
        <v/>
      </c>
      <c r="Q815" s="52" t="str">
        <f>IF(F815="","",IF(G815&lt;20,'BO GBPUSD Par'!$B$8,IF(AND(G815&gt;=20,G815&lt;25),'BO GBPUSD Par'!$B$9,IF(AND(G815&gt;=25,G815&lt;30),'BO GBPUSD Par'!$B$10,IF(AND(G815&gt;=30,G815&lt;35),'BO GBPUSD Par'!$B$11,IF(AND(G815&gt;=35,G815&lt;40),'BO GBPUSD Par'!$B$12,IF(AND(G815&gt;=40,G815&lt;45),'BO GBPUSD Par'!$B$13,IF(AND(G815&gt;=45,G815&lt;50),'BO GBPUSD Par'!$B$14,IF(AND(G815&gt;=50,G815&lt;55),'BO GBPUSD Par'!$B$15,IF(AND(G815&gt;=55,G815&lt;60),'BO GBPUSD Par'!$B$16,IF(AND(G815&gt;=60,G815&lt;65),'BO GBPUSD Par'!$B$17,IF(AND(G815&gt;=65,G815&lt;70),'BO GBPUSD Par'!$B$18,IF(AND(G815&gt;=70,G815&lt;75),'BO GBPUSD Par'!$B$19,IF(AND(G815&gt;=75,G815&lt;80),'BO GBPUSD Par'!$B$20,IF(AND(G815&gt;=80,G815&lt;85),'BO GBPUSD Par'!$B$21,IF(AND(G815&gt;=85,G815&lt;90),'BO GBPUSD Par'!$B$22,IF(AND(G815&gt;=90,G815&lt;95),'BO GBPUSD Par'!$B$23,IF(AND(G815&gt;=95,G815&lt;100),'BO GBPUSD Par'!$B$24,IF(AND(G815&gt;=100,G815&lt;120),'BO GBPUSD Par'!$B$25,IF(AND(G815&gt;=120,G815&lt;500),'BO GBPUSD Par'!$B$26,))))))))))))))))))))</f>
        <v/>
      </c>
      <c r="R815" s="52" t="str">
        <f>IF(F815="","",IF(G815&lt;20,'BO GBPUSD Par'!$C$8,IF(AND(G815&gt;=20,G815&lt;25),'BO GBPUSD Par'!$C$9,IF(AND(G815&gt;=25,G815&lt;30),'BO GBPUSD Par'!$C$10,IF(AND(G815&gt;=30,G815&lt;35),'BO GBPUSD Par'!$C$11,IF(AND(G815&gt;=35,G815&lt;40),'BO GBPUSD Par'!$C$12,IF(AND(G815&gt;=40,G815&lt;45),'BO GBPUSD Par'!$C$13,IF(AND(G815&gt;=45,G815&lt;50),'BO GBPUSD Par'!$C$14,IF(AND(G815&gt;=50,G815&lt;55),'BO GBPUSD Par'!$C$15,IF(AND(G815&gt;=55,G815&lt;60),'BO GBPUSD Par'!$C$16,IF(AND(G815&gt;=60,G815&lt;65),'BO GBPUSD Par'!$C$17,IF(AND(G815&gt;=65,G815&lt;70),'BO GBPUSD Par'!$C$18,IF(AND(G815&gt;=70,G815&lt;75),'BO GBPUSD Par'!$C$19,IF(AND(G815&gt;=75,G815&lt;80),'BO GBPUSD Par'!$C$20,IF(AND(G815&gt;=80,G815&lt;85),'BO GBPUSD Par'!$C$21,IF(AND(G815&gt;=85,G815&lt;90),'BO GBPUSD Par'!$C$22,IF(AND(G815&gt;=90,G815&lt;95),'BO GBPUSD Par'!$C$23,IF(AND(G815&gt;=95,G815&lt;100),'BO GBPUSD Par'!$C$24,IF(AND(G815&gt;=100,G815&lt;120),'BO GBPUSD Par'!$C$25,IF(AND(G815&gt;=120,G815&lt;500),'BO GBPUSD Par'!$C$26,))))))))))))))))))))</f>
        <v/>
      </c>
      <c r="S815" s="51" t="str">
        <f t="shared" si="249"/>
        <v/>
      </c>
      <c r="T815" s="51" t="str">
        <f t="shared" si="250"/>
        <v/>
      </c>
      <c r="U815" s="50" t="str">
        <f t="shared" si="251"/>
        <v/>
      </c>
      <c r="Y815" s="49" t="str">
        <f t="shared" si="237"/>
        <v/>
      </c>
      <c r="Z815" s="47" t="str">
        <f t="shared" si="252"/>
        <v/>
      </c>
      <c r="AA815" s="48" t="str">
        <f t="shared" si="238"/>
        <v/>
      </c>
      <c r="AB815" s="48" t="str">
        <f t="shared" si="239"/>
        <v/>
      </c>
      <c r="AC815" s="47" t="str">
        <f t="shared" si="240"/>
        <v/>
      </c>
      <c r="AD815" s="47" t="str">
        <f t="shared" si="241"/>
        <v/>
      </c>
      <c r="AE815" s="46" t="str">
        <f t="shared" si="253"/>
        <v/>
      </c>
      <c r="AF815" s="45" t="str">
        <f t="shared" si="242"/>
        <v/>
      </c>
      <c r="AG815" s="26"/>
    </row>
    <row r="816" spans="1:33" ht="11.25" customHeight="1">
      <c r="A816" s="26"/>
      <c r="B816" s="57">
        <v>2011</v>
      </c>
      <c r="F816" s="44"/>
      <c r="G816" s="58" t="str">
        <f t="shared" si="243"/>
        <v/>
      </c>
      <c r="H816" s="58" t="str">
        <f t="shared" si="236"/>
        <v/>
      </c>
      <c r="I816" s="56" t="str">
        <f t="shared" si="244"/>
        <v/>
      </c>
      <c r="J816" s="55" t="str">
        <f t="shared" si="245"/>
        <v/>
      </c>
      <c r="K816" s="55" t="str">
        <f t="shared" si="246"/>
        <v/>
      </c>
      <c r="L816" s="54" t="str">
        <f>IF(NOT(H816=""),E816+('BO GBPUSD Par'!$B$1/10000)+0.00025,"")</f>
        <v/>
      </c>
      <c r="M816" s="55" t="str">
        <f t="shared" si="247"/>
        <v/>
      </c>
      <c r="N816" s="55" t="str">
        <f t="shared" si="248"/>
        <v/>
      </c>
      <c r="O816" s="54" t="str">
        <f>IF(NOT(H816=""),F816-('BO GBPUSD Par'!$B$1/10000),"")</f>
        <v/>
      </c>
      <c r="P816" s="53" t="str">
        <f>IF(O816="","",ABS('BO GBPUSD Par'!$B$4/T816/10))</f>
        <v/>
      </c>
      <c r="Q816" s="52" t="str">
        <f>IF(F816="","",IF(G816&lt;20,'BO GBPUSD Par'!$B$8,IF(AND(G816&gt;=20,G816&lt;25),'BO GBPUSD Par'!$B$9,IF(AND(G816&gt;=25,G816&lt;30),'BO GBPUSD Par'!$B$10,IF(AND(G816&gt;=30,G816&lt;35),'BO GBPUSD Par'!$B$11,IF(AND(G816&gt;=35,G816&lt;40),'BO GBPUSD Par'!$B$12,IF(AND(G816&gt;=40,G816&lt;45),'BO GBPUSD Par'!$B$13,IF(AND(G816&gt;=45,G816&lt;50),'BO GBPUSD Par'!$B$14,IF(AND(G816&gt;=50,G816&lt;55),'BO GBPUSD Par'!$B$15,IF(AND(G816&gt;=55,G816&lt;60),'BO GBPUSD Par'!$B$16,IF(AND(G816&gt;=60,G816&lt;65),'BO GBPUSD Par'!$B$17,IF(AND(G816&gt;=65,G816&lt;70),'BO GBPUSD Par'!$B$18,IF(AND(G816&gt;=70,G816&lt;75),'BO GBPUSD Par'!$B$19,IF(AND(G816&gt;=75,G816&lt;80),'BO GBPUSD Par'!$B$20,IF(AND(G816&gt;=80,G816&lt;85),'BO GBPUSD Par'!$B$21,IF(AND(G816&gt;=85,G816&lt;90),'BO GBPUSD Par'!$B$22,IF(AND(G816&gt;=90,G816&lt;95),'BO GBPUSD Par'!$B$23,IF(AND(G816&gt;=95,G816&lt;100),'BO GBPUSD Par'!$B$24,IF(AND(G816&gt;=100,G816&lt;120),'BO GBPUSD Par'!$B$25,IF(AND(G816&gt;=120,G816&lt;500),'BO GBPUSD Par'!$B$26,))))))))))))))))))))</f>
        <v/>
      </c>
      <c r="R816" s="52" t="str">
        <f>IF(F816="","",IF(G816&lt;20,'BO GBPUSD Par'!$C$8,IF(AND(G816&gt;=20,G816&lt;25),'BO GBPUSD Par'!$C$9,IF(AND(G816&gt;=25,G816&lt;30),'BO GBPUSD Par'!$C$10,IF(AND(G816&gt;=30,G816&lt;35),'BO GBPUSD Par'!$C$11,IF(AND(G816&gt;=35,G816&lt;40),'BO GBPUSD Par'!$C$12,IF(AND(G816&gt;=40,G816&lt;45),'BO GBPUSD Par'!$C$13,IF(AND(G816&gt;=45,G816&lt;50),'BO GBPUSD Par'!$C$14,IF(AND(G816&gt;=50,G816&lt;55),'BO GBPUSD Par'!$C$15,IF(AND(G816&gt;=55,G816&lt;60),'BO GBPUSD Par'!$C$16,IF(AND(G816&gt;=60,G816&lt;65),'BO GBPUSD Par'!$C$17,IF(AND(G816&gt;=65,G816&lt;70),'BO GBPUSD Par'!$C$18,IF(AND(G816&gt;=70,G816&lt;75),'BO GBPUSD Par'!$C$19,IF(AND(G816&gt;=75,G816&lt;80),'BO GBPUSD Par'!$C$20,IF(AND(G816&gt;=80,G816&lt;85),'BO GBPUSD Par'!$C$21,IF(AND(G816&gt;=85,G816&lt;90),'BO GBPUSD Par'!$C$22,IF(AND(G816&gt;=90,G816&lt;95),'BO GBPUSD Par'!$C$23,IF(AND(G816&gt;=95,G816&lt;100),'BO GBPUSD Par'!$C$24,IF(AND(G816&gt;=100,G816&lt;120),'BO GBPUSD Par'!$C$25,IF(AND(G816&gt;=120,G816&lt;500),'BO GBPUSD Par'!$C$26,))))))))))))))))))))</f>
        <v/>
      </c>
      <c r="S816" s="51" t="str">
        <f t="shared" si="249"/>
        <v/>
      </c>
      <c r="T816" s="51" t="str">
        <f t="shared" si="250"/>
        <v/>
      </c>
      <c r="U816" s="50" t="str">
        <f t="shared" si="251"/>
        <v/>
      </c>
      <c r="Y816" s="49" t="str">
        <f t="shared" si="237"/>
        <v/>
      </c>
      <c r="Z816" s="47" t="str">
        <f t="shared" si="252"/>
        <v/>
      </c>
      <c r="AA816" s="48" t="str">
        <f t="shared" si="238"/>
        <v/>
      </c>
      <c r="AB816" s="48" t="str">
        <f t="shared" si="239"/>
        <v/>
      </c>
      <c r="AC816" s="47" t="str">
        <f t="shared" si="240"/>
        <v/>
      </c>
      <c r="AD816" s="47" t="str">
        <f t="shared" si="241"/>
        <v/>
      </c>
      <c r="AE816" s="46" t="str">
        <f t="shared" si="253"/>
        <v/>
      </c>
      <c r="AF816" s="45" t="str">
        <f t="shared" si="242"/>
        <v/>
      </c>
      <c r="AG816" s="26"/>
    </row>
    <row r="817" spans="1:33" ht="11.25" customHeight="1">
      <c r="A817" s="26"/>
      <c r="B817" s="57">
        <v>2011</v>
      </c>
      <c r="F817" s="44"/>
      <c r="G817" s="58" t="str">
        <f t="shared" si="243"/>
        <v/>
      </c>
      <c r="H817" s="58" t="str">
        <f t="shared" si="236"/>
        <v/>
      </c>
      <c r="I817" s="56" t="str">
        <f t="shared" si="244"/>
        <v/>
      </c>
      <c r="J817" s="55" t="str">
        <f t="shared" si="245"/>
        <v/>
      </c>
      <c r="K817" s="55" t="str">
        <f t="shared" si="246"/>
        <v/>
      </c>
      <c r="L817" s="54" t="str">
        <f>IF(NOT(H817=""),E817+('BO GBPUSD Par'!$B$1/10000)+0.00025,"")</f>
        <v/>
      </c>
      <c r="M817" s="55" t="str">
        <f t="shared" si="247"/>
        <v/>
      </c>
      <c r="N817" s="55" t="str">
        <f t="shared" si="248"/>
        <v/>
      </c>
      <c r="O817" s="54" t="str">
        <f>IF(NOT(H817=""),F817-('BO GBPUSD Par'!$B$1/10000),"")</f>
        <v/>
      </c>
      <c r="P817" s="53" t="str">
        <f>IF(O817="","",ABS('BO GBPUSD Par'!$B$4/T817/10))</f>
        <v/>
      </c>
      <c r="Q817" s="52" t="str">
        <f>IF(F817="","",IF(G817&lt;20,'BO GBPUSD Par'!$B$8,IF(AND(G817&gt;=20,G817&lt;25),'BO GBPUSD Par'!$B$9,IF(AND(G817&gt;=25,G817&lt;30),'BO GBPUSD Par'!$B$10,IF(AND(G817&gt;=30,G817&lt;35),'BO GBPUSD Par'!$B$11,IF(AND(G817&gt;=35,G817&lt;40),'BO GBPUSD Par'!$B$12,IF(AND(G817&gt;=40,G817&lt;45),'BO GBPUSD Par'!$B$13,IF(AND(G817&gt;=45,G817&lt;50),'BO GBPUSD Par'!$B$14,IF(AND(G817&gt;=50,G817&lt;55),'BO GBPUSD Par'!$B$15,IF(AND(G817&gt;=55,G817&lt;60),'BO GBPUSD Par'!$B$16,IF(AND(G817&gt;=60,G817&lt;65),'BO GBPUSD Par'!$B$17,IF(AND(G817&gt;=65,G817&lt;70),'BO GBPUSD Par'!$B$18,IF(AND(G817&gt;=70,G817&lt;75),'BO GBPUSD Par'!$B$19,IF(AND(G817&gt;=75,G817&lt;80),'BO GBPUSD Par'!$B$20,IF(AND(G817&gt;=80,G817&lt;85),'BO GBPUSD Par'!$B$21,IF(AND(G817&gt;=85,G817&lt;90),'BO GBPUSD Par'!$B$22,IF(AND(G817&gt;=90,G817&lt;95),'BO GBPUSD Par'!$B$23,IF(AND(G817&gt;=95,G817&lt;100),'BO GBPUSD Par'!$B$24,IF(AND(G817&gt;=100,G817&lt;120),'BO GBPUSD Par'!$B$25,IF(AND(G817&gt;=120,G817&lt;500),'BO GBPUSD Par'!$B$26,))))))))))))))))))))</f>
        <v/>
      </c>
      <c r="R817" s="52" t="str">
        <f>IF(F817="","",IF(G817&lt;20,'BO GBPUSD Par'!$C$8,IF(AND(G817&gt;=20,G817&lt;25),'BO GBPUSD Par'!$C$9,IF(AND(G817&gt;=25,G817&lt;30),'BO GBPUSD Par'!$C$10,IF(AND(G817&gt;=30,G817&lt;35),'BO GBPUSD Par'!$C$11,IF(AND(G817&gt;=35,G817&lt;40),'BO GBPUSD Par'!$C$12,IF(AND(G817&gt;=40,G817&lt;45),'BO GBPUSD Par'!$C$13,IF(AND(G817&gt;=45,G817&lt;50),'BO GBPUSD Par'!$C$14,IF(AND(G817&gt;=50,G817&lt;55),'BO GBPUSD Par'!$C$15,IF(AND(G817&gt;=55,G817&lt;60),'BO GBPUSD Par'!$C$16,IF(AND(G817&gt;=60,G817&lt;65),'BO GBPUSD Par'!$C$17,IF(AND(G817&gt;=65,G817&lt;70),'BO GBPUSD Par'!$C$18,IF(AND(G817&gt;=70,G817&lt;75),'BO GBPUSD Par'!$C$19,IF(AND(G817&gt;=75,G817&lt;80),'BO GBPUSD Par'!$C$20,IF(AND(G817&gt;=80,G817&lt;85),'BO GBPUSD Par'!$C$21,IF(AND(G817&gt;=85,G817&lt;90),'BO GBPUSD Par'!$C$22,IF(AND(G817&gt;=90,G817&lt;95),'BO GBPUSD Par'!$C$23,IF(AND(G817&gt;=95,G817&lt;100),'BO GBPUSD Par'!$C$24,IF(AND(G817&gt;=100,G817&lt;120),'BO GBPUSD Par'!$C$25,IF(AND(G817&gt;=120,G817&lt;500),'BO GBPUSD Par'!$C$26,))))))))))))))))))))</f>
        <v/>
      </c>
      <c r="S817" s="51" t="str">
        <f t="shared" si="249"/>
        <v/>
      </c>
      <c r="T817" s="51" t="str">
        <f t="shared" si="250"/>
        <v/>
      </c>
      <c r="U817" s="50" t="str">
        <f t="shared" si="251"/>
        <v/>
      </c>
      <c r="Y817" s="49" t="str">
        <f t="shared" si="237"/>
        <v/>
      </c>
      <c r="Z817" s="47" t="str">
        <f t="shared" si="252"/>
        <v/>
      </c>
      <c r="AA817" s="48" t="str">
        <f t="shared" si="238"/>
        <v/>
      </c>
      <c r="AB817" s="48" t="str">
        <f t="shared" si="239"/>
        <v/>
      </c>
      <c r="AC817" s="47" t="str">
        <f t="shared" si="240"/>
        <v/>
      </c>
      <c r="AD817" s="47" t="str">
        <f t="shared" si="241"/>
        <v/>
      </c>
      <c r="AE817" s="46" t="str">
        <f t="shared" si="253"/>
        <v/>
      </c>
      <c r="AF817" s="45" t="str">
        <f t="shared" si="242"/>
        <v/>
      </c>
      <c r="AG817" s="26"/>
    </row>
    <row r="818" spans="1:33" ht="11.25" customHeight="1">
      <c r="A818" s="26"/>
      <c r="B818" s="57">
        <v>2011</v>
      </c>
      <c r="F818" s="44"/>
      <c r="G818" s="58" t="str">
        <f t="shared" si="243"/>
        <v/>
      </c>
      <c r="H818" s="58" t="str">
        <f t="shared" si="236"/>
        <v/>
      </c>
      <c r="I818" s="56" t="str">
        <f t="shared" si="244"/>
        <v/>
      </c>
      <c r="J818" s="55" t="str">
        <f t="shared" si="245"/>
        <v/>
      </c>
      <c r="K818" s="55" t="str">
        <f t="shared" si="246"/>
        <v/>
      </c>
      <c r="L818" s="54" t="str">
        <f>IF(NOT(H818=""),E818+('BO GBPUSD Par'!$B$1/10000)+0.00025,"")</f>
        <v/>
      </c>
      <c r="M818" s="55" t="str">
        <f t="shared" si="247"/>
        <v/>
      </c>
      <c r="N818" s="55" t="str">
        <f t="shared" si="248"/>
        <v/>
      </c>
      <c r="O818" s="54" t="str">
        <f>IF(NOT(H818=""),F818-('BO GBPUSD Par'!$B$1/10000),"")</f>
        <v/>
      </c>
      <c r="P818" s="53" t="str">
        <f>IF(O818="","",ABS('BO GBPUSD Par'!$B$4/T818/10))</f>
        <v/>
      </c>
      <c r="Q818" s="52" t="str">
        <f>IF(F818="","",IF(G818&lt;20,'BO GBPUSD Par'!$B$8,IF(AND(G818&gt;=20,G818&lt;25),'BO GBPUSD Par'!$B$9,IF(AND(G818&gt;=25,G818&lt;30),'BO GBPUSD Par'!$B$10,IF(AND(G818&gt;=30,G818&lt;35),'BO GBPUSD Par'!$B$11,IF(AND(G818&gt;=35,G818&lt;40),'BO GBPUSD Par'!$B$12,IF(AND(G818&gt;=40,G818&lt;45),'BO GBPUSD Par'!$B$13,IF(AND(G818&gt;=45,G818&lt;50),'BO GBPUSD Par'!$B$14,IF(AND(G818&gt;=50,G818&lt;55),'BO GBPUSD Par'!$B$15,IF(AND(G818&gt;=55,G818&lt;60),'BO GBPUSD Par'!$B$16,IF(AND(G818&gt;=60,G818&lt;65),'BO GBPUSD Par'!$B$17,IF(AND(G818&gt;=65,G818&lt;70),'BO GBPUSD Par'!$B$18,IF(AND(G818&gt;=70,G818&lt;75),'BO GBPUSD Par'!$B$19,IF(AND(G818&gt;=75,G818&lt;80),'BO GBPUSD Par'!$B$20,IF(AND(G818&gt;=80,G818&lt;85),'BO GBPUSD Par'!$B$21,IF(AND(G818&gt;=85,G818&lt;90),'BO GBPUSD Par'!$B$22,IF(AND(G818&gt;=90,G818&lt;95),'BO GBPUSD Par'!$B$23,IF(AND(G818&gt;=95,G818&lt;100),'BO GBPUSD Par'!$B$24,IF(AND(G818&gt;=100,G818&lt;120),'BO GBPUSD Par'!$B$25,IF(AND(G818&gt;=120,G818&lt;500),'BO GBPUSD Par'!$B$26,))))))))))))))))))))</f>
        <v/>
      </c>
      <c r="R818" s="52" t="str">
        <f>IF(F818="","",IF(G818&lt;20,'BO GBPUSD Par'!$C$8,IF(AND(G818&gt;=20,G818&lt;25),'BO GBPUSD Par'!$C$9,IF(AND(G818&gt;=25,G818&lt;30),'BO GBPUSD Par'!$C$10,IF(AND(G818&gt;=30,G818&lt;35),'BO GBPUSD Par'!$C$11,IF(AND(G818&gt;=35,G818&lt;40),'BO GBPUSD Par'!$C$12,IF(AND(G818&gt;=40,G818&lt;45),'BO GBPUSD Par'!$C$13,IF(AND(G818&gt;=45,G818&lt;50),'BO GBPUSD Par'!$C$14,IF(AND(G818&gt;=50,G818&lt;55),'BO GBPUSD Par'!$C$15,IF(AND(G818&gt;=55,G818&lt;60),'BO GBPUSD Par'!$C$16,IF(AND(G818&gt;=60,G818&lt;65),'BO GBPUSD Par'!$C$17,IF(AND(G818&gt;=65,G818&lt;70),'BO GBPUSD Par'!$C$18,IF(AND(G818&gt;=70,G818&lt;75),'BO GBPUSD Par'!$C$19,IF(AND(G818&gt;=75,G818&lt;80),'BO GBPUSD Par'!$C$20,IF(AND(G818&gt;=80,G818&lt;85),'BO GBPUSD Par'!$C$21,IF(AND(G818&gt;=85,G818&lt;90),'BO GBPUSD Par'!$C$22,IF(AND(G818&gt;=90,G818&lt;95),'BO GBPUSD Par'!$C$23,IF(AND(G818&gt;=95,G818&lt;100),'BO GBPUSD Par'!$C$24,IF(AND(G818&gt;=100,G818&lt;120),'BO GBPUSD Par'!$C$25,IF(AND(G818&gt;=120,G818&lt;500),'BO GBPUSD Par'!$C$26,))))))))))))))))))))</f>
        <v/>
      </c>
      <c r="S818" s="51" t="str">
        <f t="shared" si="249"/>
        <v/>
      </c>
      <c r="T818" s="51" t="str">
        <f t="shared" si="250"/>
        <v/>
      </c>
      <c r="U818" s="50" t="str">
        <f t="shared" si="251"/>
        <v/>
      </c>
      <c r="Y818" s="49" t="str">
        <f t="shared" si="237"/>
        <v/>
      </c>
      <c r="Z818" s="47" t="str">
        <f t="shared" si="252"/>
        <v/>
      </c>
      <c r="AA818" s="48" t="str">
        <f t="shared" si="238"/>
        <v/>
      </c>
      <c r="AB818" s="48" t="str">
        <f t="shared" si="239"/>
        <v/>
      </c>
      <c r="AC818" s="47" t="str">
        <f t="shared" si="240"/>
        <v/>
      </c>
      <c r="AD818" s="47" t="str">
        <f t="shared" si="241"/>
        <v/>
      </c>
      <c r="AE818" s="46" t="str">
        <f t="shared" si="253"/>
        <v/>
      </c>
      <c r="AF818" s="45" t="str">
        <f t="shared" si="242"/>
        <v/>
      </c>
      <c r="AG818" s="26"/>
    </row>
    <row r="819" spans="1:33" ht="11.25" customHeight="1">
      <c r="A819" s="26"/>
      <c r="B819" s="57">
        <v>2011</v>
      </c>
      <c r="F819" s="44"/>
      <c r="G819" s="58" t="str">
        <f t="shared" si="243"/>
        <v/>
      </c>
      <c r="H819" s="58" t="str">
        <f t="shared" si="236"/>
        <v/>
      </c>
      <c r="I819" s="56" t="str">
        <f t="shared" si="244"/>
        <v/>
      </c>
      <c r="J819" s="55" t="str">
        <f t="shared" si="245"/>
        <v/>
      </c>
      <c r="K819" s="55" t="str">
        <f t="shared" si="246"/>
        <v/>
      </c>
      <c r="L819" s="54" t="str">
        <f>IF(NOT(H819=""),E819+('BO GBPUSD Par'!$B$1/10000)+0.00025,"")</f>
        <v/>
      </c>
      <c r="M819" s="55" t="str">
        <f t="shared" si="247"/>
        <v/>
      </c>
      <c r="N819" s="55" t="str">
        <f t="shared" si="248"/>
        <v/>
      </c>
      <c r="O819" s="54" t="str">
        <f>IF(NOT(H819=""),F819-('BO GBPUSD Par'!$B$1/10000),"")</f>
        <v/>
      </c>
      <c r="P819" s="53" t="str">
        <f>IF(O819="","",ABS('BO GBPUSD Par'!$B$4/T819/10))</f>
        <v/>
      </c>
      <c r="Q819" s="52" t="str">
        <f>IF(F819="","",IF(G819&lt;20,'BO GBPUSD Par'!$B$8,IF(AND(G819&gt;=20,G819&lt;25),'BO GBPUSD Par'!$B$9,IF(AND(G819&gt;=25,G819&lt;30),'BO GBPUSD Par'!$B$10,IF(AND(G819&gt;=30,G819&lt;35),'BO GBPUSD Par'!$B$11,IF(AND(G819&gt;=35,G819&lt;40),'BO GBPUSD Par'!$B$12,IF(AND(G819&gt;=40,G819&lt;45),'BO GBPUSD Par'!$B$13,IF(AND(G819&gt;=45,G819&lt;50),'BO GBPUSD Par'!$B$14,IF(AND(G819&gt;=50,G819&lt;55),'BO GBPUSD Par'!$B$15,IF(AND(G819&gt;=55,G819&lt;60),'BO GBPUSD Par'!$B$16,IF(AND(G819&gt;=60,G819&lt;65),'BO GBPUSD Par'!$B$17,IF(AND(G819&gt;=65,G819&lt;70),'BO GBPUSD Par'!$B$18,IF(AND(G819&gt;=70,G819&lt;75),'BO GBPUSD Par'!$B$19,IF(AND(G819&gt;=75,G819&lt;80),'BO GBPUSD Par'!$B$20,IF(AND(G819&gt;=80,G819&lt;85),'BO GBPUSD Par'!$B$21,IF(AND(G819&gt;=85,G819&lt;90),'BO GBPUSD Par'!$B$22,IF(AND(G819&gt;=90,G819&lt;95),'BO GBPUSD Par'!$B$23,IF(AND(G819&gt;=95,G819&lt;100),'BO GBPUSD Par'!$B$24,IF(AND(G819&gt;=100,G819&lt;120),'BO GBPUSD Par'!$B$25,IF(AND(G819&gt;=120,G819&lt;500),'BO GBPUSD Par'!$B$26,))))))))))))))))))))</f>
        <v/>
      </c>
      <c r="R819" s="52" t="str">
        <f>IF(F819="","",IF(G819&lt;20,'BO GBPUSD Par'!$C$8,IF(AND(G819&gt;=20,G819&lt;25),'BO GBPUSD Par'!$C$9,IF(AND(G819&gt;=25,G819&lt;30),'BO GBPUSD Par'!$C$10,IF(AND(G819&gt;=30,G819&lt;35),'BO GBPUSD Par'!$C$11,IF(AND(G819&gt;=35,G819&lt;40),'BO GBPUSD Par'!$C$12,IF(AND(G819&gt;=40,G819&lt;45),'BO GBPUSD Par'!$C$13,IF(AND(G819&gt;=45,G819&lt;50),'BO GBPUSD Par'!$C$14,IF(AND(G819&gt;=50,G819&lt;55),'BO GBPUSD Par'!$C$15,IF(AND(G819&gt;=55,G819&lt;60),'BO GBPUSD Par'!$C$16,IF(AND(G819&gt;=60,G819&lt;65),'BO GBPUSD Par'!$C$17,IF(AND(G819&gt;=65,G819&lt;70),'BO GBPUSD Par'!$C$18,IF(AND(G819&gt;=70,G819&lt;75),'BO GBPUSD Par'!$C$19,IF(AND(G819&gt;=75,G819&lt;80),'BO GBPUSD Par'!$C$20,IF(AND(G819&gt;=80,G819&lt;85),'BO GBPUSD Par'!$C$21,IF(AND(G819&gt;=85,G819&lt;90),'BO GBPUSD Par'!$C$22,IF(AND(G819&gt;=90,G819&lt;95),'BO GBPUSD Par'!$C$23,IF(AND(G819&gt;=95,G819&lt;100),'BO GBPUSD Par'!$C$24,IF(AND(G819&gt;=100,G819&lt;120),'BO GBPUSD Par'!$C$25,IF(AND(G819&gt;=120,G819&lt;500),'BO GBPUSD Par'!$C$26,))))))))))))))))))))</f>
        <v/>
      </c>
      <c r="S819" s="51" t="str">
        <f t="shared" si="249"/>
        <v/>
      </c>
      <c r="T819" s="51" t="str">
        <f t="shared" si="250"/>
        <v/>
      </c>
      <c r="U819" s="50" t="str">
        <f t="shared" si="251"/>
        <v/>
      </c>
      <c r="Y819" s="49" t="str">
        <f t="shared" si="237"/>
        <v/>
      </c>
      <c r="Z819" s="47" t="str">
        <f t="shared" si="252"/>
        <v/>
      </c>
      <c r="AA819" s="48" t="str">
        <f t="shared" si="238"/>
        <v/>
      </c>
      <c r="AB819" s="48" t="str">
        <f t="shared" si="239"/>
        <v/>
      </c>
      <c r="AC819" s="47" t="str">
        <f t="shared" si="240"/>
        <v/>
      </c>
      <c r="AD819" s="47" t="str">
        <f t="shared" si="241"/>
        <v/>
      </c>
      <c r="AE819" s="46" t="str">
        <f t="shared" si="253"/>
        <v/>
      </c>
      <c r="AF819" s="45" t="str">
        <f t="shared" si="242"/>
        <v/>
      </c>
      <c r="AG819" s="26"/>
    </row>
    <row r="820" spans="1:33" ht="11.25" customHeight="1">
      <c r="A820" s="26"/>
      <c r="B820" s="57">
        <v>2011</v>
      </c>
      <c r="F820" s="44"/>
      <c r="G820" s="58" t="str">
        <f t="shared" si="243"/>
        <v/>
      </c>
      <c r="H820" s="58" t="str">
        <f t="shared" si="236"/>
        <v/>
      </c>
      <c r="I820" s="56" t="str">
        <f t="shared" si="244"/>
        <v/>
      </c>
      <c r="J820" s="55" t="str">
        <f t="shared" si="245"/>
        <v/>
      </c>
      <c r="K820" s="55" t="str">
        <f t="shared" si="246"/>
        <v/>
      </c>
      <c r="L820" s="54" t="str">
        <f>IF(NOT(H820=""),E820+('BO GBPUSD Par'!$B$1/10000)+0.00025,"")</f>
        <v/>
      </c>
      <c r="M820" s="55" t="str">
        <f t="shared" si="247"/>
        <v/>
      </c>
      <c r="N820" s="55" t="str">
        <f t="shared" si="248"/>
        <v/>
      </c>
      <c r="O820" s="54" t="str">
        <f>IF(NOT(H820=""),F820-('BO GBPUSD Par'!$B$1/10000),"")</f>
        <v/>
      </c>
      <c r="P820" s="53" t="str">
        <f>IF(O820="","",ABS('BO GBPUSD Par'!$B$4/T820/10))</f>
        <v/>
      </c>
      <c r="Q820" s="52" t="str">
        <f>IF(F820="","",IF(G820&lt;20,'BO GBPUSD Par'!$B$8,IF(AND(G820&gt;=20,G820&lt;25),'BO GBPUSD Par'!$B$9,IF(AND(G820&gt;=25,G820&lt;30),'BO GBPUSD Par'!$B$10,IF(AND(G820&gt;=30,G820&lt;35),'BO GBPUSD Par'!$B$11,IF(AND(G820&gt;=35,G820&lt;40),'BO GBPUSD Par'!$B$12,IF(AND(G820&gt;=40,G820&lt;45),'BO GBPUSD Par'!$B$13,IF(AND(G820&gt;=45,G820&lt;50),'BO GBPUSD Par'!$B$14,IF(AND(G820&gt;=50,G820&lt;55),'BO GBPUSD Par'!$B$15,IF(AND(G820&gt;=55,G820&lt;60),'BO GBPUSD Par'!$B$16,IF(AND(G820&gt;=60,G820&lt;65),'BO GBPUSD Par'!$B$17,IF(AND(G820&gt;=65,G820&lt;70),'BO GBPUSD Par'!$B$18,IF(AND(G820&gt;=70,G820&lt;75),'BO GBPUSD Par'!$B$19,IF(AND(G820&gt;=75,G820&lt;80),'BO GBPUSD Par'!$B$20,IF(AND(G820&gt;=80,G820&lt;85),'BO GBPUSD Par'!$B$21,IF(AND(G820&gt;=85,G820&lt;90),'BO GBPUSD Par'!$B$22,IF(AND(G820&gt;=90,G820&lt;95),'BO GBPUSD Par'!$B$23,IF(AND(G820&gt;=95,G820&lt;100),'BO GBPUSD Par'!$B$24,IF(AND(G820&gt;=100,G820&lt;120),'BO GBPUSD Par'!$B$25,IF(AND(G820&gt;=120,G820&lt;500),'BO GBPUSD Par'!$B$26,))))))))))))))))))))</f>
        <v/>
      </c>
      <c r="R820" s="52" t="str">
        <f>IF(F820="","",IF(G820&lt;20,'BO GBPUSD Par'!$C$8,IF(AND(G820&gt;=20,G820&lt;25),'BO GBPUSD Par'!$C$9,IF(AND(G820&gt;=25,G820&lt;30),'BO GBPUSD Par'!$C$10,IF(AND(G820&gt;=30,G820&lt;35),'BO GBPUSD Par'!$C$11,IF(AND(G820&gt;=35,G820&lt;40),'BO GBPUSD Par'!$C$12,IF(AND(G820&gt;=40,G820&lt;45),'BO GBPUSD Par'!$C$13,IF(AND(G820&gt;=45,G820&lt;50),'BO GBPUSD Par'!$C$14,IF(AND(G820&gt;=50,G820&lt;55),'BO GBPUSD Par'!$C$15,IF(AND(G820&gt;=55,G820&lt;60),'BO GBPUSD Par'!$C$16,IF(AND(G820&gt;=60,G820&lt;65),'BO GBPUSD Par'!$C$17,IF(AND(G820&gt;=65,G820&lt;70),'BO GBPUSD Par'!$C$18,IF(AND(G820&gt;=70,G820&lt;75),'BO GBPUSD Par'!$C$19,IF(AND(G820&gt;=75,G820&lt;80),'BO GBPUSD Par'!$C$20,IF(AND(G820&gt;=80,G820&lt;85),'BO GBPUSD Par'!$C$21,IF(AND(G820&gt;=85,G820&lt;90),'BO GBPUSD Par'!$C$22,IF(AND(G820&gt;=90,G820&lt;95),'BO GBPUSD Par'!$C$23,IF(AND(G820&gt;=95,G820&lt;100),'BO GBPUSD Par'!$C$24,IF(AND(G820&gt;=100,G820&lt;120),'BO GBPUSD Par'!$C$25,IF(AND(G820&gt;=120,G820&lt;500),'BO GBPUSD Par'!$C$26,))))))))))))))))))))</f>
        <v/>
      </c>
      <c r="S820" s="51" t="str">
        <f t="shared" si="249"/>
        <v/>
      </c>
      <c r="T820" s="51" t="str">
        <f t="shared" si="250"/>
        <v/>
      </c>
      <c r="U820" s="50" t="str">
        <f t="shared" si="251"/>
        <v/>
      </c>
      <c r="Y820" s="49" t="str">
        <f t="shared" si="237"/>
        <v/>
      </c>
      <c r="Z820" s="47" t="str">
        <f t="shared" si="252"/>
        <v/>
      </c>
      <c r="AA820" s="48" t="str">
        <f t="shared" si="238"/>
        <v/>
      </c>
      <c r="AB820" s="48" t="str">
        <f t="shared" si="239"/>
        <v/>
      </c>
      <c r="AC820" s="47" t="str">
        <f t="shared" si="240"/>
        <v/>
      </c>
      <c r="AD820" s="47" t="str">
        <f t="shared" si="241"/>
        <v/>
      </c>
      <c r="AE820" s="46" t="str">
        <f t="shared" si="253"/>
        <v/>
      </c>
      <c r="AF820" s="45" t="str">
        <f t="shared" si="242"/>
        <v/>
      </c>
      <c r="AG820" s="26"/>
    </row>
    <row r="821" spans="1:33" ht="11.25" customHeight="1">
      <c r="A821" s="26"/>
      <c r="B821" s="57">
        <v>2011</v>
      </c>
      <c r="F821" s="44"/>
      <c r="G821" s="58" t="str">
        <f t="shared" si="243"/>
        <v/>
      </c>
      <c r="H821" s="58" t="str">
        <f t="shared" si="236"/>
        <v/>
      </c>
      <c r="I821" s="56" t="str">
        <f t="shared" si="244"/>
        <v/>
      </c>
      <c r="J821" s="55" t="str">
        <f t="shared" si="245"/>
        <v/>
      </c>
      <c r="K821" s="55" t="str">
        <f t="shared" si="246"/>
        <v/>
      </c>
      <c r="L821" s="54" t="str">
        <f>IF(NOT(H821=""),E821+('BO GBPUSD Par'!$B$1/10000)+0.00025,"")</f>
        <v/>
      </c>
      <c r="M821" s="55" t="str">
        <f t="shared" si="247"/>
        <v/>
      </c>
      <c r="N821" s="55" t="str">
        <f t="shared" si="248"/>
        <v/>
      </c>
      <c r="O821" s="54" t="str">
        <f>IF(NOT(H821=""),F821-('BO GBPUSD Par'!$B$1/10000),"")</f>
        <v/>
      </c>
      <c r="P821" s="53" t="str">
        <f>IF(O821="","",ABS('BO GBPUSD Par'!$B$4/T821/10))</f>
        <v/>
      </c>
      <c r="Q821" s="52" t="str">
        <f>IF(F821="","",IF(G821&lt;20,'BO GBPUSD Par'!$B$8,IF(AND(G821&gt;=20,G821&lt;25),'BO GBPUSD Par'!$B$9,IF(AND(G821&gt;=25,G821&lt;30),'BO GBPUSD Par'!$B$10,IF(AND(G821&gt;=30,G821&lt;35),'BO GBPUSD Par'!$B$11,IF(AND(G821&gt;=35,G821&lt;40),'BO GBPUSD Par'!$B$12,IF(AND(G821&gt;=40,G821&lt;45),'BO GBPUSD Par'!$B$13,IF(AND(G821&gt;=45,G821&lt;50),'BO GBPUSD Par'!$B$14,IF(AND(G821&gt;=50,G821&lt;55),'BO GBPUSD Par'!$B$15,IF(AND(G821&gt;=55,G821&lt;60),'BO GBPUSD Par'!$B$16,IF(AND(G821&gt;=60,G821&lt;65),'BO GBPUSD Par'!$B$17,IF(AND(G821&gt;=65,G821&lt;70),'BO GBPUSD Par'!$B$18,IF(AND(G821&gt;=70,G821&lt;75),'BO GBPUSD Par'!$B$19,IF(AND(G821&gt;=75,G821&lt;80),'BO GBPUSD Par'!$B$20,IF(AND(G821&gt;=80,G821&lt;85),'BO GBPUSD Par'!$B$21,IF(AND(G821&gt;=85,G821&lt;90),'BO GBPUSD Par'!$B$22,IF(AND(G821&gt;=90,G821&lt;95),'BO GBPUSD Par'!$B$23,IF(AND(G821&gt;=95,G821&lt;100),'BO GBPUSD Par'!$B$24,IF(AND(G821&gt;=100,G821&lt;120),'BO GBPUSD Par'!$B$25,IF(AND(G821&gt;=120,G821&lt;500),'BO GBPUSD Par'!$B$26,))))))))))))))))))))</f>
        <v/>
      </c>
      <c r="R821" s="52" t="str">
        <f>IF(F821="","",IF(G821&lt;20,'BO GBPUSD Par'!$C$8,IF(AND(G821&gt;=20,G821&lt;25),'BO GBPUSD Par'!$C$9,IF(AND(G821&gt;=25,G821&lt;30),'BO GBPUSD Par'!$C$10,IF(AND(G821&gt;=30,G821&lt;35),'BO GBPUSD Par'!$C$11,IF(AND(G821&gt;=35,G821&lt;40),'BO GBPUSD Par'!$C$12,IF(AND(G821&gt;=40,G821&lt;45),'BO GBPUSD Par'!$C$13,IF(AND(G821&gt;=45,G821&lt;50),'BO GBPUSD Par'!$C$14,IF(AND(G821&gt;=50,G821&lt;55),'BO GBPUSD Par'!$C$15,IF(AND(G821&gt;=55,G821&lt;60),'BO GBPUSD Par'!$C$16,IF(AND(G821&gt;=60,G821&lt;65),'BO GBPUSD Par'!$C$17,IF(AND(G821&gt;=65,G821&lt;70),'BO GBPUSD Par'!$C$18,IF(AND(G821&gt;=70,G821&lt;75),'BO GBPUSD Par'!$C$19,IF(AND(G821&gt;=75,G821&lt;80),'BO GBPUSD Par'!$C$20,IF(AND(G821&gt;=80,G821&lt;85),'BO GBPUSD Par'!$C$21,IF(AND(G821&gt;=85,G821&lt;90),'BO GBPUSD Par'!$C$22,IF(AND(G821&gt;=90,G821&lt;95),'BO GBPUSD Par'!$C$23,IF(AND(G821&gt;=95,G821&lt;100),'BO GBPUSD Par'!$C$24,IF(AND(G821&gt;=100,G821&lt;120),'BO GBPUSD Par'!$C$25,IF(AND(G821&gt;=120,G821&lt;500),'BO GBPUSD Par'!$C$26,))))))))))))))))))))</f>
        <v/>
      </c>
      <c r="S821" s="51" t="str">
        <f t="shared" si="249"/>
        <v/>
      </c>
      <c r="T821" s="51" t="str">
        <f t="shared" si="250"/>
        <v/>
      </c>
      <c r="U821" s="50" t="str">
        <f t="shared" si="251"/>
        <v/>
      </c>
      <c r="Y821" s="49" t="str">
        <f t="shared" si="237"/>
        <v/>
      </c>
      <c r="Z821" s="47" t="str">
        <f t="shared" si="252"/>
        <v/>
      </c>
      <c r="AA821" s="48" t="str">
        <f t="shared" si="238"/>
        <v/>
      </c>
      <c r="AB821" s="48" t="str">
        <f t="shared" si="239"/>
        <v/>
      </c>
      <c r="AC821" s="47" t="str">
        <f t="shared" si="240"/>
        <v/>
      </c>
      <c r="AD821" s="47" t="str">
        <f t="shared" si="241"/>
        <v/>
      </c>
      <c r="AE821" s="46" t="str">
        <f t="shared" si="253"/>
        <v/>
      </c>
      <c r="AF821" s="45" t="str">
        <f t="shared" si="242"/>
        <v/>
      </c>
      <c r="AG821" s="26"/>
    </row>
    <row r="822" spans="1:33" ht="11.25" customHeight="1">
      <c r="A822" s="26"/>
      <c r="B822" s="57">
        <v>2011</v>
      </c>
      <c r="F822" s="44"/>
      <c r="G822" s="58" t="str">
        <f t="shared" si="243"/>
        <v/>
      </c>
      <c r="H822" s="58" t="str">
        <f t="shared" si="236"/>
        <v/>
      </c>
      <c r="I822" s="56" t="str">
        <f t="shared" si="244"/>
        <v/>
      </c>
      <c r="J822" s="55" t="str">
        <f t="shared" si="245"/>
        <v/>
      </c>
      <c r="K822" s="55" t="str">
        <f t="shared" si="246"/>
        <v/>
      </c>
      <c r="L822" s="54" t="str">
        <f>IF(NOT(H822=""),E822+('BO GBPUSD Par'!$B$1/10000)+0.00025,"")</f>
        <v/>
      </c>
      <c r="M822" s="55" t="str">
        <f t="shared" si="247"/>
        <v/>
      </c>
      <c r="N822" s="55" t="str">
        <f t="shared" si="248"/>
        <v/>
      </c>
      <c r="O822" s="54" t="str">
        <f>IF(NOT(H822=""),F822-('BO GBPUSD Par'!$B$1/10000),"")</f>
        <v/>
      </c>
      <c r="P822" s="53" t="str">
        <f>IF(O822="","",ABS('BO GBPUSD Par'!$B$4/T822/10))</f>
        <v/>
      </c>
      <c r="Q822" s="52" t="str">
        <f>IF(F822="","",IF(G822&lt;20,'BO GBPUSD Par'!$B$8,IF(AND(G822&gt;=20,G822&lt;25),'BO GBPUSD Par'!$B$9,IF(AND(G822&gt;=25,G822&lt;30),'BO GBPUSD Par'!$B$10,IF(AND(G822&gt;=30,G822&lt;35),'BO GBPUSD Par'!$B$11,IF(AND(G822&gt;=35,G822&lt;40),'BO GBPUSD Par'!$B$12,IF(AND(G822&gt;=40,G822&lt;45),'BO GBPUSD Par'!$B$13,IF(AND(G822&gt;=45,G822&lt;50),'BO GBPUSD Par'!$B$14,IF(AND(G822&gt;=50,G822&lt;55),'BO GBPUSD Par'!$B$15,IF(AND(G822&gt;=55,G822&lt;60),'BO GBPUSD Par'!$B$16,IF(AND(G822&gt;=60,G822&lt;65),'BO GBPUSD Par'!$B$17,IF(AND(G822&gt;=65,G822&lt;70),'BO GBPUSD Par'!$B$18,IF(AND(G822&gt;=70,G822&lt;75),'BO GBPUSD Par'!$B$19,IF(AND(G822&gt;=75,G822&lt;80),'BO GBPUSD Par'!$B$20,IF(AND(G822&gt;=80,G822&lt;85),'BO GBPUSD Par'!$B$21,IF(AND(G822&gt;=85,G822&lt;90),'BO GBPUSD Par'!$B$22,IF(AND(G822&gt;=90,G822&lt;95),'BO GBPUSD Par'!$B$23,IF(AND(G822&gt;=95,G822&lt;100),'BO GBPUSD Par'!$B$24,IF(AND(G822&gt;=100,G822&lt;120),'BO GBPUSD Par'!$B$25,IF(AND(G822&gt;=120,G822&lt;500),'BO GBPUSD Par'!$B$26,))))))))))))))))))))</f>
        <v/>
      </c>
      <c r="R822" s="52" t="str">
        <f>IF(F822="","",IF(G822&lt;20,'BO GBPUSD Par'!$C$8,IF(AND(G822&gt;=20,G822&lt;25),'BO GBPUSD Par'!$C$9,IF(AND(G822&gt;=25,G822&lt;30),'BO GBPUSD Par'!$C$10,IF(AND(G822&gt;=30,G822&lt;35),'BO GBPUSD Par'!$C$11,IF(AND(G822&gt;=35,G822&lt;40),'BO GBPUSD Par'!$C$12,IF(AND(G822&gt;=40,G822&lt;45),'BO GBPUSD Par'!$C$13,IF(AND(G822&gt;=45,G822&lt;50),'BO GBPUSD Par'!$C$14,IF(AND(G822&gt;=50,G822&lt;55),'BO GBPUSD Par'!$C$15,IF(AND(G822&gt;=55,G822&lt;60),'BO GBPUSD Par'!$C$16,IF(AND(G822&gt;=60,G822&lt;65),'BO GBPUSD Par'!$C$17,IF(AND(G822&gt;=65,G822&lt;70),'BO GBPUSD Par'!$C$18,IF(AND(G822&gt;=70,G822&lt;75),'BO GBPUSD Par'!$C$19,IF(AND(G822&gt;=75,G822&lt;80),'BO GBPUSD Par'!$C$20,IF(AND(G822&gt;=80,G822&lt;85),'BO GBPUSD Par'!$C$21,IF(AND(G822&gt;=85,G822&lt;90),'BO GBPUSD Par'!$C$22,IF(AND(G822&gt;=90,G822&lt;95),'BO GBPUSD Par'!$C$23,IF(AND(G822&gt;=95,G822&lt;100),'BO GBPUSD Par'!$C$24,IF(AND(G822&gt;=100,G822&lt;120),'BO GBPUSD Par'!$C$25,IF(AND(G822&gt;=120,G822&lt;500),'BO GBPUSD Par'!$C$26,))))))))))))))))))))</f>
        <v/>
      </c>
      <c r="S822" s="51" t="str">
        <f t="shared" si="249"/>
        <v/>
      </c>
      <c r="T822" s="51" t="str">
        <f t="shared" si="250"/>
        <v/>
      </c>
      <c r="U822" s="50" t="str">
        <f t="shared" si="251"/>
        <v/>
      </c>
      <c r="Y822" s="49" t="str">
        <f t="shared" si="237"/>
        <v/>
      </c>
      <c r="Z822" s="47" t="str">
        <f t="shared" si="252"/>
        <v/>
      </c>
      <c r="AA822" s="48" t="str">
        <f t="shared" si="238"/>
        <v/>
      </c>
      <c r="AB822" s="48" t="str">
        <f t="shared" si="239"/>
        <v/>
      </c>
      <c r="AC822" s="47" t="str">
        <f t="shared" si="240"/>
        <v/>
      </c>
      <c r="AD822" s="47" t="str">
        <f t="shared" si="241"/>
        <v/>
      </c>
      <c r="AE822" s="46" t="str">
        <f t="shared" si="253"/>
        <v/>
      </c>
      <c r="AF822" s="45" t="str">
        <f t="shared" si="242"/>
        <v/>
      </c>
      <c r="AG822" s="26"/>
    </row>
    <row r="823" spans="1:33" ht="11.25" customHeight="1">
      <c r="A823" s="26"/>
      <c r="B823" s="57">
        <v>2011</v>
      </c>
      <c r="F823" s="44"/>
      <c r="G823" s="58" t="str">
        <f t="shared" si="243"/>
        <v/>
      </c>
      <c r="H823" s="58" t="str">
        <f t="shared" si="236"/>
        <v/>
      </c>
      <c r="I823" s="56" t="str">
        <f t="shared" si="244"/>
        <v/>
      </c>
      <c r="J823" s="55" t="str">
        <f t="shared" si="245"/>
        <v/>
      </c>
      <c r="K823" s="55" t="str">
        <f t="shared" si="246"/>
        <v/>
      </c>
      <c r="L823" s="54" t="str">
        <f>IF(NOT(H823=""),E823+('BO GBPUSD Par'!$B$1/10000)+0.00025,"")</f>
        <v/>
      </c>
      <c r="M823" s="55" t="str">
        <f t="shared" si="247"/>
        <v/>
      </c>
      <c r="N823" s="55" t="str">
        <f t="shared" si="248"/>
        <v/>
      </c>
      <c r="O823" s="54" t="str">
        <f>IF(NOT(H823=""),F823-('BO GBPUSD Par'!$B$1/10000),"")</f>
        <v/>
      </c>
      <c r="P823" s="53" t="str">
        <f>IF(O823="","",ABS('BO GBPUSD Par'!$B$4/T823/10))</f>
        <v/>
      </c>
      <c r="Q823" s="52" t="str">
        <f>IF(F823="","",IF(G823&lt;20,'BO GBPUSD Par'!$B$8,IF(AND(G823&gt;=20,G823&lt;25),'BO GBPUSD Par'!$B$9,IF(AND(G823&gt;=25,G823&lt;30),'BO GBPUSD Par'!$B$10,IF(AND(G823&gt;=30,G823&lt;35),'BO GBPUSD Par'!$B$11,IF(AND(G823&gt;=35,G823&lt;40),'BO GBPUSD Par'!$B$12,IF(AND(G823&gt;=40,G823&lt;45),'BO GBPUSD Par'!$B$13,IF(AND(G823&gt;=45,G823&lt;50),'BO GBPUSD Par'!$B$14,IF(AND(G823&gt;=50,G823&lt;55),'BO GBPUSD Par'!$B$15,IF(AND(G823&gt;=55,G823&lt;60),'BO GBPUSD Par'!$B$16,IF(AND(G823&gt;=60,G823&lt;65),'BO GBPUSD Par'!$B$17,IF(AND(G823&gt;=65,G823&lt;70),'BO GBPUSD Par'!$B$18,IF(AND(G823&gt;=70,G823&lt;75),'BO GBPUSD Par'!$B$19,IF(AND(G823&gt;=75,G823&lt;80),'BO GBPUSD Par'!$B$20,IF(AND(G823&gt;=80,G823&lt;85),'BO GBPUSD Par'!$B$21,IF(AND(G823&gt;=85,G823&lt;90),'BO GBPUSD Par'!$B$22,IF(AND(G823&gt;=90,G823&lt;95),'BO GBPUSD Par'!$B$23,IF(AND(G823&gt;=95,G823&lt;100),'BO GBPUSD Par'!$B$24,IF(AND(G823&gt;=100,G823&lt;120),'BO GBPUSD Par'!$B$25,IF(AND(G823&gt;=120,G823&lt;500),'BO GBPUSD Par'!$B$26,))))))))))))))))))))</f>
        <v/>
      </c>
      <c r="R823" s="52" t="str">
        <f>IF(F823="","",IF(G823&lt;20,'BO GBPUSD Par'!$C$8,IF(AND(G823&gt;=20,G823&lt;25),'BO GBPUSD Par'!$C$9,IF(AND(G823&gt;=25,G823&lt;30),'BO GBPUSD Par'!$C$10,IF(AND(G823&gt;=30,G823&lt;35),'BO GBPUSD Par'!$C$11,IF(AND(G823&gt;=35,G823&lt;40),'BO GBPUSD Par'!$C$12,IF(AND(G823&gt;=40,G823&lt;45),'BO GBPUSD Par'!$C$13,IF(AND(G823&gt;=45,G823&lt;50),'BO GBPUSD Par'!$C$14,IF(AND(G823&gt;=50,G823&lt;55),'BO GBPUSD Par'!$C$15,IF(AND(G823&gt;=55,G823&lt;60),'BO GBPUSD Par'!$C$16,IF(AND(G823&gt;=60,G823&lt;65),'BO GBPUSD Par'!$C$17,IF(AND(G823&gt;=65,G823&lt;70),'BO GBPUSD Par'!$C$18,IF(AND(G823&gt;=70,G823&lt;75),'BO GBPUSD Par'!$C$19,IF(AND(G823&gt;=75,G823&lt;80),'BO GBPUSD Par'!$C$20,IF(AND(G823&gt;=80,G823&lt;85),'BO GBPUSD Par'!$C$21,IF(AND(G823&gt;=85,G823&lt;90),'BO GBPUSD Par'!$C$22,IF(AND(G823&gt;=90,G823&lt;95),'BO GBPUSD Par'!$C$23,IF(AND(G823&gt;=95,G823&lt;100),'BO GBPUSD Par'!$C$24,IF(AND(G823&gt;=100,G823&lt;120),'BO GBPUSD Par'!$C$25,IF(AND(G823&gt;=120,G823&lt;500),'BO GBPUSD Par'!$C$26,))))))))))))))))))))</f>
        <v/>
      </c>
      <c r="S823" s="51" t="str">
        <f t="shared" si="249"/>
        <v/>
      </c>
      <c r="T823" s="51" t="str">
        <f t="shared" si="250"/>
        <v/>
      </c>
      <c r="U823" s="50" t="str">
        <f t="shared" si="251"/>
        <v/>
      </c>
      <c r="Y823" s="49" t="str">
        <f t="shared" si="237"/>
        <v/>
      </c>
      <c r="Z823" s="47" t="str">
        <f t="shared" si="252"/>
        <v/>
      </c>
      <c r="AA823" s="48" t="str">
        <f t="shared" si="238"/>
        <v/>
      </c>
      <c r="AB823" s="48" t="str">
        <f t="shared" si="239"/>
        <v/>
      </c>
      <c r="AC823" s="47" t="str">
        <f t="shared" si="240"/>
        <v/>
      </c>
      <c r="AD823" s="47" t="str">
        <f t="shared" si="241"/>
        <v/>
      </c>
      <c r="AE823" s="46" t="str">
        <f t="shared" si="253"/>
        <v/>
      </c>
      <c r="AF823" s="45" t="str">
        <f t="shared" si="242"/>
        <v/>
      </c>
      <c r="AG823" s="26"/>
    </row>
    <row r="824" spans="1:33" ht="11.25" customHeight="1">
      <c r="A824" s="26"/>
      <c r="B824" s="57">
        <v>2011</v>
      </c>
      <c r="F824" s="44"/>
      <c r="G824" s="58" t="str">
        <f t="shared" si="243"/>
        <v/>
      </c>
      <c r="H824" s="58" t="str">
        <f t="shared" si="236"/>
        <v/>
      </c>
      <c r="I824" s="56" t="str">
        <f t="shared" si="244"/>
        <v/>
      </c>
      <c r="J824" s="55" t="str">
        <f t="shared" si="245"/>
        <v/>
      </c>
      <c r="K824" s="55" t="str">
        <f t="shared" si="246"/>
        <v/>
      </c>
      <c r="L824" s="54" t="str">
        <f>IF(NOT(H824=""),E824+('BO GBPUSD Par'!$B$1/10000)+0.00025,"")</f>
        <v/>
      </c>
      <c r="M824" s="55" t="str">
        <f t="shared" si="247"/>
        <v/>
      </c>
      <c r="N824" s="55" t="str">
        <f t="shared" si="248"/>
        <v/>
      </c>
      <c r="O824" s="54" t="str">
        <f>IF(NOT(H824=""),F824-('BO GBPUSD Par'!$B$1/10000),"")</f>
        <v/>
      </c>
      <c r="P824" s="53" t="str">
        <f>IF(O824="","",ABS('BO GBPUSD Par'!$B$4/T824/10))</f>
        <v/>
      </c>
      <c r="Q824" s="52" t="str">
        <f>IF(F824="","",IF(G824&lt;20,'BO GBPUSD Par'!$B$8,IF(AND(G824&gt;=20,G824&lt;25),'BO GBPUSD Par'!$B$9,IF(AND(G824&gt;=25,G824&lt;30),'BO GBPUSD Par'!$B$10,IF(AND(G824&gt;=30,G824&lt;35),'BO GBPUSD Par'!$B$11,IF(AND(G824&gt;=35,G824&lt;40),'BO GBPUSD Par'!$B$12,IF(AND(G824&gt;=40,G824&lt;45),'BO GBPUSD Par'!$B$13,IF(AND(G824&gt;=45,G824&lt;50),'BO GBPUSD Par'!$B$14,IF(AND(G824&gt;=50,G824&lt;55),'BO GBPUSD Par'!$B$15,IF(AND(G824&gt;=55,G824&lt;60),'BO GBPUSD Par'!$B$16,IF(AND(G824&gt;=60,G824&lt;65),'BO GBPUSD Par'!$B$17,IF(AND(G824&gt;=65,G824&lt;70),'BO GBPUSD Par'!$B$18,IF(AND(G824&gt;=70,G824&lt;75),'BO GBPUSD Par'!$B$19,IF(AND(G824&gt;=75,G824&lt;80),'BO GBPUSD Par'!$B$20,IF(AND(G824&gt;=80,G824&lt;85),'BO GBPUSD Par'!$B$21,IF(AND(G824&gt;=85,G824&lt;90),'BO GBPUSD Par'!$B$22,IF(AND(G824&gt;=90,G824&lt;95),'BO GBPUSD Par'!$B$23,IF(AND(G824&gt;=95,G824&lt;100),'BO GBPUSD Par'!$B$24,IF(AND(G824&gt;=100,G824&lt;120),'BO GBPUSD Par'!$B$25,IF(AND(G824&gt;=120,G824&lt;500),'BO GBPUSD Par'!$B$26,))))))))))))))))))))</f>
        <v/>
      </c>
      <c r="R824" s="52" t="str">
        <f>IF(F824="","",IF(G824&lt;20,'BO GBPUSD Par'!$C$8,IF(AND(G824&gt;=20,G824&lt;25),'BO GBPUSD Par'!$C$9,IF(AND(G824&gt;=25,G824&lt;30),'BO GBPUSD Par'!$C$10,IF(AND(G824&gt;=30,G824&lt;35),'BO GBPUSD Par'!$C$11,IF(AND(G824&gt;=35,G824&lt;40),'BO GBPUSD Par'!$C$12,IF(AND(G824&gt;=40,G824&lt;45),'BO GBPUSD Par'!$C$13,IF(AND(G824&gt;=45,G824&lt;50),'BO GBPUSD Par'!$C$14,IF(AND(G824&gt;=50,G824&lt;55),'BO GBPUSD Par'!$C$15,IF(AND(G824&gt;=55,G824&lt;60),'BO GBPUSD Par'!$C$16,IF(AND(G824&gt;=60,G824&lt;65),'BO GBPUSD Par'!$C$17,IF(AND(G824&gt;=65,G824&lt;70),'BO GBPUSD Par'!$C$18,IF(AND(G824&gt;=70,G824&lt;75),'BO GBPUSD Par'!$C$19,IF(AND(G824&gt;=75,G824&lt;80),'BO GBPUSD Par'!$C$20,IF(AND(G824&gt;=80,G824&lt;85),'BO GBPUSD Par'!$C$21,IF(AND(G824&gt;=85,G824&lt;90),'BO GBPUSD Par'!$C$22,IF(AND(G824&gt;=90,G824&lt;95),'BO GBPUSD Par'!$C$23,IF(AND(G824&gt;=95,G824&lt;100),'BO GBPUSD Par'!$C$24,IF(AND(G824&gt;=100,G824&lt;120),'BO GBPUSD Par'!$C$25,IF(AND(G824&gt;=120,G824&lt;500),'BO GBPUSD Par'!$C$26,))))))))))))))))))))</f>
        <v/>
      </c>
      <c r="S824" s="51" t="str">
        <f t="shared" si="249"/>
        <v/>
      </c>
      <c r="T824" s="51" t="str">
        <f t="shared" si="250"/>
        <v/>
      </c>
      <c r="U824" s="50" t="str">
        <f t="shared" si="251"/>
        <v/>
      </c>
      <c r="Y824" s="49" t="str">
        <f t="shared" si="237"/>
        <v/>
      </c>
      <c r="Z824" s="47" t="str">
        <f t="shared" si="252"/>
        <v/>
      </c>
      <c r="AA824" s="48" t="str">
        <f t="shared" si="238"/>
        <v/>
      </c>
      <c r="AB824" s="48" t="str">
        <f t="shared" si="239"/>
        <v/>
      </c>
      <c r="AC824" s="47" t="str">
        <f t="shared" si="240"/>
        <v/>
      </c>
      <c r="AD824" s="47" t="str">
        <f t="shared" si="241"/>
        <v/>
      </c>
      <c r="AE824" s="46" t="str">
        <f t="shared" si="253"/>
        <v/>
      </c>
      <c r="AF824" s="45" t="str">
        <f t="shared" si="242"/>
        <v/>
      </c>
      <c r="AG824" s="26"/>
    </row>
    <row r="825" spans="1:33" ht="11.25" customHeight="1">
      <c r="A825" s="26"/>
      <c r="B825" s="57">
        <v>2011</v>
      </c>
      <c r="F825" s="44"/>
      <c r="G825" s="58" t="str">
        <f t="shared" si="243"/>
        <v/>
      </c>
      <c r="H825" s="58" t="str">
        <f t="shared" si="236"/>
        <v/>
      </c>
      <c r="I825" s="56" t="str">
        <f t="shared" si="244"/>
        <v/>
      </c>
      <c r="J825" s="55" t="str">
        <f t="shared" si="245"/>
        <v/>
      </c>
      <c r="K825" s="55" t="str">
        <f t="shared" si="246"/>
        <v/>
      </c>
      <c r="L825" s="54" t="str">
        <f>IF(NOT(H825=""),E825+('BO GBPUSD Par'!$B$1/10000)+0.00025,"")</f>
        <v/>
      </c>
      <c r="M825" s="55" t="str">
        <f t="shared" si="247"/>
        <v/>
      </c>
      <c r="N825" s="55" t="str">
        <f t="shared" si="248"/>
        <v/>
      </c>
      <c r="O825" s="54" t="str">
        <f>IF(NOT(H825=""),F825-('BO GBPUSD Par'!$B$1/10000),"")</f>
        <v/>
      </c>
      <c r="P825" s="53" t="str">
        <f>IF(O825="","",ABS('BO GBPUSD Par'!$B$4/T825/10))</f>
        <v/>
      </c>
      <c r="Q825" s="52" t="str">
        <f>IF(F825="","",IF(G825&lt;20,'BO GBPUSD Par'!$B$8,IF(AND(G825&gt;=20,G825&lt;25),'BO GBPUSD Par'!$B$9,IF(AND(G825&gt;=25,G825&lt;30),'BO GBPUSD Par'!$B$10,IF(AND(G825&gt;=30,G825&lt;35),'BO GBPUSD Par'!$B$11,IF(AND(G825&gt;=35,G825&lt;40),'BO GBPUSD Par'!$B$12,IF(AND(G825&gt;=40,G825&lt;45),'BO GBPUSD Par'!$B$13,IF(AND(G825&gt;=45,G825&lt;50),'BO GBPUSD Par'!$B$14,IF(AND(G825&gt;=50,G825&lt;55),'BO GBPUSD Par'!$B$15,IF(AND(G825&gt;=55,G825&lt;60),'BO GBPUSD Par'!$B$16,IF(AND(G825&gt;=60,G825&lt;65),'BO GBPUSD Par'!$B$17,IF(AND(G825&gt;=65,G825&lt;70),'BO GBPUSD Par'!$B$18,IF(AND(G825&gt;=70,G825&lt;75),'BO GBPUSD Par'!$B$19,IF(AND(G825&gt;=75,G825&lt;80),'BO GBPUSD Par'!$B$20,IF(AND(G825&gt;=80,G825&lt;85),'BO GBPUSD Par'!$B$21,IF(AND(G825&gt;=85,G825&lt;90),'BO GBPUSD Par'!$B$22,IF(AND(G825&gt;=90,G825&lt;95),'BO GBPUSD Par'!$B$23,IF(AND(G825&gt;=95,G825&lt;100),'BO GBPUSD Par'!$B$24,IF(AND(G825&gt;=100,G825&lt;120),'BO GBPUSD Par'!$B$25,IF(AND(G825&gt;=120,G825&lt;500),'BO GBPUSD Par'!$B$26,))))))))))))))))))))</f>
        <v/>
      </c>
      <c r="R825" s="52" t="str">
        <f>IF(F825="","",IF(G825&lt;20,'BO GBPUSD Par'!$C$8,IF(AND(G825&gt;=20,G825&lt;25),'BO GBPUSD Par'!$C$9,IF(AND(G825&gt;=25,G825&lt;30),'BO GBPUSD Par'!$C$10,IF(AND(G825&gt;=30,G825&lt;35),'BO GBPUSD Par'!$C$11,IF(AND(G825&gt;=35,G825&lt;40),'BO GBPUSD Par'!$C$12,IF(AND(G825&gt;=40,G825&lt;45),'BO GBPUSD Par'!$C$13,IF(AND(G825&gt;=45,G825&lt;50),'BO GBPUSD Par'!$C$14,IF(AND(G825&gt;=50,G825&lt;55),'BO GBPUSD Par'!$C$15,IF(AND(G825&gt;=55,G825&lt;60),'BO GBPUSD Par'!$C$16,IF(AND(G825&gt;=60,G825&lt;65),'BO GBPUSD Par'!$C$17,IF(AND(G825&gt;=65,G825&lt;70),'BO GBPUSD Par'!$C$18,IF(AND(G825&gt;=70,G825&lt;75),'BO GBPUSD Par'!$C$19,IF(AND(G825&gt;=75,G825&lt;80),'BO GBPUSD Par'!$C$20,IF(AND(G825&gt;=80,G825&lt;85),'BO GBPUSD Par'!$C$21,IF(AND(G825&gt;=85,G825&lt;90),'BO GBPUSD Par'!$C$22,IF(AND(G825&gt;=90,G825&lt;95),'BO GBPUSD Par'!$C$23,IF(AND(G825&gt;=95,G825&lt;100),'BO GBPUSD Par'!$C$24,IF(AND(G825&gt;=100,G825&lt;120),'BO GBPUSD Par'!$C$25,IF(AND(G825&gt;=120,G825&lt;500),'BO GBPUSD Par'!$C$26,))))))))))))))))))))</f>
        <v/>
      </c>
      <c r="S825" s="51" t="str">
        <f t="shared" si="249"/>
        <v/>
      </c>
      <c r="T825" s="51" t="str">
        <f t="shared" si="250"/>
        <v/>
      </c>
      <c r="U825" s="50" t="str">
        <f t="shared" si="251"/>
        <v/>
      </c>
      <c r="Y825" s="49" t="str">
        <f t="shared" si="237"/>
        <v/>
      </c>
      <c r="Z825" s="47" t="str">
        <f t="shared" si="252"/>
        <v/>
      </c>
      <c r="AA825" s="48" t="str">
        <f t="shared" si="238"/>
        <v/>
      </c>
      <c r="AB825" s="48" t="str">
        <f t="shared" si="239"/>
        <v/>
      </c>
      <c r="AC825" s="47" t="str">
        <f t="shared" si="240"/>
        <v/>
      </c>
      <c r="AD825" s="47" t="str">
        <f t="shared" si="241"/>
        <v/>
      </c>
      <c r="AE825" s="46" t="str">
        <f t="shared" si="253"/>
        <v/>
      </c>
      <c r="AF825" s="45" t="str">
        <f t="shared" si="242"/>
        <v/>
      </c>
      <c r="AG825" s="26"/>
    </row>
    <row r="826" spans="1:33" ht="11.25" customHeight="1">
      <c r="A826" s="26"/>
      <c r="B826" s="57">
        <v>2011</v>
      </c>
      <c r="F826" s="44"/>
      <c r="G826" s="58" t="str">
        <f t="shared" si="243"/>
        <v/>
      </c>
      <c r="H826" s="58" t="str">
        <f t="shared" si="236"/>
        <v/>
      </c>
      <c r="I826" s="56" t="str">
        <f t="shared" si="244"/>
        <v/>
      </c>
      <c r="J826" s="55" t="str">
        <f t="shared" si="245"/>
        <v/>
      </c>
      <c r="K826" s="55" t="str">
        <f t="shared" si="246"/>
        <v/>
      </c>
      <c r="L826" s="54" t="str">
        <f>IF(NOT(H826=""),E826+('BO GBPUSD Par'!$B$1/10000)+0.00025,"")</f>
        <v/>
      </c>
      <c r="M826" s="55" t="str">
        <f t="shared" si="247"/>
        <v/>
      </c>
      <c r="N826" s="55" t="str">
        <f t="shared" si="248"/>
        <v/>
      </c>
      <c r="O826" s="54" t="str">
        <f>IF(NOT(H826=""),F826-('BO GBPUSD Par'!$B$1/10000),"")</f>
        <v/>
      </c>
      <c r="P826" s="53" t="str">
        <f>IF(O826="","",ABS('BO GBPUSD Par'!$B$4/T826/10))</f>
        <v/>
      </c>
      <c r="Q826" s="52" t="str">
        <f>IF(F826="","",IF(G826&lt;20,'BO GBPUSD Par'!$B$8,IF(AND(G826&gt;=20,G826&lt;25),'BO GBPUSD Par'!$B$9,IF(AND(G826&gt;=25,G826&lt;30),'BO GBPUSD Par'!$B$10,IF(AND(G826&gt;=30,G826&lt;35),'BO GBPUSD Par'!$B$11,IF(AND(G826&gt;=35,G826&lt;40),'BO GBPUSD Par'!$B$12,IF(AND(G826&gt;=40,G826&lt;45),'BO GBPUSD Par'!$B$13,IF(AND(G826&gt;=45,G826&lt;50),'BO GBPUSD Par'!$B$14,IF(AND(G826&gt;=50,G826&lt;55),'BO GBPUSD Par'!$B$15,IF(AND(G826&gt;=55,G826&lt;60),'BO GBPUSD Par'!$B$16,IF(AND(G826&gt;=60,G826&lt;65),'BO GBPUSD Par'!$B$17,IF(AND(G826&gt;=65,G826&lt;70),'BO GBPUSD Par'!$B$18,IF(AND(G826&gt;=70,G826&lt;75),'BO GBPUSD Par'!$B$19,IF(AND(G826&gt;=75,G826&lt;80),'BO GBPUSD Par'!$B$20,IF(AND(G826&gt;=80,G826&lt;85),'BO GBPUSD Par'!$B$21,IF(AND(G826&gt;=85,G826&lt;90),'BO GBPUSD Par'!$B$22,IF(AND(G826&gt;=90,G826&lt;95),'BO GBPUSD Par'!$B$23,IF(AND(G826&gt;=95,G826&lt;100),'BO GBPUSD Par'!$B$24,IF(AND(G826&gt;=100,G826&lt;120),'BO GBPUSD Par'!$B$25,IF(AND(G826&gt;=120,G826&lt;500),'BO GBPUSD Par'!$B$26,))))))))))))))))))))</f>
        <v/>
      </c>
      <c r="R826" s="52" t="str">
        <f>IF(F826="","",IF(G826&lt;20,'BO GBPUSD Par'!$C$8,IF(AND(G826&gt;=20,G826&lt;25),'BO GBPUSD Par'!$C$9,IF(AND(G826&gt;=25,G826&lt;30),'BO GBPUSD Par'!$C$10,IF(AND(G826&gt;=30,G826&lt;35),'BO GBPUSD Par'!$C$11,IF(AND(G826&gt;=35,G826&lt;40),'BO GBPUSD Par'!$C$12,IF(AND(G826&gt;=40,G826&lt;45),'BO GBPUSD Par'!$C$13,IF(AND(G826&gt;=45,G826&lt;50),'BO GBPUSD Par'!$C$14,IF(AND(G826&gt;=50,G826&lt;55),'BO GBPUSD Par'!$C$15,IF(AND(G826&gt;=55,G826&lt;60),'BO GBPUSD Par'!$C$16,IF(AND(G826&gt;=60,G826&lt;65),'BO GBPUSD Par'!$C$17,IF(AND(G826&gt;=65,G826&lt;70),'BO GBPUSD Par'!$C$18,IF(AND(G826&gt;=70,G826&lt;75),'BO GBPUSD Par'!$C$19,IF(AND(G826&gt;=75,G826&lt;80),'BO GBPUSD Par'!$C$20,IF(AND(G826&gt;=80,G826&lt;85),'BO GBPUSD Par'!$C$21,IF(AND(G826&gt;=85,G826&lt;90),'BO GBPUSD Par'!$C$22,IF(AND(G826&gt;=90,G826&lt;95),'BO GBPUSD Par'!$C$23,IF(AND(G826&gt;=95,G826&lt;100),'BO GBPUSD Par'!$C$24,IF(AND(G826&gt;=100,G826&lt;120),'BO GBPUSD Par'!$C$25,IF(AND(G826&gt;=120,G826&lt;500),'BO GBPUSD Par'!$C$26,))))))))))))))))))))</f>
        <v/>
      </c>
      <c r="S826" s="51" t="str">
        <f t="shared" si="249"/>
        <v/>
      </c>
      <c r="T826" s="51" t="str">
        <f t="shared" si="250"/>
        <v/>
      </c>
      <c r="U826" s="50" t="str">
        <f t="shared" si="251"/>
        <v/>
      </c>
      <c r="Y826" s="49" t="str">
        <f t="shared" si="237"/>
        <v/>
      </c>
      <c r="Z826" s="47" t="str">
        <f t="shared" si="252"/>
        <v/>
      </c>
      <c r="AA826" s="48" t="str">
        <f t="shared" si="238"/>
        <v/>
      </c>
      <c r="AB826" s="48" t="str">
        <f t="shared" si="239"/>
        <v/>
      </c>
      <c r="AC826" s="47" t="str">
        <f t="shared" si="240"/>
        <v/>
      </c>
      <c r="AD826" s="47" t="str">
        <f t="shared" si="241"/>
        <v/>
      </c>
      <c r="AE826" s="46" t="str">
        <f t="shared" si="253"/>
        <v/>
      </c>
      <c r="AF826" s="45" t="str">
        <f t="shared" si="242"/>
        <v/>
      </c>
      <c r="AG826" s="26"/>
    </row>
    <row r="827" spans="1:33" ht="11.25" customHeight="1">
      <c r="A827" s="26"/>
      <c r="B827" s="57">
        <v>2011</v>
      </c>
      <c r="F827" s="44"/>
      <c r="G827" s="58" t="str">
        <f t="shared" si="243"/>
        <v/>
      </c>
      <c r="H827" s="58" t="str">
        <f t="shared" si="236"/>
        <v/>
      </c>
      <c r="I827" s="56" t="str">
        <f t="shared" si="244"/>
        <v/>
      </c>
      <c r="J827" s="55" t="str">
        <f t="shared" si="245"/>
        <v/>
      </c>
      <c r="K827" s="55" t="str">
        <f t="shared" si="246"/>
        <v/>
      </c>
      <c r="L827" s="54" t="str">
        <f>IF(NOT(H827=""),E827+('BO GBPUSD Par'!$B$1/10000)+0.00025,"")</f>
        <v/>
      </c>
      <c r="M827" s="55" t="str">
        <f t="shared" si="247"/>
        <v/>
      </c>
      <c r="N827" s="55" t="str">
        <f t="shared" si="248"/>
        <v/>
      </c>
      <c r="O827" s="54" t="str">
        <f>IF(NOT(H827=""),F827-('BO GBPUSD Par'!$B$1/10000),"")</f>
        <v/>
      </c>
      <c r="P827" s="53" t="str">
        <f>IF(O827="","",ABS('BO GBPUSD Par'!$B$4/T827/10))</f>
        <v/>
      </c>
      <c r="Q827" s="52" t="str">
        <f>IF(F827="","",IF(G827&lt;20,'BO GBPUSD Par'!$B$8,IF(AND(G827&gt;=20,G827&lt;25),'BO GBPUSD Par'!$B$9,IF(AND(G827&gt;=25,G827&lt;30),'BO GBPUSD Par'!$B$10,IF(AND(G827&gt;=30,G827&lt;35),'BO GBPUSD Par'!$B$11,IF(AND(G827&gt;=35,G827&lt;40),'BO GBPUSD Par'!$B$12,IF(AND(G827&gt;=40,G827&lt;45),'BO GBPUSD Par'!$B$13,IF(AND(G827&gt;=45,G827&lt;50),'BO GBPUSD Par'!$B$14,IF(AND(G827&gt;=50,G827&lt;55),'BO GBPUSD Par'!$B$15,IF(AND(G827&gt;=55,G827&lt;60),'BO GBPUSD Par'!$B$16,IF(AND(G827&gt;=60,G827&lt;65),'BO GBPUSD Par'!$B$17,IF(AND(G827&gt;=65,G827&lt;70),'BO GBPUSD Par'!$B$18,IF(AND(G827&gt;=70,G827&lt;75),'BO GBPUSD Par'!$B$19,IF(AND(G827&gt;=75,G827&lt;80),'BO GBPUSD Par'!$B$20,IF(AND(G827&gt;=80,G827&lt;85),'BO GBPUSD Par'!$B$21,IF(AND(G827&gt;=85,G827&lt;90),'BO GBPUSD Par'!$B$22,IF(AND(G827&gt;=90,G827&lt;95),'BO GBPUSD Par'!$B$23,IF(AND(G827&gt;=95,G827&lt;100),'BO GBPUSD Par'!$B$24,IF(AND(G827&gt;=100,G827&lt;120),'BO GBPUSD Par'!$B$25,IF(AND(G827&gt;=120,G827&lt;500),'BO GBPUSD Par'!$B$26,))))))))))))))))))))</f>
        <v/>
      </c>
      <c r="R827" s="52" t="str">
        <f>IF(F827="","",IF(G827&lt;20,'BO GBPUSD Par'!$C$8,IF(AND(G827&gt;=20,G827&lt;25),'BO GBPUSD Par'!$C$9,IF(AND(G827&gt;=25,G827&lt;30),'BO GBPUSD Par'!$C$10,IF(AND(G827&gt;=30,G827&lt;35),'BO GBPUSD Par'!$C$11,IF(AND(G827&gt;=35,G827&lt;40),'BO GBPUSD Par'!$C$12,IF(AND(G827&gt;=40,G827&lt;45),'BO GBPUSD Par'!$C$13,IF(AND(G827&gt;=45,G827&lt;50),'BO GBPUSD Par'!$C$14,IF(AND(G827&gt;=50,G827&lt;55),'BO GBPUSD Par'!$C$15,IF(AND(G827&gt;=55,G827&lt;60),'BO GBPUSD Par'!$C$16,IF(AND(G827&gt;=60,G827&lt;65),'BO GBPUSD Par'!$C$17,IF(AND(G827&gt;=65,G827&lt;70),'BO GBPUSD Par'!$C$18,IF(AND(G827&gt;=70,G827&lt;75),'BO GBPUSD Par'!$C$19,IF(AND(G827&gt;=75,G827&lt;80),'BO GBPUSD Par'!$C$20,IF(AND(G827&gt;=80,G827&lt;85),'BO GBPUSD Par'!$C$21,IF(AND(G827&gt;=85,G827&lt;90),'BO GBPUSD Par'!$C$22,IF(AND(G827&gt;=90,G827&lt;95),'BO GBPUSD Par'!$C$23,IF(AND(G827&gt;=95,G827&lt;100),'BO GBPUSD Par'!$C$24,IF(AND(G827&gt;=100,G827&lt;120),'BO GBPUSD Par'!$C$25,IF(AND(G827&gt;=120,G827&lt;500),'BO GBPUSD Par'!$C$26,))))))))))))))))))))</f>
        <v/>
      </c>
      <c r="S827" s="51" t="str">
        <f t="shared" si="249"/>
        <v/>
      </c>
      <c r="T827" s="51" t="str">
        <f t="shared" si="250"/>
        <v/>
      </c>
      <c r="U827" s="50" t="str">
        <f t="shared" si="251"/>
        <v/>
      </c>
      <c r="Y827" s="49" t="str">
        <f t="shared" si="237"/>
        <v/>
      </c>
      <c r="Z827" s="47" t="str">
        <f t="shared" si="252"/>
        <v/>
      </c>
      <c r="AA827" s="48" t="str">
        <f t="shared" si="238"/>
        <v/>
      </c>
      <c r="AB827" s="48" t="str">
        <f t="shared" si="239"/>
        <v/>
      </c>
      <c r="AC827" s="47" t="str">
        <f t="shared" si="240"/>
        <v/>
      </c>
      <c r="AD827" s="47" t="str">
        <f t="shared" si="241"/>
        <v/>
      </c>
      <c r="AE827" s="46" t="str">
        <f t="shared" si="253"/>
        <v/>
      </c>
      <c r="AF827" s="45" t="str">
        <f t="shared" si="242"/>
        <v/>
      </c>
      <c r="AG827" s="26"/>
    </row>
    <row r="828" spans="1:33" ht="11.25" customHeight="1">
      <c r="A828" s="26"/>
      <c r="B828" s="57">
        <v>2011</v>
      </c>
      <c r="F828" s="44"/>
      <c r="G828" s="58" t="str">
        <f t="shared" si="243"/>
        <v/>
      </c>
      <c r="H828" s="58" t="str">
        <f t="shared" si="236"/>
        <v/>
      </c>
      <c r="I828" s="56" t="str">
        <f t="shared" si="244"/>
        <v/>
      </c>
      <c r="J828" s="55" t="str">
        <f t="shared" si="245"/>
        <v/>
      </c>
      <c r="K828" s="55" t="str">
        <f t="shared" si="246"/>
        <v/>
      </c>
      <c r="L828" s="54" t="str">
        <f>IF(NOT(H828=""),E828+('BO GBPUSD Par'!$B$1/10000)+0.00025,"")</f>
        <v/>
      </c>
      <c r="M828" s="55" t="str">
        <f t="shared" si="247"/>
        <v/>
      </c>
      <c r="N828" s="55" t="str">
        <f t="shared" si="248"/>
        <v/>
      </c>
      <c r="O828" s="54" t="str">
        <f>IF(NOT(H828=""),F828-('BO GBPUSD Par'!$B$1/10000),"")</f>
        <v/>
      </c>
      <c r="P828" s="53" t="str">
        <f>IF(O828="","",ABS('BO GBPUSD Par'!$B$4/T828/10))</f>
        <v/>
      </c>
      <c r="Q828" s="52" t="str">
        <f>IF(F828="","",IF(G828&lt;20,'BO GBPUSD Par'!$B$8,IF(AND(G828&gt;=20,G828&lt;25),'BO GBPUSD Par'!$B$9,IF(AND(G828&gt;=25,G828&lt;30),'BO GBPUSD Par'!$B$10,IF(AND(G828&gt;=30,G828&lt;35),'BO GBPUSD Par'!$B$11,IF(AND(G828&gt;=35,G828&lt;40),'BO GBPUSD Par'!$B$12,IF(AND(G828&gt;=40,G828&lt;45),'BO GBPUSD Par'!$B$13,IF(AND(G828&gt;=45,G828&lt;50),'BO GBPUSD Par'!$B$14,IF(AND(G828&gt;=50,G828&lt;55),'BO GBPUSD Par'!$B$15,IF(AND(G828&gt;=55,G828&lt;60),'BO GBPUSD Par'!$B$16,IF(AND(G828&gt;=60,G828&lt;65),'BO GBPUSD Par'!$B$17,IF(AND(G828&gt;=65,G828&lt;70),'BO GBPUSD Par'!$B$18,IF(AND(G828&gt;=70,G828&lt;75),'BO GBPUSD Par'!$B$19,IF(AND(G828&gt;=75,G828&lt;80),'BO GBPUSD Par'!$B$20,IF(AND(G828&gt;=80,G828&lt;85),'BO GBPUSD Par'!$B$21,IF(AND(G828&gt;=85,G828&lt;90),'BO GBPUSD Par'!$B$22,IF(AND(G828&gt;=90,G828&lt;95),'BO GBPUSD Par'!$B$23,IF(AND(G828&gt;=95,G828&lt;100),'BO GBPUSD Par'!$B$24,IF(AND(G828&gt;=100,G828&lt;120),'BO GBPUSD Par'!$B$25,IF(AND(G828&gt;=120,G828&lt;500),'BO GBPUSD Par'!$B$26,))))))))))))))))))))</f>
        <v/>
      </c>
      <c r="R828" s="52" t="str">
        <f>IF(F828="","",IF(G828&lt;20,'BO GBPUSD Par'!$C$8,IF(AND(G828&gt;=20,G828&lt;25),'BO GBPUSD Par'!$C$9,IF(AND(G828&gt;=25,G828&lt;30),'BO GBPUSD Par'!$C$10,IF(AND(G828&gt;=30,G828&lt;35),'BO GBPUSD Par'!$C$11,IF(AND(G828&gt;=35,G828&lt;40),'BO GBPUSD Par'!$C$12,IF(AND(G828&gt;=40,G828&lt;45),'BO GBPUSD Par'!$C$13,IF(AND(G828&gt;=45,G828&lt;50),'BO GBPUSD Par'!$C$14,IF(AND(G828&gt;=50,G828&lt;55),'BO GBPUSD Par'!$C$15,IF(AND(G828&gt;=55,G828&lt;60),'BO GBPUSD Par'!$C$16,IF(AND(G828&gt;=60,G828&lt;65),'BO GBPUSD Par'!$C$17,IF(AND(G828&gt;=65,G828&lt;70),'BO GBPUSD Par'!$C$18,IF(AND(G828&gt;=70,G828&lt;75),'BO GBPUSD Par'!$C$19,IF(AND(G828&gt;=75,G828&lt;80),'BO GBPUSD Par'!$C$20,IF(AND(G828&gt;=80,G828&lt;85),'BO GBPUSD Par'!$C$21,IF(AND(G828&gt;=85,G828&lt;90),'BO GBPUSD Par'!$C$22,IF(AND(G828&gt;=90,G828&lt;95),'BO GBPUSD Par'!$C$23,IF(AND(G828&gt;=95,G828&lt;100),'BO GBPUSD Par'!$C$24,IF(AND(G828&gt;=100,G828&lt;120),'BO GBPUSD Par'!$C$25,IF(AND(G828&gt;=120,G828&lt;500),'BO GBPUSD Par'!$C$26,))))))))))))))))))))</f>
        <v/>
      </c>
      <c r="S828" s="51" t="str">
        <f t="shared" si="249"/>
        <v/>
      </c>
      <c r="T828" s="51" t="str">
        <f t="shared" si="250"/>
        <v/>
      </c>
      <c r="U828" s="50" t="str">
        <f t="shared" si="251"/>
        <v/>
      </c>
      <c r="Y828" s="49" t="str">
        <f t="shared" si="237"/>
        <v/>
      </c>
      <c r="Z828" s="47" t="str">
        <f t="shared" si="252"/>
        <v/>
      </c>
      <c r="AA828" s="48" t="str">
        <f t="shared" si="238"/>
        <v/>
      </c>
      <c r="AB828" s="48" t="str">
        <f t="shared" si="239"/>
        <v/>
      </c>
      <c r="AC828" s="47" t="str">
        <f t="shared" si="240"/>
        <v/>
      </c>
      <c r="AD828" s="47" t="str">
        <f t="shared" si="241"/>
        <v/>
      </c>
      <c r="AE828" s="46" t="str">
        <f t="shared" si="253"/>
        <v/>
      </c>
      <c r="AF828" s="45" t="str">
        <f t="shared" si="242"/>
        <v/>
      </c>
      <c r="AG828" s="26"/>
    </row>
    <row r="829" spans="1:33" ht="11.25" customHeight="1">
      <c r="A829" s="26"/>
      <c r="B829" s="57">
        <v>2011</v>
      </c>
      <c r="F829" s="44"/>
      <c r="G829" s="58" t="str">
        <f t="shared" si="243"/>
        <v/>
      </c>
      <c r="H829" s="58" t="str">
        <f t="shared" si="236"/>
        <v/>
      </c>
      <c r="I829" s="56" t="str">
        <f t="shared" si="244"/>
        <v/>
      </c>
      <c r="J829" s="55" t="str">
        <f t="shared" si="245"/>
        <v/>
      </c>
      <c r="K829" s="55" t="str">
        <f t="shared" si="246"/>
        <v/>
      </c>
      <c r="L829" s="54" t="str">
        <f>IF(NOT(H829=""),E829+('BO GBPUSD Par'!$B$1/10000)+0.00025,"")</f>
        <v/>
      </c>
      <c r="M829" s="55" t="str">
        <f t="shared" si="247"/>
        <v/>
      </c>
      <c r="N829" s="55" t="str">
        <f t="shared" si="248"/>
        <v/>
      </c>
      <c r="O829" s="54" t="str">
        <f>IF(NOT(H829=""),F829-('BO GBPUSD Par'!$B$1/10000),"")</f>
        <v/>
      </c>
      <c r="P829" s="53" t="str">
        <f>IF(O829="","",ABS('BO GBPUSD Par'!$B$4/T829/10))</f>
        <v/>
      </c>
      <c r="Q829" s="52" t="str">
        <f>IF(F829="","",IF(G829&lt;20,'BO GBPUSD Par'!$B$8,IF(AND(G829&gt;=20,G829&lt;25),'BO GBPUSD Par'!$B$9,IF(AND(G829&gt;=25,G829&lt;30),'BO GBPUSD Par'!$B$10,IF(AND(G829&gt;=30,G829&lt;35),'BO GBPUSD Par'!$B$11,IF(AND(G829&gt;=35,G829&lt;40),'BO GBPUSD Par'!$B$12,IF(AND(G829&gt;=40,G829&lt;45),'BO GBPUSD Par'!$B$13,IF(AND(G829&gt;=45,G829&lt;50),'BO GBPUSD Par'!$B$14,IF(AND(G829&gt;=50,G829&lt;55),'BO GBPUSD Par'!$B$15,IF(AND(G829&gt;=55,G829&lt;60),'BO GBPUSD Par'!$B$16,IF(AND(G829&gt;=60,G829&lt;65),'BO GBPUSD Par'!$B$17,IF(AND(G829&gt;=65,G829&lt;70),'BO GBPUSD Par'!$B$18,IF(AND(G829&gt;=70,G829&lt;75),'BO GBPUSD Par'!$B$19,IF(AND(G829&gt;=75,G829&lt;80),'BO GBPUSD Par'!$B$20,IF(AND(G829&gt;=80,G829&lt;85),'BO GBPUSD Par'!$B$21,IF(AND(G829&gt;=85,G829&lt;90),'BO GBPUSD Par'!$B$22,IF(AND(G829&gt;=90,G829&lt;95),'BO GBPUSD Par'!$B$23,IF(AND(G829&gt;=95,G829&lt;100),'BO GBPUSD Par'!$B$24,IF(AND(G829&gt;=100,G829&lt;120),'BO GBPUSD Par'!$B$25,IF(AND(G829&gt;=120,G829&lt;500),'BO GBPUSD Par'!$B$26,))))))))))))))))))))</f>
        <v/>
      </c>
      <c r="R829" s="52" t="str">
        <f>IF(F829="","",IF(G829&lt;20,'BO GBPUSD Par'!$C$8,IF(AND(G829&gt;=20,G829&lt;25),'BO GBPUSD Par'!$C$9,IF(AND(G829&gt;=25,G829&lt;30),'BO GBPUSD Par'!$C$10,IF(AND(G829&gt;=30,G829&lt;35),'BO GBPUSD Par'!$C$11,IF(AND(G829&gt;=35,G829&lt;40),'BO GBPUSD Par'!$C$12,IF(AND(G829&gt;=40,G829&lt;45),'BO GBPUSD Par'!$C$13,IF(AND(G829&gt;=45,G829&lt;50),'BO GBPUSD Par'!$C$14,IF(AND(G829&gt;=50,G829&lt;55),'BO GBPUSD Par'!$C$15,IF(AND(G829&gt;=55,G829&lt;60),'BO GBPUSD Par'!$C$16,IF(AND(G829&gt;=60,G829&lt;65),'BO GBPUSD Par'!$C$17,IF(AND(G829&gt;=65,G829&lt;70),'BO GBPUSD Par'!$C$18,IF(AND(G829&gt;=70,G829&lt;75),'BO GBPUSD Par'!$C$19,IF(AND(G829&gt;=75,G829&lt;80),'BO GBPUSD Par'!$C$20,IF(AND(G829&gt;=80,G829&lt;85),'BO GBPUSD Par'!$C$21,IF(AND(G829&gt;=85,G829&lt;90),'BO GBPUSD Par'!$C$22,IF(AND(G829&gt;=90,G829&lt;95),'BO GBPUSD Par'!$C$23,IF(AND(G829&gt;=95,G829&lt;100),'BO GBPUSD Par'!$C$24,IF(AND(G829&gt;=100,G829&lt;120),'BO GBPUSD Par'!$C$25,IF(AND(G829&gt;=120,G829&lt;500),'BO GBPUSD Par'!$C$26,))))))))))))))))))))</f>
        <v/>
      </c>
      <c r="S829" s="51" t="str">
        <f t="shared" si="249"/>
        <v/>
      </c>
      <c r="T829" s="51" t="str">
        <f t="shared" si="250"/>
        <v/>
      </c>
      <c r="U829" s="50" t="str">
        <f t="shared" si="251"/>
        <v/>
      </c>
      <c r="Y829" s="49" t="str">
        <f t="shared" si="237"/>
        <v/>
      </c>
      <c r="Z829" s="47" t="str">
        <f t="shared" si="252"/>
        <v/>
      </c>
      <c r="AA829" s="48" t="str">
        <f t="shared" si="238"/>
        <v/>
      </c>
      <c r="AB829" s="48" t="str">
        <f t="shared" si="239"/>
        <v/>
      </c>
      <c r="AC829" s="47" t="str">
        <f t="shared" si="240"/>
        <v/>
      </c>
      <c r="AD829" s="47" t="str">
        <f t="shared" si="241"/>
        <v/>
      </c>
      <c r="AE829" s="46" t="str">
        <f t="shared" si="253"/>
        <v/>
      </c>
      <c r="AF829" s="45" t="str">
        <f t="shared" si="242"/>
        <v/>
      </c>
      <c r="AG829" s="26"/>
    </row>
    <row r="830" spans="1:33" ht="11.25" customHeight="1">
      <c r="A830" s="26"/>
      <c r="B830" s="57">
        <v>2011</v>
      </c>
      <c r="F830" s="44"/>
      <c r="G830" s="58" t="str">
        <f t="shared" si="243"/>
        <v/>
      </c>
      <c r="H830" s="58" t="str">
        <f t="shared" si="236"/>
        <v/>
      </c>
      <c r="I830" s="56" t="str">
        <f t="shared" si="244"/>
        <v/>
      </c>
      <c r="J830" s="55" t="str">
        <f t="shared" si="245"/>
        <v/>
      </c>
      <c r="K830" s="55" t="str">
        <f t="shared" si="246"/>
        <v/>
      </c>
      <c r="L830" s="54" t="str">
        <f>IF(NOT(H830=""),E830+('BO GBPUSD Par'!$B$1/10000)+0.00025,"")</f>
        <v/>
      </c>
      <c r="M830" s="55" t="str">
        <f t="shared" si="247"/>
        <v/>
      </c>
      <c r="N830" s="55" t="str">
        <f t="shared" si="248"/>
        <v/>
      </c>
      <c r="O830" s="54" t="str">
        <f>IF(NOT(H830=""),F830-('BO GBPUSD Par'!$B$1/10000),"")</f>
        <v/>
      </c>
      <c r="P830" s="53" t="str">
        <f>IF(O830="","",ABS('BO GBPUSD Par'!$B$4/T830/10))</f>
        <v/>
      </c>
      <c r="Q830" s="52" t="str">
        <f>IF(F830="","",IF(G830&lt;20,'BO GBPUSD Par'!$B$8,IF(AND(G830&gt;=20,G830&lt;25),'BO GBPUSD Par'!$B$9,IF(AND(G830&gt;=25,G830&lt;30),'BO GBPUSD Par'!$B$10,IF(AND(G830&gt;=30,G830&lt;35),'BO GBPUSD Par'!$B$11,IF(AND(G830&gt;=35,G830&lt;40),'BO GBPUSD Par'!$B$12,IF(AND(G830&gt;=40,G830&lt;45),'BO GBPUSD Par'!$B$13,IF(AND(G830&gt;=45,G830&lt;50),'BO GBPUSD Par'!$B$14,IF(AND(G830&gt;=50,G830&lt;55),'BO GBPUSD Par'!$B$15,IF(AND(G830&gt;=55,G830&lt;60),'BO GBPUSD Par'!$B$16,IF(AND(G830&gt;=60,G830&lt;65),'BO GBPUSD Par'!$B$17,IF(AND(G830&gt;=65,G830&lt;70),'BO GBPUSD Par'!$B$18,IF(AND(G830&gt;=70,G830&lt;75),'BO GBPUSD Par'!$B$19,IF(AND(G830&gt;=75,G830&lt;80),'BO GBPUSD Par'!$B$20,IF(AND(G830&gt;=80,G830&lt;85),'BO GBPUSD Par'!$B$21,IF(AND(G830&gt;=85,G830&lt;90),'BO GBPUSD Par'!$B$22,IF(AND(G830&gt;=90,G830&lt;95),'BO GBPUSD Par'!$B$23,IF(AND(G830&gt;=95,G830&lt;100),'BO GBPUSD Par'!$B$24,IF(AND(G830&gt;=100,G830&lt;120),'BO GBPUSD Par'!$B$25,IF(AND(G830&gt;=120,G830&lt;500),'BO GBPUSD Par'!$B$26,))))))))))))))))))))</f>
        <v/>
      </c>
      <c r="R830" s="52" t="str">
        <f>IF(F830="","",IF(G830&lt;20,'BO GBPUSD Par'!$C$8,IF(AND(G830&gt;=20,G830&lt;25),'BO GBPUSD Par'!$C$9,IF(AND(G830&gt;=25,G830&lt;30),'BO GBPUSD Par'!$C$10,IF(AND(G830&gt;=30,G830&lt;35),'BO GBPUSD Par'!$C$11,IF(AND(G830&gt;=35,G830&lt;40),'BO GBPUSD Par'!$C$12,IF(AND(G830&gt;=40,G830&lt;45),'BO GBPUSD Par'!$C$13,IF(AND(G830&gt;=45,G830&lt;50),'BO GBPUSD Par'!$C$14,IF(AND(G830&gt;=50,G830&lt;55),'BO GBPUSD Par'!$C$15,IF(AND(G830&gt;=55,G830&lt;60),'BO GBPUSD Par'!$C$16,IF(AND(G830&gt;=60,G830&lt;65),'BO GBPUSD Par'!$C$17,IF(AND(G830&gt;=65,G830&lt;70),'BO GBPUSD Par'!$C$18,IF(AND(G830&gt;=70,G830&lt;75),'BO GBPUSD Par'!$C$19,IF(AND(G830&gt;=75,G830&lt;80),'BO GBPUSD Par'!$C$20,IF(AND(G830&gt;=80,G830&lt;85),'BO GBPUSD Par'!$C$21,IF(AND(G830&gt;=85,G830&lt;90),'BO GBPUSD Par'!$C$22,IF(AND(G830&gt;=90,G830&lt;95),'BO GBPUSD Par'!$C$23,IF(AND(G830&gt;=95,G830&lt;100),'BO GBPUSD Par'!$C$24,IF(AND(G830&gt;=100,G830&lt;120),'BO GBPUSD Par'!$C$25,IF(AND(G830&gt;=120,G830&lt;500),'BO GBPUSD Par'!$C$26,))))))))))))))))))))</f>
        <v/>
      </c>
      <c r="S830" s="51" t="str">
        <f t="shared" si="249"/>
        <v/>
      </c>
      <c r="T830" s="51" t="str">
        <f t="shared" si="250"/>
        <v/>
      </c>
      <c r="U830" s="50" t="str">
        <f t="shared" si="251"/>
        <v/>
      </c>
      <c r="Y830" s="49" t="str">
        <f t="shared" si="237"/>
        <v/>
      </c>
      <c r="Z830" s="47" t="str">
        <f t="shared" si="252"/>
        <v/>
      </c>
      <c r="AA830" s="48" t="str">
        <f t="shared" si="238"/>
        <v/>
      </c>
      <c r="AB830" s="48" t="str">
        <f t="shared" si="239"/>
        <v/>
      </c>
      <c r="AC830" s="47" t="str">
        <f t="shared" si="240"/>
        <v/>
      </c>
      <c r="AD830" s="47" t="str">
        <f t="shared" si="241"/>
        <v/>
      </c>
      <c r="AE830" s="46" t="str">
        <f t="shared" si="253"/>
        <v/>
      </c>
      <c r="AF830" s="45" t="str">
        <f t="shared" si="242"/>
        <v/>
      </c>
      <c r="AG830" s="26"/>
    </row>
    <row r="831" spans="1:33" ht="11.25" customHeight="1">
      <c r="A831" s="26"/>
      <c r="B831" s="57">
        <v>2011</v>
      </c>
      <c r="F831" s="44"/>
      <c r="G831" s="58" t="str">
        <f t="shared" si="243"/>
        <v/>
      </c>
      <c r="H831" s="58" t="str">
        <f t="shared" si="236"/>
        <v/>
      </c>
      <c r="I831" s="56" t="str">
        <f t="shared" si="244"/>
        <v/>
      </c>
      <c r="J831" s="55" t="str">
        <f t="shared" si="245"/>
        <v/>
      </c>
      <c r="K831" s="55" t="str">
        <f t="shared" si="246"/>
        <v/>
      </c>
      <c r="L831" s="54" t="str">
        <f>IF(NOT(H831=""),E831+('BO GBPUSD Par'!$B$1/10000)+0.00025,"")</f>
        <v/>
      </c>
      <c r="M831" s="55" t="str">
        <f t="shared" si="247"/>
        <v/>
      </c>
      <c r="N831" s="55" t="str">
        <f t="shared" si="248"/>
        <v/>
      </c>
      <c r="O831" s="54" t="str">
        <f>IF(NOT(H831=""),F831-('BO GBPUSD Par'!$B$1/10000),"")</f>
        <v/>
      </c>
      <c r="P831" s="53" t="str">
        <f>IF(O831="","",ABS('BO GBPUSD Par'!$B$4/T831/10))</f>
        <v/>
      </c>
      <c r="Q831" s="52" t="str">
        <f>IF(F831="","",IF(G831&lt;20,'BO GBPUSD Par'!$B$8,IF(AND(G831&gt;=20,G831&lt;25),'BO GBPUSD Par'!$B$9,IF(AND(G831&gt;=25,G831&lt;30),'BO GBPUSD Par'!$B$10,IF(AND(G831&gt;=30,G831&lt;35),'BO GBPUSD Par'!$B$11,IF(AND(G831&gt;=35,G831&lt;40),'BO GBPUSD Par'!$B$12,IF(AND(G831&gt;=40,G831&lt;45),'BO GBPUSD Par'!$B$13,IF(AND(G831&gt;=45,G831&lt;50),'BO GBPUSD Par'!$B$14,IF(AND(G831&gt;=50,G831&lt;55),'BO GBPUSD Par'!$B$15,IF(AND(G831&gt;=55,G831&lt;60),'BO GBPUSD Par'!$B$16,IF(AND(G831&gt;=60,G831&lt;65),'BO GBPUSD Par'!$B$17,IF(AND(G831&gt;=65,G831&lt;70),'BO GBPUSD Par'!$B$18,IF(AND(G831&gt;=70,G831&lt;75),'BO GBPUSD Par'!$B$19,IF(AND(G831&gt;=75,G831&lt;80),'BO GBPUSD Par'!$B$20,IF(AND(G831&gt;=80,G831&lt;85),'BO GBPUSD Par'!$B$21,IF(AND(G831&gt;=85,G831&lt;90),'BO GBPUSD Par'!$B$22,IF(AND(G831&gt;=90,G831&lt;95),'BO GBPUSD Par'!$B$23,IF(AND(G831&gt;=95,G831&lt;100),'BO GBPUSD Par'!$B$24,IF(AND(G831&gt;=100,G831&lt;120),'BO GBPUSD Par'!$B$25,IF(AND(G831&gt;=120,G831&lt;500),'BO GBPUSD Par'!$B$26,))))))))))))))))))))</f>
        <v/>
      </c>
      <c r="R831" s="52" t="str">
        <f>IF(F831="","",IF(G831&lt;20,'BO GBPUSD Par'!$C$8,IF(AND(G831&gt;=20,G831&lt;25),'BO GBPUSD Par'!$C$9,IF(AND(G831&gt;=25,G831&lt;30),'BO GBPUSD Par'!$C$10,IF(AND(G831&gt;=30,G831&lt;35),'BO GBPUSD Par'!$C$11,IF(AND(G831&gt;=35,G831&lt;40),'BO GBPUSD Par'!$C$12,IF(AND(G831&gt;=40,G831&lt;45),'BO GBPUSD Par'!$C$13,IF(AND(G831&gt;=45,G831&lt;50),'BO GBPUSD Par'!$C$14,IF(AND(G831&gt;=50,G831&lt;55),'BO GBPUSD Par'!$C$15,IF(AND(G831&gt;=55,G831&lt;60),'BO GBPUSD Par'!$C$16,IF(AND(G831&gt;=60,G831&lt;65),'BO GBPUSD Par'!$C$17,IF(AND(G831&gt;=65,G831&lt;70),'BO GBPUSD Par'!$C$18,IF(AND(G831&gt;=70,G831&lt;75),'BO GBPUSD Par'!$C$19,IF(AND(G831&gt;=75,G831&lt;80),'BO GBPUSD Par'!$C$20,IF(AND(G831&gt;=80,G831&lt;85),'BO GBPUSD Par'!$C$21,IF(AND(G831&gt;=85,G831&lt;90),'BO GBPUSD Par'!$C$22,IF(AND(G831&gt;=90,G831&lt;95),'BO GBPUSD Par'!$C$23,IF(AND(G831&gt;=95,G831&lt;100),'BO GBPUSD Par'!$C$24,IF(AND(G831&gt;=100,G831&lt;120),'BO GBPUSD Par'!$C$25,IF(AND(G831&gt;=120,G831&lt;500),'BO GBPUSD Par'!$C$26,))))))))))))))))))))</f>
        <v/>
      </c>
      <c r="S831" s="51" t="str">
        <f t="shared" si="249"/>
        <v/>
      </c>
      <c r="T831" s="51" t="str">
        <f t="shared" si="250"/>
        <v/>
      </c>
      <c r="U831" s="50" t="str">
        <f t="shared" si="251"/>
        <v/>
      </c>
      <c r="Y831" s="49" t="str">
        <f t="shared" si="237"/>
        <v/>
      </c>
      <c r="Z831" s="47" t="str">
        <f t="shared" si="252"/>
        <v/>
      </c>
      <c r="AA831" s="48" t="str">
        <f t="shared" si="238"/>
        <v/>
      </c>
      <c r="AB831" s="48" t="str">
        <f t="shared" si="239"/>
        <v/>
      </c>
      <c r="AC831" s="47" t="str">
        <f t="shared" si="240"/>
        <v/>
      </c>
      <c r="AD831" s="47" t="str">
        <f t="shared" si="241"/>
        <v/>
      </c>
      <c r="AE831" s="46" t="str">
        <f t="shared" si="253"/>
        <v/>
      </c>
      <c r="AF831" s="45" t="str">
        <f t="shared" si="242"/>
        <v/>
      </c>
      <c r="AG831" s="26"/>
    </row>
    <row r="832" spans="1:33" ht="11.25" customHeight="1">
      <c r="A832" s="26"/>
      <c r="B832" s="57">
        <v>2011</v>
      </c>
      <c r="F832" s="44"/>
      <c r="G832" s="58" t="str">
        <f t="shared" si="243"/>
        <v/>
      </c>
      <c r="H832" s="58" t="str">
        <f t="shared" si="236"/>
        <v/>
      </c>
      <c r="I832" s="56" t="str">
        <f t="shared" si="244"/>
        <v/>
      </c>
      <c r="J832" s="55" t="str">
        <f t="shared" si="245"/>
        <v/>
      </c>
      <c r="K832" s="55" t="str">
        <f t="shared" si="246"/>
        <v/>
      </c>
      <c r="L832" s="54" t="str">
        <f>IF(NOT(H832=""),E832+('BO GBPUSD Par'!$B$1/10000)+0.00025,"")</f>
        <v/>
      </c>
      <c r="M832" s="55" t="str">
        <f t="shared" si="247"/>
        <v/>
      </c>
      <c r="N832" s="55" t="str">
        <f t="shared" si="248"/>
        <v/>
      </c>
      <c r="O832" s="54" t="str">
        <f>IF(NOT(H832=""),F832-('BO GBPUSD Par'!$B$1/10000),"")</f>
        <v/>
      </c>
      <c r="P832" s="53" t="str">
        <f>IF(O832="","",ABS('BO GBPUSD Par'!$B$4/T832/10))</f>
        <v/>
      </c>
      <c r="Q832" s="52" t="str">
        <f>IF(F832="","",IF(G832&lt;20,'BO GBPUSD Par'!$B$8,IF(AND(G832&gt;=20,G832&lt;25),'BO GBPUSD Par'!$B$9,IF(AND(G832&gt;=25,G832&lt;30),'BO GBPUSD Par'!$B$10,IF(AND(G832&gt;=30,G832&lt;35),'BO GBPUSD Par'!$B$11,IF(AND(G832&gt;=35,G832&lt;40),'BO GBPUSD Par'!$B$12,IF(AND(G832&gt;=40,G832&lt;45),'BO GBPUSD Par'!$B$13,IF(AND(G832&gt;=45,G832&lt;50),'BO GBPUSD Par'!$B$14,IF(AND(G832&gt;=50,G832&lt;55),'BO GBPUSD Par'!$B$15,IF(AND(G832&gt;=55,G832&lt;60),'BO GBPUSD Par'!$B$16,IF(AND(G832&gt;=60,G832&lt;65),'BO GBPUSD Par'!$B$17,IF(AND(G832&gt;=65,G832&lt;70),'BO GBPUSD Par'!$B$18,IF(AND(G832&gt;=70,G832&lt;75),'BO GBPUSD Par'!$B$19,IF(AND(G832&gt;=75,G832&lt;80),'BO GBPUSD Par'!$B$20,IF(AND(G832&gt;=80,G832&lt;85),'BO GBPUSD Par'!$B$21,IF(AND(G832&gt;=85,G832&lt;90),'BO GBPUSD Par'!$B$22,IF(AND(G832&gt;=90,G832&lt;95),'BO GBPUSD Par'!$B$23,IF(AND(G832&gt;=95,G832&lt;100),'BO GBPUSD Par'!$B$24,IF(AND(G832&gt;=100,G832&lt;120),'BO GBPUSD Par'!$B$25,IF(AND(G832&gt;=120,G832&lt;500),'BO GBPUSD Par'!$B$26,))))))))))))))))))))</f>
        <v/>
      </c>
      <c r="R832" s="52" t="str">
        <f>IF(F832="","",IF(G832&lt;20,'BO GBPUSD Par'!$C$8,IF(AND(G832&gt;=20,G832&lt;25),'BO GBPUSD Par'!$C$9,IF(AND(G832&gt;=25,G832&lt;30),'BO GBPUSD Par'!$C$10,IF(AND(G832&gt;=30,G832&lt;35),'BO GBPUSD Par'!$C$11,IF(AND(G832&gt;=35,G832&lt;40),'BO GBPUSD Par'!$C$12,IF(AND(G832&gt;=40,G832&lt;45),'BO GBPUSD Par'!$C$13,IF(AND(G832&gt;=45,G832&lt;50),'BO GBPUSD Par'!$C$14,IF(AND(G832&gt;=50,G832&lt;55),'BO GBPUSD Par'!$C$15,IF(AND(G832&gt;=55,G832&lt;60),'BO GBPUSD Par'!$C$16,IF(AND(G832&gt;=60,G832&lt;65),'BO GBPUSD Par'!$C$17,IF(AND(G832&gt;=65,G832&lt;70),'BO GBPUSD Par'!$C$18,IF(AND(G832&gt;=70,G832&lt;75),'BO GBPUSD Par'!$C$19,IF(AND(G832&gt;=75,G832&lt;80),'BO GBPUSD Par'!$C$20,IF(AND(G832&gt;=80,G832&lt;85),'BO GBPUSD Par'!$C$21,IF(AND(G832&gt;=85,G832&lt;90),'BO GBPUSD Par'!$C$22,IF(AND(G832&gt;=90,G832&lt;95),'BO GBPUSD Par'!$C$23,IF(AND(G832&gt;=95,G832&lt;100),'BO GBPUSD Par'!$C$24,IF(AND(G832&gt;=100,G832&lt;120),'BO GBPUSD Par'!$C$25,IF(AND(G832&gt;=120,G832&lt;500),'BO GBPUSD Par'!$C$26,))))))))))))))))))))</f>
        <v/>
      </c>
      <c r="S832" s="51" t="str">
        <f t="shared" si="249"/>
        <v/>
      </c>
      <c r="T832" s="51" t="str">
        <f t="shared" si="250"/>
        <v/>
      </c>
      <c r="U832" s="50" t="str">
        <f t="shared" si="251"/>
        <v/>
      </c>
      <c r="Y832" s="49" t="str">
        <f t="shared" si="237"/>
        <v/>
      </c>
      <c r="Z832" s="47" t="str">
        <f t="shared" si="252"/>
        <v/>
      </c>
      <c r="AA832" s="48" t="str">
        <f t="shared" si="238"/>
        <v/>
      </c>
      <c r="AB832" s="48" t="str">
        <f t="shared" si="239"/>
        <v/>
      </c>
      <c r="AC832" s="47" t="str">
        <f t="shared" si="240"/>
        <v/>
      </c>
      <c r="AD832" s="47" t="str">
        <f t="shared" si="241"/>
        <v/>
      </c>
      <c r="AE832" s="46" t="str">
        <f t="shared" si="253"/>
        <v/>
      </c>
      <c r="AF832" s="45" t="str">
        <f t="shared" si="242"/>
        <v/>
      </c>
      <c r="AG832" s="26"/>
    </row>
    <row r="833" spans="1:33" ht="11.25" customHeight="1">
      <c r="A833" s="26"/>
      <c r="B833" s="57">
        <v>2011</v>
      </c>
      <c r="F833" s="44"/>
      <c r="G833" s="58" t="str">
        <f t="shared" si="243"/>
        <v/>
      </c>
      <c r="H833" s="58" t="str">
        <f t="shared" si="236"/>
        <v/>
      </c>
      <c r="I833" s="56" t="str">
        <f t="shared" si="244"/>
        <v/>
      </c>
      <c r="J833" s="55" t="str">
        <f t="shared" si="245"/>
        <v/>
      </c>
      <c r="K833" s="55" t="str">
        <f t="shared" si="246"/>
        <v/>
      </c>
      <c r="L833" s="54" t="str">
        <f>IF(NOT(H833=""),E833+('BO GBPUSD Par'!$B$1/10000)+0.00025,"")</f>
        <v/>
      </c>
      <c r="M833" s="55" t="str">
        <f t="shared" si="247"/>
        <v/>
      </c>
      <c r="N833" s="55" t="str">
        <f t="shared" si="248"/>
        <v/>
      </c>
      <c r="O833" s="54" t="str">
        <f>IF(NOT(H833=""),F833-('BO GBPUSD Par'!$B$1/10000),"")</f>
        <v/>
      </c>
      <c r="P833" s="53" t="str">
        <f>IF(O833="","",ABS('BO GBPUSD Par'!$B$4/T833/10))</f>
        <v/>
      </c>
      <c r="Q833" s="52" t="str">
        <f>IF(F833="","",IF(G833&lt;20,'BO GBPUSD Par'!$B$8,IF(AND(G833&gt;=20,G833&lt;25),'BO GBPUSD Par'!$B$9,IF(AND(G833&gt;=25,G833&lt;30),'BO GBPUSD Par'!$B$10,IF(AND(G833&gt;=30,G833&lt;35),'BO GBPUSD Par'!$B$11,IF(AND(G833&gt;=35,G833&lt;40),'BO GBPUSD Par'!$B$12,IF(AND(G833&gt;=40,G833&lt;45),'BO GBPUSD Par'!$B$13,IF(AND(G833&gt;=45,G833&lt;50),'BO GBPUSD Par'!$B$14,IF(AND(G833&gt;=50,G833&lt;55),'BO GBPUSD Par'!$B$15,IF(AND(G833&gt;=55,G833&lt;60),'BO GBPUSD Par'!$B$16,IF(AND(G833&gt;=60,G833&lt;65),'BO GBPUSD Par'!$B$17,IF(AND(G833&gt;=65,G833&lt;70),'BO GBPUSD Par'!$B$18,IF(AND(G833&gt;=70,G833&lt;75),'BO GBPUSD Par'!$B$19,IF(AND(G833&gt;=75,G833&lt;80),'BO GBPUSD Par'!$B$20,IF(AND(G833&gt;=80,G833&lt;85),'BO GBPUSD Par'!$B$21,IF(AND(G833&gt;=85,G833&lt;90),'BO GBPUSD Par'!$B$22,IF(AND(G833&gt;=90,G833&lt;95),'BO GBPUSD Par'!$B$23,IF(AND(G833&gt;=95,G833&lt;100),'BO GBPUSD Par'!$B$24,IF(AND(G833&gt;=100,G833&lt;120),'BO GBPUSD Par'!$B$25,IF(AND(G833&gt;=120,G833&lt;500),'BO GBPUSD Par'!$B$26,))))))))))))))))))))</f>
        <v/>
      </c>
      <c r="R833" s="52" t="str">
        <f>IF(F833="","",IF(G833&lt;20,'BO GBPUSD Par'!$C$8,IF(AND(G833&gt;=20,G833&lt;25),'BO GBPUSD Par'!$C$9,IF(AND(G833&gt;=25,G833&lt;30),'BO GBPUSD Par'!$C$10,IF(AND(G833&gt;=30,G833&lt;35),'BO GBPUSD Par'!$C$11,IF(AND(G833&gt;=35,G833&lt;40),'BO GBPUSD Par'!$C$12,IF(AND(G833&gt;=40,G833&lt;45),'BO GBPUSD Par'!$C$13,IF(AND(G833&gt;=45,G833&lt;50),'BO GBPUSD Par'!$C$14,IF(AND(G833&gt;=50,G833&lt;55),'BO GBPUSD Par'!$C$15,IF(AND(G833&gt;=55,G833&lt;60),'BO GBPUSD Par'!$C$16,IF(AND(G833&gt;=60,G833&lt;65),'BO GBPUSD Par'!$C$17,IF(AND(G833&gt;=65,G833&lt;70),'BO GBPUSD Par'!$C$18,IF(AND(G833&gt;=70,G833&lt;75),'BO GBPUSD Par'!$C$19,IF(AND(G833&gt;=75,G833&lt;80),'BO GBPUSD Par'!$C$20,IF(AND(G833&gt;=80,G833&lt;85),'BO GBPUSD Par'!$C$21,IF(AND(G833&gt;=85,G833&lt;90),'BO GBPUSD Par'!$C$22,IF(AND(G833&gt;=90,G833&lt;95),'BO GBPUSD Par'!$C$23,IF(AND(G833&gt;=95,G833&lt;100),'BO GBPUSD Par'!$C$24,IF(AND(G833&gt;=100,G833&lt;120),'BO GBPUSD Par'!$C$25,IF(AND(G833&gt;=120,G833&lt;500),'BO GBPUSD Par'!$C$26,))))))))))))))))))))</f>
        <v/>
      </c>
      <c r="S833" s="51" t="str">
        <f t="shared" si="249"/>
        <v/>
      </c>
      <c r="T833" s="51" t="str">
        <f t="shared" si="250"/>
        <v/>
      </c>
      <c r="U833" s="50" t="str">
        <f t="shared" si="251"/>
        <v/>
      </c>
      <c r="Y833" s="49" t="str">
        <f t="shared" si="237"/>
        <v/>
      </c>
      <c r="Z833" s="47" t="str">
        <f t="shared" si="252"/>
        <v/>
      </c>
      <c r="AA833" s="48" t="str">
        <f t="shared" si="238"/>
        <v/>
      </c>
      <c r="AB833" s="48" t="str">
        <f t="shared" si="239"/>
        <v/>
      </c>
      <c r="AC833" s="47" t="str">
        <f t="shared" si="240"/>
        <v/>
      </c>
      <c r="AD833" s="47" t="str">
        <f t="shared" si="241"/>
        <v/>
      </c>
      <c r="AE833" s="46" t="str">
        <f t="shared" si="253"/>
        <v/>
      </c>
      <c r="AF833" s="45" t="str">
        <f t="shared" si="242"/>
        <v/>
      </c>
      <c r="AG833" s="26"/>
    </row>
    <row r="834" spans="1:33" ht="11.25" customHeight="1">
      <c r="A834" s="26"/>
      <c r="B834" s="57">
        <v>2011</v>
      </c>
      <c r="F834" s="44"/>
      <c r="G834" s="58" t="str">
        <f t="shared" si="243"/>
        <v/>
      </c>
      <c r="H834" s="58" t="str">
        <f t="shared" si="236"/>
        <v/>
      </c>
      <c r="I834" s="56" t="str">
        <f t="shared" si="244"/>
        <v/>
      </c>
      <c r="J834" s="55" t="str">
        <f t="shared" si="245"/>
        <v/>
      </c>
      <c r="K834" s="55" t="str">
        <f t="shared" si="246"/>
        <v/>
      </c>
      <c r="L834" s="54" t="str">
        <f>IF(NOT(H834=""),E834+('BO GBPUSD Par'!$B$1/10000)+0.00025,"")</f>
        <v/>
      </c>
      <c r="M834" s="55" t="str">
        <f t="shared" si="247"/>
        <v/>
      </c>
      <c r="N834" s="55" t="str">
        <f t="shared" si="248"/>
        <v/>
      </c>
      <c r="O834" s="54" t="str">
        <f>IF(NOT(H834=""),F834-('BO GBPUSD Par'!$B$1/10000),"")</f>
        <v/>
      </c>
      <c r="P834" s="53" t="str">
        <f>IF(O834="","",ABS('BO GBPUSD Par'!$B$4/T834/10))</f>
        <v/>
      </c>
      <c r="Q834" s="52" t="str">
        <f>IF(F834="","",IF(G834&lt;20,'BO GBPUSD Par'!$B$8,IF(AND(G834&gt;=20,G834&lt;25),'BO GBPUSD Par'!$B$9,IF(AND(G834&gt;=25,G834&lt;30),'BO GBPUSD Par'!$B$10,IF(AND(G834&gt;=30,G834&lt;35),'BO GBPUSD Par'!$B$11,IF(AND(G834&gt;=35,G834&lt;40),'BO GBPUSD Par'!$B$12,IF(AND(G834&gt;=40,G834&lt;45),'BO GBPUSD Par'!$B$13,IF(AND(G834&gt;=45,G834&lt;50),'BO GBPUSD Par'!$B$14,IF(AND(G834&gt;=50,G834&lt;55),'BO GBPUSD Par'!$B$15,IF(AND(G834&gt;=55,G834&lt;60),'BO GBPUSD Par'!$B$16,IF(AND(G834&gt;=60,G834&lt;65),'BO GBPUSD Par'!$B$17,IF(AND(G834&gt;=65,G834&lt;70),'BO GBPUSD Par'!$B$18,IF(AND(G834&gt;=70,G834&lt;75),'BO GBPUSD Par'!$B$19,IF(AND(G834&gt;=75,G834&lt;80),'BO GBPUSD Par'!$B$20,IF(AND(G834&gt;=80,G834&lt;85),'BO GBPUSD Par'!$B$21,IF(AND(G834&gt;=85,G834&lt;90),'BO GBPUSD Par'!$B$22,IF(AND(G834&gt;=90,G834&lt;95),'BO GBPUSD Par'!$B$23,IF(AND(G834&gt;=95,G834&lt;100),'BO GBPUSD Par'!$B$24,IF(AND(G834&gt;=100,G834&lt;120),'BO GBPUSD Par'!$B$25,IF(AND(G834&gt;=120,G834&lt;500),'BO GBPUSD Par'!$B$26,))))))))))))))))))))</f>
        <v/>
      </c>
      <c r="R834" s="52" t="str">
        <f>IF(F834="","",IF(G834&lt;20,'BO GBPUSD Par'!$C$8,IF(AND(G834&gt;=20,G834&lt;25),'BO GBPUSD Par'!$C$9,IF(AND(G834&gt;=25,G834&lt;30),'BO GBPUSD Par'!$C$10,IF(AND(G834&gt;=30,G834&lt;35),'BO GBPUSD Par'!$C$11,IF(AND(G834&gt;=35,G834&lt;40),'BO GBPUSD Par'!$C$12,IF(AND(G834&gt;=40,G834&lt;45),'BO GBPUSD Par'!$C$13,IF(AND(G834&gt;=45,G834&lt;50),'BO GBPUSD Par'!$C$14,IF(AND(G834&gt;=50,G834&lt;55),'BO GBPUSD Par'!$C$15,IF(AND(G834&gt;=55,G834&lt;60),'BO GBPUSD Par'!$C$16,IF(AND(G834&gt;=60,G834&lt;65),'BO GBPUSD Par'!$C$17,IF(AND(G834&gt;=65,G834&lt;70),'BO GBPUSD Par'!$C$18,IF(AND(G834&gt;=70,G834&lt;75),'BO GBPUSD Par'!$C$19,IF(AND(G834&gt;=75,G834&lt;80),'BO GBPUSD Par'!$C$20,IF(AND(G834&gt;=80,G834&lt;85),'BO GBPUSD Par'!$C$21,IF(AND(G834&gt;=85,G834&lt;90),'BO GBPUSD Par'!$C$22,IF(AND(G834&gt;=90,G834&lt;95),'BO GBPUSD Par'!$C$23,IF(AND(G834&gt;=95,G834&lt;100),'BO GBPUSD Par'!$C$24,IF(AND(G834&gt;=100,G834&lt;120),'BO GBPUSD Par'!$C$25,IF(AND(G834&gt;=120,G834&lt;500),'BO GBPUSD Par'!$C$26,))))))))))))))))))))</f>
        <v/>
      </c>
      <c r="S834" s="51" t="str">
        <f t="shared" si="249"/>
        <v/>
      </c>
      <c r="T834" s="51" t="str">
        <f t="shared" si="250"/>
        <v/>
      </c>
      <c r="U834" s="50" t="str">
        <f t="shared" si="251"/>
        <v/>
      </c>
      <c r="Y834" s="49" t="str">
        <f t="shared" si="237"/>
        <v/>
      </c>
      <c r="Z834" s="47" t="str">
        <f t="shared" si="252"/>
        <v/>
      </c>
      <c r="AA834" s="48" t="str">
        <f t="shared" si="238"/>
        <v/>
      </c>
      <c r="AB834" s="48" t="str">
        <f t="shared" si="239"/>
        <v/>
      </c>
      <c r="AC834" s="47" t="str">
        <f t="shared" si="240"/>
        <v/>
      </c>
      <c r="AD834" s="47" t="str">
        <f t="shared" si="241"/>
        <v/>
      </c>
      <c r="AE834" s="46" t="str">
        <f t="shared" si="253"/>
        <v/>
      </c>
      <c r="AF834" s="45" t="str">
        <f t="shared" si="242"/>
        <v/>
      </c>
      <c r="AG834" s="26"/>
    </row>
    <row r="835" spans="1:33" ht="11.25" customHeight="1">
      <c r="A835" s="26"/>
      <c r="B835" s="57">
        <v>2011</v>
      </c>
      <c r="F835" s="44"/>
      <c r="G835" s="58" t="str">
        <f t="shared" si="243"/>
        <v/>
      </c>
      <c r="H835" s="58" t="str">
        <f t="shared" ref="H835:H898" si="254">IF(F835="","",IF(G835&lt;20,"20-",IF(AND(G835&gt;=20,G835&lt;25),"20-24.99",IF(AND(G835&gt;=25,G835&lt;30),"25-29.99",IF(AND(G835&gt;=30,G835&lt;35),"30-34.99",IF(AND(G835&gt;=35,G835&lt;40),"35-39.99",IF(AND(G835&gt;=40,G835&lt;45),"40-44.99",IF(AND(G835&gt;=45,G835&lt;50),"45-49.99",IF(AND(G835&gt;=50,G835&lt;55),"50-54.99",IF(AND(G835&gt;=55,G835&lt;60),"55-59.99",IF(AND(G835&gt;=60,G835&lt;65),"60-64.99",IF(AND(G835&gt;=65,G835&lt;70),"65-69.99",IF(AND(G835&gt;=70,G835&lt;75),"70-74.99",IF(AND(G835&gt;=75,G835&lt;80),"75-79.99",IF(AND(G835&gt;=80,G835&lt;85),"80-84.99",IF(AND(G835&gt;=85,G835&lt;90),"85-89.99",IF(AND(G835&gt;=90,G835&lt;95),"90-94.99",IF(AND(G835&gt;=95,G835&lt;100),"95-99.99",IF(AND(G835&gt;=100,G835&lt;120),"100-119.99",IF(AND(G835&gt;=120,G835&lt;500),"120+",))))))))))))))))))))</f>
        <v/>
      </c>
      <c r="I835" s="56" t="str">
        <f t="shared" si="244"/>
        <v/>
      </c>
      <c r="J835" s="55" t="str">
        <f t="shared" si="245"/>
        <v/>
      </c>
      <c r="K835" s="55" t="str">
        <f t="shared" si="246"/>
        <v/>
      </c>
      <c r="L835" s="54" t="str">
        <f>IF(NOT(H835=""),E835+('BO GBPUSD Par'!$B$1/10000)+0.00025,"")</f>
        <v/>
      </c>
      <c r="M835" s="55" t="str">
        <f t="shared" si="247"/>
        <v/>
      </c>
      <c r="N835" s="55" t="str">
        <f t="shared" si="248"/>
        <v/>
      </c>
      <c r="O835" s="54" t="str">
        <f>IF(NOT(H835=""),F835-('BO GBPUSD Par'!$B$1/10000),"")</f>
        <v/>
      </c>
      <c r="P835" s="53" t="str">
        <f>IF(O835="","",ABS('BO GBPUSD Par'!$B$4/T835/10))</f>
        <v/>
      </c>
      <c r="Q835" s="52" t="str">
        <f>IF(F835="","",IF(G835&lt;20,'BO GBPUSD Par'!$B$8,IF(AND(G835&gt;=20,G835&lt;25),'BO GBPUSD Par'!$B$9,IF(AND(G835&gt;=25,G835&lt;30),'BO GBPUSD Par'!$B$10,IF(AND(G835&gt;=30,G835&lt;35),'BO GBPUSD Par'!$B$11,IF(AND(G835&gt;=35,G835&lt;40),'BO GBPUSD Par'!$B$12,IF(AND(G835&gt;=40,G835&lt;45),'BO GBPUSD Par'!$B$13,IF(AND(G835&gt;=45,G835&lt;50),'BO GBPUSD Par'!$B$14,IF(AND(G835&gt;=50,G835&lt;55),'BO GBPUSD Par'!$B$15,IF(AND(G835&gt;=55,G835&lt;60),'BO GBPUSD Par'!$B$16,IF(AND(G835&gt;=60,G835&lt;65),'BO GBPUSD Par'!$B$17,IF(AND(G835&gt;=65,G835&lt;70),'BO GBPUSD Par'!$B$18,IF(AND(G835&gt;=70,G835&lt;75),'BO GBPUSD Par'!$B$19,IF(AND(G835&gt;=75,G835&lt;80),'BO GBPUSD Par'!$B$20,IF(AND(G835&gt;=80,G835&lt;85),'BO GBPUSD Par'!$B$21,IF(AND(G835&gt;=85,G835&lt;90),'BO GBPUSD Par'!$B$22,IF(AND(G835&gt;=90,G835&lt;95),'BO GBPUSD Par'!$B$23,IF(AND(G835&gt;=95,G835&lt;100),'BO GBPUSD Par'!$B$24,IF(AND(G835&gt;=100,G835&lt;120),'BO GBPUSD Par'!$B$25,IF(AND(G835&gt;=120,G835&lt;500),'BO GBPUSD Par'!$B$26,))))))))))))))))))))</f>
        <v/>
      </c>
      <c r="R835" s="52" t="str">
        <f>IF(F835="","",IF(G835&lt;20,'BO GBPUSD Par'!$C$8,IF(AND(G835&gt;=20,G835&lt;25),'BO GBPUSD Par'!$C$9,IF(AND(G835&gt;=25,G835&lt;30),'BO GBPUSD Par'!$C$10,IF(AND(G835&gt;=30,G835&lt;35),'BO GBPUSD Par'!$C$11,IF(AND(G835&gt;=35,G835&lt;40),'BO GBPUSD Par'!$C$12,IF(AND(G835&gt;=40,G835&lt;45),'BO GBPUSD Par'!$C$13,IF(AND(G835&gt;=45,G835&lt;50),'BO GBPUSD Par'!$C$14,IF(AND(G835&gt;=50,G835&lt;55),'BO GBPUSD Par'!$C$15,IF(AND(G835&gt;=55,G835&lt;60),'BO GBPUSD Par'!$C$16,IF(AND(G835&gt;=60,G835&lt;65),'BO GBPUSD Par'!$C$17,IF(AND(G835&gt;=65,G835&lt;70),'BO GBPUSD Par'!$C$18,IF(AND(G835&gt;=70,G835&lt;75),'BO GBPUSD Par'!$C$19,IF(AND(G835&gt;=75,G835&lt;80),'BO GBPUSD Par'!$C$20,IF(AND(G835&gt;=80,G835&lt;85),'BO GBPUSD Par'!$C$21,IF(AND(G835&gt;=85,G835&lt;90),'BO GBPUSD Par'!$C$22,IF(AND(G835&gt;=90,G835&lt;95),'BO GBPUSD Par'!$C$23,IF(AND(G835&gt;=95,G835&lt;100),'BO GBPUSD Par'!$C$24,IF(AND(G835&gt;=100,G835&lt;120),'BO GBPUSD Par'!$C$25,IF(AND(G835&gt;=120,G835&lt;500),'BO GBPUSD Par'!$C$26,))))))))))))))))))))</f>
        <v/>
      </c>
      <c r="S835" s="51" t="str">
        <f t="shared" si="249"/>
        <v/>
      </c>
      <c r="T835" s="51" t="str">
        <f t="shared" si="250"/>
        <v/>
      </c>
      <c r="U835" s="50" t="str">
        <f t="shared" si="251"/>
        <v/>
      </c>
      <c r="Y835" s="49" t="str">
        <f t="shared" ref="Y835:Y898" si="255">IF(V835="","",IF(Z835="bear",(F835-V835)*10000,IF(Z835="bull",(V835-E835)*10000)))</f>
        <v/>
      </c>
      <c r="Z835" s="47" t="str">
        <f t="shared" si="252"/>
        <v/>
      </c>
      <c r="AA835" s="48" t="str">
        <f t="shared" ref="AA835:AA898" si="256">IF(W835="","",IF(Z835="bear",(W835-F835)*10000/G835,IF(Z835="bull",(E835-W835)*10000/G835)))</f>
        <v/>
      </c>
      <c r="AB835" s="48" t="str">
        <f t="shared" ref="AB835:AB898" si="257">IF(Z835="bear",((E835-X835)*10000/G835)-100%,IF(Z835="bull",((X835-F835)*10000/G835)-100%,""))</f>
        <v/>
      </c>
      <c r="AC835" s="47" t="str">
        <f t="shared" ref="AC835:AC898" si="258">IF(X835="","",IF(AND(Z835="bear",W835&lt;=F835+(G835/10000*Q835)),"win",IF(AND(Z835="bear",W835&gt;F835+(G835/10000*Q835)),"lose",IF(AND(Z835="bull",W835&gt;=E835-(G835/10000*Q835)),"win",IF(AND(Z835="bull",W835&lt;E835-(G835/10000*Q835)),"lose")))))</f>
        <v/>
      </c>
      <c r="AD835" s="47" t="str">
        <f t="shared" ref="AD835:AD898" si="259">IF(X835="","",IF(AND(Z835="bear",X835&lt;=(F835-(G835/10000*R835))),"win",IF(AND(Z835="bear",X835&gt;(F835-(G835/10000*R835))),"lose",IF(AND(Z835="bull",X835&gt;=(E835+(G835/10000*R835))),"win",IF(AND(Z835="bull",X835&lt;(E835+(G835/10000*R835))),"lose")))))</f>
        <v/>
      </c>
      <c r="AE835" s="46" t="str">
        <f t="shared" si="253"/>
        <v/>
      </c>
      <c r="AF835" s="45" t="str">
        <f t="shared" ref="AF835:AF898" si="260">IF(AE835="","",IF(AE835="NT","",IF(AND(Z835="bear",AE835="win"),((O835-N835)*10000),IF(AND(Z835="bear",AE835="lose"),((M835-O835)*-10000),IF(AND(Z835="bull",AE835="win"),((K835-L835)*10000),IF(AND(Z835="bull",AE835="lose"),((L835-J835)*-10000),""))))))</f>
        <v/>
      </c>
      <c r="AG835" s="26"/>
    </row>
    <row r="836" spans="1:33" ht="11.25" customHeight="1">
      <c r="A836" s="26"/>
      <c r="B836" s="57">
        <v>2011</v>
      </c>
      <c r="F836" s="44"/>
      <c r="G836" s="58" t="str">
        <f t="shared" ref="G836:G899" si="261">IF(F836="","",(E836-F836)*10000)</f>
        <v/>
      </c>
      <c r="H836" s="58" t="str">
        <f t="shared" si="254"/>
        <v/>
      </c>
      <c r="I836" s="56" t="str">
        <f t="shared" ref="I836:I899" si="262">IF(H836="","",IF(OR(G836&gt;=120,AND(G836&gt;=20,G836&lt;50),AND(G836&gt;=80,G836&lt;90)),"NT","T"))</f>
        <v/>
      </c>
      <c r="J836" s="55" t="str">
        <f t="shared" ref="J836:J899" si="263">IF(NOT(H836=""),E836-(G836/10000*Q836),"")</f>
        <v/>
      </c>
      <c r="K836" s="55" t="str">
        <f t="shared" ref="K836:K899" si="264">IF(NOT(H836=""),E836+(G836/10000*R836),"")</f>
        <v/>
      </c>
      <c r="L836" s="54" t="str">
        <f>IF(NOT(H836=""),E836+('BO GBPUSD Par'!$B$1/10000)+0.00025,"")</f>
        <v/>
      </c>
      <c r="M836" s="55" t="str">
        <f t="shared" ref="M836:M899" si="265">IF(NOT(H836=""),F836+(G836/10000*Q836)+0.00025,"")</f>
        <v/>
      </c>
      <c r="N836" s="55" t="str">
        <f t="shared" ref="N836:N899" si="266">IF(NOT(H836=""),F836-(G836/10000*R836)+0.00025,"")</f>
        <v/>
      </c>
      <c r="O836" s="54" t="str">
        <f>IF(NOT(H836=""),F836-('BO GBPUSD Par'!$B$1/10000),"")</f>
        <v/>
      </c>
      <c r="P836" s="53" t="str">
        <f>IF(O836="","",ABS('BO GBPUSD Par'!$B$4/T836/10))</f>
        <v/>
      </c>
      <c r="Q836" s="52" t="str">
        <f>IF(F836="","",IF(G836&lt;20,'BO GBPUSD Par'!$B$8,IF(AND(G836&gt;=20,G836&lt;25),'BO GBPUSD Par'!$B$9,IF(AND(G836&gt;=25,G836&lt;30),'BO GBPUSD Par'!$B$10,IF(AND(G836&gt;=30,G836&lt;35),'BO GBPUSD Par'!$B$11,IF(AND(G836&gt;=35,G836&lt;40),'BO GBPUSD Par'!$B$12,IF(AND(G836&gt;=40,G836&lt;45),'BO GBPUSD Par'!$B$13,IF(AND(G836&gt;=45,G836&lt;50),'BO GBPUSD Par'!$B$14,IF(AND(G836&gt;=50,G836&lt;55),'BO GBPUSD Par'!$B$15,IF(AND(G836&gt;=55,G836&lt;60),'BO GBPUSD Par'!$B$16,IF(AND(G836&gt;=60,G836&lt;65),'BO GBPUSD Par'!$B$17,IF(AND(G836&gt;=65,G836&lt;70),'BO GBPUSD Par'!$B$18,IF(AND(G836&gt;=70,G836&lt;75),'BO GBPUSD Par'!$B$19,IF(AND(G836&gt;=75,G836&lt;80),'BO GBPUSD Par'!$B$20,IF(AND(G836&gt;=80,G836&lt;85),'BO GBPUSD Par'!$B$21,IF(AND(G836&gt;=85,G836&lt;90),'BO GBPUSD Par'!$B$22,IF(AND(G836&gt;=90,G836&lt;95),'BO GBPUSD Par'!$B$23,IF(AND(G836&gt;=95,G836&lt;100),'BO GBPUSD Par'!$B$24,IF(AND(G836&gt;=100,G836&lt;120),'BO GBPUSD Par'!$B$25,IF(AND(G836&gt;=120,G836&lt;500),'BO GBPUSD Par'!$B$26,))))))))))))))))))))</f>
        <v/>
      </c>
      <c r="R836" s="52" t="str">
        <f>IF(F836="","",IF(G836&lt;20,'BO GBPUSD Par'!$C$8,IF(AND(G836&gt;=20,G836&lt;25),'BO GBPUSD Par'!$C$9,IF(AND(G836&gt;=25,G836&lt;30),'BO GBPUSD Par'!$C$10,IF(AND(G836&gt;=30,G836&lt;35),'BO GBPUSD Par'!$C$11,IF(AND(G836&gt;=35,G836&lt;40),'BO GBPUSD Par'!$C$12,IF(AND(G836&gt;=40,G836&lt;45),'BO GBPUSD Par'!$C$13,IF(AND(G836&gt;=45,G836&lt;50),'BO GBPUSD Par'!$C$14,IF(AND(G836&gt;=50,G836&lt;55),'BO GBPUSD Par'!$C$15,IF(AND(G836&gt;=55,G836&lt;60),'BO GBPUSD Par'!$C$16,IF(AND(G836&gt;=60,G836&lt;65),'BO GBPUSD Par'!$C$17,IF(AND(G836&gt;=65,G836&lt;70),'BO GBPUSD Par'!$C$18,IF(AND(G836&gt;=70,G836&lt;75),'BO GBPUSD Par'!$C$19,IF(AND(G836&gt;=75,G836&lt;80),'BO GBPUSD Par'!$C$20,IF(AND(G836&gt;=80,G836&lt;85),'BO GBPUSD Par'!$C$21,IF(AND(G836&gt;=85,G836&lt;90),'BO GBPUSD Par'!$C$22,IF(AND(G836&gt;=90,G836&lt;95),'BO GBPUSD Par'!$C$23,IF(AND(G836&gt;=95,G836&lt;100),'BO GBPUSD Par'!$C$24,IF(AND(G836&gt;=100,G836&lt;120),'BO GBPUSD Par'!$C$25,IF(AND(G836&gt;=120,G836&lt;500),'BO GBPUSD Par'!$C$26,))))))))))))))))))))</f>
        <v/>
      </c>
      <c r="S836" s="51" t="str">
        <f t="shared" ref="S836:S899" si="267">IF(NOT(H836=""),(O836-N836)*10000,"")</f>
        <v/>
      </c>
      <c r="T836" s="51" t="str">
        <f t="shared" ref="T836:T899" si="268">IF(NOT(H836=""),(M836-O836)*-10000,"")</f>
        <v/>
      </c>
      <c r="U836" s="50" t="str">
        <f t="shared" ref="U836:U899" si="269">IF(NOT(H836=""),ABS(T836)/S836,"")</f>
        <v/>
      </c>
      <c r="Y836" s="49" t="str">
        <f t="shared" si="255"/>
        <v/>
      </c>
      <c r="Z836" s="47" t="str">
        <f t="shared" ref="Z836:Z899" si="270">IF(V836="","",IF(V836&lt;F836,"bear",IF(V836&gt;E836,"bull")))</f>
        <v/>
      </c>
      <c r="AA836" s="48" t="str">
        <f t="shared" si="256"/>
        <v/>
      </c>
      <c r="AB836" s="48" t="str">
        <f t="shared" si="257"/>
        <v/>
      </c>
      <c r="AC836" s="47" t="str">
        <f t="shared" si="258"/>
        <v/>
      </c>
      <c r="AD836" s="47" t="str">
        <f t="shared" si="259"/>
        <v/>
      </c>
      <c r="AE836" s="46" t="str">
        <f t="shared" ref="AE836:AE899" si="271">IF(X836="","",IF(AND(AC836="win",AD836="win"),"win",IF(OR(AC836="lose",AD836="lose"),"lose")))</f>
        <v/>
      </c>
      <c r="AF836" s="45" t="str">
        <f t="shared" si="260"/>
        <v/>
      </c>
      <c r="AG836" s="26"/>
    </row>
    <row r="837" spans="1:33" ht="11.25" customHeight="1">
      <c r="A837" s="26"/>
      <c r="B837" s="57">
        <v>2011</v>
      </c>
      <c r="F837" s="44"/>
      <c r="G837" s="58" t="str">
        <f t="shared" si="261"/>
        <v/>
      </c>
      <c r="H837" s="58" t="str">
        <f t="shared" si="254"/>
        <v/>
      </c>
      <c r="I837" s="56" t="str">
        <f t="shared" si="262"/>
        <v/>
      </c>
      <c r="J837" s="55" t="str">
        <f t="shared" si="263"/>
        <v/>
      </c>
      <c r="K837" s="55" t="str">
        <f t="shared" si="264"/>
        <v/>
      </c>
      <c r="L837" s="54" t="str">
        <f>IF(NOT(H837=""),E837+('BO GBPUSD Par'!$B$1/10000)+0.00025,"")</f>
        <v/>
      </c>
      <c r="M837" s="55" t="str">
        <f t="shared" si="265"/>
        <v/>
      </c>
      <c r="N837" s="55" t="str">
        <f t="shared" si="266"/>
        <v/>
      </c>
      <c r="O837" s="54" t="str">
        <f>IF(NOT(H837=""),F837-('BO GBPUSD Par'!$B$1/10000),"")</f>
        <v/>
      </c>
      <c r="P837" s="53" t="str">
        <f>IF(O837="","",ABS('BO GBPUSD Par'!$B$4/T837/10))</f>
        <v/>
      </c>
      <c r="Q837" s="52" t="str">
        <f>IF(F837="","",IF(G837&lt;20,'BO GBPUSD Par'!$B$8,IF(AND(G837&gt;=20,G837&lt;25),'BO GBPUSD Par'!$B$9,IF(AND(G837&gt;=25,G837&lt;30),'BO GBPUSD Par'!$B$10,IF(AND(G837&gt;=30,G837&lt;35),'BO GBPUSD Par'!$B$11,IF(AND(G837&gt;=35,G837&lt;40),'BO GBPUSD Par'!$B$12,IF(AND(G837&gt;=40,G837&lt;45),'BO GBPUSD Par'!$B$13,IF(AND(G837&gt;=45,G837&lt;50),'BO GBPUSD Par'!$B$14,IF(AND(G837&gt;=50,G837&lt;55),'BO GBPUSD Par'!$B$15,IF(AND(G837&gt;=55,G837&lt;60),'BO GBPUSD Par'!$B$16,IF(AND(G837&gt;=60,G837&lt;65),'BO GBPUSD Par'!$B$17,IF(AND(G837&gt;=65,G837&lt;70),'BO GBPUSD Par'!$B$18,IF(AND(G837&gt;=70,G837&lt;75),'BO GBPUSD Par'!$B$19,IF(AND(G837&gt;=75,G837&lt;80),'BO GBPUSD Par'!$B$20,IF(AND(G837&gt;=80,G837&lt;85),'BO GBPUSD Par'!$B$21,IF(AND(G837&gt;=85,G837&lt;90),'BO GBPUSD Par'!$B$22,IF(AND(G837&gt;=90,G837&lt;95),'BO GBPUSD Par'!$B$23,IF(AND(G837&gt;=95,G837&lt;100),'BO GBPUSD Par'!$B$24,IF(AND(G837&gt;=100,G837&lt;120),'BO GBPUSD Par'!$B$25,IF(AND(G837&gt;=120,G837&lt;500),'BO GBPUSD Par'!$B$26,))))))))))))))))))))</f>
        <v/>
      </c>
      <c r="R837" s="52" t="str">
        <f>IF(F837="","",IF(G837&lt;20,'BO GBPUSD Par'!$C$8,IF(AND(G837&gt;=20,G837&lt;25),'BO GBPUSD Par'!$C$9,IF(AND(G837&gt;=25,G837&lt;30),'BO GBPUSD Par'!$C$10,IF(AND(G837&gt;=30,G837&lt;35),'BO GBPUSD Par'!$C$11,IF(AND(G837&gt;=35,G837&lt;40),'BO GBPUSD Par'!$C$12,IF(AND(G837&gt;=40,G837&lt;45),'BO GBPUSD Par'!$C$13,IF(AND(G837&gt;=45,G837&lt;50),'BO GBPUSD Par'!$C$14,IF(AND(G837&gt;=50,G837&lt;55),'BO GBPUSD Par'!$C$15,IF(AND(G837&gt;=55,G837&lt;60),'BO GBPUSD Par'!$C$16,IF(AND(G837&gt;=60,G837&lt;65),'BO GBPUSD Par'!$C$17,IF(AND(G837&gt;=65,G837&lt;70),'BO GBPUSD Par'!$C$18,IF(AND(G837&gt;=70,G837&lt;75),'BO GBPUSD Par'!$C$19,IF(AND(G837&gt;=75,G837&lt;80),'BO GBPUSD Par'!$C$20,IF(AND(G837&gt;=80,G837&lt;85),'BO GBPUSD Par'!$C$21,IF(AND(G837&gt;=85,G837&lt;90),'BO GBPUSD Par'!$C$22,IF(AND(G837&gt;=90,G837&lt;95),'BO GBPUSD Par'!$C$23,IF(AND(G837&gt;=95,G837&lt;100),'BO GBPUSD Par'!$C$24,IF(AND(G837&gt;=100,G837&lt;120),'BO GBPUSD Par'!$C$25,IF(AND(G837&gt;=120,G837&lt;500),'BO GBPUSD Par'!$C$26,))))))))))))))))))))</f>
        <v/>
      </c>
      <c r="S837" s="51" t="str">
        <f t="shared" si="267"/>
        <v/>
      </c>
      <c r="T837" s="51" t="str">
        <f t="shared" si="268"/>
        <v/>
      </c>
      <c r="U837" s="50" t="str">
        <f t="shared" si="269"/>
        <v/>
      </c>
      <c r="Y837" s="49" t="str">
        <f t="shared" si="255"/>
        <v/>
      </c>
      <c r="Z837" s="47" t="str">
        <f t="shared" si="270"/>
        <v/>
      </c>
      <c r="AA837" s="48" t="str">
        <f t="shared" si="256"/>
        <v/>
      </c>
      <c r="AB837" s="48" t="str">
        <f t="shared" si="257"/>
        <v/>
      </c>
      <c r="AC837" s="47" t="str">
        <f t="shared" si="258"/>
        <v/>
      </c>
      <c r="AD837" s="47" t="str">
        <f t="shared" si="259"/>
        <v/>
      </c>
      <c r="AE837" s="46" t="str">
        <f t="shared" si="271"/>
        <v/>
      </c>
      <c r="AF837" s="45" t="str">
        <f t="shared" si="260"/>
        <v/>
      </c>
      <c r="AG837" s="26"/>
    </row>
    <row r="838" spans="1:33" ht="11.25" customHeight="1">
      <c r="A838" s="26"/>
      <c r="B838" s="57">
        <v>2011</v>
      </c>
      <c r="F838" s="44"/>
      <c r="G838" s="58" t="str">
        <f t="shared" si="261"/>
        <v/>
      </c>
      <c r="H838" s="58" t="str">
        <f t="shared" si="254"/>
        <v/>
      </c>
      <c r="I838" s="56" t="str">
        <f t="shared" si="262"/>
        <v/>
      </c>
      <c r="J838" s="55" t="str">
        <f t="shared" si="263"/>
        <v/>
      </c>
      <c r="K838" s="55" t="str">
        <f t="shared" si="264"/>
        <v/>
      </c>
      <c r="L838" s="54" t="str">
        <f>IF(NOT(H838=""),E838+('BO GBPUSD Par'!$B$1/10000)+0.00025,"")</f>
        <v/>
      </c>
      <c r="M838" s="55" t="str">
        <f t="shared" si="265"/>
        <v/>
      </c>
      <c r="N838" s="55" t="str">
        <f t="shared" si="266"/>
        <v/>
      </c>
      <c r="O838" s="54" t="str">
        <f>IF(NOT(H838=""),F838-('BO GBPUSD Par'!$B$1/10000),"")</f>
        <v/>
      </c>
      <c r="P838" s="53" t="str">
        <f>IF(O838="","",ABS('BO GBPUSD Par'!$B$4/T838/10))</f>
        <v/>
      </c>
      <c r="Q838" s="52" t="str">
        <f>IF(F838="","",IF(G838&lt;20,'BO GBPUSD Par'!$B$8,IF(AND(G838&gt;=20,G838&lt;25),'BO GBPUSD Par'!$B$9,IF(AND(G838&gt;=25,G838&lt;30),'BO GBPUSD Par'!$B$10,IF(AND(G838&gt;=30,G838&lt;35),'BO GBPUSD Par'!$B$11,IF(AND(G838&gt;=35,G838&lt;40),'BO GBPUSD Par'!$B$12,IF(AND(G838&gt;=40,G838&lt;45),'BO GBPUSD Par'!$B$13,IF(AND(G838&gt;=45,G838&lt;50),'BO GBPUSD Par'!$B$14,IF(AND(G838&gt;=50,G838&lt;55),'BO GBPUSD Par'!$B$15,IF(AND(G838&gt;=55,G838&lt;60),'BO GBPUSD Par'!$B$16,IF(AND(G838&gt;=60,G838&lt;65),'BO GBPUSD Par'!$B$17,IF(AND(G838&gt;=65,G838&lt;70),'BO GBPUSD Par'!$B$18,IF(AND(G838&gt;=70,G838&lt;75),'BO GBPUSD Par'!$B$19,IF(AND(G838&gt;=75,G838&lt;80),'BO GBPUSD Par'!$B$20,IF(AND(G838&gt;=80,G838&lt;85),'BO GBPUSD Par'!$B$21,IF(AND(G838&gt;=85,G838&lt;90),'BO GBPUSD Par'!$B$22,IF(AND(G838&gt;=90,G838&lt;95),'BO GBPUSD Par'!$B$23,IF(AND(G838&gt;=95,G838&lt;100),'BO GBPUSD Par'!$B$24,IF(AND(G838&gt;=100,G838&lt;120),'BO GBPUSD Par'!$B$25,IF(AND(G838&gt;=120,G838&lt;500),'BO GBPUSD Par'!$B$26,))))))))))))))))))))</f>
        <v/>
      </c>
      <c r="R838" s="52" t="str">
        <f>IF(F838="","",IF(G838&lt;20,'BO GBPUSD Par'!$C$8,IF(AND(G838&gt;=20,G838&lt;25),'BO GBPUSD Par'!$C$9,IF(AND(G838&gt;=25,G838&lt;30),'BO GBPUSD Par'!$C$10,IF(AND(G838&gt;=30,G838&lt;35),'BO GBPUSD Par'!$C$11,IF(AND(G838&gt;=35,G838&lt;40),'BO GBPUSD Par'!$C$12,IF(AND(G838&gt;=40,G838&lt;45),'BO GBPUSD Par'!$C$13,IF(AND(G838&gt;=45,G838&lt;50),'BO GBPUSD Par'!$C$14,IF(AND(G838&gt;=50,G838&lt;55),'BO GBPUSD Par'!$C$15,IF(AND(G838&gt;=55,G838&lt;60),'BO GBPUSD Par'!$C$16,IF(AND(G838&gt;=60,G838&lt;65),'BO GBPUSD Par'!$C$17,IF(AND(G838&gt;=65,G838&lt;70),'BO GBPUSD Par'!$C$18,IF(AND(G838&gt;=70,G838&lt;75),'BO GBPUSD Par'!$C$19,IF(AND(G838&gt;=75,G838&lt;80),'BO GBPUSD Par'!$C$20,IF(AND(G838&gt;=80,G838&lt;85),'BO GBPUSD Par'!$C$21,IF(AND(G838&gt;=85,G838&lt;90),'BO GBPUSD Par'!$C$22,IF(AND(G838&gt;=90,G838&lt;95),'BO GBPUSD Par'!$C$23,IF(AND(G838&gt;=95,G838&lt;100),'BO GBPUSD Par'!$C$24,IF(AND(G838&gt;=100,G838&lt;120),'BO GBPUSD Par'!$C$25,IF(AND(G838&gt;=120,G838&lt;500),'BO GBPUSD Par'!$C$26,))))))))))))))))))))</f>
        <v/>
      </c>
      <c r="S838" s="51" t="str">
        <f t="shared" si="267"/>
        <v/>
      </c>
      <c r="T838" s="51" t="str">
        <f t="shared" si="268"/>
        <v/>
      </c>
      <c r="U838" s="50" t="str">
        <f t="shared" si="269"/>
        <v/>
      </c>
      <c r="Y838" s="49" t="str">
        <f t="shared" si="255"/>
        <v/>
      </c>
      <c r="Z838" s="47" t="str">
        <f t="shared" si="270"/>
        <v/>
      </c>
      <c r="AA838" s="48" t="str">
        <f t="shared" si="256"/>
        <v/>
      </c>
      <c r="AB838" s="48" t="str">
        <f t="shared" si="257"/>
        <v/>
      </c>
      <c r="AC838" s="47" t="str">
        <f t="shared" si="258"/>
        <v/>
      </c>
      <c r="AD838" s="47" t="str">
        <f t="shared" si="259"/>
        <v/>
      </c>
      <c r="AE838" s="46" t="str">
        <f t="shared" si="271"/>
        <v/>
      </c>
      <c r="AF838" s="45" t="str">
        <f t="shared" si="260"/>
        <v/>
      </c>
      <c r="AG838" s="26"/>
    </row>
    <row r="839" spans="1:33" ht="11.25" customHeight="1">
      <c r="A839" s="26"/>
      <c r="B839" s="57">
        <v>2011</v>
      </c>
      <c r="F839" s="44"/>
      <c r="G839" s="58" t="str">
        <f t="shared" si="261"/>
        <v/>
      </c>
      <c r="H839" s="58" t="str">
        <f t="shared" si="254"/>
        <v/>
      </c>
      <c r="I839" s="56" t="str">
        <f t="shared" si="262"/>
        <v/>
      </c>
      <c r="J839" s="55" t="str">
        <f t="shared" si="263"/>
        <v/>
      </c>
      <c r="K839" s="55" t="str">
        <f t="shared" si="264"/>
        <v/>
      </c>
      <c r="L839" s="54" t="str">
        <f>IF(NOT(H839=""),E839+('BO GBPUSD Par'!$B$1/10000)+0.00025,"")</f>
        <v/>
      </c>
      <c r="M839" s="55" t="str">
        <f t="shared" si="265"/>
        <v/>
      </c>
      <c r="N839" s="55" t="str">
        <f t="shared" si="266"/>
        <v/>
      </c>
      <c r="O839" s="54" t="str">
        <f>IF(NOT(H839=""),F839-('BO GBPUSD Par'!$B$1/10000),"")</f>
        <v/>
      </c>
      <c r="P839" s="53" t="str">
        <f>IF(O839="","",ABS('BO GBPUSD Par'!$B$4/T839/10))</f>
        <v/>
      </c>
      <c r="Q839" s="52" t="str">
        <f>IF(F839="","",IF(G839&lt;20,'BO GBPUSD Par'!$B$8,IF(AND(G839&gt;=20,G839&lt;25),'BO GBPUSD Par'!$B$9,IF(AND(G839&gt;=25,G839&lt;30),'BO GBPUSD Par'!$B$10,IF(AND(G839&gt;=30,G839&lt;35),'BO GBPUSD Par'!$B$11,IF(AND(G839&gt;=35,G839&lt;40),'BO GBPUSD Par'!$B$12,IF(AND(G839&gt;=40,G839&lt;45),'BO GBPUSD Par'!$B$13,IF(AND(G839&gt;=45,G839&lt;50),'BO GBPUSD Par'!$B$14,IF(AND(G839&gt;=50,G839&lt;55),'BO GBPUSD Par'!$B$15,IF(AND(G839&gt;=55,G839&lt;60),'BO GBPUSD Par'!$B$16,IF(AND(G839&gt;=60,G839&lt;65),'BO GBPUSD Par'!$B$17,IF(AND(G839&gt;=65,G839&lt;70),'BO GBPUSD Par'!$B$18,IF(AND(G839&gt;=70,G839&lt;75),'BO GBPUSD Par'!$B$19,IF(AND(G839&gt;=75,G839&lt;80),'BO GBPUSD Par'!$B$20,IF(AND(G839&gt;=80,G839&lt;85),'BO GBPUSD Par'!$B$21,IF(AND(G839&gt;=85,G839&lt;90),'BO GBPUSD Par'!$B$22,IF(AND(G839&gt;=90,G839&lt;95),'BO GBPUSD Par'!$B$23,IF(AND(G839&gt;=95,G839&lt;100),'BO GBPUSD Par'!$B$24,IF(AND(G839&gt;=100,G839&lt;120),'BO GBPUSD Par'!$B$25,IF(AND(G839&gt;=120,G839&lt;500),'BO GBPUSD Par'!$B$26,))))))))))))))))))))</f>
        <v/>
      </c>
      <c r="R839" s="52" t="str">
        <f>IF(F839="","",IF(G839&lt;20,'BO GBPUSD Par'!$C$8,IF(AND(G839&gt;=20,G839&lt;25),'BO GBPUSD Par'!$C$9,IF(AND(G839&gt;=25,G839&lt;30),'BO GBPUSD Par'!$C$10,IF(AND(G839&gt;=30,G839&lt;35),'BO GBPUSD Par'!$C$11,IF(AND(G839&gt;=35,G839&lt;40),'BO GBPUSD Par'!$C$12,IF(AND(G839&gt;=40,G839&lt;45),'BO GBPUSD Par'!$C$13,IF(AND(G839&gt;=45,G839&lt;50),'BO GBPUSD Par'!$C$14,IF(AND(G839&gt;=50,G839&lt;55),'BO GBPUSD Par'!$C$15,IF(AND(G839&gt;=55,G839&lt;60),'BO GBPUSD Par'!$C$16,IF(AND(G839&gt;=60,G839&lt;65),'BO GBPUSD Par'!$C$17,IF(AND(G839&gt;=65,G839&lt;70),'BO GBPUSD Par'!$C$18,IF(AND(G839&gt;=70,G839&lt;75),'BO GBPUSD Par'!$C$19,IF(AND(G839&gt;=75,G839&lt;80),'BO GBPUSD Par'!$C$20,IF(AND(G839&gt;=80,G839&lt;85),'BO GBPUSD Par'!$C$21,IF(AND(G839&gt;=85,G839&lt;90),'BO GBPUSD Par'!$C$22,IF(AND(G839&gt;=90,G839&lt;95),'BO GBPUSD Par'!$C$23,IF(AND(G839&gt;=95,G839&lt;100),'BO GBPUSD Par'!$C$24,IF(AND(G839&gt;=100,G839&lt;120),'BO GBPUSD Par'!$C$25,IF(AND(G839&gt;=120,G839&lt;500),'BO GBPUSD Par'!$C$26,))))))))))))))))))))</f>
        <v/>
      </c>
      <c r="S839" s="51" t="str">
        <f t="shared" si="267"/>
        <v/>
      </c>
      <c r="T839" s="51" t="str">
        <f t="shared" si="268"/>
        <v/>
      </c>
      <c r="U839" s="50" t="str">
        <f t="shared" si="269"/>
        <v/>
      </c>
      <c r="Y839" s="49" t="str">
        <f t="shared" si="255"/>
        <v/>
      </c>
      <c r="Z839" s="47" t="str">
        <f t="shared" si="270"/>
        <v/>
      </c>
      <c r="AA839" s="48" t="str">
        <f t="shared" si="256"/>
        <v/>
      </c>
      <c r="AB839" s="48" t="str">
        <f t="shared" si="257"/>
        <v/>
      </c>
      <c r="AC839" s="47" t="str">
        <f t="shared" si="258"/>
        <v/>
      </c>
      <c r="AD839" s="47" t="str">
        <f t="shared" si="259"/>
        <v/>
      </c>
      <c r="AE839" s="46" t="str">
        <f t="shared" si="271"/>
        <v/>
      </c>
      <c r="AF839" s="45" t="str">
        <f t="shared" si="260"/>
        <v/>
      </c>
      <c r="AG839" s="26"/>
    </row>
    <row r="840" spans="1:33" ht="11.25" customHeight="1">
      <c r="A840" s="26"/>
      <c r="B840" s="57">
        <v>2011</v>
      </c>
      <c r="F840" s="44"/>
      <c r="G840" s="58" t="str">
        <f t="shared" si="261"/>
        <v/>
      </c>
      <c r="H840" s="58" t="str">
        <f t="shared" si="254"/>
        <v/>
      </c>
      <c r="I840" s="56" t="str">
        <f t="shared" si="262"/>
        <v/>
      </c>
      <c r="J840" s="55" t="str">
        <f t="shared" si="263"/>
        <v/>
      </c>
      <c r="K840" s="55" t="str">
        <f t="shared" si="264"/>
        <v/>
      </c>
      <c r="L840" s="54" t="str">
        <f>IF(NOT(H840=""),E840+('BO GBPUSD Par'!$B$1/10000)+0.00025,"")</f>
        <v/>
      </c>
      <c r="M840" s="55" t="str">
        <f t="shared" si="265"/>
        <v/>
      </c>
      <c r="N840" s="55" t="str">
        <f t="shared" si="266"/>
        <v/>
      </c>
      <c r="O840" s="54" t="str">
        <f>IF(NOT(H840=""),F840-('BO GBPUSD Par'!$B$1/10000),"")</f>
        <v/>
      </c>
      <c r="P840" s="53" t="str">
        <f>IF(O840="","",ABS('BO GBPUSD Par'!$B$4/T840/10))</f>
        <v/>
      </c>
      <c r="Q840" s="52" t="str">
        <f>IF(F840="","",IF(G840&lt;20,'BO GBPUSD Par'!$B$8,IF(AND(G840&gt;=20,G840&lt;25),'BO GBPUSD Par'!$B$9,IF(AND(G840&gt;=25,G840&lt;30),'BO GBPUSD Par'!$B$10,IF(AND(G840&gt;=30,G840&lt;35),'BO GBPUSD Par'!$B$11,IF(AND(G840&gt;=35,G840&lt;40),'BO GBPUSD Par'!$B$12,IF(AND(G840&gt;=40,G840&lt;45),'BO GBPUSD Par'!$B$13,IF(AND(G840&gt;=45,G840&lt;50),'BO GBPUSD Par'!$B$14,IF(AND(G840&gt;=50,G840&lt;55),'BO GBPUSD Par'!$B$15,IF(AND(G840&gt;=55,G840&lt;60),'BO GBPUSD Par'!$B$16,IF(AND(G840&gt;=60,G840&lt;65),'BO GBPUSD Par'!$B$17,IF(AND(G840&gt;=65,G840&lt;70),'BO GBPUSD Par'!$B$18,IF(AND(G840&gt;=70,G840&lt;75),'BO GBPUSD Par'!$B$19,IF(AND(G840&gt;=75,G840&lt;80),'BO GBPUSD Par'!$B$20,IF(AND(G840&gt;=80,G840&lt;85),'BO GBPUSD Par'!$B$21,IF(AND(G840&gt;=85,G840&lt;90),'BO GBPUSD Par'!$B$22,IF(AND(G840&gt;=90,G840&lt;95),'BO GBPUSD Par'!$B$23,IF(AND(G840&gt;=95,G840&lt;100),'BO GBPUSD Par'!$B$24,IF(AND(G840&gt;=100,G840&lt;120),'BO GBPUSD Par'!$B$25,IF(AND(G840&gt;=120,G840&lt;500),'BO GBPUSD Par'!$B$26,))))))))))))))))))))</f>
        <v/>
      </c>
      <c r="R840" s="52" t="str">
        <f>IF(F840="","",IF(G840&lt;20,'BO GBPUSD Par'!$C$8,IF(AND(G840&gt;=20,G840&lt;25),'BO GBPUSD Par'!$C$9,IF(AND(G840&gt;=25,G840&lt;30),'BO GBPUSD Par'!$C$10,IF(AND(G840&gt;=30,G840&lt;35),'BO GBPUSD Par'!$C$11,IF(AND(G840&gt;=35,G840&lt;40),'BO GBPUSD Par'!$C$12,IF(AND(G840&gt;=40,G840&lt;45),'BO GBPUSD Par'!$C$13,IF(AND(G840&gt;=45,G840&lt;50),'BO GBPUSD Par'!$C$14,IF(AND(G840&gt;=50,G840&lt;55),'BO GBPUSD Par'!$C$15,IF(AND(G840&gt;=55,G840&lt;60),'BO GBPUSD Par'!$C$16,IF(AND(G840&gt;=60,G840&lt;65),'BO GBPUSD Par'!$C$17,IF(AND(G840&gt;=65,G840&lt;70),'BO GBPUSD Par'!$C$18,IF(AND(G840&gt;=70,G840&lt;75),'BO GBPUSD Par'!$C$19,IF(AND(G840&gt;=75,G840&lt;80),'BO GBPUSD Par'!$C$20,IF(AND(G840&gt;=80,G840&lt;85),'BO GBPUSD Par'!$C$21,IF(AND(G840&gt;=85,G840&lt;90),'BO GBPUSD Par'!$C$22,IF(AND(G840&gt;=90,G840&lt;95),'BO GBPUSD Par'!$C$23,IF(AND(G840&gt;=95,G840&lt;100),'BO GBPUSD Par'!$C$24,IF(AND(G840&gt;=100,G840&lt;120),'BO GBPUSD Par'!$C$25,IF(AND(G840&gt;=120,G840&lt;500),'BO GBPUSD Par'!$C$26,))))))))))))))))))))</f>
        <v/>
      </c>
      <c r="S840" s="51" t="str">
        <f t="shared" si="267"/>
        <v/>
      </c>
      <c r="T840" s="51" t="str">
        <f t="shared" si="268"/>
        <v/>
      </c>
      <c r="U840" s="50" t="str">
        <f t="shared" si="269"/>
        <v/>
      </c>
      <c r="Y840" s="49" t="str">
        <f t="shared" si="255"/>
        <v/>
      </c>
      <c r="Z840" s="47" t="str">
        <f t="shared" si="270"/>
        <v/>
      </c>
      <c r="AA840" s="48" t="str">
        <f t="shared" si="256"/>
        <v/>
      </c>
      <c r="AB840" s="48" t="str">
        <f t="shared" si="257"/>
        <v/>
      </c>
      <c r="AC840" s="47" t="str">
        <f t="shared" si="258"/>
        <v/>
      </c>
      <c r="AD840" s="47" t="str">
        <f t="shared" si="259"/>
        <v/>
      </c>
      <c r="AE840" s="46" t="str">
        <f t="shared" si="271"/>
        <v/>
      </c>
      <c r="AF840" s="45" t="str">
        <f t="shared" si="260"/>
        <v/>
      </c>
      <c r="AG840" s="26"/>
    </row>
    <row r="841" spans="1:33" ht="11.25" customHeight="1">
      <c r="A841" s="26"/>
      <c r="B841" s="57">
        <v>2011</v>
      </c>
      <c r="F841" s="44"/>
      <c r="G841" s="58" t="str">
        <f t="shared" si="261"/>
        <v/>
      </c>
      <c r="H841" s="58" t="str">
        <f t="shared" si="254"/>
        <v/>
      </c>
      <c r="I841" s="56" t="str">
        <f t="shared" si="262"/>
        <v/>
      </c>
      <c r="J841" s="55" t="str">
        <f t="shared" si="263"/>
        <v/>
      </c>
      <c r="K841" s="55" t="str">
        <f t="shared" si="264"/>
        <v/>
      </c>
      <c r="L841" s="54" t="str">
        <f>IF(NOT(H841=""),E841+('BO GBPUSD Par'!$B$1/10000)+0.00025,"")</f>
        <v/>
      </c>
      <c r="M841" s="55" t="str">
        <f t="shared" si="265"/>
        <v/>
      </c>
      <c r="N841" s="55" t="str">
        <f t="shared" si="266"/>
        <v/>
      </c>
      <c r="O841" s="54" t="str">
        <f>IF(NOT(H841=""),F841-('BO GBPUSD Par'!$B$1/10000),"")</f>
        <v/>
      </c>
      <c r="P841" s="53" t="str">
        <f>IF(O841="","",ABS('BO GBPUSD Par'!$B$4/T841/10))</f>
        <v/>
      </c>
      <c r="Q841" s="52" t="str">
        <f>IF(F841="","",IF(G841&lt;20,'BO GBPUSD Par'!$B$8,IF(AND(G841&gt;=20,G841&lt;25),'BO GBPUSD Par'!$B$9,IF(AND(G841&gt;=25,G841&lt;30),'BO GBPUSD Par'!$B$10,IF(AND(G841&gt;=30,G841&lt;35),'BO GBPUSD Par'!$B$11,IF(AND(G841&gt;=35,G841&lt;40),'BO GBPUSD Par'!$B$12,IF(AND(G841&gt;=40,G841&lt;45),'BO GBPUSD Par'!$B$13,IF(AND(G841&gt;=45,G841&lt;50),'BO GBPUSD Par'!$B$14,IF(AND(G841&gt;=50,G841&lt;55),'BO GBPUSD Par'!$B$15,IF(AND(G841&gt;=55,G841&lt;60),'BO GBPUSD Par'!$B$16,IF(AND(G841&gt;=60,G841&lt;65),'BO GBPUSD Par'!$B$17,IF(AND(G841&gt;=65,G841&lt;70),'BO GBPUSD Par'!$B$18,IF(AND(G841&gt;=70,G841&lt;75),'BO GBPUSD Par'!$B$19,IF(AND(G841&gt;=75,G841&lt;80),'BO GBPUSD Par'!$B$20,IF(AND(G841&gt;=80,G841&lt;85),'BO GBPUSD Par'!$B$21,IF(AND(G841&gt;=85,G841&lt;90),'BO GBPUSD Par'!$B$22,IF(AND(G841&gt;=90,G841&lt;95),'BO GBPUSD Par'!$B$23,IF(AND(G841&gt;=95,G841&lt;100),'BO GBPUSD Par'!$B$24,IF(AND(G841&gt;=100,G841&lt;120),'BO GBPUSD Par'!$B$25,IF(AND(G841&gt;=120,G841&lt;500),'BO GBPUSD Par'!$B$26,))))))))))))))))))))</f>
        <v/>
      </c>
      <c r="R841" s="52" t="str">
        <f>IF(F841="","",IF(G841&lt;20,'BO GBPUSD Par'!$C$8,IF(AND(G841&gt;=20,G841&lt;25),'BO GBPUSD Par'!$C$9,IF(AND(G841&gt;=25,G841&lt;30),'BO GBPUSD Par'!$C$10,IF(AND(G841&gt;=30,G841&lt;35),'BO GBPUSD Par'!$C$11,IF(AND(G841&gt;=35,G841&lt;40),'BO GBPUSD Par'!$C$12,IF(AND(G841&gt;=40,G841&lt;45),'BO GBPUSD Par'!$C$13,IF(AND(G841&gt;=45,G841&lt;50),'BO GBPUSD Par'!$C$14,IF(AND(G841&gt;=50,G841&lt;55),'BO GBPUSD Par'!$C$15,IF(AND(G841&gt;=55,G841&lt;60),'BO GBPUSD Par'!$C$16,IF(AND(G841&gt;=60,G841&lt;65),'BO GBPUSD Par'!$C$17,IF(AND(G841&gt;=65,G841&lt;70),'BO GBPUSD Par'!$C$18,IF(AND(G841&gt;=70,G841&lt;75),'BO GBPUSD Par'!$C$19,IF(AND(G841&gt;=75,G841&lt;80),'BO GBPUSD Par'!$C$20,IF(AND(G841&gt;=80,G841&lt;85),'BO GBPUSD Par'!$C$21,IF(AND(G841&gt;=85,G841&lt;90),'BO GBPUSD Par'!$C$22,IF(AND(G841&gt;=90,G841&lt;95),'BO GBPUSD Par'!$C$23,IF(AND(G841&gt;=95,G841&lt;100),'BO GBPUSD Par'!$C$24,IF(AND(G841&gt;=100,G841&lt;120),'BO GBPUSD Par'!$C$25,IF(AND(G841&gt;=120,G841&lt;500),'BO GBPUSD Par'!$C$26,))))))))))))))))))))</f>
        <v/>
      </c>
      <c r="S841" s="51" t="str">
        <f t="shared" si="267"/>
        <v/>
      </c>
      <c r="T841" s="51" t="str">
        <f t="shared" si="268"/>
        <v/>
      </c>
      <c r="U841" s="50" t="str">
        <f t="shared" si="269"/>
        <v/>
      </c>
      <c r="Y841" s="49" t="str">
        <f t="shared" si="255"/>
        <v/>
      </c>
      <c r="Z841" s="47" t="str">
        <f t="shared" si="270"/>
        <v/>
      </c>
      <c r="AA841" s="48" t="str">
        <f t="shared" si="256"/>
        <v/>
      </c>
      <c r="AB841" s="48" t="str">
        <f t="shared" si="257"/>
        <v/>
      </c>
      <c r="AC841" s="47" t="str">
        <f t="shared" si="258"/>
        <v/>
      </c>
      <c r="AD841" s="47" t="str">
        <f t="shared" si="259"/>
        <v/>
      </c>
      <c r="AE841" s="46" t="str">
        <f t="shared" si="271"/>
        <v/>
      </c>
      <c r="AF841" s="45" t="str">
        <f t="shared" si="260"/>
        <v/>
      </c>
      <c r="AG841" s="26"/>
    </row>
    <row r="842" spans="1:33" ht="11.25" customHeight="1">
      <c r="A842" s="26"/>
      <c r="B842" s="57">
        <v>2011</v>
      </c>
      <c r="F842" s="44"/>
      <c r="G842" s="58" t="str">
        <f t="shared" si="261"/>
        <v/>
      </c>
      <c r="H842" s="58" t="str">
        <f t="shared" si="254"/>
        <v/>
      </c>
      <c r="I842" s="56" t="str">
        <f t="shared" si="262"/>
        <v/>
      </c>
      <c r="J842" s="55" t="str">
        <f t="shared" si="263"/>
        <v/>
      </c>
      <c r="K842" s="55" t="str">
        <f t="shared" si="264"/>
        <v/>
      </c>
      <c r="L842" s="54" t="str">
        <f>IF(NOT(H842=""),E842+('BO GBPUSD Par'!$B$1/10000)+0.00025,"")</f>
        <v/>
      </c>
      <c r="M842" s="55" t="str">
        <f t="shared" si="265"/>
        <v/>
      </c>
      <c r="N842" s="55" t="str">
        <f t="shared" si="266"/>
        <v/>
      </c>
      <c r="O842" s="54" t="str">
        <f>IF(NOT(H842=""),F842-('BO GBPUSD Par'!$B$1/10000),"")</f>
        <v/>
      </c>
      <c r="P842" s="53" t="str">
        <f>IF(O842="","",ABS('BO GBPUSD Par'!$B$4/T842/10))</f>
        <v/>
      </c>
      <c r="Q842" s="52" t="str">
        <f>IF(F842="","",IF(G842&lt;20,'BO GBPUSD Par'!$B$8,IF(AND(G842&gt;=20,G842&lt;25),'BO GBPUSD Par'!$B$9,IF(AND(G842&gt;=25,G842&lt;30),'BO GBPUSD Par'!$B$10,IF(AND(G842&gt;=30,G842&lt;35),'BO GBPUSD Par'!$B$11,IF(AND(G842&gt;=35,G842&lt;40),'BO GBPUSD Par'!$B$12,IF(AND(G842&gt;=40,G842&lt;45),'BO GBPUSD Par'!$B$13,IF(AND(G842&gt;=45,G842&lt;50),'BO GBPUSD Par'!$B$14,IF(AND(G842&gt;=50,G842&lt;55),'BO GBPUSD Par'!$B$15,IF(AND(G842&gt;=55,G842&lt;60),'BO GBPUSD Par'!$B$16,IF(AND(G842&gt;=60,G842&lt;65),'BO GBPUSD Par'!$B$17,IF(AND(G842&gt;=65,G842&lt;70),'BO GBPUSD Par'!$B$18,IF(AND(G842&gt;=70,G842&lt;75),'BO GBPUSD Par'!$B$19,IF(AND(G842&gt;=75,G842&lt;80),'BO GBPUSD Par'!$B$20,IF(AND(G842&gt;=80,G842&lt;85),'BO GBPUSD Par'!$B$21,IF(AND(G842&gt;=85,G842&lt;90),'BO GBPUSD Par'!$B$22,IF(AND(G842&gt;=90,G842&lt;95),'BO GBPUSD Par'!$B$23,IF(AND(G842&gt;=95,G842&lt;100),'BO GBPUSD Par'!$B$24,IF(AND(G842&gt;=100,G842&lt;120),'BO GBPUSD Par'!$B$25,IF(AND(G842&gt;=120,G842&lt;500),'BO GBPUSD Par'!$B$26,))))))))))))))))))))</f>
        <v/>
      </c>
      <c r="R842" s="52" t="str">
        <f>IF(F842="","",IF(G842&lt;20,'BO GBPUSD Par'!$C$8,IF(AND(G842&gt;=20,G842&lt;25),'BO GBPUSD Par'!$C$9,IF(AND(G842&gt;=25,G842&lt;30),'BO GBPUSD Par'!$C$10,IF(AND(G842&gt;=30,G842&lt;35),'BO GBPUSD Par'!$C$11,IF(AND(G842&gt;=35,G842&lt;40),'BO GBPUSD Par'!$C$12,IF(AND(G842&gt;=40,G842&lt;45),'BO GBPUSD Par'!$C$13,IF(AND(G842&gt;=45,G842&lt;50),'BO GBPUSD Par'!$C$14,IF(AND(G842&gt;=50,G842&lt;55),'BO GBPUSD Par'!$C$15,IF(AND(G842&gt;=55,G842&lt;60),'BO GBPUSD Par'!$C$16,IF(AND(G842&gt;=60,G842&lt;65),'BO GBPUSD Par'!$C$17,IF(AND(G842&gt;=65,G842&lt;70),'BO GBPUSD Par'!$C$18,IF(AND(G842&gt;=70,G842&lt;75),'BO GBPUSD Par'!$C$19,IF(AND(G842&gt;=75,G842&lt;80),'BO GBPUSD Par'!$C$20,IF(AND(G842&gt;=80,G842&lt;85),'BO GBPUSD Par'!$C$21,IF(AND(G842&gt;=85,G842&lt;90),'BO GBPUSD Par'!$C$22,IF(AND(G842&gt;=90,G842&lt;95),'BO GBPUSD Par'!$C$23,IF(AND(G842&gt;=95,G842&lt;100),'BO GBPUSD Par'!$C$24,IF(AND(G842&gt;=100,G842&lt;120),'BO GBPUSD Par'!$C$25,IF(AND(G842&gt;=120,G842&lt;500),'BO GBPUSD Par'!$C$26,))))))))))))))))))))</f>
        <v/>
      </c>
      <c r="S842" s="51" t="str">
        <f t="shared" si="267"/>
        <v/>
      </c>
      <c r="T842" s="51" t="str">
        <f t="shared" si="268"/>
        <v/>
      </c>
      <c r="U842" s="50" t="str">
        <f t="shared" si="269"/>
        <v/>
      </c>
      <c r="Y842" s="49" t="str">
        <f t="shared" si="255"/>
        <v/>
      </c>
      <c r="Z842" s="47" t="str">
        <f t="shared" si="270"/>
        <v/>
      </c>
      <c r="AA842" s="48" t="str">
        <f t="shared" si="256"/>
        <v/>
      </c>
      <c r="AB842" s="48" t="str">
        <f t="shared" si="257"/>
        <v/>
      </c>
      <c r="AC842" s="47" t="str">
        <f t="shared" si="258"/>
        <v/>
      </c>
      <c r="AD842" s="47" t="str">
        <f t="shared" si="259"/>
        <v/>
      </c>
      <c r="AE842" s="46" t="str">
        <f t="shared" si="271"/>
        <v/>
      </c>
      <c r="AF842" s="45" t="str">
        <f t="shared" si="260"/>
        <v/>
      </c>
      <c r="AG842" s="26"/>
    </row>
    <row r="843" spans="1:33" ht="11.25" customHeight="1">
      <c r="A843" s="26"/>
      <c r="B843" s="57">
        <v>2011</v>
      </c>
      <c r="F843" s="44"/>
      <c r="G843" s="58" t="str">
        <f t="shared" si="261"/>
        <v/>
      </c>
      <c r="H843" s="58" t="str">
        <f t="shared" si="254"/>
        <v/>
      </c>
      <c r="I843" s="56" t="str">
        <f t="shared" si="262"/>
        <v/>
      </c>
      <c r="J843" s="55" t="str">
        <f t="shared" si="263"/>
        <v/>
      </c>
      <c r="K843" s="55" t="str">
        <f t="shared" si="264"/>
        <v/>
      </c>
      <c r="L843" s="54" t="str">
        <f>IF(NOT(H843=""),E843+('BO GBPUSD Par'!$B$1/10000)+0.00025,"")</f>
        <v/>
      </c>
      <c r="M843" s="55" t="str">
        <f t="shared" si="265"/>
        <v/>
      </c>
      <c r="N843" s="55" t="str">
        <f t="shared" si="266"/>
        <v/>
      </c>
      <c r="O843" s="54" t="str">
        <f>IF(NOT(H843=""),F843-('BO GBPUSD Par'!$B$1/10000),"")</f>
        <v/>
      </c>
      <c r="P843" s="53" t="str">
        <f>IF(O843="","",ABS('BO GBPUSD Par'!$B$4/T843/10))</f>
        <v/>
      </c>
      <c r="Q843" s="52" t="str">
        <f>IF(F843="","",IF(G843&lt;20,'BO GBPUSD Par'!$B$8,IF(AND(G843&gt;=20,G843&lt;25),'BO GBPUSD Par'!$B$9,IF(AND(G843&gt;=25,G843&lt;30),'BO GBPUSD Par'!$B$10,IF(AND(G843&gt;=30,G843&lt;35),'BO GBPUSD Par'!$B$11,IF(AND(G843&gt;=35,G843&lt;40),'BO GBPUSD Par'!$B$12,IF(AND(G843&gt;=40,G843&lt;45),'BO GBPUSD Par'!$B$13,IF(AND(G843&gt;=45,G843&lt;50),'BO GBPUSD Par'!$B$14,IF(AND(G843&gt;=50,G843&lt;55),'BO GBPUSD Par'!$B$15,IF(AND(G843&gt;=55,G843&lt;60),'BO GBPUSD Par'!$B$16,IF(AND(G843&gt;=60,G843&lt;65),'BO GBPUSD Par'!$B$17,IF(AND(G843&gt;=65,G843&lt;70),'BO GBPUSD Par'!$B$18,IF(AND(G843&gt;=70,G843&lt;75),'BO GBPUSD Par'!$B$19,IF(AND(G843&gt;=75,G843&lt;80),'BO GBPUSD Par'!$B$20,IF(AND(G843&gt;=80,G843&lt;85),'BO GBPUSD Par'!$B$21,IF(AND(G843&gt;=85,G843&lt;90),'BO GBPUSD Par'!$B$22,IF(AND(G843&gt;=90,G843&lt;95),'BO GBPUSD Par'!$B$23,IF(AND(G843&gt;=95,G843&lt;100),'BO GBPUSD Par'!$B$24,IF(AND(G843&gt;=100,G843&lt;120),'BO GBPUSD Par'!$B$25,IF(AND(G843&gt;=120,G843&lt;500),'BO GBPUSD Par'!$B$26,))))))))))))))))))))</f>
        <v/>
      </c>
      <c r="R843" s="52" t="str">
        <f>IF(F843="","",IF(G843&lt;20,'BO GBPUSD Par'!$C$8,IF(AND(G843&gt;=20,G843&lt;25),'BO GBPUSD Par'!$C$9,IF(AND(G843&gt;=25,G843&lt;30),'BO GBPUSD Par'!$C$10,IF(AND(G843&gt;=30,G843&lt;35),'BO GBPUSD Par'!$C$11,IF(AND(G843&gt;=35,G843&lt;40),'BO GBPUSD Par'!$C$12,IF(AND(G843&gt;=40,G843&lt;45),'BO GBPUSD Par'!$C$13,IF(AND(G843&gt;=45,G843&lt;50),'BO GBPUSD Par'!$C$14,IF(AND(G843&gt;=50,G843&lt;55),'BO GBPUSD Par'!$C$15,IF(AND(G843&gt;=55,G843&lt;60),'BO GBPUSD Par'!$C$16,IF(AND(G843&gt;=60,G843&lt;65),'BO GBPUSD Par'!$C$17,IF(AND(G843&gt;=65,G843&lt;70),'BO GBPUSD Par'!$C$18,IF(AND(G843&gt;=70,G843&lt;75),'BO GBPUSD Par'!$C$19,IF(AND(G843&gt;=75,G843&lt;80),'BO GBPUSD Par'!$C$20,IF(AND(G843&gt;=80,G843&lt;85),'BO GBPUSD Par'!$C$21,IF(AND(G843&gt;=85,G843&lt;90),'BO GBPUSD Par'!$C$22,IF(AND(G843&gt;=90,G843&lt;95),'BO GBPUSD Par'!$C$23,IF(AND(G843&gt;=95,G843&lt;100),'BO GBPUSD Par'!$C$24,IF(AND(G843&gt;=100,G843&lt;120),'BO GBPUSD Par'!$C$25,IF(AND(G843&gt;=120,G843&lt;500),'BO GBPUSD Par'!$C$26,))))))))))))))))))))</f>
        <v/>
      </c>
      <c r="S843" s="51" t="str">
        <f t="shared" si="267"/>
        <v/>
      </c>
      <c r="T843" s="51" t="str">
        <f t="shared" si="268"/>
        <v/>
      </c>
      <c r="U843" s="50" t="str">
        <f t="shared" si="269"/>
        <v/>
      </c>
      <c r="Y843" s="49" t="str">
        <f t="shared" si="255"/>
        <v/>
      </c>
      <c r="Z843" s="47" t="str">
        <f t="shared" si="270"/>
        <v/>
      </c>
      <c r="AA843" s="48" t="str">
        <f t="shared" si="256"/>
        <v/>
      </c>
      <c r="AB843" s="48" t="str">
        <f t="shared" si="257"/>
        <v/>
      </c>
      <c r="AC843" s="47" t="str">
        <f t="shared" si="258"/>
        <v/>
      </c>
      <c r="AD843" s="47" t="str">
        <f t="shared" si="259"/>
        <v/>
      </c>
      <c r="AE843" s="46" t="str">
        <f t="shared" si="271"/>
        <v/>
      </c>
      <c r="AF843" s="45" t="str">
        <f t="shared" si="260"/>
        <v/>
      </c>
      <c r="AG843" s="26"/>
    </row>
    <row r="844" spans="1:33" ht="11.25" customHeight="1">
      <c r="A844" s="26"/>
      <c r="B844" s="57">
        <v>2011</v>
      </c>
      <c r="F844" s="44"/>
      <c r="G844" s="58" t="str">
        <f t="shared" si="261"/>
        <v/>
      </c>
      <c r="H844" s="58" t="str">
        <f t="shared" si="254"/>
        <v/>
      </c>
      <c r="I844" s="56" t="str">
        <f t="shared" si="262"/>
        <v/>
      </c>
      <c r="J844" s="55" t="str">
        <f t="shared" si="263"/>
        <v/>
      </c>
      <c r="K844" s="55" t="str">
        <f t="shared" si="264"/>
        <v/>
      </c>
      <c r="L844" s="54" t="str">
        <f>IF(NOT(H844=""),E844+('BO GBPUSD Par'!$B$1/10000)+0.00025,"")</f>
        <v/>
      </c>
      <c r="M844" s="55" t="str">
        <f t="shared" si="265"/>
        <v/>
      </c>
      <c r="N844" s="55" t="str">
        <f t="shared" si="266"/>
        <v/>
      </c>
      <c r="O844" s="54" t="str">
        <f>IF(NOT(H844=""),F844-('BO GBPUSD Par'!$B$1/10000),"")</f>
        <v/>
      </c>
      <c r="P844" s="53" t="str">
        <f>IF(O844="","",ABS('BO GBPUSD Par'!$B$4/T844/10))</f>
        <v/>
      </c>
      <c r="Q844" s="52" t="str">
        <f>IF(F844="","",IF(G844&lt;20,'BO GBPUSD Par'!$B$8,IF(AND(G844&gt;=20,G844&lt;25),'BO GBPUSD Par'!$B$9,IF(AND(G844&gt;=25,G844&lt;30),'BO GBPUSD Par'!$B$10,IF(AND(G844&gt;=30,G844&lt;35),'BO GBPUSD Par'!$B$11,IF(AND(G844&gt;=35,G844&lt;40),'BO GBPUSD Par'!$B$12,IF(AND(G844&gt;=40,G844&lt;45),'BO GBPUSD Par'!$B$13,IF(AND(G844&gt;=45,G844&lt;50),'BO GBPUSD Par'!$B$14,IF(AND(G844&gt;=50,G844&lt;55),'BO GBPUSD Par'!$B$15,IF(AND(G844&gt;=55,G844&lt;60),'BO GBPUSD Par'!$B$16,IF(AND(G844&gt;=60,G844&lt;65),'BO GBPUSD Par'!$B$17,IF(AND(G844&gt;=65,G844&lt;70),'BO GBPUSD Par'!$B$18,IF(AND(G844&gt;=70,G844&lt;75),'BO GBPUSD Par'!$B$19,IF(AND(G844&gt;=75,G844&lt;80),'BO GBPUSD Par'!$B$20,IF(AND(G844&gt;=80,G844&lt;85),'BO GBPUSD Par'!$B$21,IF(AND(G844&gt;=85,G844&lt;90),'BO GBPUSD Par'!$B$22,IF(AND(G844&gt;=90,G844&lt;95),'BO GBPUSD Par'!$B$23,IF(AND(G844&gt;=95,G844&lt;100),'BO GBPUSD Par'!$B$24,IF(AND(G844&gt;=100,G844&lt;120),'BO GBPUSD Par'!$B$25,IF(AND(G844&gt;=120,G844&lt;500),'BO GBPUSD Par'!$B$26,))))))))))))))))))))</f>
        <v/>
      </c>
      <c r="R844" s="52" t="str">
        <f>IF(F844="","",IF(G844&lt;20,'BO GBPUSD Par'!$C$8,IF(AND(G844&gt;=20,G844&lt;25),'BO GBPUSD Par'!$C$9,IF(AND(G844&gt;=25,G844&lt;30),'BO GBPUSD Par'!$C$10,IF(AND(G844&gt;=30,G844&lt;35),'BO GBPUSD Par'!$C$11,IF(AND(G844&gt;=35,G844&lt;40),'BO GBPUSD Par'!$C$12,IF(AND(G844&gt;=40,G844&lt;45),'BO GBPUSD Par'!$C$13,IF(AND(G844&gt;=45,G844&lt;50),'BO GBPUSD Par'!$C$14,IF(AND(G844&gt;=50,G844&lt;55),'BO GBPUSD Par'!$C$15,IF(AND(G844&gt;=55,G844&lt;60),'BO GBPUSD Par'!$C$16,IF(AND(G844&gt;=60,G844&lt;65),'BO GBPUSD Par'!$C$17,IF(AND(G844&gt;=65,G844&lt;70),'BO GBPUSD Par'!$C$18,IF(AND(G844&gt;=70,G844&lt;75),'BO GBPUSD Par'!$C$19,IF(AND(G844&gt;=75,G844&lt;80),'BO GBPUSD Par'!$C$20,IF(AND(G844&gt;=80,G844&lt;85),'BO GBPUSD Par'!$C$21,IF(AND(G844&gt;=85,G844&lt;90),'BO GBPUSD Par'!$C$22,IF(AND(G844&gt;=90,G844&lt;95),'BO GBPUSD Par'!$C$23,IF(AND(G844&gt;=95,G844&lt;100),'BO GBPUSD Par'!$C$24,IF(AND(G844&gt;=100,G844&lt;120),'BO GBPUSD Par'!$C$25,IF(AND(G844&gt;=120,G844&lt;500),'BO GBPUSD Par'!$C$26,))))))))))))))))))))</f>
        <v/>
      </c>
      <c r="S844" s="51" t="str">
        <f t="shared" si="267"/>
        <v/>
      </c>
      <c r="T844" s="51" t="str">
        <f t="shared" si="268"/>
        <v/>
      </c>
      <c r="U844" s="50" t="str">
        <f t="shared" si="269"/>
        <v/>
      </c>
      <c r="Y844" s="49" t="str">
        <f t="shared" si="255"/>
        <v/>
      </c>
      <c r="Z844" s="47" t="str">
        <f t="shared" si="270"/>
        <v/>
      </c>
      <c r="AA844" s="48" t="str">
        <f t="shared" si="256"/>
        <v/>
      </c>
      <c r="AB844" s="48" t="str">
        <f t="shared" si="257"/>
        <v/>
      </c>
      <c r="AC844" s="47" t="str">
        <f t="shared" si="258"/>
        <v/>
      </c>
      <c r="AD844" s="47" t="str">
        <f t="shared" si="259"/>
        <v/>
      </c>
      <c r="AE844" s="46" t="str">
        <f t="shared" si="271"/>
        <v/>
      </c>
      <c r="AF844" s="45" t="str">
        <f t="shared" si="260"/>
        <v/>
      </c>
      <c r="AG844" s="26"/>
    </row>
    <row r="845" spans="1:33" ht="11.25" customHeight="1">
      <c r="A845" s="26"/>
      <c r="B845" s="57">
        <v>2011</v>
      </c>
      <c r="F845" s="44"/>
      <c r="G845" s="58" t="str">
        <f t="shared" si="261"/>
        <v/>
      </c>
      <c r="H845" s="58" t="str">
        <f t="shared" si="254"/>
        <v/>
      </c>
      <c r="I845" s="56" t="str">
        <f t="shared" si="262"/>
        <v/>
      </c>
      <c r="J845" s="55" t="str">
        <f t="shared" si="263"/>
        <v/>
      </c>
      <c r="K845" s="55" t="str">
        <f t="shared" si="264"/>
        <v/>
      </c>
      <c r="L845" s="54" t="str">
        <f>IF(NOT(H845=""),E845+('BO GBPUSD Par'!$B$1/10000)+0.00025,"")</f>
        <v/>
      </c>
      <c r="M845" s="55" t="str">
        <f t="shared" si="265"/>
        <v/>
      </c>
      <c r="N845" s="55" t="str">
        <f t="shared" si="266"/>
        <v/>
      </c>
      <c r="O845" s="54" t="str">
        <f>IF(NOT(H845=""),F845-('BO GBPUSD Par'!$B$1/10000),"")</f>
        <v/>
      </c>
      <c r="P845" s="53" t="str">
        <f>IF(O845="","",ABS('BO GBPUSD Par'!$B$4/T845/10))</f>
        <v/>
      </c>
      <c r="Q845" s="52" t="str">
        <f>IF(F845="","",IF(G845&lt;20,'BO GBPUSD Par'!$B$8,IF(AND(G845&gt;=20,G845&lt;25),'BO GBPUSD Par'!$B$9,IF(AND(G845&gt;=25,G845&lt;30),'BO GBPUSD Par'!$B$10,IF(AND(G845&gt;=30,G845&lt;35),'BO GBPUSD Par'!$B$11,IF(AND(G845&gt;=35,G845&lt;40),'BO GBPUSD Par'!$B$12,IF(AND(G845&gt;=40,G845&lt;45),'BO GBPUSD Par'!$B$13,IF(AND(G845&gt;=45,G845&lt;50),'BO GBPUSD Par'!$B$14,IF(AND(G845&gt;=50,G845&lt;55),'BO GBPUSD Par'!$B$15,IF(AND(G845&gt;=55,G845&lt;60),'BO GBPUSD Par'!$B$16,IF(AND(G845&gt;=60,G845&lt;65),'BO GBPUSD Par'!$B$17,IF(AND(G845&gt;=65,G845&lt;70),'BO GBPUSD Par'!$B$18,IF(AND(G845&gt;=70,G845&lt;75),'BO GBPUSD Par'!$B$19,IF(AND(G845&gt;=75,G845&lt;80),'BO GBPUSD Par'!$B$20,IF(AND(G845&gt;=80,G845&lt;85),'BO GBPUSD Par'!$B$21,IF(AND(G845&gt;=85,G845&lt;90),'BO GBPUSD Par'!$B$22,IF(AND(G845&gt;=90,G845&lt;95),'BO GBPUSD Par'!$B$23,IF(AND(G845&gt;=95,G845&lt;100),'BO GBPUSD Par'!$B$24,IF(AND(G845&gt;=100,G845&lt;120),'BO GBPUSD Par'!$B$25,IF(AND(G845&gt;=120,G845&lt;500),'BO GBPUSD Par'!$B$26,))))))))))))))))))))</f>
        <v/>
      </c>
      <c r="R845" s="52" t="str">
        <f>IF(F845="","",IF(G845&lt;20,'BO GBPUSD Par'!$C$8,IF(AND(G845&gt;=20,G845&lt;25),'BO GBPUSD Par'!$C$9,IF(AND(G845&gt;=25,G845&lt;30),'BO GBPUSD Par'!$C$10,IF(AND(G845&gt;=30,G845&lt;35),'BO GBPUSD Par'!$C$11,IF(AND(G845&gt;=35,G845&lt;40),'BO GBPUSD Par'!$C$12,IF(AND(G845&gt;=40,G845&lt;45),'BO GBPUSD Par'!$C$13,IF(AND(G845&gt;=45,G845&lt;50),'BO GBPUSD Par'!$C$14,IF(AND(G845&gt;=50,G845&lt;55),'BO GBPUSD Par'!$C$15,IF(AND(G845&gt;=55,G845&lt;60),'BO GBPUSD Par'!$C$16,IF(AND(G845&gt;=60,G845&lt;65),'BO GBPUSD Par'!$C$17,IF(AND(G845&gt;=65,G845&lt;70),'BO GBPUSD Par'!$C$18,IF(AND(G845&gt;=70,G845&lt;75),'BO GBPUSD Par'!$C$19,IF(AND(G845&gt;=75,G845&lt;80),'BO GBPUSD Par'!$C$20,IF(AND(G845&gt;=80,G845&lt;85),'BO GBPUSD Par'!$C$21,IF(AND(G845&gt;=85,G845&lt;90),'BO GBPUSD Par'!$C$22,IF(AND(G845&gt;=90,G845&lt;95),'BO GBPUSD Par'!$C$23,IF(AND(G845&gt;=95,G845&lt;100),'BO GBPUSD Par'!$C$24,IF(AND(G845&gt;=100,G845&lt;120),'BO GBPUSD Par'!$C$25,IF(AND(G845&gt;=120,G845&lt;500),'BO GBPUSD Par'!$C$26,))))))))))))))))))))</f>
        <v/>
      </c>
      <c r="S845" s="51" t="str">
        <f t="shared" si="267"/>
        <v/>
      </c>
      <c r="T845" s="51" t="str">
        <f t="shared" si="268"/>
        <v/>
      </c>
      <c r="U845" s="50" t="str">
        <f t="shared" si="269"/>
        <v/>
      </c>
      <c r="Y845" s="49" t="str">
        <f t="shared" si="255"/>
        <v/>
      </c>
      <c r="Z845" s="47" t="str">
        <f t="shared" si="270"/>
        <v/>
      </c>
      <c r="AA845" s="48" t="str">
        <f t="shared" si="256"/>
        <v/>
      </c>
      <c r="AB845" s="48" t="str">
        <f t="shared" si="257"/>
        <v/>
      </c>
      <c r="AC845" s="47" t="str">
        <f t="shared" si="258"/>
        <v/>
      </c>
      <c r="AD845" s="47" t="str">
        <f t="shared" si="259"/>
        <v/>
      </c>
      <c r="AE845" s="46" t="str">
        <f t="shared" si="271"/>
        <v/>
      </c>
      <c r="AF845" s="45" t="str">
        <f t="shared" si="260"/>
        <v/>
      </c>
      <c r="AG845" s="26"/>
    </row>
    <row r="846" spans="1:33" ht="11.25" customHeight="1">
      <c r="A846" s="26"/>
      <c r="B846" s="57">
        <v>2011</v>
      </c>
      <c r="F846" s="44"/>
      <c r="G846" s="58" t="str">
        <f t="shared" si="261"/>
        <v/>
      </c>
      <c r="H846" s="58" t="str">
        <f t="shared" si="254"/>
        <v/>
      </c>
      <c r="I846" s="56" t="str">
        <f t="shared" si="262"/>
        <v/>
      </c>
      <c r="J846" s="55" t="str">
        <f t="shared" si="263"/>
        <v/>
      </c>
      <c r="K846" s="55" t="str">
        <f t="shared" si="264"/>
        <v/>
      </c>
      <c r="L846" s="54" t="str">
        <f>IF(NOT(H846=""),E846+('BO GBPUSD Par'!$B$1/10000)+0.00025,"")</f>
        <v/>
      </c>
      <c r="M846" s="55" t="str">
        <f t="shared" si="265"/>
        <v/>
      </c>
      <c r="N846" s="55" t="str">
        <f t="shared" si="266"/>
        <v/>
      </c>
      <c r="O846" s="54" t="str">
        <f>IF(NOT(H846=""),F846-('BO GBPUSD Par'!$B$1/10000),"")</f>
        <v/>
      </c>
      <c r="P846" s="53" t="str">
        <f>IF(O846="","",ABS('BO GBPUSD Par'!$B$4/T846/10))</f>
        <v/>
      </c>
      <c r="Q846" s="52" t="str">
        <f>IF(F846="","",IF(G846&lt;20,'BO GBPUSD Par'!$B$8,IF(AND(G846&gt;=20,G846&lt;25),'BO GBPUSD Par'!$B$9,IF(AND(G846&gt;=25,G846&lt;30),'BO GBPUSD Par'!$B$10,IF(AND(G846&gt;=30,G846&lt;35),'BO GBPUSD Par'!$B$11,IF(AND(G846&gt;=35,G846&lt;40),'BO GBPUSD Par'!$B$12,IF(AND(G846&gt;=40,G846&lt;45),'BO GBPUSD Par'!$B$13,IF(AND(G846&gt;=45,G846&lt;50),'BO GBPUSD Par'!$B$14,IF(AND(G846&gt;=50,G846&lt;55),'BO GBPUSD Par'!$B$15,IF(AND(G846&gt;=55,G846&lt;60),'BO GBPUSD Par'!$B$16,IF(AND(G846&gt;=60,G846&lt;65),'BO GBPUSD Par'!$B$17,IF(AND(G846&gt;=65,G846&lt;70),'BO GBPUSD Par'!$B$18,IF(AND(G846&gt;=70,G846&lt;75),'BO GBPUSD Par'!$B$19,IF(AND(G846&gt;=75,G846&lt;80),'BO GBPUSD Par'!$B$20,IF(AND(G846&gt;=80,G846&lt;85),'BO GBPUSD Par'!$B$21,IF(AND(G846&gt;=85,G846&lt;90),'BO GBPUSD Par'!$B$22,IF(AND(G846&gt;=90,G846&lt;95),'BO GBPUSD Par'!$B$23,IF(AND(G846&gt;=95,G846&lt;100),'BO GBPUSD Par'!$B$24,IF(AND(G846&gt;=100,G846&lt;120),'BO GBPUSD Par'!$B$25,IF(AND(G846&gt;=120,G846&lt;500),'BO GBPUSD Par'!$B$26,))))))))))))))))))))</f>
        <v/>
      </c>
      <c r="R846" s="52" t="str">
        <f>IF(F846="","",IF(G846&lt;20,'BO GBPUSD Par'!$C$8,IF(AND(G846&gt;=20,G846&lt;25),'BO GBPUSD Par'!$C$9,IF(AND(G846&gt;=25,G846&lt;30),'BO GBPUSD Par'!$C$10,IF(AND(G846&gt;=30,G846&lt;35),'BO GBPUSD Par'!$C$11,IF(AND(G846&gt;=35,G846&lt;40),'BO GBPUSD Par'!$C$12,IF(AND(G846&gt;=40,G846&lt;45),'BO GBPUSD Par'!$C$13,IF(AND(G846&gt;=45,G846&lt;50),'BO GBPUSD Par'!$C$14,IF(AND(G846&gt;=50,G846&lt;55),'BO GBPUSD Par'!$C$15,IF(AND(G846&gt;=55,G846&lt;60),'BO GBPUSD Par'!$C$16,IF(AND(G846&gt;=60,G846&lt;65),'BO GBPUSD Par'!$C$17,IF(AND(G846&gt;=65,G846&lt;70),'BO GBPUSD Par'!$C$18,IF(AND(G846&gt;=70,G846&lt;75),'BO GBPUSD Par'!$C$19,IF(AND(G846&gt;=75,G846&lt;80),'BO GBPUSD Par'!$C$20,IF(AND(G846&gt;=80,G846&lt;85),'BO GBPUSD Par'!$C$21,IF(AND(G846&gt;=85,G846&lt;90),'BO GBPUSD Par'!$C$22,IF(AND(G846&gt;=90,G846&lt;95),'BO GBPUSD Par'!$C$23,IF(AND(G846&gt;=95,G846&lt;100),'BO GBPUSD Par'!$C$24,IF(AND(G846&gt;=100,G846&lt;120),'BO GBPUSD Par'!$C$25,IF(AND(G846&gt;=120,G846&lt;500),'BO GBPUSD Par'!$C$26,))))))))))))))))))))</f>
        <v/>
      </c>
      <c r="S846" s="51" t="str">
        <f t="shared" si="267"/>
        <v/>
      </c>
      <c r="T846" s="51" t="str">
        <f t="shared" si="268"/>
        <v/>
      </c>
      <c r="U846" s="50" t="str">
        <f t="shared" si="269"/>
        <v/>
      </c>
      <c r="Y846" s="49" t="str">
        <f t="shared" si="255"/>
        <v/>
      </c>
      <c r="Z846" s="47" t="str">
        <f t="shared" si="270"/>
        <v/>
      </c>
      <c r="AA846" s="48" t="str">
        <f t="shared" si="256"/>
        <v/>
      </c>
      <c r="AB846" s="48" t="str">
        <f t="shared" si="257"/>
        <v/>
      </c>
      <c r="AC846" s="47" t="str">
        <f t="shared" si="258"/>
        <v/>
      </c>
      <c r="AD846" s="47" t="str">
        <f t="shared" si="259"/>
        <v/>
      </c>
      <c r="AE846" s="46" t="str">
        <f t="shared" si="271"/>
        <v/>
      </c>
      <c r="AF846" s="45" t="str">
        <f t="shared" si="260"/>
        <v/>
      </c>
      <c r="AG846" s="26"/>
    </row>
    <row r="847" spans="1:33" ht="11.25" customHeight="1">
      <c r="A847" s="26"/>
      <c r="B847" s="57">
        <v>2011</v>
      </c>
      <c r="F847" s="44"/>
      <c r="G847" s="58" t="str">
        <f t="shared" si="261"/>
        <v/>
      </c>
      <c r="H847" s="58" t="str">
        <f t="shared" si="254"/>
        <v/>
      </c>
      <c r="I847" s="56" t="str">
        <f t="shared" si="262"/>
        <v/>
      </c>
      <c r="J847" s="55" t="str">
        <f t="shared" si="263"/>
        <v/>
      </c>
      <c r="K847" s="55" t="str">
        <f t="shared" si="264"/>
        <v/>
      </c>
      <c r="L847" s="54" t="str">
        <f>IF(NOT(H847=""),E847+('BO GBPUSD Par'!$B$1/10000)+0.00025,"")</f>
        <v/>
      </c>
      <c r="M847" s="55" t="str">
        <f t="shared" si="265"/>
        <v/>
      </c>
      <c r="N847" s="55" t="str">
        <f t="shared" si="266"/>
        <v/>
      </c>
      <c r="O847" s="54" t="str">
        <f>IF(NOT(H847=""),F847-('BO GBPUSD Par'!$B$1/10000),"")</f>
        <v/>
      </c>
      <c r="P847" s="53" t="str">
        <f>IF(O847="","",ABS('BO GBPUSD Par'!$B$4/T847/10))</f>
        <v/>
      </c>
      <c r="Q847" s="52" t="str">
        <f>IF(F847="","",IF(G847&lt;20,'BO GBPUSD Par'!$B$8,IF(AND(G847&gt;=20,G847&lt;25),'BO GBPUSD Par'!$B$9,IF(AND(G847&gt;=25,G847&lt;30),'BO GBPUSD Par'!$B$10,IF(AND(G847&gt;=30,G847&lt;35),'BO GBPUSD Par'!$B$11,IF(AND(G847&gt;=35,G847&lt;40),'BO GBPUSD Par'!$B$12,IF(AND(G847&gt;=40,G847&lt;45),'BO GBPUSD Par'!$B$13,IF(AND(G847&gt;=45,G847&lt;50),'BO GBPUSD Par'!$B$14,IF(AND(G847&gt;=50,G847&lt;55),'BO GBPUSD Par'!$B$15,IF(AND(G847&gt;=55,G847&lt;60),'BO GBPUSD Par'!$B$16,IF(AND(G847&gt;=60,G847&lt;65),'BO GBPUSD Par'!$B$17,IF(AND(G847&gt;=65,G847&lt;70),'BO GBPUSD Par'!$B$18,IF(AND(G847&gt;=70,G847&lt;75),'BO GBPUSD Par'!$B$19,IF(AND(G847&gt;=75,G847&lt;80),'BO GBPUSD Par'!$B$20,IF(AND(G847&gt;=80,G847&lt;85),'BO GBPUSD Par'!$B$21,IF(AND(G847&gt;=85,G847&lt;90),'BO GBPUSD Par'!$B$22,IF(AND(G847&gt;=90,G847&lt;95),'BO GBPUSD Par'!$B$23,IF(AND(G847&gt;=95,G847&lt;100),'BO GBPUSD Par'!$B$24,IF(AND(G847&gt;=100,G847&lt;120),'BO GBPUSD Par'!$B$25,IF(AND(G847&gt;=120,G847&lt;500),'BO GBPUSD Par'!$B$26,))))))))))))))))))))</f>
        <v/>
      </c>
      <c r="R847" s="52" t="str">
        <f>IF(F847="","",IF(G847&lt;20,'BO GBPUSD Par'!$C$8,IF(AND(G847&gt;=20,G847&lt;25),'BO GBPUSD Par'!$C$9,IF(AND(G847&gt;=25,G847&lt;30),'BO GBPUSD Par'!$C$10,IF(AND(G847&gt;=30,G847&lt;35),'BO GBPUSD Par'!$C$11,IF(AND(G847&gt;=35,G847&lt;40),'BO GBPUSD Par'!$C$12,IF(AND(G847&gt;=40,G847&lt;45),'BO GBPUSD Par'!$C$13,IF(AND(G847&gt;=45,G847&lt;50),'BO GBPUSD Par'!$C$14,IF(AND(G847&gt;=50,G847&lt;55),'BO GBPUSD Par'!$C$15,IF(AND(G847&gt;=55,G847&lt;60),'BO GBPUSD Par'!$C$16,IF(AND(G847&gt;=60,G847&lt;65),'BO GBPUSD Par'!$C$17,IF(AND(G847&gt;=65,G847&lt;70),'BO GBPUSD Par'!$C$18,IF(AND(G847&gt;=70,G847&lt;75),'BO GBPUSD Par'!$C$19,IF(AND(G847&gt;=75,G847&lt;80),'BO GBPUSD Par'!$C$20,IF(AND(G847&gt;=80,G847&lt;85),'BO GBPUSD Par'!$C$21,IF(AND(G847&gt;=85,G847&lt;90),'BO GBPUSD Par'!$C$22,IF(AND(G847&gt;=90,G847&lt;95),'BO GBPUSD Par'!$C$23,IF(AND(G847&gt;=95,G847&lt;100),'BO GBPUSD Par'!$C$24,IF(AND(G847&gt;=100,G847&lt;120),'BO GBPUSD Par'!$C$25,IF(AND(G847&gt;=120,G847&lt;500),'BO GBPUSD Par'!$C$26,))))))))))))))))))))</f>
        <v/>
      </c>
      <c r="S847" s="51" t="str">
        <f t="shared" si="267"/>
        <v/>
      </c>
      <c r="T847" s="51" t="str">
        <f t="shared" si="268"/>
        <v/>
      </c>
      <c r="U847" s="50" t="str">
        <f t="shared" si="269"/>
        <v/>
      </c>
      <c r="Y847" s="49" t="str">
        <f t="shared" si="255"/>
        <v/>
      </c>
      <c r="Z847" s="47" t="str">
        <f t="shared" si="270"/>
        <v/>
      </c>
      <c r="AA847" s="48" t="str">
        <f t="shared" si="256"/>
        <v/>
      </c>
      <c r="AB847" s="48" t="str">
        <f t="shared" si="257"/>
        <v/>
      </c>
      <c r="AC847" s="47" t="str">
        <f t="shared" si="258"/>
        <v/>
      </c>
      <c r="AD847" s="47" t="str">
        <f t="shared" si="259"/>
        <v/>
      </c>
      <c r="AE847" s="46" t="str">
        <f t="shared" si="271"/>
        <v/>
      </c>
      <c r="AF847" s="45" t="str">
        <f t="shared" si="260"/>
        <v/>
      </c>
      <c r="AG847" s="26"/>
    </row>
    <row r="848" spans="1:33" ht="11.25" customHeight="1">
      <c r="A848" s="26"/>
      <c r="B848" s="57">
        <v>2011</v>
      </c>
      <c r="F848" s="44"/>
      <c r="G848" s="58" t="str">
        <f t="shared" si="261"/>
        <v/>
      </c>
      <c r="H848" s="58" t="str">
        <f t="shared" si="254"/>
        <v/>
      </c>
      <c r="I848" s="56" t="str">
        <f t="shared" si="262"/>
        <v/>
      </c>
      <c r="J848" s="55" t="str">
        <f t="shared" si="263"/>
        <v/>
      </c>
      <c r="K848" s="55" t="str">
        <f t="shared" si="264"/>
        <v/>
      </c>
      <c r="L848" s="54" t="str">
        <f>IF(NOT(H848=""),E848+('BO GBPUSD Par'!$B$1/10000)+0.00025,"")</f>
        <v/>
      </c>
      <c r="M848" s="55" t="str">
        <f t="shared" si="265"/>
        <v/>
      </c>
      <c r="N848" s="55" t="str">
        <f t="shared" si="266"/>
        <v/>
      </c>
      <c r="O848" s="54" t="str">
        <f>IF(NOT(H848=""),F848-('BO GBPUSD Par'!$B$1/10000),"")</f>
        <v/>
      </c>
      <c r="P848" s="53" t="str">
        <f>IF(O848="","",ABS('BO GBPUSD Par'!$B$4/T848/10))</f>
        <v/>
      </c>
      <c r="Q848" s="52" t="str">
        <f>IF(F848="","",IF(G848&lt;20,'BO GBPUSD Par'!$B$8,IF(AND(G848&gt;=20,G848&lt;25),'BO GBPUSD Par'!$B$9,IF(AND(G848&gt;=25,G848&lt;30),'BO GBPUSD Par'!$B$10,IF(AND(G848&gt;=30,G848&lt;35),'BO GBPUSD Par'!$B$11,IF(AND(G848&gt;=35,G848&lt;40),'BO GBPUSD Par'!$B$12,IF(AND(G848&gt;=40,G848&lt;45),'BO GBPUSD Par'!$B$13,IF(AND(G848&gt;=45,G848&lt;50),'BO GBPUSD Par'!$B$14,IF(AND(G848&gt;=50,G848&lt;55),'BO GBPUSD Par'!$B$15,IF(AND(G848&gt;=55,G848&lt;60),'BO GBPUSD Par'!$B$16,IF(AND(G848&gt;=60,G848&lt;65),'BO GBPUSD Par'!$B$17,IF(AND(G848&gt;=65,G848&lt;70),'BO GBPUSD Par'!$B$18,IF(AND(G848&gt;=70,G848&lt;75),'BO GBPUSD Par'!$B$19,IF(AND(G848&gt;=75,G848&lt;80),'BO GBPUSD Par'!$B$20,IF(AND(G848&gt;=80,G848&lt;85),'BO GBPUSD Par'!$B$21,IF(AND(G848&gt;=85,G848&lt;90),'BO GBPUSD Par'!$B$22,IF(AND(G848&gt;=90,G848&lt;95),'BO GBPUSD Par'!$B$23,IF(AND(G848&gt;=95,G848&lt;100),'BO GBPUSD Par'!$B$24,IF(AND(G848&gt;=100,G848&lt;120),'BO GBPUSD Par'!$B$25,IF(AND(G848&gt;=120,G848&lt;500),'BO GBPUSD Par'!$B$26,))))))))))))))))))))</f>
        <v/>
      </c>
      <c r="R848" s="52" t="str">
        <f>IF(F848="","",IF(G848&lt;20,'BO GBPUSD Par'!$C$8,IF(AND(G848&gt;=20,G848&lt;25),'BO GBPUSD Par'!$C$9,IF(AND(G848&gt;=25,G848&lt;30),'BO GBPUSD Par'!$C$10,IF(AND(G848&gt;=30,G848&lt;35),'BO GBPUSD Par'!$C$11,IF(AND(G848&gt;=35,G848&lt;40),'BO GBPUSD Par'!$C$12,IF(AND(G848&gt;=40,G848&lt;45),'BO GBPUSD Par'!$C$13,IF(AND(G848&gt;=45,G848&lt;50),'BO GBPUSD Par'!$C$14,IF(AND(G848&gt;=50,G848&lt;55),'BO GBPUSD Par'!$C$15,IF(AND(G848&gt;=55,G848&lt;60),'BO GBPUSD Par'!$C$16,IF(AND(G848&gt;=60,G848&lt;65),'BO GBPUSD Par'!$C$17,IF(AND(G848&gt;=65,G848&lt;70),'BO GBPUSD Par'!$C$18,IF(AND(G848&gt;=70,G848&lt;75),'BO GBPUSD Par'!$C$19,IF(AND(G848&gt;=75,G848&lt;80),'BO GBPUSD Par'!$C$20,IF(AND(G848&gt;=80,G848&lt;85),'BO GBPUSD Par'!$C$21,IF(AND(G848&gt;=85,G848&lt;90),'BO GBPUSD Par'!$C$22,IF(AND(G848&gt;=90,G848&lt;95),'BO GBPUSD Par'!$C$23,IF(AND(G848&gt;=95,G848&lt;100),'BO GBPUSD Par'!$C$24,IF(AND(G848&gt;=100,G848&lt;120),'BO GBPUSD Par'!$C$25,IF(AND(G848&gt;=120,G848&lt;500),'BO GBPUSD Par'!$C$26,))))))))))))))))))))</f>
        <v/>
      </c>
      <c r="S848" s="51" t="str">
        <f t="shared" si="267"/>
        <v/>
      </c>
      <c r="T848" s="51" t="str">
        <f t="shared" si="268"/>
        <v/>
      </c>
      <c r="U848" s="50" t="str">
        <f t="shared" si="269"/>
        <v/>
      </c>
      <c r="Y848" s="49" t="str">
        <f t="shared" si="255"/>
        <v/>
      </c>
      <c r="Z848" s="47" t="str">
        <f t="shared" si="270"/>
        <v/>
      </c>
      <c r="AA848" s="48" t="str">
        <f t="shared" si="256"/>
        <v/>
      </c>
      <c r="AB848" s="48" t="str">
        <f t="shared" si="257"/>
        <v/>
      </c>
      <c r="AC848" s="47" t="str">
        <f t="shared" si="258"/>
        <v/>
      </c>
      <c r="AD848" s="47" t="str">
        <f t="shared" si="259"/>
        <v/>
      </c>
      <c r="AE848" s="46" t="str">
        <f t="shared" si="271"/>
        <v/>
      </c>
      <c r="AF848" s="45" t="str">
        <f t="shared" si="260"/>
        <v/>
      </c>
      <c r="AG848" s="26"/>
    </row>
    <row r="849" spans="1:33" ht="11.25" customHeight="1">
      <c r="A849" s="26"/>
      <c r="B849" s="57">
        <v>2011</v>
      </c>
      <c r="F849" s="44"/>
      <c r="G849" s="58" t="str">
        <f t="shared" si="261"/>
        <v/>
      </c>
      <c r="H849" s="58" t="str">
        <f t="shared" si="254"/>
        <v/>
      </c>
      <c r="I849" s="56" t="str">
        <f t="shared" si="262"/>
        <v/>
      </c>
      <c r="J849" s="55" t="str">
        <f t="shared" si="263"/>
        <v/>
      </c>
      <c r="K849" s="55" t="str">
        <f t="shared" si="264"/>
        <v/>
      </c>
      <c r="L849" s="54" t="str">
        <f>IF(NOT(H849=""),E849+('BO GBPUSD Par'!$B$1/10000)+0.00025,"")</f>
        <v/>
      </c>
      <c r="M849" s="55" t="str">
        <f t="shared" si="265"/>
        <v/>
      </c>
      <c r="N849" s="55" t="str">
        <f t="shared" si="266"/>
        <v/>
      </c>
      <c r="O849" s="54" t="str">
        <f>IF(NOT(H849=""),F849-('BO GBPUSD Par'!$B$1/10000),"")</f>
        <v/>
      </c>
      <c r="P849" s="53" t="str">
        <f>IF(O849="","",ABS('BO GBPUSD Par'!$B$4/T849/10))</f>
        <v/>
      </c>
      <c r="Q849" s="52" t="str">
        <f>IF(F849="","",IF(G849&lt;20,'BO GBPUSD Par'!$B$8,IF(AND(G849&gt;=20,G849&lt;25),'BO GBPUSD Par'!$B$9,IF(AND(G849&gt;=25,G849&lt;30),'BO GBPUSD Par'!$B$10,IF(AND(G849&gt;=30,G849&lt;35),'BO GBPUSD Par'!$B$11,IF(AND(G849&gt;=35,G849&lt;40),'BO GBPUSD Par'!$B$12,IF(AND(G849&gt;=40,G849&lt;45),'BO GBPUSD Par'!$B$13,IF(AND(G849&gt;=45,G849&lt;50),'BO GBPUSD Par'!$B$14,IF(AND(G849&gt;=50,G849&lt;55),'BO GBPUSD Par'!$B$15,IF(AND(G849&gt;=55,G849&lt;60),'BO GBPUSD Par'!$B$16,IF(AND(G849&gt;=60,G849&lt;65),'BO GBPUSD Par'!$B$17,IF(AND(G849&gt;=65,G849&lt;70),'BO GBPUSD Par'!$B$18,IF(AND(G849&gt;=70,G849&lt;75),'BO GBPUSD Par'!$B$19,IF(AND(G849&gt;=75,G849&lt;80),'BO GBPUSD Par'!$B$20,IF(AND(G849&gt;=80,G849&lt;85),'BO GBPUSD Par'!$B$21,IF(AND(G849&gt;=85,G849&lt;90),'BO GBPUSD Par'!$B$22,IF(AND(G849&gt;=90,G849&lt;95),'BO GBPUSD Par'!$B$23,IF(AND(G849&gt;=95,G849&lt;100),'BO GBPUSD Par'!$B$24,IF(AND(G849&gt;=100,G849&lt;120),'BO GBPUSD Par'!$B$25,IF(AND(G849&gt;=120,G849&lt;500),'BO GBPUSD Par'!$B$26,))))))))))))))))))))</f>
        <v/>
      </c>
      <c r="R849" s="52" t="str">
        <f>IF(F849="","",IF(G849&lt;20,'BO GBPUSD Par'!$C$8,IF(AND(G849&gt;=20,G849&lt;25),'BO GBPUSD Par'!$C$9,IF(AND(G849&gt;=25,G849&lt;30),'BO GBPUSD Par'!$C$10,IF(AND(G849&gt;=30,G849&lt;35),'BO GBPUSD Par'!$C$11,IF(AND(G849&gt;=35,G849&lt;40),'BO GBPUSD Par'!$C$12,IF(AND(G849&gt;=40,G849&lt;45),'BO GBPUSD Par'!$C$13,IF(AND(G849&gt;=45,G849&lt;50),'BO GBPUSD Par'!$C$14,IF(AND(G849&gt;=50,G849&lt;55),'BO GBPUSD Par'!$C$15,IF(AND(G849&gt;=55,G849&lt;60),'BO GBPUSD Par'!$C$16,IF(AND(G849&gt;=60,G849&lt;65),'BO GBPUSD Par'!$C$17,IF(AND(G849&gt;=65,G849&lt;70),'BO GBPUSD Par'!$C$18,IF(AND(G849&gt;=70,G849&lt;75),'BO GBPUSD Par'!$C$19,IF(AND(G849&gt;=75,G849&lt;80),'BO GBPUSD Par'!$C$20,IF(AND(G849&gt;=80,G849&lt;85),'BO GBPUSD Par'!$C$21,IF(AND(G849&gt;=85,G849&lt;90),'BO GBPUSD Par'!$C$22,IF(AND(G849&gt;=90,G849&lt;95),'BO GBPUSD Par'!$C$23,IF(AND(G849&gt;=95,G849&lt;100),'BO GBPUSD Par'!$C$24,IF(AND(G849&gt;=100,G849&lt;120),'BO GBPUSD Par'!$C$25,IF(AND(G849&gt;=120,G849&lt;500),'BO GBPUSD Par'!$C$26,))))))))))))))))))))</f>
        <v/>
      </c>
      <c r="S849" s="51" t="str">
        <f t="shared" si="267"/>
        <v/>
      </c>
      <c r="T849" s="51" t="str">
        <f t="shared" si="268"/>
        <v/>
      </c>
      <c r="U849" s="50" t="str">
        <f t="shared" si="269"/>
        <v/>
      </c>
      <c r="Y849" s="49" t="str">
        <f t="shared" si="255"/>
        <v/>
      </c>
      <c r="Z849" s="47" t="str">
        <f t="shared" si="270"/>
        <v/>
      </c>
      <c r="AA849" s="48" t="str">
        <f t="shared" si="256"/>
        <v/>
      </c>
      <c r="AB849" s="48" t="str">
        <f t="shared" si="257"/>
        <v/>
      </c>
      <c r="AC849" s="47" t="str">
        <f t="shared" si="258"/>
        <v/>
      </c>
      <c r="AD849" s="47" t="str">
        <f t="shared" si="259"/>
        <v/>
      </c>
      <c r="AE849" s="46" t="str">
        <f t="shared" si="271"/>
        <v/>
      </c>
      <c r="AF849" s="45" t="str">
        <f t="shared" si="260"/>
        <v/>
      </c>
      <c r="AG849" s="26"/>
    </row>
    <row r="850" spans="1:33" ht="11.25" customHeight="1">
      <c r="A850" s="26"/>
      <c r="B850" s="57">
        <v>2011</v>
      </c>
      <c r="F850" s="44"/>
      <c r="G850" s="58" t="str">
        <f t="shared" si="261"/>
        <v/>
      </c>
      <c r="H850" s="58" t="str">
        <f t="shared" si="254"/>
        <v/>
      </c>
      <c r="I850" s="56" t="str">
        <f t="shared" si="262"/>
        <v/>
      </c>
      <c r="J850" s="55" t="str">
        <f t="shared" si="263"/>
        <v/>
      </c>
      <c r="K850" s="55" t="str">
        <f t="shared" si="264"/>
        <v/>
      </c>
      <c r="L850" s="54" t="str">
        <f>IF(NOT(H850=""),E850+('BO GBPUSD Par'!$B$1/10000)+0.00025,"")</f>
        <v/>
      </c>
      <c r="M850" s="55" t="str">
        <f t="shared" si="265"/>
        <v/>
      </c>
      <c r="N850" s="55" t="str">
        <f t="shared" si="266"/>
        <v/>
      </c>
      <c r="O850" s="54" t="str">
        <f>IF(NOT(H850=""),F850-('BO GBPUSD Par'!$B$1/10000),"")</f>
        <v/>
      </c>
      <c r="P850" s="53" t="str">
        <f>IF(O850="","",ABS('BO GBPUSD Par'!$B$4/T850/10))</f>
        <v/>
      </c>
      <c r="Q850" s="52" t="str">
        <f>IF(F850="","",IF(G850&lt;20,'BO GBPUSD Par'!$B$8,IF(AND(G850&gt;=20,G850&lt;25),'BO GBPUSD Par'!$B$9,IF(AND(G850&gt;=25,G850&lt;30),'BO GBPUSD Par'!$B$10,IF(AND(G850&gt;=30,G850&lt;35),'BO GBPUSD Par'!$B$11,IF(AND(G850&gt;=35,G850&lt;40),'BO GBPUSD Par'!$B$12,IF(AND(G850&gt;=40,G850&lt;45),'BO GBPUSD Par'!$B$13,IF(AND(G850&gt;=45,G850&lt;50),'BO GBPUSD Par'!$B$14,IF(AND(G850&gt;=50,G850&lt;55),'BO GBPUSD Par'!$B$15,IF(AND(G850&gt;=55,G850&lt;60),'BO GBPUSD Par'!$B$16,IF(AND(G850&gt;=60,G850&lt;65),'BO GBPUSD Par'!$B$17,IF(AND(G850&gt;=65,G850&lt;70),'BO GBPUSD Par'!$B$18,IF(AND(G850&gt;=70,G850&lt;75),'BO GBPUSD Par'!$B$19,IF(AND(G850&gt;=75,G850&lt;80),'BO GBPUSD Par'!$B$20,IF(AND(G850&gt;=80,G850&lt;85),'BO GBPUSD Par'!$B$21,IF(AND(G850&gt;=85,G850&lt;90),'BO GBPUSD Par'!$B$22,IF(AND(G850&gt;=90,G850&lt;95),'BO GBPUSD Par'!$B$23,IF(AND(G850&gt;=95,G850&lt;100),'BO GBPUSD Par'!$B$24,IF(AND(G850&gt;=100,G850&lt;120),'BO GBPUSD Par'!$B$25,IF(AND(G850&gt;=120,G850&lt;500),'BO GBPUSD Par'!$B$26,))))))))))))))))))))</f>
        <v/>
      </c>
      <c r="R850" s="52" t="str">
        <f>IF(F850="","",IF(G850&lt;20,'BO GBPUSD Par'!$C$8,IF(AND(G850&gt;=20,G850&lt;25),'BO GBPUSD Par'!$C$9,IF(AND(G850&gt;=25,G850&lt;30),'BO GBPUSD Par'!$C$10,IF(AND(G850&gt;=30,G850&lt;35),'BO GBPUSD Par'!$C$11,IF(AND(G850&gt;=35,G850&lt;40),'BO GBPUSD Par'!$C$12,IF(AND(G850&gt;=40,G850&lt;45),'BO GBPUSD Par'!$C$13,IF(AND(G850&gt;=45,G850&lt;50),'BO GBPUSD Par'!$C$14,IF(AND(G850&gt;=50,G850&lt;55),'BO GBPUSD Par'!$C$15,IF(AND(G850&gt;=55,G850&lt;60),'BO GBPUSD Par'!$C$16,IF(AND(G850&gt;=60,G850&lt;65),'BO GBPUSD Par'!$C$17,IF(AND(G850&gt;=65,G850&lt;70),'BO GBPUSD Par'!$C$18,IF(AND(G850&gt;=70,G850&lt;75),'BO GBPUSD Par'!$C$19,IF(AND(G850&gt;=75,G850&lt;80),'BO GBPUSD Par'!$C$20,IF(AND(G850&gt;=80,G850&lt;85),'BO GBPUSD Par'!$C$21,IF(AND(G850&gt;=85,G850&lt;90),'BO GBPUSD Par'!$C$22,IF(AND(G850&gt;=90,G850&lt;95),'BO GBPUSD Par'!$C$23,IF(AND(G850&gt;=95,G850&lt;100),'BO GBPUSD Par'!$C$24,IF(AND(G850&gt;=100,G850&lt;120),'BO GBPUSD Par'!$C$25,IF(AND(G850&gt;=120,G850&lt;500),'BO GBPUSD Par'!$C$26,))))))))))))))))))))</f>
        <v/>
      </c>
      <c r="S850" s="51" t="str">
        <f t="shared" si="267"/>
        <v/>
      </c>
      <c r="T850" s="51" t="str">
        <f t="shared" si="268"/>
        <v/>
      </c>
      <c r="U850" s="50" t="str">
        <f t="shared" si="269"/>
        <v/>
      </c>
      <c r="Y850" s="49" t="str">
        <f t="shared" si="255"/>
        <v/>
      </c>
      <c r="Z850" s="47" t="str">
        <f t="shared" si="270"/>
        <v/>
      </c>
      <c r="AA850" s="48" t="str">
        <f t="shared" si="256"/>
        <v/>
      </c>
      <c r="AB850" s="48" t="str">
        <f t="shared" si="257"/>
        <v/>
      </c>
      <c r="AC850" s="47" t="str">
        <f t="shared" si="258"/>
        <v/>
      </c>
      <c r="AD850" s="47" t="str">
        <f t="shared" si="259"/>
        <v/>
      </c>
      <c r="AE850" s="46" t="str">
        <f t="shared" si="271"/>
        <v/>
      </c>
      <c r="AF850" s="45" t="str">
        <f t="shared" si="260"/>
        <v/>
      </c>
      <c r="AG850" s="26"/>
    </row>
    <row r="851" spans="1:33" ht="11.25" customHeight="1">
      <c r="A851" s="26"/>
      <c r="B851" s="57">
        <v>2011</v>
      </c>
      <c r="F851" s="44"/>
      <c r="G851" s="58" t="str">
        <f t="shared" si="261"/>
        <v/>
      </c>
      <c r="H851" s="58" t="str">
        <f t="shared" si="254"/>
        <v/>
      </c>
      <c r="I851" s="56" t="str">
        <f t="shared" si="262"/>
        <v/>
      </c>
      <c r="J851" s="55" t="str">
        <f t="shared" si="263"/>
        <v/>
      </c>
      <c r="K851" s="55" t="str">
        <f t="shared" si="264"/>
        <v/>
      </c>
      <c r="L851" s="54" t="str">
        <f>IF(NOT(H851=""),E851+('BO GBPUSD Par'!$B$1/10000)+0.00025,"")</f>
        <v/>
      </c>
      <c r="M851" s="55" t="str">
        <f t="shared" si="265"/>
        <v/>
      </c>
      <c r="N851" s="55" t="str">
        <f t="shared" si="266"/>
        <v/>
      </c>
      <c r="O851" s="54" t="str">
        <f>IF(NOT(H851=""),F851-('BO GBPUSD Par'!$B$1/10000),"")</f>
        <v/>
      </c>
      <c r="P851" s="53" t="str">
        <f>IF(O851="","",ABS('BO GBPUSD Par'!$B$4/T851/10))</f>
        <v/>
      </c>
      <c r="Q851" s="52" t="str">
        <f>IF(F851="","",IF(G851&lt;20,'BO GBPUSD Par'!$B$8,IF(AND(G851&gt;=20,G851&lt;25),'BO GBPUSD Par'!$B$9,IF(AND(G851&gt;=25,G851&lt;30),'BO GBPUSD Par'!$B$10,IF(AND(G851&gt;=30,G851&lt;35),'BO GBPUSD Par'!$B$11,IF(AND(G851&gt;=35,G851&lt;40),'BO GBPUSD Par'!$B$12,IF(AND(G851&gt;=40,G851&lt;45),'BO GBPUSD Par'!$B$13,IF(AND(G851&gt;=45,G851&lt;50),'BO GBPUSD Par'!$B$14,IF(AND(G851&gt;=50,G851&lt;55),'BO GBPUSD Par'!$B$15,IF(AND(G851&gt;=55,G851&lt;60),'BO GBPUSD Par'!$B$16,IF(AND(G851&gt;=60,G851&lt;65),'BO GBPUSD Par'!$B$17,IF(AND(G851&gt;=65,G851&lt;70),'BO GBPUSD Par'!$B$18,IF(AND(G851&gt;=70,G851&lt;75),'BO GBPUSD Par'!$B$19,IF(AND(G851&gt;=75,G851&lt;80),'BO GBPUSD Par'!$B$20,IF(AND(G851&gt;=80,G851&lt;85),'BO GBPUSD Par'!$B$21,IF(AND(G851&gt;=85,G851&lt;90),'BO GBPUSD Par'!$B$22,IF(AND(G851&gt;=90,G851&lt;95),'BO GBPUSD Par'!$B$23,IF(AND(G851&gt;=95,G851&lt;100),'BO GBPUSD Par'!$B$24,IF(AND(G851&gt;=100,G851&lt;120),'BO GBPUSD Par'!$B$25,IF(AND(G851&gt;=120,G851&lt;500),'BO GBPUSD Par'!$B$26,))))))))))))))))))))</f>
        <v/>
      </c>
      <c r="R851" s="52" t="str">
        <f>IF(F851="","",IF(G851&lt;20,'BO GBPUSD Par'!$C$8,IF(AND(G851&gt;=20,G851&lt;25),'BO GBPUSD Par'!$C$9,IF(AND(G851&gt;=25,G851&lt;30),'BO GBPUSD Par'!$C$10,IF(AND(G851&gt;=30,G851&lt;35),'BO GBPUSD Par'!$C$11,IF(AND(G851&gt;=35,G851&lt;40),'BO GBPUSD Par'!$C$12,IF(AND(G851&gt;=40,G851&lt;45),'BO GBPUSD Par'!$C$13,IF(AND(G851&gt;=45,G851&lt;50),'BO GBPUSD Par'!$C$14,IF(AND(G851&gt;=50,G851&lt;55),'BO GBPUSD Par'!$C$15,IF(AND(G851&gt;=55,G851&lt;60),'BO GBPUSD Par'!$C$16,IF(AND(G851&gt;=60,G851&lt;65),'BO GBPUSD Par'!$C$17,IF(AND(G851&gt;=65,G851&lt;70),'BO GBPUSD Par'!$C$18,IF(AND(G851&gt;=70,G851&lt;75),'BO GBPUSD Par'!$C$19,IF(AND(G851&gt;=75,G851&lt;80),'BO GBPUSD Par'!$C$20,IF(AND(G851&gt;=80,G851&lt;85),'BO GBPUSD Par'!$C$21,IF(AND(G851&gt;=85,G851&lt;90),'BO GBPUSD Par'!$C$22,IF(AND(G851&gt;=90,G851&lt;95),'BO GBPUSD Par'!$C$23,IF(AND(G851&gt;=95,G851&lt;100),'BO GBPUSD Par'!$C$24,IF(AND(G851&gt;=100,G851&lt;120),'BO GBPUSD Par'!$C$25,IF(AND(G851&gt;=120,G851&lt;500),'BO GBPUSD Par'!$C$26,))))))))))))))))))))</f>
        <v/>
      </c>
      <c r="S851" s="51" t="str">
        <f t="shared" si="267"/>
        <v/>
      </c>
      <c r="T851" s="51" t="str">
        <f t="shared" si="268"/>
        <v/>
      </c>
      <c r="U851" s="50" t="str">
        <f t="shared" si="269"/>
        <v/>
      </c>
      <c r="Y851" s="49" t="str">
        <f t="shared" si="255"/>
        <v/>
      </c>
      <c r="Z851" s="47" t="str">
        <f t="shared" si="270"/>
        <v/>
      </c>
      <c r="AA851" s="48" t="str">
        <f t="shared" si="256"/>
        <v/>
      </c>
      <c r="AB851" s="48" t="str">
        <f t="shared" si="257"/>
        <v/>
      </c>
      <c r="AC851" s="47" t="str">
        <f t="shared" si="258"/>
        <v/>
      </c>
      <c r="AD851" s="47" t="str">
        <f t="shared" si="259"/>
        <v/>
      </c>
      <c r="AE851" s="46" t="str">
        <f t="shared" si="271"/>
        <v/>
      </c>
      <c r="AF851" s="45" t="str">
        <f t="shared" si="260"/>
        <v/>
      </c>
      <c r="AG851" s="26"/>
    </row>
    <row r="852" spans="1:33" ht="11.25" customHeight="1">
      <c r="A852" s="26"/>
      <c r="B852" s="57">
        <v>2011</v>
      </c>
      <c r="F852" s="44"/>
      <c r="G852" s="58" t="str">
        <f t="shared" si="261"/>
        <v/>
      </c>
      <c r="H852" s="58" t="str">
        <f t="shared" si="254"/>
        <v/>
      </c>
      <c r="I852" s="56" t="str">
        <f t="shared" si="262"/>
        <v/>
      </c>
      <c r="J852" s="55" t="str">
        <f t="shared" si="263"/>
        <v/>
      </c>
      <c r="K852" s="55" t="str">
        <f t="shared" si="264"/>
        <v/>
      </c>
      <c r="L852" s="54" t="str">
        <f>IF(NOT(H852=""),E852+('BO GBPUSD Par'!$B$1/10000)+0.00025,"")</f>
        <v/>
      </c>
      <c r="M852" s="55" t="str">
        <f t="shared" si="265"/>
        <v/>
      </c>
      <c r="N852" s="55" t="str">
        <f t="shared" si="266"/>
        <v/>
      </c>
      <c r="O852" s="54" t="str">
        <f>IF(NOT(H852=""),F852-('BO GBPUSD Par'!$B$1/10000),"")</f>
        <v/>
      </c>
      <c r="P852" s="53" t="str">
        <f>IF(O852="","",ABS('BO GBPUSD Par'!$B$4/T852/10))</f>
        <v/>
      </c>
      <c r="Q852" s="52" t="str">
        <f>IF(F852="","",IF(G852&lt;20,'BO GBPUSD Par'!$B$8,IF(AND(G852&gt;=20,G852&lt;25),'BO GBPUSD Par'!$B$9,IF(AND(G852&gt;=25,G852&lt;30),'BO GBPUSD Par'!$B$10,IF(AND(G852&gt;=30,G852&lt;35),'BO GBPUSD Par'!$B$11,IF(AND(G852&gt;=35,G852&lt;40),'BO GBPUSD Par'!$B$12,IF(AND(G852&gt;=40,G852&lt;45),'BO GBPUSD Par'!$B$13,IF(AND(G852&gt;=45,G852&lt;50),'BO GBPUSD Par'!$B$14,IF(AND(G852&gt;=50,G852&lt;55),'BO GBPUSD Par'!$B$15,IF(AND(G852&gt;=55,G852&lt;60),'BO GBPUSD Par'!$B$16,IF(AND(G852&gt;=60,G852&lt;65),'BO GBPUSD Par'!$B$17,IF(AND(G852&gt;=65,G852&lt;70),'BO GBPUSD Par'!$B$18,IF(AND(G852&gt;=70,G852&lt;75),'BO GBPUSD Par'!$B$19,IF(AND(G852&gt;=75,G852&lt;80),'BO GBPUSD Par'!$B$20,IF(AND(G852&gt;=80,G852&lt;85),'BO GBPUSD Par'!$B$21,IF(AND(G852&gt;=85,G852&lt;90),'BO GBPUSD Par'!$B$22,IF(AND(G852&gt;=90,G852&lt;95),'BO GBPUSD Par'!$B$23,IF(AND(G852&gt;=95,G852&lt;100),'BO GBPUSD Par'!$B$24,IF(AND(G852&gt;=100,G852&lt;120),'BO GBPUSD Par'!$B$25,IF(AND(G852&gt;=120,G852&lt;500),'BO GBPUSD Par'!$B$26,))))))))))))))))))))</f>
        <v/>
      </c>
      <c r="R852" s="52" t="str">
        <f>IF(F852="","",IF(G852&lt;20,'BO GBPUSD Par'!$C$8,IF(AND(G852&gt;=20,G852&lt;25),'BO GBPUSD Par'!$C$9,IF(AND(G852&gt;=25,G852&lt;30),'BO GBPUSD Par'!$C$10,IF(AND(G852&gt;=30,G852&lt;35),'BO GBPUSD Par'!$C$11,IF(AND(G852&gt;=35,G852&lt;40),'BO GBPUSD Par'!$C$12,IF(AND(G852&gt;=40,G852&lt;45),'BO GBPUSD Par'!$C$13,IF(AND(G852&gt;=45,G852&lt;50),'BO GBPUSD Par'!$C$14,IF(AND(G852&gt;=50,G852&lt;55),'BO GBPUSD Par'!$C$15,IF(AND(G852&gt;=55,G852&lt;60),'BO GBPUSD Par'!$C$16,IF(AND(G852&gt;=60,G852&lt;65),'BO GBPUSD Par'!$C$17,IF(AND(G852&gt;=65,G852&lt;70),'BO GBPUSD Par'!$C$18,IF(AND(G852&gt;=70,G852&lt;75),'BO GBPUSD Par'!$C$19,IF(AND(G852&gt;=75,G852&lt;80),'BO GBPUSD Par'!$C$20,IF(AND(G852&gt;=80,G852&lt;85),'BO GBPUSD Par'!$C$21,IF(AND(G852&gt;=85,G852&lt;90),'BO GBPUSD Par'!$C$22,IF(AND(G852&gt;=90,G852&lt;95),'BO GBPUSD Par'!$C$23,IF(AND(G852&gt;=95,G852&lt;100),'BO GBPUSD Par'!$C$24,IF(AND(G852&gt;=100,G852&lt;120),'BO GBPUSD Par'!$C$25,IF(AND(G852&gt;=120,G852&lt;500),'BO GBPUSD Par'!$C$26,))))))))))))))))))))</f>
        <v/>
      </c>
      <c r="S852" s="51" t="str">
        <f t="shared" si="267"/>
        <v/>
      </c>
      <c r="T852" s="51" t="str">
        <f t="shared" si="268"/>
        <v/>
      </c>
      <c r="U852" s="50" t="str">
        <f t="shared" si="269"/>
        <v/>
      </c>
      <c r="Y852" s="49" t="str">
        <f t="shared" si="255"/>
        <v/>
      </c>
      <c r="Z852" s="47" t="str">
        <f t="shared" si="270"/>
        <v/>
      </c>
      <c r="AA852" s="48" t="str">
        <f t="shared" si="256"/>
        <v/>
      </c>
      <c r="AB852" s="48" t="str">
        <f t="shared" si="257"/>
        <v/>
      </c>
      <c r="AC852" s="47" t="str">
        <f t="shared" si="258"/>
        <v/>
      </c>
      <c r="AD852" s="47" t="str">
        <f t="shared" si="259"/>
        <v/>
      </c>
      <c r="AE852" s="46" t="str">
        <f t="shared" si="271"/>
        <v/>
      </c>
      <c r="AF852" s="45" t="str">
        <f t="shared" si="260"/>
        <v/>
      </c>
      <c r="AG852" s="26"/>
    </row>
    <row r="853" spans="1:33" ht="11.25" customHeight="1">
      <c r="A853" s="26"/>
      <c r="B853" s="57">
        <v>2011</v>
      </c>
      <c r="F853" s="44"/>
      <c r="G853" s="58" t="str">
        <f t="shared" si="261"/>
        <v/>
      </c>
      <c r="H853" s="58" t="str">
        <f t="shared" si="254"/>
        <v/>
      </c>
      <c r="I853" s="56" t="str">
        <f t="shared" si="262"/>
        <v/>
      </c>
      <c r="J853" s="55" t="str">
        <f t="shared" si="263"/>
        <v/>
      </c>
      <c r="K853" s="55" t="str">
        <f t="shared" si="264"/>
        <v/>
      </c>
      <c r="L853" s="54" t="str">
        <f>IF(NOT(H853=""),E853+('BO GBPUSD Par'!$B$1/10000)+0.00025,"")</f>
        <v/>
      </c>
      <c r="M853" s="55" t="str">
        <f t="shared" si="265"/>
        <v/>
      </c>
      <c r="N853" s="55" t="str">
        <f t="shared" si="266"/>
        <v/>
      </c>
      <c r="O853" s="54" t="str">
        <f>IF(NOT(H853=""),F853-('BO GBPUSD Par'!$B$1/10000),"")</f>
        <v/>
      </c>
      <c r="P853" s="53" t="str">
        <f>IF(O853="","",ABS('BO GBPUSD Par'!$B$4/T853/10))</f>
        <v/>
      </c>
      <c r="Q853" s="52" t="str">
        <f>IF(F853="","",IF(G853&lt;20,'BO GBPUSD Par'!$B$8,IF(AND(G853&gt;=20,G853&lt;25),'BO GBPUSD Par'!$B$9,IF(AND(G853&gt;=25,G853&lt;30),'BO GBPUSD Par'!$B$10,IF(AND(G853&gt;=30,G853&lt;35),'BO GBPUSD Par'!$B$11,IF(AND(G853&gt;=35,G853&lt;40),'BO GBPUSD Par'!$B$12,IF(AND(G853&gt;=40,G853&lt;45),'BO GBPUSD Par'!$B$13,IF(AND(G853&gt;=45,G853&lt;50),'BO GBPUSD Par'!$B$14,IF(AND(G853&gt;=50,G853&lt;55),'BO GBPUSD Par'!$B$15,IF(AND(G853&gt;=55,G853&lt;60),'BO GBPUSD Par'!$B$16,IF(AND(G853&gt;=60,G853&lt;65),'BO GBPUSD Par'!$B$17,IF(AND(G853&gt;=65,G853&lt;70),'BO GBPUSD Par'!$B$18,IF(AND(G853&gt;=70,G853&lt;75),'BO GBPUSD Par'!$B$19,IF(AND(G853&gt;=75,G853&lt;80),'BO GBPUSD Par'!$B$20,IF(AND(G853&gt;=80,G853&lt;85),'BO GBPUSD Par'!$B$21,IF(AND(G853&gt;=85,G853&lt;90),'BO GBPUSD Par'!$B$22,IF(AND(G853&gt;=90,G853&lt;95),'BO GBPUSD Par'!$B$23,IF(AND(G853&gt;=95,G853&lt;100),'BO GBPUSD Par'!$B$24,IF(AND(G853&gt;=100,G853&lt;120),'BO GBPUSD Par'!$B$25,IF(AND(G853&gt;=120,G853&lt;500),'BO GBPUSD Par'!$B$26,))))))))))))))))))))</f>
        <v/>
      </c>
      <c r="R853" s="52" t="str">
        <f>IF(F853="","",IF(G853&lt;20,'BO GBPUSD Par'!$C$8,IF(AND(G853&gt;=20,G853&lt;25),'BO GBPUSD Par'!$C$9,IF(AND(G853&gt;=25,G853&lt;30),'BO GBPUSD Par'!$C$10,IF(AND(G853&gt;=30,G853&lt;35),'BO GBPUSD Par'!$C$11,IF(AND(G853&gt;=35,G853&lt;40),'BO GBPUSD Par'!$C$12,IF(AND(G853&gt;=40,G853&lt;45),'BO GBPUSD Par'!$C$13,IF(AND(G853&gt;=45,G853&lt;50),'BO GBPUSD Par'!$C$14,IF(AND(G853&gt;=50,G853&lt;55),'BO GBPUSD Par'!$C$15,IF(AND(G853&gt;=55,G853&lt;60),'BO GBPUSD Par'!$C$16,IF(AND(G853&gt;=60,G853&lt;65),'BO GBPUSD Par'!$C$17,IF(AND(G853&gt;=65,G853&lt;70),'BO GBPUSD Par'!$C$18,IF(AND(G853&gt;=70,G853&lt;75),'BO GBPUSD Par'!$C$19,IF(AND(G853&gt;=75,G853&lt;80),'BO GBPUSD Par'!$C$20,IF(AND(G853&gt;=80,G853&lt;85),'BO GBPUSD Par'!$C$21,IF(AND(G853&gt;=85,G853&lt;90),'BO GBPUSD Par'!$C$22,IF(AND(G853&gt;=90,G853&lt;95),'BO GBPUSD Par'!$C$23,IF(AND(G853&gt;=95,G853&lt;100),'BO GBPUSD Par'!$C$24,IF(AND(G853&gt;=100,G853&lt;120),'BO GBPUSD Par'!$C$25,IF(AND(G853&gt;=120,G853&lt;500),'BO GBPUSD Par'!$C$26,))))))))))))))))))))</f>
        <v/>
      </c>
      <c r="S853" s="51" t="str">
        <f t="shared" si="267"/>
        <v/>
      </c>
      <c r="T853" s="51" t="str">
        <f t="shared" si="268"/>
        <v/>
      </c>
      <c r="U853" s="50" t="str">
        <f t="shared" si="269"/>
        <v/>
      </c>
      <c r="Y853" s="49" t="str">
        <f t="shared" si="255"/>
        <v/>
      </c>
      <c r="Z853" s="47" t="str">
        <f t="shared" si="270"/>
        <v/>
      </c>
      <c r="AA853" s="48" t="str">
        <f t="shared" si="256"/>
        <v/>
      </c>
      <c r="AB853" s="48" t="str">
        <f t="shared" si="257"/>
        <v/>
      </c>
      <c r="AC853" s="47" t="str">
        <f t="shared" si="258"/>
        <v/>
      </c>
      <c r="AD853" s="47" t="str">
        <f t="shared" si="259"/>
        <v/>
      </c>
      <c r="AE853" s="46" t="str">
        <f t="shared" si="271"/>
        <v/>
      </c>
      <c r="AF853" s="45" t="str">
        <f t="shared" si="260"/>
        <v/>
      </c>
      <c r="AG853" s="26"/>
    </row>
    <row r="854" spans="1:33" ht="11.25" customHeight="1">
      <c r="A854" s="26"/>
      <c r="B854" s="57">
        <v>2011</v>
      </c>
      <c r="F854" s="44"/>
      <c r="G854" s="58" t="str">
        <f t="shared" si="261"/>
        <v/>
      </c>
      <c r="H854" s="58" t="str">
        <f t="shared" si="254"/>
        <v/>
      </c>
      <c r="I854" s="56" t="str">
        <f t="shared" si="262"/>
        <v/>
      </c>
      <c r="J854" s="55" t="str">
        <f t="shared" si="263"/>
        <v/>
      </c>
      <c r="K854" s="55" t="str">
        <f t="shared" si="264"/>
        <v/>
      </c>
      <c r="L854" s="54" t="str">
        <f>IF(NOT(H854=""),E854+('BO GBPUSD Par'!$B$1/10000)+0.00025,"")</f>
        <v/>
      </c>
      <c r="M854" s="55" t="str">
        <f t="shared" si="265"/>
        <v/>
      </c>
      <c r="N854" s="55" t="str">
        <f t="shared" si="266"/>
        <v/>
      </c>
      <c r="O854" s="54" t="str">
        <f>IF(NOT(H854=""),F854-('BO GBPUSD Par'!$B$1/10000),"")</f>
        <v/>
      </c>
      <c r="P854" s="53" t="str">
        <f>IF(O854="","",ABS('BO GBPUSD Par'!$B$4/T854/10))</f>
        <v/>
      </c>
      <c r="Q854" s="52" t="str">
        <f>IF(F854="","",IF(G854&lt;20,'BO GBPUSD Par'!$B$8,IF(AND(G854&gt;=20,G854&lt;25),'BO GBPUSD Par'!$B$9,IF(AND(G854&gt;=25,G854&lt;30),'BO GBPUSD Par'!$B$10,IF(AND(G854&gt;=30,G854&lt;35),'BO GBPUSD Par'!$B$11,IF(AND(G854&gt;=35,G854&lt;40),'BO GBPUSD Par'!$B$12,IF(AND(G854&gt;=40,G854&lt;45),'BO GBPUSD Par'!$B$13,IF(AND(G854&gt;=45,G854&lt;50),'BO GBPUSD Par'!$B$14,IF(AND(G854&gt;=50,G854&lt;55),'BO GBPUSD Par'!$B$15,IF(AND(G854&gt;=55,G854&lt;60),'BO GBPUSD Par'!$B$16,IF(AND(G854&gt;=60,G854&lt;65),'BO GBPUSD Par'!$B$17,IF(AND(G854&gt;=65,G854&lt;70),'BO GBPUSD Par'!$B$18,IF(AND(G854&gt;=70,G854&lt;75),'BO GBPUSD Par'!$B$19,IF(AND(G854&gt;=75,G854&lt;80),'BO GBPUSD Par'!$B$20,IF(AND(G854&gt;=80,G854&lt;85),'BO GBPUSD Par'!$B$21,IF(AND(G854&gt;=85,G854&lt;90),'BO GBPUSD Par'!$B$22,IF(AND(G854&gt;=90,G854&lt;95),'BO GBPUSD Par'!$B$23,IF(AND(G854&gt;=95,G854&lt;100),'BO GBPUSD Par'!$B$24,IF(AND(G854&gt;=100,G854&lt;120),'BO GBPUSD Par'!$B$25,IF(AND(G854&gt;=120,G854&lt;500),'BO GBPUSD Par'!$B$26,))))))))))))))))))))</f>
        <v/>
      </c>
      <c r="R854" s="52" t="str">
        <f>IF(F854="","",IF(G854&lt;20,'BO GBPUSD Par'!$C$8,IF(AND(G854&gt;=20,G854&lt;25),'BO GBPUSD Par'!$C$9,IF(AND(G854&gt;=25,G854&lt;30),'BO GBPUSD Par'!$C$10,IF(AND(G854&gt;=30,G854&lt;35),'BO GBPUSD Par'!$C$11,IF(AND(G854&gt;=35,G854&lt;40),'BO GBPUSD Par'!$C$12,IF(AND(G854&gt;=40,G854&lt;45),'BO GBPUSD Par'!$C$13,IF(AND(G854&gt;=45,G854&lt;50),'BO GBPUSD Par'!$C$14,IF(AND(G854&gt;=50,G854&lt;55),'BO GBPUSD Par'!$C$15,IF(AND(G854&gt;=55,G854&lt;60),'BO GBPUSD Par'!$C$16,IF(AND(G854&gt;=60,G854&lt;65),'BO GBPUSD Par'!$C$17,IF(AND(G854&gt;=65,G854&lt;70),'BO GBPUSD Par'!$C$18,IF(AND(G854&gt;=70,G854&lt;75),'BO GBPUSD Par'!$C$19,IF(AND(G854&gt;=75,G854&lt;80),'BO GBPUSD Par'!$C$20,IF(AND(G854&gt;=80,G854&lt;85),'BO GBPUSD Par'!$C$21,IF(AND(G854&gt;=85,G854&lt;90),'BO GBPUSD Par'!$C$22,IF(AND(G854&gt;=90,G854&lt;95),'BO GBPUSD Par'!$C$23,IF(AND(G854&gt;=95,G854&lt;100),'BO GBPUSD Par'!$C$24,IF(AND(G854&gt;=100,G854&lt;120),'BO GBPUSD Par'!$C$25,IF(AND(G854&gt;=120,G854&lt;500),'BO GBPUSD Par'!$C$26,))))))))))))))))))))</f>
        <v/>
      </c>
      <c r="S854" s="51" t="str">
        <f t="shared" si="267"/>
        <v/>
      </c>
      <c r="T854" s="51" t="str">
        <f t="shared" si="268"/>
        <v/>
      </c>
      <c r="U854" s="50" t="str">
        <f t="shared" si="269"/>
        <v/>
      </c>
      <c r="Y854" s="49" t="str">
        <f t="shared" si="255"/>
        <v/>
      </c>
      <c r="Z854" s="47" t="str">
        <f t="shared" si="270"/>
        <v/>
      </c>
      <c r="AA854" s="48" t="str">
        <f t="shared" si="256"/>
        <v/>
      </c>
      <c r="AB854" s="48" t="str">
        <f t="shared" si="257"/>
        <v/>
      </c>
      <c r="AC854" s="47" t="str">
        <f t="shared" si="258"/>
        <v/>
      </c>
      <c r="AD854" s="47" t="str">
        <f t="shared" si="259"/>
        <v/>
      </c>
      <c r="AE854" s="46" t="str">
        <f t="shared" si="271"/>
        <v/>
      </c>
      <c r="AF854" s="45" t="str">
        <f t="shared" si="260"/>
        <v/>
      </c>
      <c r="AG854" s="26"/>
    </row>
    <row r="855" spans="1:33" ht="11.25" customHeight="1">
      <c r="A855" s="26"/>
      <c r="B855" s="57">
        <v>2011</v>
      </c>
      <c r="F855" s="44"/>
      <c r="G855" s="58" t="str">
        <f t="shared" si="261"/>
        <v/>
      </c>
      <c r="H855" s="58" t="str">
        <f t="shared" si="254"/>
        <v/>
      </c>
      <c r="I855" s="56" t="str">
        <f t="shared" si="262"/>
        <v/>
      </c>
      <c r="J855" s="55" t="str">
        <f t="shared" si="263"/>
        <v/>
      </c>
      <c r="K855" s="55" t="str">
        <f t="shared" si="264"/>
        <v/>
      </c>
      <c r="L855" s="54" t="str">
        <f>IF(NOT(H855=""),E855+('BO GBPUSD Par'!$B$1/10000)+0.00025,"")</f>
        <v/>
      </c>
      <c r="M855" s="55" t="str">
        <f t="shared" si="265"/>
        <v/>
      </c>
      <c r="N855" s="55" t="str">
        <f t="shared" si="266"/>
        <v/>
      </c>
      <c r="O855" s="54" t="str">
        <f>IF(NOT(H855=""),F855-('BO GBPUSD Par'!$B$1/10000),"")</f>
        <v/>
      </c>
      <c r="P855" s="53" t="str">
        <f>IF(O855="","",ABS('BO GBPUSD Par'!$B$4/T855/10))</f>
        <v/>
      </c>
      <c r="Q855" s="52" t="str">
        <f>IF(F855="","",IF(G855&lt;20,'BO GBPUSD Par'!$B$8,IF(AND(G855&gt;=20,G855&lt;25),'BO GBPUSD Par'!$B$9,IF(AND(G855&gt;=25,G855&lt;30),'BO GBPUSD Par'!$B$10,IF(AND(G855&gt;=30,G855&lt;35),'BO GBPUSD Par'!$B$11,IF(AND(G855&gt;=35,G855&lt;40),'BO GBPUSD Par'!$B$12,IF(AND(G855&gt;=40,G855&lt;45),'BO GBPUSD Par'!$B$13,IF(AND(G855&gt;=45,G855&lt;50),'BO GBPUSD Par'!$B$14,IF(AND(G855&gt;=50,G855&lt;55),'BO GBPUSD Par'!$B$15,IF(AND(G855&gt;=55,G855&lt;60),'BO GBPUSD Par'!$B$16,IF(AND(G855&gt;=60,G855&lt;65),'BO GBPUSD Par'!$B$17,IF(AND(G855&gt;=65,G855&lt;70),'BO GBPUSD Par'!$B$18,IF(AND(G855&gt;=70,G855&lt;75),'BO GBPUSD Par'!$B$19,IF(AND(G855&gt;=75,G855&lt;80),'BO GBPUSD Par'!$B$20,IF(AND(G855&gt;=80,G855&lt;85),'BO GBPUSD Par'!$B$21,IF(AND(G855&gt;=85,G855&lt;90),'BO GBPUSD Par'!$B$22,IF(AND(G855&gt;=90,G855&lt;95),'BO GBPUSD Par'!$B$23,IF(AND(G855&gt;=95,G855&lt;100),'BO GBPUSD Par'!$B$24,IF(AND(G855&gt;=100,G855&lt;120),'BO GBPUSD Par'!$B$25,IF(AND(G855&gt;=120,G855&lt;500),'BO GBPUSD Par'!$B$26,))))))))))))))))))))</f>
        <v/>
      </c>
      <c r="R855" s="52" t="str">
        <f>IF(F855="","",IF(G855&lt;20,'BO GBPUSD Par'!$C$8,IF(AND(G855&gt;=20,G855&lt;25),'BO GBPUSD Par'!$C$9,IF(AND(G855&gt;=25,G855&lt;30),'BO GBPUSD Par'!$C$10,IF(AND(G855&gt;=30,G855&lt;35),'BO GBPUSD Par'!$C$11,IF(AND(G855&gt;=35,G855&lt;40),'BO GBPUSD Par'!$C$12,IF(AND(G855&gt;=40,G855&lt;45),'BO GBPUSD Par'!$C$13,IF(AND(G855&gt;=45,G855&lt;50),'BO GBPUSD Par'!$C$14,IF(AND(G855&gt;=50,G855&lt;55),'BO GBPUSD Par'!$C$15,IF(AND(G855&gt;=55,G855&lt;60),'BO GBPUSD Par'!$C$16,IF(AND(G855&gt;=60,G855&lt;65),'BO GBPUSD Par'!$C$17,IF(AND(G855&gt;=65,G855&lt;70),'BO GBPUSD Par'!$C$18,IF(AND(G855&gt;=70,G855&lt;75),'BO GBPUSD Par'!$C$19,IF(AND(G855&gt;=75,G855&lt;80),'BO GBPUSD Par'!$C$20,IF(AND(G855&gt;=80,G855&lt;85),'BO GBPUSD Par'!$C$21,IF(AND(G855&gt;=85,G855&lt;90),'BO GBPUSD Par'!$C$22,IF(AND(G855&gt;=90,G855&lt;95),'BO GBPUSD Par'!$C$23,IF(AND(G855&gt;=95,G855&lt;100),'BO GBPUSD Par'!$C$24,IF(AND(G855&gt;=100,G855&lt;120),'BO GBPUSD Par'!$C$25,IF(AND(G855&gt;=120,G855&lt;500),'BO GBPUSD Par'!$C$26,))))))))))))))))))))</f>
        <v/>
      </c>
      <c r="S855" s="51" t="str">
        <f t="shared" si="267"/>
        <v/>
      </c>
      <c r="T855" s="51" t="str">
        <f t="shared" si="268"/>
        <v/>
      </c>
      <c r="U855" s="50" t="str">
        <f t="shared" si="269"/>
        <v/>
      </c>
      <c r="Y855" s="49" t="str">
        <f t="shared" si="255"/>
        <v/>
      </c>
      <c r="Z855" s="47" t="str">
        <f t="shared" si="270"/>
        <v/>
      </c>
      <c r="AA855" s="48" t="str">
        <f t="shared" si="256"/>
        <v/>
      </c>
      <c r="AB855" s="48" t="str">
        <f t="shared" si="257"/>
        <v/>
      </c>
      <c r="AC855" s="47" t="str">
        <f t="shared" si="258"/>
        <v/>
      </c>
      <c r="AD855" s="47" t="str">
        <f t="shared" si="259"/>
        <v/>
      </c>
      <c r="AE855" s="46" t="str">
        <f t="shared" si="271"/>
        <v/>
      </c>
      <c r="AF855" s="45" t="str">
        <f t="shared" si="260"/>
        <v/>
      </c>
      <c r="AG855" s="26"/>
    </row>
    <row r="856" spans="1:33" ht="11.25" customHeight="1">
      <c r="A856" s="26"/>
      <c r="B856" s="57">
        <v>2011</v>
      </c>
      <c r="F856" s="44"/>
      <c r="G856" s="58" t="str">
        <f t="shared" si="261"/>
        <v/>
      </c>
      <c r="H856" s="58" t="str">
        <f t="shared" si="254"/>
        <v/>
      </c>
      <c r="I856" s="56" t="str">
        <f t="shared" si="262"/>
        <v/>
      </c>
      <c r="J856" s="55" t="str">
        <f t="shared" si="263"/>
        <v/>
      </c>
      <c r="K856" s="55" t="str">
        <f t="shared" si="264"/>
        <v/>
      </c>
      <c r="L856" s="54" t="str">
        <f>IF(NOT(H856=""),E856+('BO GBPUSD Par'!$B$1/10000)+0.00025,"")</f>
        <v/>
      </c>
      <c r="M856" s="55" t="str">
        <f t="shared" si="265"/>
        <v/>
      </c>
      <c r="N856" s="55" t="str">
        <f t="shared" si="266"/>
        <v/>
      </c>
      <c r="O856" s="54" t="str">
        <f>IF(NOT(H856=""),F856-('BO GBPUSD Par'!$B$1/10000),"")</f>
        <v/>
      </c>
      <c r="P856" s="53" t="str">
        <f>IF(O856="","",ABS('BO GBPUSD Par'!$B$4/T856/10))</f>
        <v/>
      </c>
      <c r="Q856" s="52" t="str">
        <f>IF(F856="","",IF(G856&lt;20,'BO GBPUSD Par'!$B$8,IF(AND(G856&gt;=20,G856&lt;25),'BO GBPUSD Par'!$B$9,IF(AND(G856&gt;=25,G856&lt;30),'BO GBPUSD Par'!$B$10,IF(AND(G856&gt;=30,G856&lt;35),'BO GBPUSD Par'!$B$11,IF(AND(G856&gt;=35,G856&lt;40),'BO GBPUSD Par'!$B$12,IF(AND(G856&gt;=40,G856&lt;45),'BO GBPUSD Par'!$B$13,IF(AND(G856&gt;=45,G856&lt;50),'BO GBPUSD Par'!$B$14,IF(AND(G856&gt;=50,G856&lt;55),'BO GBPUSD Par'!$B$15,IF(AND(G856&gt;=55,G856&lt;60),'BO GBPUSD Par'!$B$16,IF(AND(G856&gt;=60,G856&lt;65),'BO GBPUSD Par'!$B$17,IF(AND(G856&gt;=65,G856&lt;70),'BO GBPUSD Par'!$B$18,IF(AND(G856&gt;=70,G856&lt;75),'BO GBPUSD Par'!$B$19,IF(AND(G856&gt;=75,G856&lt;80),'BO GBPUSD Par'!$B$20,IF(AND(G856&gt;=80,G856&lt;85),'BO GBPUSD Par'!$B$21,IF(AND(G856&gt;=85,G856&lt;90),'BO GBPUSD Par'!$B$22,IF(AND(G856&gt;=90,G856&lt;95),'BO GBPUSD Par'!$B$23,IF(AND(G856&gt;=95,G856&lt;100),'BO GBPUSD Par'!$B$24,IF(AND(G856&gt;=100,G856&lt;120),'BO GBPUSD Par'!$B$25,IF(AND(G856&gt;=120,G856&lt;500),'BO GBPUSD Par'!$B$26,))))))))))))))))))))</f>
        <v/>
      </c>
      <c r="R856" s="52" t="str">
        <f>IF(F856="","",IF(G856&lt;20,'BO GBPUSD Par'!$C$8,IF(AND(G856&gt;=20,G856&lt;25),'BO GBPUSD Par'!$C$9,IF(AND(G856&gt;=25,G856&lt;30),'BO GBPUSD Par'!$C$10,IF(AND(G856&gt;=30,G856&lt;35),'BO GBPUSD Par'!$C$11,IF(AND(G856&gt;=35,G856&lt;40),'BO GBPUSD Par'!$C$12,IF(AND(G856&gt;=40,G856&lt;45),'BO GBPUSD Par'!$C$13,IF(AND(G856&gt;=45,G856&lt;50),'BO GBPUSD Par'!$C$14,IF(AND(G856&gt;=50,G856&lt;55),'BO GBPUSD Par'!$C$15,IF(AND(G856&gt;=55,G856&lt;60),'BO GBPUSD Par'!$C$16,IF(AND(G856&gt;=60,G856&lt;65),'BO GBPUSD Par'!$C$17,IF(AND(G856&gt;=65,G856&lt;70),'BO GBPUSD Par'!$C$18,IF(AND(G856&gt;=70,G856&lt;75),'BO GBPUSD Par'!$C$19,IF(AND(G856&gt;=75,G856&lt;80),'BO GBPUSD Par'!$C$20,IF(AND(G856&gt;=80,G856&lt;85),'BO GBPUSD Par'!$C$21,IF(AND(G856&gt;=85,G856&lt;90),'BO GBPUSD Par'!$C$22,IF(AND(G856&gt;=90,G856&lt;95),'BO GBPUSD Par'!$C$23,IF(AND(G856&gt;=95,G856&lt;100),'BO GBPUSD Par'!$C$24,IF(AND(G856&gt;=100,G856&lt;120),'BO GBPUSD Par'!$C$25,IF(AND(G856&gt;=120,G856&lt;500),'BO GBPUSD Par'!$C$26,))))))))))))))))))))</f>
        <v/>
      </c>
      <c r="S856" s="51" t="str">
        <f t="shared" si="267"/>
        <v/>
      </c>
      <c r="T856" s="51" t="str">
        <f t="shared" si="268"/>
        <v/>
      </c>
      <c r="U856" s="50" t="str">
        <f t="shared" si="269"/>
        <v/>
      </c>
      <c r="Y856" s="49" t="str">
        <f t="shared" si="255"/>
        <v/>
      </c>
      <c r="Z856" s="47" t="str">
        <f t="shared" si="270"/>
        <v/>
      </c>
      <c r="AA856" s="48" t="str">
        <f t="shared" si="256"/>
        <v/>
      </c>
      <c r="AB856" s="48" t="str">
        <f t="shared" si="257"/>
        <v/>
      </c>
      <c r="AC856" s="47" t="str">
        <f t="shared" si="258"/>
        <v/>
      </c>
      <c r="AD856" s="47" t="str">
        <f t="shared" si="259"/>
        <v/>
      </c>
      <c r="AE856" s="46" t="str">
        <f t="shared" si="271"/>
        <v/>
      </c>
      <c r="AF856" s="45" t="str">
        <f t="shared" si="260"/>
        <v/>
      </c>
      <c r="AG856" s="26"/>
    </row>
    <row r="857" spans="1:33" ht="11.25" customHeight="1">
      <c r="A857" s="26"/>
      <c r="B857" s="57">
        <v>2011</v>
      </c>
      <c r="F857" s="44"/>
      <c r="G857" s="58" t="str">
        <f t="shared" si="261"/>
        <v/>
      </c>
      <c r="H857" s="58" t="str">
        <f t="shared" si="254"/>
        <v/>
      </c>
      <c r="I857" s="56" t="str">
        <f t="shared" si="262"/>
        <v/>
      </c>
      <c r="J857" s="55" t="str">
        <f t="shared" si="263"/>
        <v/>
      </c>
      <c r="K857" s="55" t="str">
        <f t="shared" si="264"/>
        <v/>
      </c>
      <c r="L857" s="54" t="str">
        <f>IF(NOT(H857=""),E857+('BO GBPUSD Par'!$B$1/10000)+0.00025,"")</f>
        <v/>
      </c>
      <c r="M857" s="55" t="str">
        <f t="shared" si="265"/>
        <v/>
      </c>
      <c r="N857" s="55" t="str">
        <f t="shared" si="266"/>
        <v/>
      </c>
      <c r="O857" s="54" t="str">
        <f>IF(NOT(H857=""),F857-('BO GBPUSD Par'!$B$1/10000),"")</f>
        <v/>
      </c>
      <c r="P857" s="53" t="str">
        <f>IF(O857="","",ABS('BO GBPUSD Par'!$B$4/T857/10))</f>
        <v/>
      </c>
      <c r="Q857" s="52" t="str">
        <f>IF(F857="","",IF(G857&lt;20,'BO GBPUSD Par'!$B$8,IF(AND(G857&gt;=20,G857&lt;25),'BO GBPUSD Par'!$B$9,IF(AND(G857&gt;=25,G857&lt;30),'BO GBPUSD Par'!$B$10,IF(AND(G857&gt;=30,G857&lt;35),'BO GBPUSD Par'!$B$11,IF(AND(G857&gt;=35,G857&lt;40),'BO GBPUSD Par'!$B$12,IF(AND(G857&gt;=40,G857&lt;45),'BO GBPUSD Par'!$B$13,IF(AND(G857&gt;=45,G857&lt;50),'BO GBPUSD Par'!$B$14,IF(AND(G857&gt;=50,G857&lt;55),'BO GBPUSD Par'!$B$15,IF(AND(G857&gt;=55,G857&lt;60),'BO GBPUSD Par'!$B$16,IF(AND(G857&gt;=60,G857&lt;65),'BO GBPUSD Par'!$B$17,IF(AND(G857&gt;=65,G857&lt;70),'BO GBPUSD Par'!$B$18,IF(AND(G857&gt;=70,G857&lt;75),'BO GBPUSD Par'!$B$19,IF(AND(G857&gt;=75,G857&lt;80),'BO GBPUSD Par'!$B$20,IF(AND(G857&gt;=80,G857&lt;85),'BO GBPUSD Par'!$B$21,IF(AND(G857&gt;=85,G857&lt;90),'BO GBPUSD Par'!$B$22,IF(AND(G857&gt;=90,G857&lt;95),'BO GBPUSD Par'!$B$23,IF(AND(G857&gt;=95,G857&lt;100),'BO GBPUSD Par'!$B$24,IF(AND(G857&gt;=100,G857&lt;120),'BO GBPUSD Par'!$B$25,IF(AND(G857&gt;=120,G857&lt;500),'BO GBPUSD Par'!$B$26,))))))))))))))))))))</f>
        <v/>
      </c>
      <c r="R857" s="52" t="str">
        <f>IF(F857="","",IF(G857&lt;20,'BO GBPUSD Par'!$C$8,IF(AND(G857&gt;=20,G857&lt;25),'BO GBPUSD Par'!$C$9,IF(AND(G857&gt;=25,G857&lt;30),'BO GBPUSD Par'!$C$10,IF(AND(G857&gt;=30,G857&lt;35),'BO GBPUSD Par'!$C$11,IF(AND(G857&gt;=35,G857&lt;40),'BO GBPUSD Par'!$C$12,IF(AND(G857&gt;=40,G857&lt;45),'BO GBPUSD Par'!$C$13,IF(AND(G857&gt;=45,G857&lt;50),'BO GBPUSD Par'!$C$14,IF(AND(G857&gt;=50,G857&lt;55),'BO GBPUSD Par'!$C$15,IF(AND(G857&gt;=55,G857&lt;60),'BO GBPUSD Par'!$C$16,IF(AND(G857&gt;=60,G857&lt;65),'BO GBPUSD Par'!$C$17,IF(AND(G857&gt;=65,G857&lt;70),'BO GBPUSD Par'!$C$18,IF(AND(G857&gt;=70,G857&lt;75),'BO GBPUSD Par'!$C$19,IF(AND(G857&gt;=75,G857&lt;80),'BO GBPUSD Par'!$C$20,IF(AND(G857&gt;=80,G857&lt;85),'BO GBPUSD Par'!$C$21,IF(AND(G857&gt;=85,G857&lt;90),'BO GBPUSD Par'!$C$22,IF(AND(G857&gt;=90,G857&lt;95),'BO GBPUSD Par'!$C$23,IF(AND(G857&gt;=95,G857&lt;100),'BO GBPUSD Par'!$C$24,IF(AND(G857&gt;=100,G857&lt;120),'BO GBPUSD Par'!$C$25,IF(AND(G857&gt;=120,G857&lt;500),'BO GBPUSD Par'!$C$26,))))))))))))))))))))</f>
        <v/>
      </c>
      <c r="S857" s="51" t="str">
        <f t="shared" si="267"/>
        <v/>
      </c>
      <c r="T857" s="51" t="str">
        <f t="shared" si="268"/>
        <v/>
      </c>
      <c r="U857" s="50" t="str">
        <f t="shared" si="269"/>
        <v/>
      </c>
      <c r="Y857" s="49" t="str">
        <f t="shared" si="255"/>
        <v/>
      </c>
      <c r="Z857" s="47" t="str">
        <f t="shared" si="270"/>
        <v/>
      </c>
      <c r="AA857" s="48" t="str">
        <f t="shared" si="256"/>
        <v/>
      </c>
      <c r="AB857" s="48" t="str">
        <f t="shared" si="257"/>
        <v/>
      </c>
      <c r="AC857" s="47" t="str">
        <f t="shared" si="258"/>
        <v/>
      </c>
      <c r="AD857" s="47" t="str">
        <f t="shared" si="259"/>
        <v/>
      </c>
      <c r="AE857" s="46" t="str">
        <f t="shared" si="271"/>
        <v/>
      </c>
      <c r="AF857" s="45" t="str">
        <f t="shared" si="260"/>
        <v/>
      </c>
      <c r="AG857" s="26"/>
    </row>
    <row r="858" spans="1:33" ht="11.25" customHeight="1">
      <c r="A858" s="26"/>
      <c r="B858" s="57">
        <v>2011</v>
      </c>
      <c r="F858" s="44"/>
      <c r="G858" s="58" t="str">
        <f t="shared" si="261"/>
        <v/>
      </c>
      <c r="H858" s="58" t="str">
        <f t="shared" si="254"/>
        <v/>
      </c>
      <c r="I858" s="56" t="str">
        <f t="shared" si="262"/>
        <v/>
      </c>
      <c r="J858" s="55" t="str">
        <f t="shared" si="263"/>
        <v/>
      </c>
      <c r="K858" s="55" t="str">
        <f t="shared" si="264"/>
        <v/>
      </c>
      <c r="L858" s="54" t="str">
        <f>IF(NOT(H858=""),E858+('BO GBPUSD Par'!$B$1/10000)+0.00025,"")</f>
        <v/>
      </c>
      <c r="M858" s="55" t="str">
        <f t="shared" si="265"/>
        <v/>
      </c>
      <c r="N858" s="55" t="str">
        <f t="shared" si="266"/>
        <v/>
      </c>
      <c r="O858" s="54" t="str">
        <f>IF(NOT(H858=""),F858-('BO GBPUSD Par'!$B$1/10000),"")</f>
        <v/>
      </c>
      <c r="P858" s="53" t="str">
        <f>IF(O858="","",ABS('BO GBPUSD Par'!$B$4/T858/10))</f>
        <v/>
      </c>
      <c r="Q858" s="52" t="str">
        <f>IF(F858="","",IF(G858&lt;20,'BO GBPUSD Par'!$B$8,IF(AND(G858&gt;=20,G858&lt;25),'BO GBPUSD Par'!$B$9,IF(AND(G858&gt;=25,G858&lt;30),'BO GBPUSD Par'!$B$10,IF(AND(G858&gt;=30,G858&lt;35),'BO GBPUSD Par'!$B$11,IF(AND(G858&gt;=35,G858&lt;40),'BO GBPUSD Par'!$B$12,IF(AND(G858&gt;=40,G858&lt;45),'BO GBPUSD Par'!$B$13,IF(AND(G858&gt;=45,G858&lt;50),'BO GBPUSD Par'!$B$14,IF(AND(G858&gt;=50,G858&lt;55),'BO GBPUSD Par'!$B$15,IF(AND(G858&gt;=55,G858&lt;60),'BO GBPUSD Par'!$B$16,IF(AND(G858&gt;=60,G858&lt;65),'BO GBPUSD Par'!$B$17,IF(AND(G858&gt;=65,G858&lt;70),'BO GBPUSD Par'!$B$18,IF(AND(G858&gt;=70,G858&lt;75),'BO GBPUSD Par'!$B$19,IF(AND(G858&gt;=75,G858&lt;80),'BO GBPUSD Par'!$B$20,IF(AND(G858&gt;=80,G858&lt;85),'BO GBPUSD Par'!$B$21,IF(AND(G858&gt;=85,G858&lt;90),'BO GBPUSD Par'!$B$22,IF(AND(G858&gt;=90,G858&lt;95),'BO GBPUSD Par'!$B$23,IF(AND(G858&gt;=95,G858&lt;100),'BO GBPUSD Par'!$B$24,IF(AND(G858&gt;=100,G858&lt;120),'BO GBPUSD Par'!$B$25,IF(AND(G858&gt;=120,G858&lt;500),'BO GBPUSD Par'!$B$26,))))))))))))))))))))</f>
        <v/>
      </c>
      <c r="R858" s="52" t="str">
        <f>IF(F858="","",IF(G858&lt;20,'BO GBPUSD Par'!$C$8,IF(AND(G858&gt;=20,G858&lt;25),'BO GBPUSD Par'!$C$9,IF(AND(G858&gt;=25,G858&lt;30),'BO GBPUSD Par'!$C$10,IF(AND(G858&gt;=30,G858&lt;35),'BO GBPUSD Par'!$C$11,IF(AND(G858&gt;=35,G858&lt;40),'BO GBPUSD Par'!$C$12,IF(AND(G858&gt;=40,G858&lt;45),'BO GBPUSD Par'!$C$13,IF(AND(G858&gt;=45,G858&lt;50),'BO GBPUSD Par'!$C$14,IF(AND(G858&gt;=50,G858&lt;55),'BO GBPUSD Par'!$C$15,IF(AND(G858&gt;=55,G858&lt;60),'BO GBPUSD Par'!$C$16,IF(AND(G858&gt;=60,G858&lt;65),'BO GBPUSD Par'!$C$17,IF(AND(G858&gt;=65,G858&lt;70),'BO GBPUSD Par'!$C$18,IF(AND(G858&gt;=70,G858&lt;75),'BO GBPUSD Par'!$C$19,IF(AND(G858&gt;=75,G858&lt;80),'BO GBPUSD Par'!$C$20,IF(AND(G858&gt;=80,G858&lt;85),'BO GBPUSD Par'!$C$21,IF(AND(G858&gt;=85,G858&lt;90),'BO GBPUSD Par'!$C$22,IF(AND(G858&gt;=90,G858&lt;95),'BO GBPUSD Par'!$C$23,IF(AND(G858&gt;=95,G858&lt;100),'BO GBPUSD Par'!$C$24,IF(AND(G858&gt;=100,G858&lt;120),'BO GBPUSD Par'!$C$25,IF(AND(G858&gt;=120,G858&lt;500),'BO GBPUSD Par'!$C$26,))))))))))))))))))))</f>
        <v/>
      </c>
      <c r="S858" s="51" t="str">
        <f t="shared" si="267"/>
        <v/>
      </c>
      <c r="T858" s="51" t="str">
        <f t="shared" si="268"/>
        <v/>
      </c>
      <c r="U858" s="50" t="str">
        <f t="shared" si="269"/>
        <v/>
      </c>
      <c r="Y858" s="49" t="str">
        <f t="shared" si="255"/>
        <v/>
      </c>
      <c r="Z858" s="47" t="str">
        <f t="shared" si="270"/>
        <v/>
      </c>
      <c r="AA858" s="48" t="str">
        <f t="shared" si="256"/>
        <v/>
      </c>
      <c r="AB858" s="48" t="str">
        <f t="shared" si="257"/>
        <v/>
      </c>
      <c r="AC858" s="47" t="str">
        <f t="shared" si="258"/>
        <v/>
      </c>
      <c r="AD858" s="47" t="str">
        <f t="shared" si="259"/>
        <v/>
      </c>
      <c r="AE858" s="46" t="str">
        <f t="shared" si="271"/>
        <v/>
      </c>
      <c r="AF858" s="45" t="str">
        <f t="shared" si="260"/>
        <v/>
      </c>
      <c r="AG858" s="26"/>
    </row>
    <row r="859" spans="1:33" ht="11.25" customHeight="1">
      <c r="A859" s="26"/>
      <c r="B859" s="57">
        <v>2011</v>
      </c>
      <c r="F859" s="44"/>
      <c r="G859" s="58" t="str">
        <f t="shared" si="261"/>
        <v/>
      </c>
      <c r="H859" s="58" t="str">
        <f t="shared" si="254"/>
        <v/>
      </c>
      <c r="I859" s="56" t="str">
        <f t="shared" si="262"/>
        <v/>
      </c>
      <c r="J859" s="55" t="str">
        <f t="shared" si="263"/>
        <v/>
      </c>
      <c r="K859" s="55" t="str">
        <f t="shared" si="264"/>
        <v/>
      </c>
      <c r="L859" s="54" t="str">
        <f>IF(NOT(H859=""),E859+('BO GBPUSD Par'!$B$1/10000)+0.00025,"")</f>
        <v/>
      </c>
      <c r="M859" s="55" t="str">
        <f t="shared" si="265"/>
        <v/>
      </c>
      <c r="N859" s="55" t="str">
        <f t="shared" si="266"/>
        <v/>
      </c>
      <c r="O859" s="54" t="str">
        <f>IF(NOT(H859=""),F859-('BO GBPUSD Par'!$B$1/10000),"")</f>
        <v/>
      </c>
      <c r="P859" s="53" t="str">
        <f>IF(O859="","",ABS('BO GBPUSD Par'!$B$4/T859/10))</f>
        <v/>
      </c>
      <c r="Q859" s="52" t="str">
        <f>IF(F859="","",IF(G859&lt;20,'BO GBPUSD Par'!$B$8,IF(AND(G859&gt;=20,G859&lt;25),'BO GBPUSD Par'!$B$9,IF(AND(G859&gt;=25,G859&lt;30),'BO GBPUSD Par'!$B$10,IF(AND(G859&gt;=30,G859&lt;35),'BO GBPUSD Par'!$B$11,IF(AND(G859&gt;=35,G859&lt;40),'BO GBPUSD Par'!$B$12,IF(AND(G859&gt;=40,G859&lt;45),'BO GBPUSD Par'!$B$13,IF(AND(G859&gt;=45,G859&lt;50),'BO GBPUSD Par'!$B$14,IF(AND(G859&gt;=50,G859&lt;55),'BO GBPUSD Par'!$B$15,IF(AND(G859&gt;=55,G859&lt;60),'BO GBPUSD Par'!$B$16,IF(AND(G859&gt;=60,G859&lt;65),'BO GBPUSD Par'!$B$17,IF(AND(G859&gt;=65,G859&lt;70),'BO GBPUSD Par'!$B$18,IF(AND(G859&gt;=70,G859&lt;75),'BO GBPUSD Par'!$B$19,IF(AND(G859&gt;=75,G859&lt;80),'BO GBPUSD Par'!$B$20,IF(AND(G859&gt;=80,G859&lt;85),'BO GBPUSD Par'!$B$21,IF(AND(G859&gt;=85,G859&lt;90),'BO GBPUSD Par'!$B$22,IF(AND(G859&gt;=90,G859&lt;95),'BO GBPUSD Par'!$B$23,IF(AND(G859&gt;=95,G859&lt;100),'BO GBPUSD Par'!$B$24,IF(AND(G859&gt;=100,G859&lt;120),'BO GBPUSD Par'!$B$25,IF(AND(G859&gt;=120,G859&lt;500),'BO GBPUSD Par'!$B$26,))))))))))))))))))))</f>
        <v/>
      </c>
      <c r="R859" s="52" t="str">
        <f>IF(F859="","",IF(G859&lt;20,'BO GBPUSD Par'!$C$8,IF(AND(G859&gt;=20,G859&lt;25),'BO GBPUSD Par'!$C$9,IF(AND(G859&gt;=25,G859&lt;30),'BO GBPUSD Par'!$C$10,IF(AND(G859&gt;=30,G859&lt;35),'BO GBPUSD Par'!$C$11,IF(AND(G859&gt;=35,G859&lt;40),'BO GBPUSD Par'!$C$12,IF(AND(G859&gt;=40,G859&lt;45),'BO GBPUSD Par'!$C$13,IF(AND(G859&gt;=45,G859&lt;50),'BO GBPUSD Par'!$C$14,IF(AND(G859&gt;=50,G859&lt;55),'BO GBPUSD Par'!$C$15,IF(AND(G859&gt;=55,G859&lt;60),'BO GBPUSD Par'!$C$16,IF(AND(G859&gt;=60,G859&lt;65),'BO GBPUSD Par'!$C$17,IF(AND(G859&gt;=65,G859&lt;70),'BO GBPUSD Par'!$C$18,IF(AND(G859&gt;=70,G859&lt;75),'BO GBPUSD Par'!$C$19,IF(AND(G859&gt;=75,G859&lt;80),'BO GBPUSD Par'!$C$20,IF(AND(G859&gt;=80,G859&lt;85),'BO GBPUSD Par'!$C$21,IF(AND(G859&gt;=85,G859&lt;90),'BO GBPUSD Par'!$C$22,IF(AND(G859&gt;=90,G859&lt;95),'BO GBPUSD Par'!$C$23,IF(AND(G859&gt;=95,G859&lt;100),'BO GBPUSD Par'!$C$24,IF(AND(G859&gt;=100,G859&lt;120),'BO GBPUSD Par'!$C$25,IF(AND(G859&gt;=120,G859&lt;500),'BO GBPUSD Par'!$C$26,))))))))))))))))))))</f>
        <v/>
      </c>
      <c r="S859" s="51" t="str">
        <f t="shared" si="267"/>
        <v/>
      </c>
      <c r="T859" s="51" t="str">
        <f t="shared" si="268"/>
        <v/>
      </c>
      <c r="U859" s="50" t="str">
        <f t="shared" si="269"/>
        <v/>
      </c>
      <c r="Y859" s="49" t="str">
        <f t="shared" si="255"/>
        <v/>
      </c>
      <c r="Z859" s="47" t="str">
        <f t="shared" si="270"/>
        <v/>
      </c>
      <c r="AA859" s="48" t="str">
        <f t="shared" si="256"/>
        <v/>
      </c>
      <c r="AB859" s="48" t="str">
        <f t="shared" si="257"/>
        <v/>
      </c>
      <c r="AC859" s="47" t="str">
        <f t="shared" si="258"/>
        <v/>
      </c>
      <c r="AD859" s="47" t="str">
        <f t="shared" si="259"/>
        <v/>
      </c>
      <c r="AE859" s="46" t="str">
        <f t="shared" si="271"/>
        <v/>
      </c>
      <c r="AF859" s="45" t="str">
        <f t="shared" si="260"/>
        <v/>
      </c>
      <c r="AG859" s="26"/>
    </row>
    <row r="860" spans="1:33" ht="11.25" customHeight="1">
      <c r="A860" s="26"/>
      <c r="B860" s="57">
        <v>2011</v>
      </c>
      <c r="F860" s="44"/>
      <c r="G860" s="58" t="str">
        <f t="shared" si="261"/>
        <v/>
      </c>
      <c r="H860" s="58" t="str">
        <f t="shared" si="254"/>
        <v/>
      </c>
      <c r="I860" s="56" t="str">
        <f t="shared" si="262"/>
        <v/>
      </c>
      <c r="J860" s="55" t="str">
        <f t="shared" si="263"/>
        <v/>
      </c>
      <c r="K860" s="55" t="str">
        <f t="shared" si="264"/>
        <v/>
      </c>
      <c r="L860" s="54" t="str">
        <f>IF(NOT(H860=""),E860+('BO GBPUSD Par'!$B$1/10000)+0.00025,"")</f>
        <v/>
      </c>
      <c r="M860" s="55" t="str">
        <f t="shared" si="265"/>
        <v/>
      </c>
      <c r="N860" s="55" t="str">
        <f t="shared" si="266"/>
        <v/>
      </c>
      <c r="O860" s="54" t="str">
        <f>IF(NOT(H860=""),F860-('BO GBPUSD Par'!$B$1/10000),"")</f>
        <v/>
      </c>
      <c r="P860" s="53" t="str">
        <f>IF(O860="","",ABS('BO GBPUSD Par'!$B$4/T860/10))</f>
        <v/>
      </c>
      <c r="Q860" s="52" t="str">
        <f>IF(F860="","",IF(G860&lt;20,'BO GBPUSD Par'!$B$8,IF(AND(G860&gt;=20,G860&lt;25),'BO GBPUSD Par'!$B$9,IF(AND(G860&gt;=25,G860&lt;30),'BO GBPUSD Par'!$B$10,IF(AND(G860&gt;=30,G860&lt;35),'BO GBPUSD Par'!$B$11,IF(AND(G860&gt;=35,G860&lt;40),'BO GBPUSD Par'!$B$12,IF(AND(G860&gt;=40,G860&lt;45),'BO GBPUSD Par'!$B$13,IF(AND(G860&gt;=45,G860&lt;50),'BO GBPUSD Par'!$B$14,IF(AND(G860&gt;=50,G860&lt;55),'BO GBPUSD Par'!$B$15,IF(AND(G860&gt;=55,G860&lt;60),'BO GBPUSD Par'!$B$16,IF(AND(G860&gt;=60,G860&lt;65),'BO GBPUSD Par'!$B$17,IF(AND(G860&gt;=65,G860&lt;70),'BO GBPUSD Par'!$B$18,IF(AND(G860&gt;=70,G860&lt;75),'BO GBPUSD Par'!$B$19,IF(AND(G860&gt;=75,G860&lt;80),'BO GBPUSD Par'!$B$20,IF(AND(G860&gt;=80,G860&lt;85),'BO GBPUSD Par'!$B$21,IF(AND(G860&gt;=85,G860&lt;90),'BO GBPUSD Par'!$B$22,IF(AND(G860&gt;=90,G860&lt;95),'BO GBPUSD Par'!$B$23,IF(AND(G860&gt;=95,G860&lt;100),'BO GBPUSD Par'!$B$24,IF(AND(G860&gt;=100,G860&lt;120),'BO GBPUSD Par'!$B$25,IF(AND(G860&gt;=120,G860&lt;500),'BO GBPUSD Par'!$B$26,))))))))))))))))))))</f>
        <v/>
      </c>
      <c r="R860" s="52" t="str">
        <f>IF(F860="","",IF(G860&lt;20,'BO GBPUSD Par'!$C$8,IF(AND(G860&gt;=20,G860&lt;25),'BO GBPUSD Par'!$C$9,IF(AND(G860&gt;=25,G860&lt;30),'BO GBPUSD Par'!$C$10,IF(AND(G860&gt;=30,G860&lt;35),'BO GBPUSD Par'!$C$11,IF(AND(G860&gt;=35,G860&lt;40),'BO GBPUSD Par'!$C$12,IF(AND(G860&gt;=40,G860&lt;45),'BO GBPUSD Par'!$C$13,IF(AND(G860&gt;=45,G860&lt;50),'BO GBPUSD Par'!$C$14,IF(AND(G860&gt;=50,G860&lt;55),'BO GBPUSD Par'!$C$15,IF(AND(G860&gt;=55,G860&lt;60),'BO GBPUSD Par'!$C$16,IF(AND(G860&gt;=60,G860&lt;65),'BO GBPUSD Par'!$C$17,IF(AND(G860&gt;=65,G860&lt;70),'BO GBPUSD Par'!$C$18,IF(AND(G860&gt;=70,G860&lt;75),'BO GBPUSD Par'!$C$19,IF(AND(G860&gt;=75,G860&lt;80),'BO GBPUSD Par'!$C$20,IF(AND(G860&gt;=80,G860&lt;85),'BO GBPUSD Par'!$C$21,IF(AND(G860&gt;=85,G860&lt;90),'BO GBPUSD Par'!$C$22,IF(AND(G860&gt;=90,G860&lt;95),'BO GBPUSD Par'!$C$23,IF(AND(G860&gt;=95,G860&lt;100),'BO GBPUSD Par'!$C$24,IF(AND(G860&gt;=100,G860&lt;120),'BO GBPUSD Par'!$C$25,IF(AND(G860&gt;=120,G860&lt;500),'BO GBPUSD Par'!$C$26,))))))))))))))))))))</f>
        <v/>
      </c>
      <c r="S860" s="51" t="str">
        <f t="shared" si="267"/>
        <v/>
      </c>
      <c r="T860" s="51" t="str">
        <f t="shared" si="268"/>
        <v/>
      </c>
      <c r="U860" s="50" t="str">
        <f t="shared" si="269"/>
        <v/>
      </c>
      <c r="Y860" s="49" t="str">
        <f t="shared" si="255"/>
        <v/>
      </c>
      <c r="Z860" s="47" t="str">
        <f t="shared" si="270"/>
        <v/>
      </c>
      <c r="AA860" s="48" t="str">
        <f t="shared" si="256"/>
        <v/>
      </c>
      <c r="AB860" s="48" t="str">
        <f t="shared" si="257"/>
        <v/>
      </c>
      <c r="AC860" s="47" t="str">
        <f t="shared" si="258"/>
        <v/>
      </c>
      <c r="AD860" s="47" t="str">
        <f t="shared" si="259"/>
        <v/>
      </c>
      <c r="AE860" s="46" t="str">
        <f t="shared" si="271"/>
        <v/>
      </c>
      <c r="AF860" s="45" t="str">
        <f t="shared" si="260"/>
        <v/>
      </c>
      <c r="AG860" s="26"/>
    </row>
    <row r="861" spans="1:33" ht="11.25" customHeight="1">
      <c r="A861" s="26"/>
      <c r="B861" s="57">
        <v>2011</v>
      </c>
      <c r="F861" s="44"/>
      <c r="G861" s="58" t="str">
        <f t="shared" si="261"/>
        <v/>
      </c>
      <c r="H861" s="58" t="str">
        <f t="shared" si="254"/>
        <v/>
      </c>
      <c r="I861" s="56" t="str">
        <f t="shared" si="262"/>
        <v/>
      </c>
      <c r="J861" s="55" t="str">
        <f t="shared" si="263"/>
        <v/>
      </c>
      <c r="K861" s="55" t="str">
        <f t="shared" si="264"/>
        <v/>
      </c>
      <c r="L861" s="54" t="str">
        <f>IF(NOT(H861=""),E861+('BO GBPUSD Par'!$B$1/10000)+0.00025,"")</f>
        <v/>
      </c>
      <c r="M861" s="55" t="str">
        <f t="shared" si="265"/>
        <v/>
      </c>
      <c r="N861" s="55" t="str">
        <f t="shared" si="266"/>
        <v/>
      </c>
      <c r="O861" s="54" t="str">
        <f>IF(NOT(H861=""),F861-('BO GBPUSD Par'!$B$1/10000),"")</f>
        <v/>
      </c>
      <c r="P861" s="53" t="str">
        <f>IF(O861="","",ABS('BO GBPUSD Par'!$B$4/T861/10))</f>
        <v/>
      </c>
      <c r="Q861" s="52" t="str">
        <f>IF(F861="","",IF(G861&lt;20,'BO GBPUSD Par'!$B$8,IF(AND(G861&gt;=20,G861&lt;25),'BO GBPUSD Par'!$B$9,IF(AND(G861&gt;=25,G861&lt;30),'BO GBPUSD Par'!$B$10,IF(AND(G861&gt;=30,G861&lt;35),'BO GBPUSD Par'!$B$11,IF(AND(G861&gt;=35,G861&lt;40),'BO GBPUSD Par'!$B$12,IF(AND(G861&gt;=40,G861&lt;45),'BO GBPUSD Par'!$B$13,IF(AND(G861&gt;=45,G861&lt;50),'BO GBPUSD Par'!$B$14,IF(AND(G861&gt;=50,G861&lt;55),'BO GBPUSD Par'!$B$15,IF(AND(G861&gt;=55,G861&lt;60),'BO GBPUSD Par'!$B$16,IF(AND(G861&gt;=60,G861&lt;65),'BO GBPUSD Par'!$B$17,IF(AND(G861&gt;=65,G861&lt;70),'BO GBPUSD Par'!$B$18,IF(AND(G861&gt;=70,G861&lt;75),'BO GBPUSD Par'!$B$19,IF(AND(G861&gt;=75,G861&lt;80),'BO GBPUSD Par'!$B$20,IF(AND(G861&gt;=80,G861&lt;85),'BO GBPUSD Par'!$B$21,IF(AND(G861&gt;=85,G861&lt;90),'BO GBPUSD Par'!$B$22,IF(AND(G861&gt;=90,G861&lt;95),'BO GBPUSD Par'!$B$23,IF(AND(G861&gt;=95,G861&lt;100),'BO GBPUSD Par'!$B$24,IF(AND(G861&gt;=100,G861&lt;120),'BO GBPUSD Par'!$B$25,IF(AND(G861&gt;=120,G861&lt;500),'BO GBPUSD Par'!$B$26,))))))))))))))))))))</f>
        <v/>
      </c>
      <c r="R861" s="52" t="str">
        <f>IF(F861="","",IF(G861&lt;20,'BO GBPUSD Par'!$C$8,IF(AND(G861&gt;=20,G861&lt;25),'BO GBPUSD Par'!$C$9,IF(AND(G861&gt;=25,G861&lt;30),'BO GBPUSD Par'!$C$10,IF(AND(G861&gt;=30,G861&lt;35),'BO GBPUSD Par'!$C$11,IF(AND(G861&gt;=35,G861&lt;40),'BO GBPUSD Par'!$C$12,IF(AND(G861&gt;=40,G861&lt;45),'BO GBPUSD Par'!$C$13,IF(AND(G861&gt;=45,G861&lt;50),'BO GBPUSD Par'!$C$14,IF(AND(G861&gt;=50,G861&lt;55),'BO GBPUSD Par'!$C$15,IF(AND(G861&gt;=55,G861&lt;60),'BO GBPUSD Par'!$C$16,IF(AND(G861&gt;=60,G861&lt;65),'BO GBPUSD Par'!$C$17,IF(AND(G861&gt;=65,G861&lt;70),'BO GBPUSD Par'!$C$18,IF(AND(G861&gt;=70,G861&lt;75),'BO GBPUSD Par'!$C$19,IF(AND(G861&gt;=75,G861&lt;80),'BO GBPUSD Par'!$C$20,IF(AND(G861&gt;=80,G861&lt;85),'BO GBPUSD Par'!$C$21,IF(AND(G861&gt;=85,G861&lt;90),'BO GBPUSD Par'!$C$22,IF(AND(G861&gt;=90,G861&lt;95),'BO GBPUSD Par'!$C$23,IF(AND(G861&gt;=95,G861&lt;100),'BO GBPUSD Par'!$C$24,IF(AND(G861&gt;=100,G861&lt;120),'BO GBPUSD Par'!$C$25,IF(AND(G861&gt;=120,G861&lt;500),'BO GBPUSD Par'!$C$26,))))))))))))))))))))</f>
        <v/>
      </c>
      <c r="S861" s="51" t="str">
        <f t="shared" si="267"/>
        <v/>
      </c>
      <c r="T861" s="51" t="str">
        <f t="shared" si="268"/>
        <v/>
      </c>
      <c r="U861" s="50" t="str">
        <f t="shared" si="269"/>
        <v/>
      </c>
      <c r="Y861" s="49" t="str">
        <f t="shared" si="255"/>
        <v/>
      </c>
      <c r="Z861" s="47" t="str">
        <f t="shared" si="270"/>
        <v/>
      </c>
      <c r="AA861" s="48" t="str">
        <f t="shared" si="256"/>
        <v/>
      </c>
      <c r="AB861" s="48" t="str">
        <f t="shared" si="257"/>
        <v/>
      </c>
      <c r="AC861" s="47" t="str">
        <f t="shared" si="258"/>
        <v/>
      </c>
      <c r="AD861" s="47" t="str">
        <f t="shared" si="259"/>
        <v/>
      </c>
      <c r="AE861" s="46" t="str">
        <f t="shared" si="271"/>
        <v/>
      </c>
      <c r="AF861" s="45" t="str">
        <f t="shared" si="260"/>
        <v/>
      </c>
      <c r="AG861" s="26"/>
    </row>
    <row r="862" spans="1:33" ht="11.25" customHeight="1">
      <c r="A862" s="26"/>
      <c r="B862" s="57">
        <v>2011</v>
      </c>
      <c r="F862" s="44"/>
      <c r="G862" s="58" t="str">
        <f t="shared" si="261"/>
        <v/>
      </c>
      <c r="H862" s="58" t="str">
        <f t="shared" si="254"/>
        <v/>
      </c>
      <c r="I862" s="56" t="str">
        <f t="shared" si="262"/>
        <v/>
      </c>
      <c r="J862" s="55" t="str">
        <f t="shared" si="263"/>
        <v/>
      </c>
      <c r="K862" s="55" t="str">
        <f t="shared" si="264"/>
        <v/>
      </c>
      <c r="L862" s="54" t="str">
        <f>IF(NOT(H862=""),E862+('BO GBPUSD Par'!$B$1/10000)+0.00025,"")</f>
        <v/>
      </c>
      <c r="M862" s="55" t="str">
        <f t="shared" si="265"/>
        <v/>
      </c>
      <c r="N862" s="55" t="str">
        <f t="shared" si="266"/>
        <v/>
      </c>
      <c r="O862" s="54" t="str">
        <f>IF(NOT(H862=""),F862-('BO GBPUSD Par'!$B$1/10000),"")</f>
        <v/>
      </c>
      <c r="P862" s="53" t="str">
        <f>IF(O862="","",ABS('BO GBPUSD Par'!$B$4/T862/10))</f>
        <v/>
      </c>
      <c r="Q862" s="52" t="str">
        <f>IF(F862="","",IF(G862&lt;20,'BO GBPUSD Par'!$B$8,IF(AND(G862&gt;=20,G862&lt;25),'BO GBPUSD Par'!$B$9,IF(AND(G862&gt;=25,G862&lt;30),'BO GBPUSD Par'!$B$10,IF(AND(G862&gt;=30,G862&lt;35),'BO GBPUSD Par'!$B$11,IF(AND(G862&gt;=35,G862&lt;40),'BO GBPUSD Par'!$B$12,IF(AND(G862&gt;=40,G862&lt;45),'BO GBPUSD Par'!$B$13,IF(AND(G862&gt;=45,G862&lt;50),'BO GBPUSD Par'!$B$14,IF(AND(G862&gt;=50,G862&lt;55),'BO GBPUSD Par'!$B$15,IF(AND(G862&gt;=55,G862&lt;60),'BO GBPUSD Par'!$B$16,IF(AND(G862&gt;=60,G862&lt;65),'BO GBPUSD Par'!$B$17,IF(AND(G862&gt;=65,G862&lt;70),'BO GBPUSD Par'!$B$18,IF(AND(G862&gt;=70,G862&lt;75),'BO GBPUSD Par'!$B$19,IF(AND(G862&gt;=75,G862&lt;80),'BO GBPUSD Par'!$B$20,IF(AND(G862&gt;=80,G862&lt;85),'BO GBPUSD Par'!$B$21,IF(AND(G862&gt;=85,G862&lt;90),'BO GBPUSD Par'!$B$22,IF(AND(G862&gt;=90,G862&lt;95),'BO GBPUSD Par'!$B$23,IF(AND(G862&gt;=95,G862&lt;100),'BO GBPUSD Par'!$B$24,IF(AND(G862&gt;=100,G862&lt;120),'BO GBPUSD Par'!$B$25,IF(AND(G862&gt;=120,G862&lt;500),'BO GBPUSD Par'!$B$26,))))))))))))))))))))</f>
        <v/>
      </c>
      <c r="R862" s="52" t="str">
        <f>IF(F862="","",IF(G862&lt;20,'BO GBPUSD Par'!$C$8,IF(AND(G862&gt;=20,G862&lt;25),'BO GBPUSD Par'!$C$9,IF(AND(G862&gt;=25,G862&lt;30),'BO GBPUSD Par'!$C$10,IF(AND(G862&gt;=30,G862&lt;35),'BO GBPUSD Par'!$C$11,IF(AND(G862&gt;=35,G862&lt;40),'BO GBPUSD Par'!$C$12,IF(AND(G862&gt;=40,G862&lt;45),'BO GBPUSD Par'!$C$13,IF(AND(G862&gt;=45,G862&lt;50),'BO GBPUSD Par'!$C$14,IF(AND(G862&gt;=50,G862&lt;55),'BO GBPUSD Par'!$C$15,IF(AND(G862&gt;=55,G862&lt;60),'BO GBPUSD Par'!$C$16,IF(AND(G862&gt;=60,G862&lt;65),'BO GBPUSD Par'!$C$17,IF(AND(G862&gt;=65,G862&lt;70),'BO GBPUSD Par'!$C$18,IF(AND(G862&gt;=70,G862&lt;75),'BO GBPUSD Par'!$C$19,IF(AND(G862&gt;=75,G862&lt;80),'BO GBPUSD Par'!$C$20,IF(AND(G862&gt;=80,G862&lt;85),'BO GBPUSD Par'!$C$21,IF(AND(G862&gt;=85,G862&lt;90),'BO GBPUSD Par'!$C$22,IF(AND(G862&gt;=90,G862&lt;95),'BO GBPUSD Par'!$C$23,IF(AND(G862&gt;=95,G862&lt;100),'BO GBPUSD Par'!$C$24,IF(AND(G862&gt;=100,G862&lt;120),'BO GBPUSD Par'!$C$25,IF(AND(G862&gt;=120,G862&lt;500),'BO GBPUSD Par'!$C$26,))))))))))))))))))))</f>
        <v/>
      </c>
      <c r="S862" s="51" t="str">
        <f t="shared" si="267"/>
        <v/>
      </c>
      <c r="T862" s="51" t="str">
        <f t="shared" si="268"/>
        <v/>
      </c>
      <c r="U862" s="50" t="str">
        <f t="shared" si="269"/>
        <v/>
      </c>
      <c r="Y862" s="49" t="str">
        <f t="shared" si="255"/>
        <v/>
      </c>
      <c r="Z862" s="47" t="str">
        <f t="shared" si="270"/>
        <v/>
      </c>
      <c r="AA862" s="48" t="str">
        <f t="shared" si="256"/>
        <v/>
      </c>
      <c r="AB862" s="48" t="str">
        <f t="shared" si="257"/>
        <v/>
      </c>
      <c r="AC862" s="47" t="str">
        <f t="shared" si="258"/>
        <v/>
      </c>
      <c r="AD862" s="47" t="str">
        <f t="shared" si="259"/>
        <v/>
      </c>
      <c r="AE862" s="46" t="str">
        <f t="shared" si="271"/>
        <v/>
      </c>
      <c r="AF862" s="45" t="str">
        <f t="shared" si="260"/>
        <v/>
      </c>
      <c r="AG862" s="26"/>
    </row>
    <row r="863" spans="1:33" ht="11.25" customHeight="1">
      <c r="A863" s="26"/>
      <c r="B863" s="57">
        <v>2011</v>
      </c>
      <c r="F863" s="44"/>
      <c r="G863" s="58" t="str">
        <f t="shared" si="261"/>
        <v/>
      </c>
      <c r="H863" s="58" t="str">
        <f t="shared" si="254"/>
        <v/>
      </c>
      <c r="I863" s="56" t="str">
        <f t="shared" si="262"/>
        <v/>
      </c>
      <c r="J863" s="55" t="str">
        <f t="shared" si="263"/>
        <v/>
      </c>
      <c r="K863" s="55" t="str">
        <f t="shared" si="264"/>
        <v/>
      </c>
      <c r="L863" s="54" t="str">
        <f>IF(NOT(H863=""),E863+('BO GBPUSD Par'!$B$1/10000)+0.00025,"")</f>
        <v/>
      </c>
      <c r="M863" s="55" t="str">
        <f t="shared" si="265"/>
        <v/>
      </c>
      <c r="N863" s="55" t="str">
        <f t="shared" si="266"/>
        <v/>
      </c>
      <c r="O863" s="54" t="str">
        <f>IF(NOT(H863=""),F863-('BO GBPUSD Par'!$B$1/10000),"")</f>
        <v/>
      </c>
      <c r="P863" s="53" t="str">
        <f>IF(O863="","",ABS('BO GBPUSD Par'!$B$4/T863/10))</f>
        <v/>
      </c>
      <c r="Q863" s="52" t="str">
        <f>IF(F863="","",IF(G863&lt;20,'BO GBPUSD Par'!$B$8,IF(AND(G863&gt;=20,G863&lt;25),'BO GBPUSD Par'!$B$9,IF(AND(G863&gt;=25,G863&lt;30),'BO GBPUSD Par'!$B$10,IF(AND(G863&gt;=30,G863&lt;35),'BO GBPUSD Par'!$B$11,IF(AND(G863&gt;=35,G863&lt;40),'BO GBPUSD Par'!$B$12,IF(AND(G863&gt;=40,G863&lt;45),'BO GBPUSD Par'!$B$13,IF(AND(G863&gt;=45,G863&lt;50),'BO GBPUSD Par'!$B$14,IF(AND(G863&gt;=50,G863&lt;55),'BO GBPUSD Par'!$B$15,IF(AND(G863&gt;=55,G863&lt;60),'BO GBPUSD Par'!$B$16,IF(AND(G863&gt;=60,G863&lt;65),'BO GBPUSD Par'!$B$17,IF(AND(G863&gt;=65,G863&lt;70),'BO GBPUSD Par'!$B$18,IF(AND(G863&gt;=70,G863&lt;75),'BO GBPUSD Par'!$B$19,IF(AND(G863&gt;=75,G863&lt;80),'BO GBPUSD Par'!$B$20,IF(AND(G863&gt;=80,G863&lt;85),'BO GBPUSD Par'!$B$21,IF(AND(G863&gt;=85,G863&lt;90),'BO GBPUSD Par'!$B$22,IF(AND(G863&gt;=90,G863&lt;95),'BO GBPUSD Par'!$B$23,IF(AND(G863&gt;=95,G863&lt;100),'BO GBPUSD Par'!$B$24,IF(AND(G863&gt;=100,G863&lt;120),'BO GBPUSD Par'!$B$25,IF(AND(G863&gt;=120,G863&lt;500),'BO GBPUSD Par'!$B$26,))))))))))))))))))))</f>
        <v/>
      </c>
      <c r="R863" s="52" t="str">
        <f>IF(F863="","",IF(G863&lt;20,'BO GBPUSD Par'!$C$8,IF(AND(G863&gt;=20,G863&lt;25),'BO GBPUSD Par'!$C$9,IF(AND(G863&gt;=25,G863&lt;30),'BO GBPUSD Par'!$C$10,IF(AND(G863&gt;=30,G863&lt;35),'BO GBPUSD Par'!$C$11,IF(AND(G863&gt;=35,G863&lt;40),'BO GBPUSD Par'!$C$12,IF(AND(G863&gt;=40,G863&lt;45),'BO GBPUSD Par'!$C$13,IF(AND(G863&gt;=45,G863&lt;50),'BO GBPUSD Par'!$C$14,IF(AND(G863&gt;=50,G863&lt;55),'BO GBPUSD Par'!$C$15,IF(AND(G863&gt;=55,G863&lt;60),'BO GBPUSD Par'!$C$16,IF(AND(G863&gt;=60,G863&lt;65),'BO GBPUSD Par'!$C$17,IF(AND(G863&gt;=65,G863&lt;70),'BO GBPUSD Par'!$C$18,IF(AND(G863&gt;=70,G863&lt;75),'BO GBPUSD Par'!$C$19,IF(AND(G863&gt;=75,G863&lt;80),'BO GBPUSD Par'!$C$20,IF(AND(G863&gt;=80,G863&lt;85),'BO GBPUSD Par'!$C$21,IF(AND(G863&gt;=85,G863&lt;90),'BO GBPUSD Par'!$C$22,IF(AND(G863&gt;=90,G863&lt;95),'BO GBPUSD Par'!$C$23,IF(AND(G863&gt;=95,G863&lt;100),'BO GBPUSD Par'!$C$24,IF(AND(G863&gt;=100,G863&lt;120),'BO GBPUSD Par'!$C$25,IF(AND(G863&gt;=120,G863&lt;500),'BO GBPUSD Par'!$C$26,))))))))))))))))))))</f>
        <v/>
      </c>
      <c r="S863" s="51" t="str">
        <f t="shared" si="267"/>
        <v/>
      </c>
      <c r="T863" s="51" t="str">
        <f t="shared" si="268"/>
        <v/>
      </c>
      <c r="U863" s="50" t="str">
        <f t="shared" si="269"/>
        <v/>
      </c>
      <c r="Y863" s="49" t="str">
        <f t="shared" si="255"/>
        <v/>
      </c>
      <c r="Z863" s="47" t="str">
        <f t="shared" si="270"/>
        <v/>
      </c>
      <c r="AA863" s="48" t="str">
        <f t="shared" si="256"/>
        <v/>
      </c>
      <c r="AB863" s="48" t="str">
        <f t="shared" si="257"/>
        <v/>
      </c>
      <c r="AC863" s="47" t="str">
        <f t="shared" si="258"/>
        <v/>
      </c>
      <c r="AD863" s="47" t="str">
        <f t="shared" si="259"/>
        <v/>
      </c>
      <c r="AE863" s="46" t="str">
        <f t="shared" si="271"/>
        <v/>
      </c>
      <c r="AF863" s="45" t="str">
        <f t="shared" si="260"/>
        <v/>
      </c>
      <c r="AG863" s="26"/>
    </row>
    <row r="864" spans="1:33" ht="11.25" customHeight="1">
      <c r="A864" s="26"/>
      <c r="B864" s="57">
        <v>2011</v>
      </c>
      <c r="F864" s="44"/>
      <c r="G864" s="58" t="str">
        <f t="shared" si="261"/>
        <v/>
      </c>
      <c r="H864" s="58" t="str">
        <f t="shared" si="254"/>
        <v/>
      </c>
      <c r="I864" s="56" t="str">
        <f t="shared" si="262"/>
        <v/>
      </c>
      <c r="J864" s="55" t="str">
        <f t="shared" si="263"/>
        <v/>
      </c>
      <c r="K864" s="55" t="str">
        <f t="shared" si="264"/>
        <v/>
      </c>
      <c r="L864" s="54" t="str">
        <f>IF(NOT(H864=""),E864+('BO GBPUSD Par'!$B$1/10000)+0.00025,"")</f>
        <v/>
      </c>
      <c r="M864" s="55" t="str">
        <f t="shared" si="265"/>
        <v/>
      </c>
      <c r="N864" s="55" t="str">
        <f t="shared" si="266"/>
        <v/>
      </c>
      <c r="O864" s="54" t="str">
        <f>IF(NOT(H864=""),F864-('BO GBPUSD Par'!$B$1/10000),"")</f>
        <v/>
      </c>
      <c r="P864" s="53" t="str">
        <f>IF(O864="","",ABS('BO GBPUSD Par'!$B$4/T864/10))</f>
        <v/>
      </c>
      <c r="Q864" s="52" t="str">
        <f>IF(F864="","",IF(G864&lt;20,'BO GBPUSD Par'!$B$8,IF(AND(G864&gt;=20,G864&lt;25),'BO GBPUSD Par'!$B$9,IF(AND(G864&gt;=25,G864&lt;30),'BO GBPUSD Par'!$B$10,IF(AND(G864&gt;=30,G864&lt;35),'BO GBPUSD Par'!$B$11,IF(AND(G864&gt;=35,G864&lt;40),'BO GBPUSD Par'!$B$12,IF(AND(G864&gt;=40,G864&lt;45),'BO GBPUSD Par'!$B$13,IF(AND(G864&gt;=45,G864&lt;50),'BO GBPUSD Par'!$B$14,IF(AND(G864&gt;=50,G864&lt;55),'BO GBPUSD Par'!$B$15,IF(AND(G864&gt;=55,G864&lt;60),'BO GBPUSD Par'!$B$16,IF(AND(G864&gt;=60,G864&lt;65),'BO GBPUSD Par'!$B$17,IF(AND(G864&gt;=65,G864&lt;70),'BO GBPUSD Par'!$B$18,IF(AND(G864&gt;=70,G864&lt;75),'BO GBPUSD Par'!$B$19,IF(AND(G864&gt;=75,G864&lt;80),'BO GBPUSD Par'!$B$20,IF(AND(G864&gt;=80,G864&lt;85),'BO GBPUSD Par'!$B$21,IF(AND(G864&gt;=85,G864&lt;90),'BO GBPUSD Par'!$B$22,IF(AND(G864&gt;=90,G864&lt;95),'BO GBPUSD Par'!$B$23,IF(AND(G864&gt;=95,G864&lt;100),'BO GBPUSD Par'!$B$24,IF(AND(G864&gt;=100,G864&lt;120),'BO GBPUSD Par'!$B$25,IF(AND(G864&gt;=120,G864&lt;500),'BO GBPUSD Par'!$B$26,))))))))))))))))))))</f>
        <v/>
      </c>
      <c r="R864" s="52" t="str">
        <f>IF(F864="","",IF(G864&lt;20,'BO GBPUSD Par'!$C$8,IF(AND(G864&gt;=20,G864&lt;25),'BO GBPUSD Par'!$C$9,IF(AND(G864&gt;=25,G864&lt;30),'BO GBPUSD Par'!$C$10,IF(AND(G864&gt;=30,G864&lt;35),'BO GBPUSD Par'!$C$11,IF(AND(G864&gt;=35,G864&lt;40),'BO GBPUSD Par'!$C$12,IF(AND(G864&gt;=40,G864&lt;45),'BO GBPUSD Par'!$C$13,IF(AND(G864&gt;=45,G864&lt;50),'BO GBPUSD Par'!$C$14,IF(AND(G864&gt;=50,G864&lt;55),'BO GBPUSD Par'!$C$15,IF(AND(G864&gt;=55,G864&lt;60),'BO GBPUSD Par'!$C$16,IF(AND(G864&gt;=60,G864&lt;65),'BO GBPUSD Par'!$C$17,IF(AND(G864&gt;=65,G864&lt;70),'BO GBPUSD Par'!$C$18,IF(AND(G864&gt;=70,G864&lt;75),'BO GBPUSD Par'!$C$19,IF(AND(G864&gt;=75,G864&lt;80),'BO GBPUSD Par'!$C$20,IF(AND(G864&gt;=80,G864&lt;85),'BO GBPUSD Par'!$C$21,IF(AND(G864&gt;=85,G864&lt;90),'BO GBPUSD Par'!$C$22,IF(AND(G864&gt;=90,G864&lt;95),'BO GBPUSD Par'!$C$23,IF(AND(G864&gt;=95,G864&lt;100),'BO GBPUSD Par'!$C$24,IF(AND(G864&gt;=100,G864&lt;120),'BO GBPUSD Par'!$C$25,IF(AND(G864&gt;=120,G864&lt;500),'BO GBPUSD Par'!$C$26,))))))))))))))))))))</f>
        <v/>
      </c>
      <c r="S864" s="51" t="str">
        <f t="shared" si="267"/>
        <v/>
      </c>
      <c r="T864" s="51" t="str">
        <f t="shared" si="268"/>
        <v/>
      </c>
      <c r="U864" s="50" t="str">
        <f t="shared" si="269"/>
        <v/>
      </c>
      <c r="Y864" s="49" t="str">
        <f t="shared" si="255"/>
        <v/>
      </c>
      <c r="Z864" s="47" t="str">
        <f t="shared" si="270"/>
        <v/>
      </c>
      <c r="AA864" s="48" t="str">
        <f t="shared" si="256"/>
        <v/>
      </c>
      <c r="AB864" s="48" t="str">
        <f t="shared" si="257"/>
        <v/>
      </c>
      <c r="AC864" s="47" t="str">
        <f t="shared" si="258"/>
        <v/>
      </c>
      <c r="AD864" s="47" t="str">
        <f t="shared" si="259"/>
        <v/>
      </c>
      <c r="AE864" s="46" t="str">
        <f t="shared" si="271"/>
        <v/>
      </c>
      <c r="AF864" s="45" t="str">
        <f t="shared" si="260"/>
        <v/>
      </c>
      <c r="AG864" s="26"/>
    </row>
    <row r="865" spans="1:33" ht="11.25" customHeight="1">
      <c r="A865" s="26"/>
      <c r="B865" s="57">
        <v>2011</v>
      </c>
      <c r="F865" s="44"/>
      <c r="G865" s="58" t="str">
        <f t="shared" si="261"/>
        <v/>
      </c>
      <c r="H865" s="58" t="str">
        <f t="shared" si="254"/>
        <v/>
      </c>
      <c r="I865" s="56" t="str">
        <f t="shared" si="262"/>
        <v/>
      </c>
      <c r="J865" s="55" t="str">
        <f t="shared" si="263"/>
        <v/>
      </c>
      <c r="K865" s="55" t="str">
        <f t="shared" si="264"/>
        <v/>
      </c>
      <c r="L865" s="54" t="str">
        <f>IF(NOT(H865=""),E865+('BO GBPUSD Par'!$B$1/10000)+0.00025,"")</f>
        <v/>
      </c>
      <c r="M865" s="55" t="str">
        <f t="shared" si="265"/>
        <v/>
      </c>
      <c r="N865" s="55" t="str">
        <f t="shared" si="266"/>
        <v/>
      </c>
      <c r="O865" s="54" t="str">
        <f>IF(NOT(H865=""),F865-('BO GBPUSD Par'!$B$1/10000),"")</f>
        <v/>
      </c>
      <c r="P865" s="53" t="str">
        <f>IF(O865="","",ABS('BO GBPUSD Par'!$B$4/T865/10))</f>
        <v/>
      </c>
      <c r="Q865" s="52" t="str">
        <f>IF(F865="","",IF(G865&lt;20,'BO GBPUSD Par'!$B$8,IF(AND(G865&gt;=20,G865&lt;25),'BO GBPUSD Par'!$B$9,IF(AND(G865&gt;=25,G865&lt;30),'BO GBPUSD Par'!$B$10,IF(AND(G865&gt;=30,G865&lt;35),'BO GBPUSD Par'!$B$11,IF(AND(G865&gt;=35,G865&lt;40),'BO GBPUSD Par'!$B$12,IF(AND(G865&gt;=40,G865&lt;45),'BO GBPUSD Par'!$B$13,IF(AND(G865&gt;=45,G865&lt;50),'BO GBPUSD Par'!$B$14,IF(AND(G865&gt;=50,G865&lt;55),'BO GBPUSD Par'!$B$15,IF(AND(G865&gt;=55,G865&lt;60),'BO GBPUSD Par'!$B$16,IF(AND(G865&gt;=60,G865&lt;65),'BO GBPUSD Par'!$B$17,IF(AND(G865&gt;=65,G865&lt;70),'BO GBPUSD Par'!$B$18,IF(AND(G865&gt;=70,G865&lt;75),'BO GBPUSD Par'!$B$19,IF(AND(G865&gt;=75,G865&lt;80),'BO GBPUSD Par'!$B$20,IF(AND(G865&gt;=80,G865&lt;85),'BO GBPUSD Par'!$B$21,IF(AND(G865&gt;=85,G865&lt;90),'BO GBPUSD Par'!$B$22,IF(AND(G865&gt;=90,G865&lt;95),'BO GBPUSD Par'!$B$23,IF(AND(G865&gt;=95,G865&lt;100),'BO GBPUSD Par'!$B$24,IF(AND(G865&gt;=100,G865&lt;120),'BO GBPUSD Par'!$B$25,IF(AND(G865&gt;=120,G865&lt;500),'BO GBPUSD Par'!$B$26,))))))))))))))))))))</f>
        <v/>
      </c>
      <c r="R865" s="52" t="str">
        <f>IF(F865="","",IF(G865&lt;20,'BO GBPUSD Par'!$C$8,IF(AND(G865&gt;=20,G865&lt;25),'BO GBPUSD Par'!$C$9,IF(AND(G865&gt;=25,G865&lt;30),'BO GBPUSD Par'!$C$10,IF(AND(G865&gt;=30,G865&lt;35),'BO GBPUSD Par'!$C$11,IF(AND(G865&gt;=35,G865&lt;40),'BO GBPUSD Par'!$C$12,IF(AND(G865&gt;=40,G865&lt;45),'BO GBPUSD Par'!$C$13,IF(AND(G865&gt;=45,G865&lt;50),'BO GBPUSD Par'!$C$14,IF(AND(G865&gt;=50,G865&lt;55),'BO GBPUSD Par'!$C$15,IF(AND(G865&gt;=55,G865&lt;60),'BO GBPUSD Par'!$C$16,IF(AND(G865&gt;=60,G865&lt;65),'BO GBPUSD Par'!$C$17,IF(AND(G865&gt;=65,G865&lt;70),'BO GBPUSD Par'!$C$18,IF(AND(G865&gt;=70,G865&lt;75),'BO GBPUSD Par'!$C$19,IF(AND(G865&gt;=75,G865&lt;80),'BO GBPUSD Par'!$C$20,IF(AND(G865&gt;=80,G865&lt;85),'BO GBPUSD Par'!$C$21,IF(AND(G865&gt;=85,G865&lt;90),'BO GBPUSD Par'!$C$22,IF(AND(G865&gt;=90,G865&lt;95),'BO GBPUSD Par'!$C$23,IF(AND(G865&gt;=95,G865&lt;100),'BO GBPUSD Par'!$C$24,IF(AND(G865&gt;=100,G865&lt;120),'BO GBPUSD Par'!$C$25,IF(AND(G865&gt;=120,G865&lt;500),'BO GBPUSD Par'!$C$26,))))))))))))))))))))</f>
        <v/>
      </c>
      <c r="S865" s="51" t="str">
        <f t="shared" si="267"/>
        <v/>
      </c>
      <c r="T865" s="51" t="str">
        <f t="shared" si="268"/>
        <v/>
      </c>
      <c r="U865" s="50" t="str">
        <f t="shared" si="269"/>
        <v/>
      </c>
      <c r="Y865" s="49" t="str">
        <f t="shared" si="255"/>
        <v/>
      </c>
      <c r="Z865" s="47" t="str">
        <f t="shared" si="270"/>
        <v/>
      </c>
      <c r="AA865" s="48" t="str">
        <f t="shared" si="256"/>
        <v/>
      </c>
      <c r="AB865" s="48" t="str">
        <f t="shared" si="257"/>
        <v/>
      </c>
      <c r="AC865" s="47" t="str">
        <f t="shared" si="258"/>
        <v/>
      </c>
      <c r="AD865" s="47" t="str">
        <f t="shared" si="259"/>
        <v/>
      </c>
      <c r="AE865" s="46" t="str">
        <f t="shared" si="271"/>
        <v/>
      </c>
      <c r="AF865" s="45" t="str">
        <f t="shared" si="260"/>
        <v/>
      </c>
      <c r="AG865" s="26"/>
    </row>
    <row r="866" spans="1:33" ht="11.25" customHeight="1">
      <c r="A866" s="26"/>
      <c r="B866" s="57">
        <v>2011</v>
      </c>
      <c r="F866" s="44"/>
      <c r="G866" s="58" t="str">
        <f t="shared" si="261"/>
        <v/>
      </c>
      <c r="H866" s="58" t="str">
        <f t="shared" si="254"/>
        <v/>
      </c>
      <c r="I866" s="56" t="str">
        <f t="shared" si="262"/>
        <v/>
      </c>
      <c r="J866" s="55" t="str">
        <f t="shared" si="263"/>
        <v/>
      </c>
      <c r="K866" s="55" t="str">
        <f t="shared" si="264"/>
        <v/>
      </c>
      <c r="L866" s="54" t="str">
        <f>IF(NOT(H866=""),E866+('BO GBPUSD Par'!$B$1/10000)+0.00025,"")</f>
        <v/>
      </c>
      <c r="M866" s="55" t="str">
        <f t="shared" si="265"/>
        <v/>
      </c>
      <c r="N866" s="55" t="str">
        <f t="shared" si="266"/>
        <v/>
      </c>
      <c r="O866" s="54" t="str">
        <f>IF(NOT(H866=""),F866-('BO GBPUSD Par'!$B$1/10000),"")</f>
        <v/>
      </c>
      <c r="P866" s="53" t="str">
        <f>IF(O866="","",ABS('BO GBPUSD Par'!$B$4/T866/10))</f>
        <v/>
      </c>
      <c r="Q866" s="52" t="str">
        <f>IF(F866="","",IF(G866&lt;20,'BO GBPUSD Par'!$B$8,IF(AND(G866&gt;=20,G866&lt;25),'BO GBPUSD Par'!$B$9,IF(AND(G866&gt;=25,G866&lt;30),'BO GBPUSD Par'!$B$10,IF(AND(G866&gt;=30,G866&lt;35),'BO GBPUSD Par'!$B$11,IF(AND(G866&gt;=35,G866&lt;40),'BO GBPUSD Par'!$B$12,IF(AND(G866&gt;=40,G866&lt;45),'BO GBPUSD Par'!$B$13,IF(AND(G866&gt;=45,G866&lt;50),'BO GBPUSD Par'!$B$14,IF(AND(G866&gt;=50,G866&lt;55),'BO GBPUSD Par'!$B$15,IF(AND(G866&gt;=55,G866&lt;60),'BO GBPUSD Par'!$B$16,IF(AND(G866&gt;=60,G866&lt;65),'BO GBPUSD Par'!$B$17,IF(AND(G866&gt;=65,G866&lt;70),'BO GBPUSD Par'!$B$18,IF(AND(G866&gt;=70,G866&lt;75),'BO GBPUSD Par'!$B$19,IF(AND(G866&gt;=75,G866&lt;80),'BO GBPUSD Par'!$B$20,IF(AND(G866&gt;=80,G866&lt;85),'BO GBPUSD Par'!$B$21,IF(AND(G866&gt;=85,G866&lt;90),'BO GBPUSD Par'!$B$22,IF(AND(G866&gt;=90,G866&lt;95),'BO GBPUSD Par'!$B$23,IF(AND(G866&gt;=95,G866&lt;100),'BO GBPUSD Par'!$B$24,IF(AND(G866&gt;=100,G866&lt;120),'BO GBPUSD Par'!$B$25,IF(AND(G866&gt;=120,G866&lt;500),'BO GBPUSD Par'!$B$26,))))))))))))))))))))</f>
        <v/>
      </c>
      <c r="R866" s="52" t="str">
        <f>IF(F866="","",IF(G866&lt;20,'BO GBPUSD Par'!$C$8,IF(AND(G866&gt;=20,G866&lt;25),'BO GBPUSD Par'!$C$9,IF(AND(G866&gt;=25,G866&lt;30),'BO GBPUSD Par'!$C$10,IF(AND(G866&gt;=30,G866&lt;35),'BO GBPUSD Par'!$C$11,IF(AND(G866&gt;=35,G866&lt;40),'BO GBPUSD Par'!$C$12,IF(AND(G866&gt;=40,G866&lt;45),'BO GBPUSD Par'!$C$13,IF(AND(G866&gt;=45,G866&lt;50),'BO GBPUSD Par'!$C$14,IF(AND(G866&gt;=50,G866&lt;55),'BO GBPUSD Par'!$C$15,IF(AND(G866&gt;=55,G866&lt;60),'BO GBPUSD Par'!$C$16,IF(AND(G866&gt;=60,G866&lt;65),'BO GBPUSD Par'!$C$17,IF(AND(G866&gt;=65,G866&lt;70),'BO GBPUSD Par'!$C$18,IF(AND(G866&gt;=70,G866&lt;75),'BO GBPUSD Par'!$C$19,IF(AND(G866&gt;=75,G866&lt;80),'BO GBPUSD Par'!$C$20,IF(AND(G866&gt;=80,G866&lt;85),'BO GBPUSD Par'!$C$21,IF(AND(G866&gt;=85,G866&lt;90),'BO GBPUSD Par'!$C$22,IF(AND(G866&gt;=90,G866&lt;95),'BO GBPUSD Par'!$C$23,IF(AND(G866&gt;=95,G866&lt;100),'BO GBPUSD Par'!$C$24,IF(AND(G866&gt;=100,G866&lt;120),'BO GBPUSD Par'!$C$25,IF(AND(G866&gt;=120,G866&lt;500),'BO GBPUSD Par'!$C$26,))))))))))))))))))))</f>
        <v/>
      </c>
      <c r="S866" s="51" t="str">
        <f t="shared" si="267"/>
        <v/>
      </c>
      <c r="T866" s="51" t="str">
        <f t="shared" si="268"/>
        <v/>
      </c>
      <c r="U866" s="50" t="str">
        <f t="shared" si="269"/>
        <v/>
      </c>
      <c r="Y866" s="49" t="str">
        <f t="shared" si="255"/>
        <v/>
      </c>
      <c r="Z866" s="47" t="str">
        <f t="shared" si="270"/>
        <v/>
      </c>
      <c r="AA866" s="48" t="str">
        <f t="shared" si="256"/>
        <v/>
      </c>
      <c r="AB866" s="48" t="str">
        <f t="shared" si="257"/>
        <v/>
      </c>
      <c r="AC866" s="47" t="str">
        <f t="shared" si="258"/>
        <v/>
      </c>
      <c r="AD866" s="47" t="str">
        <f t="shared" si="259"/>
        <v/>
      </c>
      <c r="AE866" s="46" t="str">
        <f t="shared" si="271"/>
        <v/>
      </c>
      <c r="AF866" s="45" t="str">
        <f t="shared" si="260"/>
        <v/>
      </c>
      <c r="AG866" s="26"/>
    </row>
    <row r="867" spans="1:33" ht="11.25" customHeight="1">
      <c r="A867" s="26"/>
      <c r="B867" s="57">
        <v>2011</v>
      </c>
      <c r="F867" s="44"/>
      <c r="G867" s="58" t="str">
        <f t="shared" si="261"/>
        <v/>
      </c>
      <c r="H867" s="58" t="str">
        <f t="shared" si="254"/>
        <v/>
      </c>
      <c r="I867" s="56" t="str">
        <f t="shared" si="262"/>
        <v/>
      </c>
      <c r="J867" s="55" t="str">
        <f t="shared" si="263"/>
        <v/>
      </c>
      <c r="K867" s="55" t="str">
        <f t="shared" si="264"/>
        <v/>
      </c>
      <c r="L867" s="54" t="str">
        <f>IF(NOT(H867=""),E867+('BO GBPUSD Par'!$B$1/10000)+0.00025,"")</f>
        <v/>
      </c>
      <c r="M867" s="55" t="str">
        <f t="shared" si="265"/>
        <v/>
      </c>
      <c r="N867" s="55" t="str">
        <f t="shared" si="266"/>
        <v/>
      </c>
      <c r="O867" s="54" t="str">
        <f>IF(NOT(H867=""),F867-('BO GBPUSD Par'!$B$1/10000),"")</f>
        <v/>
      </c>
      <c r="P867" s="53" t="str">
        <f>IF(O867="","",ABS('BO GBPUSD Par'!$B$4/T867/10))</f>
        <v/>
      </c>
      <c r="Q867" s="52" t="str">
        <f>IF(F867="","",IF(G867&lt;20,'BO GBPUSD Par'!$B$8,IF(AND(G867&gt;=20,G867&lt;25),'BO GBPUSD Par'!$B$9,IF(AND(G867&gt;=25,G867&lt;30),'BO GBPUSD Par'!$B$10,IF(AND(G867&gt;=30,G867&lt;35),'BO GBPUSD Par'!$B$11,IF(AND(G867&gt;=35,G867&lt;40),'BO GBPUSD Par'!$B$12,IF(AND(G867&gt;=40,G867&lt;45),'BO GBPUSD Par'!$B$13,IF(AND(G867&gt;=45,G867&lt;50),'BO GBPUSD Par'!$B$14,IF(AND(G867&gt;=50,G867&lt;55),'BO GBPUSD Par'!$B$15,IF(AND(G867&gt;=55,G867&lt;60),'BO GBPUSD Par'!$B$16,IF(AND(G867&gt;=60,G867&lt;65),'BO GBPUSD Par'!$B$17,IF(AND(G867&gt;=65,G867&lt;70),'BO GBPUSD Par'!$B$18,IF(AND(G867&gt;=70,G867&lt;75),'BO GBPUSD Par'!$B$19,IF(AND(G867&gt;=75,G867&lt;80),'BO GBPUSD Par'!$B$20,IF(AND(G867&gt;=80,G867&lt;85),'BO GBPUSD Par'!$B$21,IF(AND(G867&gt;=85,G867&lt;90),'BO GBPUSD Par'!$B$22,IF(AND(G867&gt;=90,G867&lt;95),'BO GBPUSD Par'!$B$23,IF(AND(G867&gt;=95,G867&lt;100),'BO GBPUSD Par'!$B$24,IF(AND(G867&gt;=100,G867&lt;120),'BO GBPUSD Par'!$B$25,IF(AND(G867&gt;=120,G867&lt;500),'BO GBPUSD Par'!$B$26,))))))))))))))))))))</f>
        <v/>
      </c>
      <c r="R867" s="52" t="str">
        <f>IF(F867="","",IF(G867&lt;20,'BO GBPUSD Par'!$C$8,IF(AND(G867&gt;=20,G867&lt;25),'BO GBPUSD Par'!$C$9,IF(AND(G867&gt;=25,G867&lt;30),'BO GBPUSD Par'!$C$10,IF(AND(G867&gt;=30,G867&lt;35),'BO GBPUSD Par'!$C$11,IF(AND(G867&gt;=35,G867&lt;40),'BO GBPUSD Par'!$C$12,IF(AND(G867&gt;=40,G867&lt;45),'BO GBPUSD Par'!$C$13,IF(AND(G867&gt;=45,G867&lt;50),'BO GBPUSD Par'!$C$14,IF(AND(G867&gt;=50,G867&lt;55),'BO GBPUSD Par'!$C$15,IF(AND(G867&gt;=55,G867&lt;60),'BO GBPUSD Par'!$C$16,IF(AND(G867&gt;=60,G867&lt;65),'BO GBPUSD Par'!$C$17,IF(AND(G867&gt;=65,G867&lt;70),'BO GBPUSD Par'!$C$18,IF(AND(G867&gt;=70,G867&lt;75),'BO GBPUSD Par'!$C$19,IF(AND(G867&gt;=75,G867&lt;80),'BO GBPUSD Par'!$C$20,IF(AND(G867&gt;=80,G867&lt;85),'BO GBPUSD Par'!$C$21,IF(AND(G867&gt;=85,G867&lt;90),'BO GBPUSD Par'!$C$22,IF(AND(G867&gt;=90,G867&lt;95),'BO GBPUSD Par'!$C$23,IF(AND(G867&gt;=95,G867&lt;100),'BO GBPUSD Par'!$C$24,IF(AND(G867&gt;=100,G867&lt;120),'BO GBPUSD Par'!$C$25,IF(AND(G867&gt;=120,G867&lt;500),'BO GBPUSD Par'!$C$26,))))))))))))))))))))</f>
        <v/>
      </c>
      <c r="S867" s="51" t="str">
        <f t="shared" si="267"/>
        <v/>
      </c>
      <c r="T867" s="51" t="str">
        <f t="shared" si="268"/>
        <v/>
      </c>
      <c r="U867" s="50" t="str">
        <f t="shared" si="269"/>
        <v/>
      </c>
      <c r="Y867" s="49" t="str">
        <f t="shared" si="255"/>
        <v/>
      </c>
      <c r="Z867" s="47" t="str">
        <f t="shared" si="270"/>
        <v/>
      </c>
      <c r="AA867" s="48" t="str">
        <f t="shared" si="256"/>
        <v/>
      </c>
      <c r="AB867" s="48" t="str">
        <f t="shared" si="257"/>
        <v/>
      </c>
      <c r="AC867" s="47" t="str">
        <f t="shared" si="258"/>
        <v/>
      </c>
      <c r="AD867" s="47" t="str">
        <f t="shared" si="259"/>
        <v/>
      </c>
      <c r="AE867" s="46" t="str">
        <f t="shared" si="271"/>
        <v/>
      </c>
      <c r="AF867" s="45" t="str">
        <f t="shared" si="260"/>
        <v/>
      </c>
      <c r="AG867" s="26"/>
    </row>
    <row r="868" spans="1:33" ht="11.25" customHeight="1">
      <c r="A868" s="26"/>
      <c r="B868" s="57">
        <v>2011</v>
      </c>
      <c r="F868" s="44"/>
      <c r="G868" s="58" t="str">
        <f t="shared" si="261"/>
        <v/>
      </c>
      <c r="H868" s="58" t="str">
        <f t="shared" si="254"/>
        <v/>
      </c>
      <c r="I868" s="56" t="str">
        <f t="shared" si="262"/>
        <v/>
      </c>
      <c r="J868" s="55" t="str">
        <f t="shared" si="263"/>
        <v/>
      </c>
      <c r="K868" s="55" t="str">
        <f t="shared" si="264"/>
        <v/>
      </c>
      <c r="L868" s="54" t="str">
        <f>IF(NOT(H868=""),E868+('BO GBPUSD Par'!$B$1/10000)+0.00025,"")</f>
        <v/>
      </c>
      <c r="M868" s="55" t="str">
        <f t="shared" si="265"/>
        <v/>
      </c>
      <c r="N868" s="55" t="str">
        <f t="shared" si="266"/>
        <v/>
      </c>
      <c r="O868" s="54" t="str">
        <f>IF(NOT(H868=""),F868-('BO GBPUSD Par'!$B$1/10000),"")</f>
        <v/>
      </c>
      <c r="P868" s="53" t="str">
        <f>IF(O868="","",ABS('BO GBPUSD Par'!$B$4/T868/10))</f>
        <v/>
      </c>
      <c r="Q868" s="52" t="str">
        <f>IF(F868="","",IF(G868&lt;20,'BO GBPUSD Par'!$B$8,IF(AND(G868&gt;=20,G868&lt;25),'BO GBPUSD Par'!$B$9,IF(AND(G868&gt;=25,G868&lt;30),'BO GBPUSD Par'!$B$10,IF(AND(G868&gt;=30,G868&lt;35),'BO GBPUSD Par'!$B$11,IF(AND(G868&gt;=35,G868&lt;40),'BO GBPUSD Par'!$B$12,IF(AND(G868&gt;=40,G868&lt;45),'BO GBPUSD Par'!$B$13,IF(AND(G868&gt;=45,G868&lt;50),'BO GBPUSD Par'!$B$14,IF(AND(G868&gt;=50,G868&lt;55),'BO GBPUSD Par'!$B$15,IF(AND(G868&gt;=55,G868&lt;60),'BO GBPUSD Par'!$B$16,IF(AND(G868&gt;=60,G868&lt;65),'BO GBPUSD Par'!$B$17,IF(AND(G868&gt;=65,G868&lt;70),'BO GBPUSD Par'!$B$18,IF(AND(G868&gt;=70,G868&lt;75),'BO GBPUSD Par'!$B$19,IF(AND(G868&gt;=75,G868&lt;80),'BO GBPUSD Par'!$B$20,IF(AND(G868&gt;=80,G868&lt;85),'BO GBPUSD Par'!$B$21,IF(AND(G868&gt;=85,G868&lt;90),'BO GBPUSD Par'!$B$22,IF(AND(G868&gt;=90,G868&lt;95),'BO GBPUSD Par'!$B$23,IF(AND(G868&gt;=95,G868&lt;100),'BO GBPUSD Par'!$B$24,IF(AND(G868&gt;=100,G868&lt;120),'BO GBPUSD Par'!$B$25,IF(AND(G868&gt;=120,G868&lt;500),'BO GBPUSD Par'!$B$26,))))))))))))))))))))</f>
        <v/>
      </c>
      <c r="R868" s="52" t="str">
        <f>IF(F868="","",IF(G868&lt;20,'BO GBPUSD Par'!$C$8,IF(AND(G868&gt;=20,G868&lt;25),'BO GBPUSD Par'!$C$9,IF(AND(G868&gt;=25,G868&lt;30),'BO GBPUSD Par'!$C$10,IF(AND(G868&gt;=30,G868&lt;35),'BO GBPUSD Par'!$C$11,IF(AND(G868&gt;=35,G868&lt;40),'BO GBPUSD Par'!$C$12,IF(AND(G868&gt;=40,G868&lt;45),'BO GBPUSD Par'!$C$13,IF(AND(G868&gt;=45,G868&lt;50),'BO GBPUSD Par'!$C$14,IF(AND(G868&gt;=50,G868&lt;55),'BO GBPUSD Par'!$C$15,IF(AND(G868&gt;=55,G868&lt;60),'BO GBPUSD Par'!$C$16,IF(AND(G868&gt;=60,G868&lt;65),'BO GBPUSD Par'!$C$17,IF(AND(G868&gt;=65,G868&lt;70),'BO GBPUSD Par'!$C$18,IF(AND(G868&gt;=70,G868&lt;75),'BO GBPUSD Par'!$C$19,IF(AND(G868&gt;=75,G868&lt;80),'BO GBPUSD Par'!$C$20,IF(AND(G868&gt;=80,G868&lt;85),'BO GBPUSD Par'!$C$21,IF(AND(G868&gt;=85,G868&lt;90),'BO GBPUSD Par'!$C$22,IF(AND(G868&gt;=90,G868&lt;95),'BO GBPUSD Par'!$C$23,IF(AND(G868&gt;=95,G868&lt;100),'BO GBPUSD Par'!$C$24,IF(AND(G868&gt;=100,G868&lt;120),'BO GBPUSD Par'!$C$25,IF(AND(G868&gt;=120,G868&lt;500),'BO GBPUSD Par'!$C$26,))))))))))))))))))))</f>
        <v/>
      </c>
      <c r="S868" s="51" t="str">
        <f t="shared" si="267"/>
        <v/>
      </c>
      <c r="T868" s="51" t="str">
        <f t="shared" si="268"/>
        <v/>
      </c>
      <c r="U868" s="50" t="str">
        <f t="shared" si="269"/>
        <v/>
      </c>
      <c r="Y868" s="49" t="str">
        <f t="shared" si="255"/>
        <v/>
      </c>
      <c r="Z868" s="47" t="str">
        <f t="shared" si="270"/>
        <v/>
      </c>
      <c r="AA868" s="48" t="str">
        <f t="shared" si="256"/>
        <v/>
      </c>
      <c r="AB868" s="48" t="str">
        <f t="shared" si="257"/>
        <v/>
      </c>
      <c r="AC868" s="47" t="str">
        <f t="shared" si="258"/>
        <v/>
      </c>
      <c r="AD868" s="47" t="str">
        <f t="shared" si="259"/>
        <v/>
      </c>
      <c r="AE868" s="46" t="str">
        <f t="shared" si="271"/>
        <v/>
      </c>
      <c r="AF868" s="45" t="str">
        <f t="shared" si="260"/>
        <v/>
      </c>
      <c r="AG868" s="26"/>
    </row>
    <row r="869" spans="1:33" ht="11.25" customHeight="1">
      <c r="A869" s="26"/>
      <c r="B869" s="57">
        <v>2011</v>
      </c>
      <c r="F869" s="44"/>
      <c r="G869" s="58" t="str">
        <f t="shared" si="261"/>
        <v/>
      </c>
      <c r="H869" s="58" t="str">
        <f t="shared" si="254"/>
        <v/>
      </c>
      <c r="I869" s="56" t="str">
        <f t="shared" si="262"/>
        <v/>
      </c>
      <c r="J869" s="55" t="str">
        <f t="shared" si="263"/>
        <v/>
      </c>
      <c r="K869" s="55" t="str">
        <f t="shared" si="264"/>
        <v/>
      </c>
      <c r="L869" s="54" t="str">
        <f>IF(NOT(H869=""),E869+('BO GBPUSD Par'!$B$1/10000)+0.00025,"")</f>
        <v/>
      </c>
      <c r="M869" s="55" t="str">
        <f t="shared" si="265"/>
        <v/>
      </c>
      <c r="N869" s="55" t="str">
        <f t="shared" si="266"/>
        <v/>
      </c>
      <c r="O869" s="54" t="str">
        <f>IF(NOT(H869=""),F869-('BO GBPUSD Par'!$B$1/10000),"")</f>
        <v/>
      </c>
      <c r="P869" s="53" t="str">
        <f>IF(O869="","",ABS('BO GBPUSD Par'!$B$4/T869/10))</f>
        <v/>
      </c>
      <c r="Q869" s="52" t="str">
        <f>IF(F869="","",IF(G869&lt;20,'BO GBPUSD Par'!$B$8,IF(AND(G869&gt;=20,G869&lt;25),'BO GBPUSD Par'!$B$9,IF(AND(G869&gt;=25,G869&lt;30),'BO GBPUSD Par'!$B$10,IF(AND(G869&gt;=30,G869&lt;35),'BO GBPUSD Par'!$B$11,IF(AND(G869&gt;=35,G869&lt;40),'BO GBPUSD Par'!$B$12,IF(AND(G869&gt;=40,G869&lt;45),'BO GBPUSD Par'!$B$13,IF(AND(G869&gt;=45,G869&lt;50),'BO GBPUSD Par'!$B$14,IF(AND(G869&gt;=50,G869&lt;55),'BO GBPUSD Par'!$B$15,IF(AND(G869&gt;=55,G869&lt;60),'BO GBPUSD Par'!$B$16,IF(AND(G869&gt;=60,G869&lt;65),'BO GBPUSD Par'!$B$17,IF(AND(G869&gt;=65,G869&lt;70),'BO GBPUSD Par'!$B$18,IF(AND(G869&gt;=70,G869&lt;75),'BO GBPUSD Par'!$B$19,IF(AND(G869&gt;=75,G869&lt;80),'BO GBPUSD Par'!$B$20,IF(AND(G869&gt;=80,G869&lt;85),'BO GBPUSD Par'!$B$21,IF(AND(G869&gt;=85,G869&lt;90),'BO GBPUSD Par'!$B$22,IF(AND(G869&gt;=90,G869&lt;95),'BO GBPUSD Par'!$B$23,IF(AND(G869&gt;=95,G869&lt;100),'BO GBPUSD Par'!$B$24,IF(AND(G869&gt;=100,G869&lt;120),'BO GBPUSD Par'!$B$25,IF(AND(G869&gt;=120,G869&lt;500),'BO GBPUSD Par'!$B$26,))))))))))))))))))))</f>
        <v/>
      </c>
      <c r="R869" s="52" t="str">
        <f>IF(F869="","",IF(G869&lt;20,'BO GBPUSD Par'!$C$8,IF(AND(G869&gt;=20,G869&lt;25),'BO GBPUSD Par'!$C$9,IF(AND(G869&gt;=25,G869&lt;30),'BO GBPUSD Par'!$C$10,IF(AND(G869&gt;=30,G869&lt;35),'BO GBPUSD Par'!$C$11,IF(AND(G869&gt;=35,G869&lt;40),'BO GBPUSD Par'!$C$12,IF(AND(G869&gt;=40,G869&lt;45),'BO GBPUSD Par'!$C$13,IF(AND(G869&gt;=45,G869&lt;50),'BO GBPUSD Par'!$C$14,IF(AND(G869&gt;=50,G869&lt;55),'BO GBPUSD Par'!$C$15,IF(AND(G869&gt;=55,G869&lt;60),'BO GBPUSD Par'!$C$16,IF(AND(G869&gt;=60,G869&lt;65),'BO GBPUSD Par'!$C$17,IF(AND(G869&gt;=65,G869&lt;70),'BO GBPUSD Par'!$C$18,IF(AND(G869&gt;=70,G869&lt;75),'BO GBPUSD Par'!$C$19,IF(AND(G869&gt;=75,G869&lt;80),'BO GBPUSD Par'!$C$20,IF(AND(G869&gt;=80,G869&lt;85),'BO GBPUSD Par'!$C$21,IF(AND(G869&gt;=85,G869&lt;90),'BO GBPUSD Par'!$C$22,IF(AND(G869&gt;=90,G869&lt;95),'BO GBPUSD Par'!$C$23,IF(AND(G869&gt;=95,G869&lt;100),'BO GBPUSD Par'!$C$24,IF(AND(G869&gt;=100,G869&lt;120),'BO GBPUSD Par'!$C$25,IF(AND(G869&gt;=120,G869&lt;500),'BO GBPUSD Par'!$C$26,))))))))))))))))))))</f>
        <v/>
      </c>
      <c r="S869" s="51" t="str">
        <f t="shared" si="267"/>
        <v/>
      </c>
      <c r="T869" s="51" t="str">
        <f t="shared" si="268"/>
        <v/>
      </c>
      <c r="U869" s="50" t="str">
        <f t="shared" si="269"/>
        <v/>
      </c>
      <c r="Y869" s="49" t="str">
        <f t="shared" si="255"/>
        <v/>
      </c>
      <c r="Z869" s="47" t="str">
        <f t="shared" si="270"/>
        <v/>
      </c>
      <c r="AA869" s="48" t="str">
        <f t="shared" si="256"/>
        <v/>
      </c>
      <c r="AB869" s="48" t="str">
        <f t="shared" si="257"/>
        <v/>
      </c>
      <c r="AC869" s="47" t="str">
        <f t="shared" si="258"/>
        <v/>
      </c>
      <c r="AD869" s="47" t="str">
        <f t="shared" si="259"/>
        <v/>
      </c>
      <c r="AE869" s="46" t="str">
        <f t="shared" si="271"/>
        <v/>
      </c>
      <c r="AF869" s="45" t="str">
        <f t="shared" si="260"/>
        <v/>
      </c>
      <c r="AG869" s="26"/>
    </row>
    <row r="870" spans="1:33" ht="11.25" customHeight="1">
      <c r="A870" s="26"/>
      <c r="B870" s="57">
        <v>2011</v>
      </c>
      <c r="F870" s="44"/>
      <c r="G870" s="58" t="str">
        <f t="shared" si="261"/>
        <v/>
      </c>
      <c r="H870" s="58" t="str">
        <f t="shared" si="254"/>
        <v/>
      </c>
      <c r="I870" s="56" t="str">
        <f t="shared" si="262"/>
        <v/>
      </c>
      <c r="J870" s="55" t="str">
        <f t="shared" si="263"/>
        <v/>
      </c>
      <c r="K870" s="55" t="str">
        <f t="shared" si="264"/>
        <v/>
      </c>
      <c r="L870" s="54" t="str">
        <f>IF(NOT(H870=""),E870+('BO GBPUSD Par'!$B$1/10000)+0.00025,"")</f>
        <v/>
      </c>
      <c r="M870" s="55" t="str">
        <f t="shared" si="265"/>
        <v/>
      </c>
      <c r="N870" s="55" t="str">
        <f t="shared" si="266"/>
        <v/>
      </c>
      <c r="O870" s="54" t="str">
        <f>IF(NOT(H870=""),F870-('BO GBPUSD Par'!$B$1/10000),"")</f>
        <v/>
      </c>
      <c r="P870" s="53" t="str">
        <f>IF(O870="","",ABS('BO GBPUSD Par'!$B$4/T870/10))</f>
        <v/>
      </c>
      <c r="Q870" s="52" t="str">
        <f>IF(F870="","",IF(G870&lt;20,'BO GBPUSD Par'!$B$8,IF(AND(G870&gt;=20,G870&lt;25),'BO GBPUSD Par'!$B$9,IF(AND(G870&gt;=25,G870&lt;30),'BO GBPUSD Par'!$B$10,IF(AND(G870&gt;=30,G870&lt;35),'BO GBPUSD Par'!$B$11,IF(AND(G870&gt;=35,G870&lt;40),'BO GBPUSD Par'!$B$12,IF(AND(G870&gt;=40,G870&lt;45),'BO GBPUSD Par'!$B$13,IF(AND(G870&gt;=45,G870&lt;50),'BO GBPUSD Par'!$B$14,IF(AND(G870&gt;=50,G870&lt;55),'BO GBPUSD Par'!$B$15,IF(AND(G870&gt;=55,G870&lt;60),'BO GBPUSD Par'!$B$16,IF(AND(G870&gt;=60,G870&lt;65),'BO GBPUSD Par'!$B$17,IF(AND(G870&gt;=65,G870&lt;70),'BO GBPUSD Par'!$B$18,IF(AND(G870&gt;=70,G870&lt;75),'BO GBPUSD Par'!$B$19,IF(AND(G870&gt;=75,G870&lt;80),'BO GBPUSD Par'!$B$20,IF(AND(G870&gt;=80,G870&lt;85),'BO GBPUSD Par'!$B$21,IF(AND(G870&gt;=85,G870&lt;90),'BO GBPUSD Par'!$B$22,IF(AND(G870&gt;=90,G870&lt;95),'BO GBPUSD Par'!$B$23,IF(AND(G870&gt;=95,G870&lt;100),'BO GBPUSD Par'!$B$24,IF(AND(G870&gt;=100,G870&lt;120),'BO GBPUSD Par'!$B$25,IF(AND(G870&gt;=120,G870&lt;500),'BO GBPUSD Par'!$B$26,))))))))))))))))))))</f>
        <v/>
      </c>
      <c r="R870" s="52" t="str">
        <f>IF(F870="","",IF(G870&lt;20,'BO GBPUSD Par'!$C$8,IF(AND(G870&gt;=20,G870&lt;25),'BO GBPUSD Par'!$C$9,IF(AND(G870&gt;=25,G870&lt;30),'BO GBPUSD Par'!$C$10,IF(AND(G870&gt;=30,G870&lt;35),'BO GBPUSD Par'!$C$11,IF(AND(G870&gt;=35,G870&lt;40),'BO GBPUSD Par'!$C$12,IF(AND(G870&gt;=40,G870&lt;45),'BO GBPUSD Par'!$C$13,IF(AND(G870&gt;=45,G870&lt;50),'BO GBPUSD Par'!$C$14,IF(AND(G870&gt;=50,G870&lt;55),'BO GBPUSD Par'!$C$15,IF(AND(G870&gt;=55,G870&lt;60),'BO GBPUSD Par'!$C$16,IF(AND(G870&gt;=60,G870&lt;65),'BO GBPUSD Par'!$C$17,IF(AND(G870&gt;=65,G870&lt;70),'BO GBPUSD Par'!$C$18,IF(AND(G870&gt;=70,G870&lt;75),'BO GBPUSD Par'!$C$19,IF(AND(G870&gt;=75,G870&lt;80),'BO GBPUSD Par'!$C$20,IF(AND(G870&gt;=80,G870&lt;85),'BO GBPUSD Par'!$C$21,IF(AND(G870&gt;=85,G870&lt;90),'BO GBPUSD Par'!$C$22,IF(AND(G870&gt;=90,G870&lt;95),'BO GBPUSD Par'!$C$23,IF(AND(G870&gt;=95,G870&lt;100),'BO GBPUSD Par'!$C$24,IF(AND(G870&gt;=100,G870&lt;120),'BO GBPUSD Par'!$C$25,IF(AND(G870&gt;=120,G870&lt;500),'BO GBPUSD Par'!$C$26,))))))))))))))))))))</f>
        <v/>
      </c>
      <c r="S870" s="51" t="str">
        <f t="shared" si="267"/>
        <v/>
      </c>
      <c r="T870" s="51" t="str">
        <f t="shared" si="268"/>
        <v/>
      </c>
      <c r="U870" s="50" t="str">
        <f t="shared" si="269"/>
        <v/>
      </c>
      <c r="Y870" s="49" t="str">
        <f t="shared" si="255"/>
        <v/>
      </c>
      <c r="Z870" s="47" t="str">
        <f t="shared" si="270"/>
        <v/>
      </c>
      <c r="AA870" s="48" t="str">
        <f t="shared" si="256"/>
        <v/>
      </c>
      <c r="AB870" s="48" t="str">
        <f t="shared" si="257"/>
        <v/>
      </c>
      <c r="AC870" s="47" t="str">
        <f t="shared" si="258"/>
        <v/>
      </c>
      <c r="AD870" s="47" t="str">
        <f t="shared" si="259"/>
        <v/>
      </c>
      <c r="AE870" s="46" t="str">
        <f t="shared" si="271"/>
        <v/>
      </c>
      <c r="AF870" s="45" t="str">
        <f t="shared" si="260"/>
        <v/>
      </c>
      <c r="AG870" s="26"/>
    </row>
    <row r="871" spans="1:33" ht="11.25" customHeight="1">
      <c r="A871" s="26"/>
      <c r="B871" s="57">
        <v>2011</v>
      </c>
      <c r="F871" s="44"/>
      <c r="G871" s="58" t="str">
        <f t="shared" si="261"/>
        <v/>
      </c>
      <c r="H871" s="58" t="str">
        <f t="shared" si="254"/>
        <v/>
      </c>
      <c r="I871" s="56" t="str">
        <f t="shared" si="262"/>
        <v/>
      </c>
      <c r="J871" s="55" t="str">
        <f t="shared" si="263"/>
        <v/>
      </c>
      <c r="K871" s="55" t="str">
        <f t="shared" si="264"/>
        <v/>
      </c>
      <c r="L871" s="54" t="str">
        <f>IF(NOT(H871=""),E871+('BO GBPUSD Par'!$B$1/10000)+0.00025,"")</f>
        <v/>
      </c>
      <c r="M871" s="55" t="str">
        <f t="shared" si="265"/>
        <v/>
      </c>
      <c r="N871" s="55" t="str">
        <f t="shared" si="266"/>
        <v/>
      </c>
      <c r="O871" s="54" t="str">
        <f>IF(NOT(H871=""),F871-('BO GBPUSD Par'!$B$1/10000),"")</f>
        <v/>
      </c>
      <c r="P871" s="53" t="str">
        <f>IF(O871="","",ABS('BO GBPUSD Par'!$B$4/T871/10))</f>
        <v/>
      </c>
      <c r="Q871" s="52" t="str">
        <f>IF(F871="","",IF(G871&lt;20,'BO GBPUSD Par'!$B$8,IF(AND(G871&gt;=20,G871&lt;25),'BO GBPUSD Par'!$B$9,IF(AND(G871&gt;=25,G871&lt;30),'BO GBPUSD Par'!$B$10,IF(AND(G871&gt;=30,G871&lt;35),'BO GBPUSD Par'!$B$11,IF(AND(G871&gt;=35,G871&lt;40),'BO GBPUSD Par'!$B$12,IF(AND(G871&gt;=40,G871&lt;45),'BO GBPUSD Par'!$B$13,IF(AND(G871&gt;=45,G871&lt;50),'BO GBPUSD Par'!$B$14,IF(AND(G871&gt;=50,G871&lt;55),'BO GBPUSD Par'!$B$15,IF(AND(G871&gt;=55,G871&lt;60),'BO GBPUSD Par'!$B$16,IF(AND(G871&gt;=60,G871&lt;65),'BO GBPUSD Par'!$B$17,IF(AND(G871&gt;=65,G871&lt;70),'BO GBPUSD Par'!$B$18,IF(AND(G871&gt;=70,G871&lt;75),'BO GBPUSD Par'!$B$19,IF(AND(G871&gt;=75,G871&lt;80),'BO GBPUSD Par'!$B$20,IF(AND(G871&gt;=80,G871&lt;85),'BO GBPUSD Par'!$B$21,IF(AND(G871&gt;=85,G871&lt;90),'BO GBPUSD Par'!$B$22,IF(AND(G871&gt;=90,G871&lt;95),'BO GBPUSD Par'!$B$23,IF(AND(G871&gt;=95,G871&lt;100),'BO GBPUSD Par'!$B$24,IF(AND(G871&gt;=100,G871&lt;120),'BO GBPUSD Par'!$B$25,IF(AND(G871&gt;=120,G871&lt;500),'BO GBPUSD Par'!$B$26,))))))))))))))))))))</f>
        <v/>
      </c>
      <c r="R871" s="52" t="str">
        <f>IF(F871="","",IF(G871&lt;20,'BO GBPUSD Par'!$C$8,IF(AND(G871&gt;=20,G871&lt;25),'BO GBPUSD Par'!$C$9,IF(AND(G871&gt;=25,G871&lt;30),'BO GBPUSD Par'!$C$10,IF(AND(G871&gt;=30,G871&lt;35),'BO GBPUSD Par'!$C$11,IF(AND(G871&gt;=35,G871&lt;40),'BO GBPUSD Par'!$C$12,IF(AND(G871&gt;=40,G871&lt;45),'BO GBPUSD Par'!$C$13,IF(AND(G871&gt;=45,G871&lt;50),'BO GBPUSD Par'!$C$14,IF(AND(G871&gt;=50,G871&lt;55),'BO GBPUSD Par'!$C$15,IF(AND(G871&gt;=55,G871&lt;60),'BO GBPUSD Par'!$C$16,IF(AND(G871&gt;=60,G871&lt;65),'BO GBPUSD Par'!$C$17,IF(AND(G871&gt;=65,G871&lt;70),'BO GBPUSD Par'!$C$18,IF(AND(G871&gt;=70,G871&lt;75),'BO GBPUSD Par'!$C$19,IF(AND(G871&gt;=75,G871&lt;80),'BO GBPUSD Par'!$C$20,IF(AND(G871&gt;=80,G871&lt;85),'BO GBPUSD Par'!$C$21,IF(AND(G871&gt;=85,G871&lt;90),'BO GBPUSD Par'!$C$22,IF(AND(G871&gt;=90,G871&lt;95),'BO GBPUSD Par'!$C$23,IF(AND(G871&gt;=95,G871&lt;100),'BO GBPUSD Par'!$C$24,IF(AND(G871&gt;=100,G871&lt;120),'BO GBPUSD Par'!$C$25,IF(AND(G871&gt;=120,G871&lt;500),'BO GBPUSD Par'!$C$26,))))))))))))))))))))</f>
        <v/>
      </c>
      <c r="S871" s="51" t="str">
        <f t="shared" si="267"/>
        <v/>
      </c>
      <c r="T871" s="51" t="str">
        <f t="shared" si="268"/>
        <v/>
      </c>
      <c r="U871" s="50" t="str">
        <f t="shared" si="269"/>
        <v/>
      </c>
      <c r="Y871" s="49" t="str">
        <f t="shared" si="255"/>
        <v/>
      </c>
      <c r="Z871" s="47" t="str">
        <f t="shared" si="270"/>
        <v/>
      </c>
      <c r="AA871" s="48" t="str">
        <f t="shared" si="256"/>
        <v/>
      </c>
      <c r="AB871" s="48" t="str">
        <f t="shared" si="257"/>
        <v/>
      </c>
      <c r="AC871" s="47" t="str">
        <f t="shared" si="258"/>
        <v/>
      </c>
      <c r="AD871" s="47" t="str">
        <f t="shared" si="259"/>
        <v/>
      </c>
      <c r="AE871" s="46" t="str">
        <f t="shared" si="271"/>
        <v/>
      </c>
      <c r="AF871" s="45" t="str">
        <f t="shared" si="260"/>
        <v/>
      </c>
      <c r="AG871" s="26"/>
    </row>
    <row r="872" spans="1:33" ht="11.25" customHeight="1">
      <c r="A872" s="26"/>
      <c r="B872" s="57">
        <v>2011</v>
      </c>
      <c r="F872" s="44"/>
      <c r="G872" s="58" t="str">
        <f t="shared" si="261"/>
        <v/>
      </c>
      <c r="H872" s="58" t="str">
        <f t="shared" si="254"/>
        <v/>
      </c>
      <c r="I872" s="56" t="str">
        <f t="shared" si="262"/>
        <v/>
      </c>
      <c r="J872" s="55" t="str">
        <f t="shared" si="263"/>
        <v/>
      </c>
      <c r="K872" s="55" t="str">
        <f t="shared" si="264"/>
        <v/>
      </c>
      <c r="L872" s="54" t="str">
        <f>IF(NOT(H872=""),E872+('BO GBPUSD Par'!$B$1/10000)+0.00025,"")</f>
        <v/>
      </c>
      <c r="M872" s="55" t="str">
        <f t="shared" si="265"/>
        <v/>
      </c>
      <c r="N872" s="55" t="str">
        <f t="shared" si="266"/>
        <v/>
      </c>
      <c r="O872" s="54" t="str">
        <f>IF(NOT(H872=""),F872-('BO GBPUSD Par'!$B$1/10000),"")</f>
        <v/>
      </c>
      <c r="P872" s="53" t="str">
        <f>IF(O872="","",ABS('BO GBPUSD Par'!$B$4/T872/10))</f>
        <v/>
      </c>
      <c r="Q872" s="52" t="str">
        <f>IF(F872="","",IF(G872&lt;20,'BO GBPUSD Par'!$B$8,IF(AND(G872&gt;=20,G872&lt;25),'BO GBPUSD Par'!$B$9,IF(AND(G872&gt;=25,G872&lt;30),'BO GBPUSD Par'!$B$10,IF(AND(G872&gt;=30,G872&lt;35),'BO GBPUSD Par'!$B$11,IF(AND(G872&gt;=35,G872&lt;40),'BO GBPUSD Par'!$B$12,IF(AND(G872&gt;=40,G872&lt;45),'BO GBPUSD Par'!$B$13,IF(AND(G872&gt;=45,G872&lt;50),'BO GBPUSD Par'!$B$14,IF(AND(G872&gt;=50,G872&lt;55),'BO GBPUSD Par'!$B$15,IF(AND(G872&gt;=55,G872&lt;60),'BO GBPUSD Par'!$B$16,IF(AND(G872&gt;=60,G872&lt;65),'BO GBPUSD Par'!$B$17,IF(AND(G872&gt;=65,G872&lt;70),'BO GBPUSD Par'!$B$18,IF(AND(G872&gt;=70,G872&lt;75),'BO GBPUSD Par'!$B$19,IF(AND(G872&gt;=75,G872&lt;80),'BO GBPUSD Par'!$B$20,IF(AND(G872&gt;=80,G872&lt;85),'BO GBPUSD Par'!$B$21,IF(AND(G872&gt;=85,G872&lt;90),'BO GBPUSD Par'!$B$22,IF(AND(G872&gt;=90,G872&lt;95),'BO GBPUSD Par'!$B$23,IF(AND(G872&gt;=95,G872&lt;100),'BO GBPUSD Par'!$B$24,IF(AND(G872&gt;=100,G872&lt;120),'BO GBPUSD Par'!$B$25,IF(AND(G872&gt;=120,G872&lt;500),'BO GBPUSD Par'!$B$26,))))))))))))))))))))</f>
        <v/>
      </c>
      <c r="R872" s="52" t="str">
        <f>IF(F872="","",IF(G872&lt;20,'BO GBPUSD Par'!$C$8,IF(AND(G872&gt;=20,G872&lt;25),'BO GBPUSD Par'!$C$9,IF(AND(G872&gt;=25,G872&lt;30),'BO GBPUSD Par'!$C$10,IF(AND(G872&gt;=30,G872&lt;35),'BO GBPUSD Par'!$C$11,IF(AND(G872&gt;=35,G872&lt;40),'BO GBPUSD Par'!$C$12,IF(AND(G872&gt;=40,G872&lt;45),'BO GBPUSD Par'!$C$13,IF(AND(G872&gt;=45,G872&lt;50),'BO GBPUSD Par'!$C$14,IF(AND(G872&gt;=50,G872&lt;55),'BO GBPUSD Par'!$C$15,IF(AND(G872&gt;=55,G872&lt;60),'BO GBPUSD Par'!$C$16,IF(AND(G872&gt;=60,G872&lt;65),'BO GBPUSD Par'!$C$17,IF(AND(G872&gt;=65,G872&lt;70),'BO GBPUSD Par'!$C$18,IF(AND(G872&gt;=70,G872&lt;75),'BO GBPUSD Par'!$C$19,IF(AND(G872&gt;=75,G872&lt;80),'BO GBPUSD Par'!$C$20,IF(AND(G872&gt;=80,G872&lt;85),'BO GBPUSD Par'!$C$21,IF(AND(G872&gt;=85,G872&lt;90),'BO GBPUSD Par'!$C$22,IF(AND(G872&gt;=90,G872&lt;95),'BO GBPUSD Par'!$C$23,IF(AND(G872&gt;=95,G872&lt;100),'BO GBPUSD Par'!$C$24,IF(AND(G872&gt;=100,G872&lt;120),'BO GBPUSD Par'!$C$25,IF(AND(G872&gt;=120,G872&lt;500),'BO GBPUSD Par'!$C$26,))))))))))))))))))))</f>
        <v/>
      </c>
      <c r="S872" s="51" t="str">
        <f t="shared" si="267"/>
        <v/>
      </c>
      <c r="T872" s="51" t="str">
        <f t="shared" si="268"/>
        <v/>
      </c>
      <c r="U872" s="50" t="str">
        <f t="shared" si="269"/>
        <v/>
      </c>
      <c r="Y872" s="49" t="str">
        <f t="shared" si="255"/>
        <v/>
      </c>
      <c r="Z872" s="47" t="str">
        <f t="shared" si="270"/>
        <v/>
      </c>
      <c r="AA872" s="48" t="str">
        <f t="shared" si="256"/>
        <v/>
      </c>
      <c r="AB872" s="48" t="str">
        <f t="shared" si="257"/>
        <v/>
      </c>
      <c r="AC872" s="47" t="str">
        <f t="shared" si="258"/>
        <v/>
      </c>
      <c r="AD872" s="47" t="str">
        <f t="shared" si="259"/>
        <v/>
      </c>
      <c r="AE872" s="46" t="str">
        <f t="shared" si="271"/>
        <v/>
      </c>
      <c r="AF872" s="45" t="str">
        <f t="shared" si="260"/>
        <v/>
      </c>
      <c r="AG872" s="26"/>
    </row>
    <row r="873" spans="1:33" ht="11.25" customHeight="1">
      <c r="A873" s="26"/>
      <c r="B873" s="57">
        <v>2011</v>
      </c>
      <c r="F873" s="44"/>
      <c r="G873" s="58" t="str">
        <f t="shared" si="261"/>
        <v/>
      </c>
      <c r="H873" s="58" t="str">
        <f t="shared" si="254"/>
        <v/>
      </c>
      <c r="I873" s="56" t="str">
        <f t="shared" si="262"/>
        <v/>
      </c>
      <c r="J873" s="55" t="str">
        <f t="shared" si="263"/>
        <v/>
      </c>
      <c r="K873" s="55" t="str">
        <f t="shared" si="264"/>
        <v/>
      </c>
      <c r="L873" s="54" t="str">
        <f>IF(NOT(H873=""),E873+('BO GBPUSD Par'!$B$1/10000)+0.00025,"")</f>
        <v/>
      </c>
      <c r="M873" s="55" t="str">
        <f t="shared" si="265"/>
        <v/>
      </c>
      <c r="N873" s="55" t="str">
        <f t="shared" si="266"/>
        <v/>
      </c>
      <c r="O873" s="54" t="str">
        <f>IF(NOT(H873=""),F873-('BO GBPUSD Par'!$B$1/10000),"")</f>
        <v/>
      </c>
      <c r="P873" s="53" t="str">
        <f>IF(O873="","",ABS('BO GBPUSD Par'!$B$4/T873/10))</f>
        <v/>
      </c>
      <c r="Q873" s="52" t="str">
        <f>IF(F873="","",IF(G873&lt;20,'BO GBPUSD Par'!$B$8,IF(AND(G873&gt;=20,G873&lt;25),'BO GBPUSD Par'!$B$9,IF(AND(G873&gt;=25,G873&lt;30),'BO GBPUSD Par'!$B$10,IF(AND(G873&gt;=30,G873&lt;35),'BO GBPUSD Par'!$B$11,IF(AND(G873&gt;=35,G873&lt;40),'BO GBPUSD Par'!$B$12,IF(AND(G873&gt;=40,G873&lt;45),'BO GBPUSD Par'!$B$13,IF(AND(G873&gt;=45,G873&lt;50),'BO GBPUSD Par'!$B$14,IF(AND(G873&gt;=50,G873&lt;55),'BO GBPUSD Par'!$B$15,IF(AND(G873&gt;=55,G873&lt;60),'BO GBPUSD Par'!$B$16,IF(AND(G873&gt;=60,G873&lt;65),'BO GBPUSD Par'!$B$17,IF(AND(G873&gt;=65,G873&lt;70),'BO GBPUSD Par'!$B$18,IF(AND(G873&gt;=70,G873&lt;75),'BO GBPUSD Par'!$B$19,IF(AND(G873&gt;=75,G873&lt;80),'BO GBPUSD Par'!$B$20,IF(AND(G873&gt;=80,G873&lt;85),'BO GBPUSD Par'!$B$21,IF(AND(G873&gt;=85,G873&lt;90),'BO GBPUSD Par'!$B$22,IF(AND(G873&gt;=90,G873&lt;95),'BO GBPUSD Par'!$B$23,IF(AND(G873&gt;=95,G873&lt;100),'BO GBPUSD Par'!$B$24,IF(AND(G873&gt;=100,G873&lt;120),'BO GBPUSD Par'!$B$25,IF(AND(G873&gt;=120,G873&lt;500),'BO GBPUSD Par'!$B$26,))))))))))))))))))))</f>
        <v/>
      </c>
      <c r="R873" s="52" t="str">
        <f>IF(F873="","",IF(G873&lt;20,'BO GBPUSD Par'!$C$8,IF(AND(G873&gt;=20,G873&lt;25),'BO GBPUSD Par'!$C$9,IF(AND(G873&gt;=25,G873&lt;30),'BO GBPUSD Par'!$C$10,IF(AND(G873&gt;=30,G873&lt;35),'BO GBPUSD Par'!$C$11,IF(AND(G873&gt;=35,G873&lt;40),'BO GBPUSD Par'!$C$12,IF(AND(G873&gt;=40,G873&lt;45),'BO GBPUSD Par'!$C$13,IF(AND(G873&gt;=45,G873&lt;50),'BO GBPUSD Par'!$C$14,IF(AND(G873&gt;=50,G873&lt;55),'BO GBPUSD Par'!$C$15,IF(AND(G873&gt;=55,G873&lt;60),'BO GBPUSD Par'!$C$16,IF(AND(G873&gt;=60,G873&lt;65),'BO GBPUSD Par'!$C$17,IF(AND(G873&gt;=65,G873&lt;70),'BO GBPUSD Par'!$C$18,IF(AND(G873&gt;=70,G873&lt;75),'BO GBPUSD Par'!$C$19,IF(AND(G873&gt;=75,G873&lt;80),'BO GBPUSD Par'!$C$20,IF(AND(G873&gt;=80,G873&lt;85),'BO GBPUSD Par'!$C$21,IF(AND(G873&gt;=85,G873&lt;90),'BO GBPUSD Par'!$C$22,IF(AND(G873&gt;=90,G873&lt;95),'BO GBPUSD Par'!$C$23,IF(AND(G873&gt;=95,G873&lt;100),'BO GBPUSD Par'!$C$24,IF(AND(G873&gt;=100,G873&lt;120),'BO GBPUSD Par'!$C$25,IF(AND(G873&gt;=120,G873&lt;500),'BO GBPUSD Par'!$C$26,))))))))))))))))))))</f>
        <v/>
      </c>
      <c r="S873" s="51" t="str">
        <f t="shared" si="267"/>
        <v/>
      </c>
      <c r="T873" s="51" t="str">
        <f t="shared" si="268"/>
        <v/>
      </c>
      <c r="U873" s="50" t="str">
        <f t="shared" si="269"/>
        <v/>
      </c>
      <c r="Y873" s="49" t="str">
        <f t="shared" si="255"/>
        <v/>
      </c>
      <c r="Z873" s="47" t="str">
        <f t="shared" si="270"/>
        <v/>
      </c>
      <c r="AA873" s="48" t="str">
        <f t="shared" si="256"/>
        <v/>
      </c>
      <c r="AB873" s="48" t="str">
        <f t="shared" si="257"/>
        <v/>
      </c>
      <c r="AC873" s="47" t="str">
        <f t="shared" si="258"/>
        <v/>
      </c>
      <c r="AD873" s="47" t="str">
        <f t="shared" si="259"/>
        <v/>
      </c>
      <c r="AE873" s="46" t="str">
        <f t="shared" si="271"/>
        <v/>
      </c>
      <c r="AF873" s="45" t="str">
        <f t="shared" si="260"/>
        <v/>
      </c>
      <c r="AG873" s="26"/>
    </row>
    <row r="874" spans="1:33" ht="11.25" customHeight="1">
      <c r="A874" s="26"/>
      <c r="B874" s="57">
        <v>2011</v>
      </c>
      <c r="F874" s="44"/>
      <c r="G874" s="58" t="str">
        <f t="shared" si="261"/>
        <v/>
      </c>
      <c r="H874" s="58" t="str">
        <f t="shared" si="254"/>
        <v/>
      </c>
      <c r="I874" s="56" t="str">
        <f t="shared" si="262"/>
        <v/>
      </c>
      <c r="J874" s="55" t="str">
        <f t="shared" si="263"/>
        <v/>
      </c>
      <c r="K874" s="55" t="str">
        <f t="shared" si="264"/>
        <v/>
      </c>
      <c r="L874" s="54" t="str">
        <f>IF(NOT(H874=""),E874+('BO GBPUSD Par'!$B$1/10000)+0.00025,"")</f>
        <v/>
      </c>
      <c r="M874" s="55" t="str">
        <f t="shared" si="265"/>
        <v/>
      </c>
      <c r="N874" s="55" t="str">
        <f t="shared" si="266"/>
        <v/>
      </c>
      <c r="O874" s="54" t="str">
        <f>IF(NOT(H874=""),F874-('BO GBPUSD Par'!$B$1/10000),"")</f>
        <v/>
      </c>
      <c r="P874" s="53" t="str">
        <f>IF(O874="","",ABS('BO GBPUSD Par'!$B$4/T874/10))</f>
        <v/>
      </c>
      <c r="Q874" s="52" t="str">
        <f>IF(F874="","",IF(G874&lt;20,'BO GBPUSD Par'!$B$8,IF(AND(G874&gt;=20,G874&lt;25),'BO GBPUSD Par'!$B$9,IF(AND(G874&gt;=25,G874&lt;30),'BO GBPUSD Par'!$B$10,IF(AND(G874&gt;=30,G874&lt;35),'BO GBPUSD Par'!$B$11,IF(AND(G874&gt;=35,G874&lt;40),'BO GBPUSD Par'!$B$12,IF(AND(G874&gt;=40,G874&lt;45),'BO GBPUSD Par'!$B$13,IF(AND(G874&gt;=45,G874&lt;50),'BO GBPUSD Par'!$B$14,IF(AND(G874&gt;=50,G874&lt;55),'BO GBPUSD Par'!$B$15,IF(AND(G874&gt;=55,G874&lt;60),'BO GBPUSD Par'!$B$16,IF(AND(G874&gt;=60,G874&lt;65),'BO GBPUSD Par'!$B$17,IF(AND(G874&gt;=65,G874&lt;70),'BO GBPUSD Par'!$B$18,IF(AND(G874&gt;=70,G874&lt;75),'BO GBPUSD Par'!$B$19,IF(AND(G874&gt;=75,G874&lt;80),'BO GBPUSD Par'!$B$20,IF(AND(G874&gt;=80,G874&lt;85),'BO GBPUSD Par'!$B$21,IF(AND(G874&gt;=85,G874&lt;90),'BO GBPUSD Par'!$B$22,IF(AND(G874&gt;=90,G874&lt;95),'BO GBPUSD Par'!$B$23,IF(AND(G874&gt;=95,G874&lt;100),'BO GBPUSD Par'!$B$24,IF(AND(G874&gt;=100,G874&lt;120),'BO GBPUSD Par'!$B$25,IF(AND(G874&gt;=120,G874&lt;500),'BO GBPUSD Par'!$B$26,))))))))))))))))))))</f>
        <v/>
      </c>
      <c r="R874" s="52" t="str">
        <f>IF(F874="","",IF(G874&lt;20,'BO GBPUSD Par'!$C$8,IF(AND(G874&gt;=20,G874&lt;25),'BO GBPUSD Par'!$C$9,IF(AND(G874&gt;=25,G874&lt;30),'BO GBPUSD Par'!$C$10,IF(AND(G874&gt;=30,G874&lt;35),'BO GBPUSD Par'!$C$11,IF(AND(G874&gt;=35,G874&lt;40),'BO GBPUSD Par'!$C$12,IF(AND(G874&gt;=40,G874&lt;45),'BO GBPUSD Par'!$C$13,IF(AND(G874&gt;=45,G874&lt;50),'BO GBPUSD Par'!$C$14,IF(AND(G874&gt;=50,G874&lt;55),'BO GBPUSD Par'!$C$15,IF(AND(G874&gt;=55,G874&lt;60),'BO GBPUSD Par'!$C$16,IF(AND(G874&gt;=60,G874&lt;65),'BO GBPUSD Par'!$C$17,IF(AND(G874&gt;=65,G874&lt;70),'BO GBPUSD Par'!$C$18,IF(AND(G874&gt;=70,G874&lt;75),'BO GBPUSD Par'!$C$19,IF(AND(G874&gt;=75,G874&lt;80),'BO GBPUSD Par'!$C$20,IF(AND(G874&gt;=80,G874&lt;85),'BO GBPUSD Par'!$C$21,IF(AND(G874&gt;=85,G874&lt;90),'BO GBPUSD Par'!$C$22,IF(AND(G874&gt;=90,G874&lt;95),'BO GBPUSD Par'!$C$23,IF(AND(G874&gt;=95,G874&lt;100),'BO GBPUSD Par'!$C$24,IF(AND(G874&gt;=100,G874&lt;120),'BO GBPUSD Par'!$C$25,IF(AND(G874&gt;=120,G874&lt;500),'BO GBPUSD Par'!$C$26,))))))))))))))))))))</f>
        <v/>
      </c>
      <c r="S874" s="51" t="str">
        <f t="shared" si="267"/>
        <v/>
      </c>
      <c r="T874" s="51" t="str">
        <f t="shared" si="268"/>
        <v/>
      </c>
      <c r="U874" s="50" t="str">
        <f t="shared" si="269"/>
        <v/>
      </c>
      <c r="Y874" s="49" t="str">
        <f t="shared" si="255"/>
        <v/>
      </c>
      <c r="Z874" s="47" t="str">
        <f t="shared" si="270"/>
        <v/>
      </c>
      <c r="AA874" s="48" t="str">
        <f t="shared" si="256"/>
        <v/>
      </c>
      <c r="AB874" s="48" t="str">
        <f t="shared" si="257"/>
        <v/>
      </c>
      <c r="AC874" s="47" t="str">
        <f t="shared" si="258"/>
        <v/>
      </c>
      <c r="AD874" s="47" t="str">
        <f t="shared" si="259"/>
        <v/>
      </c>
      <c r="AE874" s="46" t="str">
        <f t="shared" si="271"/>
        <v/>
      </c>
      <c r="AF874" s="45" t="str">
        <f t="shared" si="260"/>
        <v/>
      </c>
      <c r="AG874" s="26"/>
    </row>
    <row r="875" spans="1:33" ht="11.25" customHeight="1">
      <c r="A875" s="26"/>
      <c r="B875" s="57">
        <v>2011</v>
      </c>
      <c r="F875" s="44"/>
      <c r="G875" s="58" t="str">
        <f t="shared" si="261"/>
        <v/>
      </c>
      <c r="H875" s="58" t="str">
        <f t="shared" si="254"/>
        <v/>
      </c>
      <c r="I875" s="56" t="str">
        <f t="shared" si="262"/>
        <v/>
      </c>
      <c r="J875" s="55" t="str">
        <f t="shared" si="263"/>
        <v/>
      </c>
      <c r="K875" s="55" t="str">
        <f t="shared" si="264"/>
        <v/>
      </c>
      <c r="L875" s="54" t="str">
        <f>IF(NOT(H875=""),E875+('BO GBPUSD Par'!$B$1/10000)+0.00025,"")</f>
        <v/>
      </c>
      <c r="M875" s="55" t="str">
        <f t="shared" si="265"/>
        <v/>
      </c>
      <c r="N875" s="55" t="str">
        <f t="shared" si="266"/>
        <v/>
      </c>
      <c r="O875" s="54" t="str">
        <f>IF(NOT(H875=""),F875-('BO GBPUSD Par'!$B$1/10000),"")</f>
        <v/>
      </c>
      <c r="P875" s="53" t="str">
        <f>IF(O875="","",ABS('BO GBPUSD Par'!$B$4/T875/10))</f>
        <v/>
      </c>
      <c r="Q875" s="52" t="str">
        <f>IF(F875="","",IF(G875&lt;20,'BO GBPUSD Par'!$B$8,IF(AND(G875&gt;=20,G875&lt;25),'BO GBPUSD Par'!$B$9,IF(AND(G875&gt;=25,G875&lt;30),'BO GBPUSD Par'!$B$10,IF(AND(G875&gt;=30,G875&lt;35),'BO GBPUSD Par'!$B$11,IF(AND(G875&gt;=35,G875&lt;40),'BO GBPUSD Par'!$B$12,IF(AND(G875&gt;=40,G875&lt;45),'BO GBPUSD Par'!$B$13,IF(AND(G875&gt;=45,G875&lt;50),'BO GBPUSD Par'!$B$14,IF(AND(G875&gt;=50,G875&lt;55),'BO GBPUSD Par'!$B$15,IF(AND(G875&gt;=55,G875&lt;60),'BO GBPUSD Par'!$B$16,IF(AND(G875&gt;=60,G875&lt;65),'BO GBPUSD Par'!$B$17,IF(AND(G875&gt;=65,G875&lt;70),'BO GBPUSD Par'!$B$18,IF(AND(G875&gt;=70,G875&lt;75),'BO GBPUSD Par'!$B$19,IF(AND(G875&gt;=75,G875&lt;80),'BO GBPUSD Par'!$B$20,IF(AND(G875&gt;=80,G875&lt;85),'BO GBPUSD Par'!$B$21,IF(AND(G875&gt;=85,G875&lt;90),'BO GBPUSD Par'!$B$22,IF(AND(G875&gt;=90,G875&lt;95),'BO GBPUSD Par'!$B$23,IF(AND(G875&gt;=95,G875&lt;100),'BO GBPUSD Par'!$B$24,IF(AND(G875&gt;=100,G875&lt;120),'BO GBPUSD Par'!$B$25,IF(AND(G875&gt;=120,G875&lt;500),'BO GBPUSD Par'!$B$26,))))))))))))))))))))</f>
        <v/>
      </c>
      <c r="R875" s="52" t="str">
        <f>IF(F875="","",IF(G875&lt;20,'BO GBPUSD Par'!$C$8,IF(AND(G875&gt;=20,G875&lt;25),'BO GBPUSD Par'!$C$9,IF(AND(G875&gt;=25,G875&lt;30),'BO GBPUSD Par'!$C$10,IF(AND(G875&gt;=30,G875&lt;35),'BO GBPUSD Par'!$C$11,IF(AND(G875&gt;=35,G875&lt;40),'BO GBPUSD Par'!$C$12,IF(AND(G875&gt;=40,G875&lt;45),'BO GBPUSD Par'!$C$13,IF(AND(G875&gt;=45,G875&lt;50),'BO GBPUSD Par'!$C$14,IF(AND(G875&gt;=50,G875&lt;55),'BO GBPUSD Par'!$C$15,IF(AND(G875&gt;=55,G875&lt;60),'BO GBPUSD Par'!$C$16,IF(AND(G875&gt;=60,G875&lt;65),'BO GBPUSD Par'!$C$17,IF(AND(G875&gt;=65,G875&lt;70),'BO GBPUSD Par'!$C$18,IF(AND(G875&gt;=70,G875&lt;75),'BO GBPUSD Par'!$C$19,IF(AND(G875&gt;=75,G875&lt;80),'BO GBPUSD Par'!$C$20,IF(AND(G875&gt;=80,G875&lt;85),'BO GBPUSD Par'!$C$21,IF(AND(G875&gt;=85,G875&lt;90),'BO GBPUSD Par'!$C$22,IF(AND(G875&gt;=90,G875&lt;95),'BO GBPUSD Par'!$C$23,IF(AND(G875&gt;=95,G875&lt;100),'BO GBPUSD Par'!$C$24,IF(AND(G875&gt;=100,G875&lt;120),'BO GBPUSD Par'!$C$25,IF(AND(G875&gt;=120,G875&lt;500),'BO GBPUSD Par'!$C$26,))))))))))))))))))))</f>
        <v/>
      </c>
      <c r="S875" s="51" t="str">
        <f t="shared" si="267"/>
        <v/>
      </c>
      <c r="T875" s="51" t="str">
        <f t="shared" si="268"/>
        <v/>
      </c>
      <c r="U875" s="50" t="str">
        <f t="shared" si="269"/>
        <v/>
      </c>
      <c r="Y875" s="49" t="str">
        <f t="shared" si="255"/>
        <v/>
      </c>
      <c r="Z875" s="47" t="str">
        <f t="shared" si="270"/>
        <v/>
      </c>
      <c r="AA875" s="48" t="str">
        <f t="shared" si="256"/>
        <v/>
      </c>
      <c r="AB875" s="48" t="str">
        <f t="shared" si="257"/>
        <v/>
      </c>
      <c r="AC875" s="47" t="str">
        <f t="shared" si="258"/>
        <v/>
      </c>
      <c r="AD875" s="47" t="str">
        <f t="shared" si="259"/>
        <v/>
      </c>
      <c r="AE875" s="46" t="str">
        <f t="shared" si="271"/>
        <v/>
      </c>
      <c r="AF875" s="45" t="str">
        <f t="shared" si="260"/>
        <v/>
      </c>
      <c r="AG875" s="26"/>
    </row>
    <row r="876" spans="1:33" ht="11.25" customHeight="1">
      <c r="A876" s="26"/>
      <c r="B876" s="57">
        <v>2011</v>
      </c>
      <c r="F876" s="44"/>
      <c r="G876" s="58" t="str">
        <f t="shared" si="261"/>
        <v/>
      </c>
      <c r="H876" s="58" t="str">
        <f t="shared" si="254"/>
        <v/>
      </c>
      <c r="I876" s="56" t="str">
        <f t="shared" si="262"/>
        <v/>
      </c>
      <c r="J876" s="55" t="str">
        <f t="shared" si="263"/>
        <v/>
      </c>
      <c r="K876" s="55" t="str">
        <f t="shared" si="264"/>
        <v/>
      </c>
      <c r="L876" s="54" t="str">
        <f>IF(NOT(H876=""),E876+('BO GBPUSD Par'!$B$1/10000)+0.00025,"")</f>
        <v/>
      </c>
      <c r="M876" s="55" t="str">
        <f t="shared" si="265"/>
        <v/>
      </c>
      <c r="N876" s="55" t="str">
        <f t="shared" si="266"/>
        <v/>
      </c>
      <c r="O876" s="54" t="str">
        <f>IF(NOT(H876=""),F876-('BO GBPUSD Par'!$B$1/10000),"")</f>
        <v/>
      </c>
      <c r="P876" s="53" t="str">
        <f>IF(O876="","",ABS('BO GBPUSD Par'!$B$4/T876/10))</f>
        <v/>
      </c>
      <c r="Q876" s="52" t="str">
        <f>IF(F876="","",IF(G876&lt;20,'BO GBPUSD Par'!$B$8,IF(AND(G876&gt;=20,G876&lt;25),'BO GBPUSD Par'!$B$9,IF(AND(G876&gt;=25,G876&lt;30),'BO GBPUSD Par'!$B$10,IF(AND(G876&gt;=30,G876&lt;35),'BO GBPUSD Par'!$B$11,IF(AND(G876&gt;=35,G876&lt;40),'BO GBPUSD Par'!$B$12,IF(AND(G876&gt;=40,G876&lt;45),'BO GBPUSD Par'!$B$13,IF(AND(G876&gt;=45,G876&lt;50),'BO GBPUSD Par'!$B$14,IF(AND(G876&gt;=50,G876&lt;55),'BO GBPUSD Par'!$B$15,IF(AND(G876&gt;=55,G876&lt;60),'BO GBPUSD Par'!$B$16,IF(AND(G876&gt;=60,G876&lt;65),'BO GBPUSD Par'!$B$17,IF(AND(G876&gt;=65,G876&lt;70),'BO GBPUSD Par'!$B$18,IF(AND(G876&gt;=70,G876&lt;75),'BO GBPUSD Par'!$B$19,IF(AND(G876&gt;=75,G876&lt;80),'BO GBPUSD Par'!$B$20,IF(AND(G876&gt;=80,G876&lt;85),'BO GBPUSD Par'!$B$21,IF(AND(G876&gt;=85,G876&lt;90),'BO GBPUSD Par'!$B$22,IF(AND(G876&gt;=90,G876&lt;95),'BO GBPUSD Par'!$B$23,IF(AND(G876&gt;=95,G876&lt;100),'BO GBPUSD Par'!$B$24,IF(AND(G876&gt;=100,G876&lt;120),'BO GBPUSD Par'!$B$25,IF(AND(G876&gt;=120,G876&lt;500),'BO GBPUSD Par'!$B$26,))))))))))))))))))))</f>
        <v/>
      </c>
      <c r="R876" s="52" t="str">
        <f>IF(F876="","",IF(G876&lt;20,'BO GBPUSD Par'!$C$8,IF(AND(G876&gt;=20,G876&lt;25),'BO GBPUSD Par'!$C$9,IF(AND(G876&gt;=25,G876&lt;30),'BO GBPUSD Par'!$C$10,IF(AND(G876&gt;=30,G876&lt;35),'BO GBPUSD Par'!$C$11,IF(AND(G876&gt;=35,G876&lt;40),'BO GBPUSD Par'!$C$12,IF(AND(G876&gt;=40,G876&lt;45),'BO GBPUSD Par'!$C$13,IF(AND(G876&gt;=45,G876&lt;50),'BO GBPUSD Par'!$C$14,IF(AND(G876&gt;=50,G876&lt;55),'BO GBPUSD Par'!$C$15,IF(AND(G876&gt;=55,G876&lt;60),'BO GBPUSD Par'!$C$16,IF(AND(G876&gt;=60,G876&lt;65),'BO GBPUSD Par'!$C$17,IF(AND(G876&gt;=65,G876&lt;70),'BO GBPUSD Par'!$C$18,IF(AND(G876&gt;=70,G876&lt;75),'BO GBPUSD Par'!$C$19,IF(AND(G876&gt;=75,G876&lt;80),'BO GBPUSD Par'!$C$20,IF(AND(G876&gt;=80,G876&lt;85),'BO GBPUSD Par'!$C$21,IF(AND(G876&gt;=85,G876&lt;90),'BO GBPUSD Par'!$C$22,IF(AND(G876&gt;=90,G876&lt;95),'BO GBPUSD Par'!$C$23,IF(AND(G876&gt;=95,G876&lt;100),'BO GBPUSD Par'!$C$24,IF(AND(G876&gt;=100,G876&lt;120),'BO GBPUSD Par'!$C$25,IF(AND(G876&gt;=120,G876&lt;500),'BO GBPUSD Par'!$C$26,))))))))))))))))))))</f>
        <v/>
      </c>
      <c r="S876" s="51" t="str">
        <f t="shared" si="267"/>
        <v/>
      </c>
      <c r="T876" s="51" t="str">
        <f t="shared" si="268"/>
        <v/>
      </c>
      <c r="U876" s="50" t="str">
        <f t="shared" si="269"/>
        <v/>
      </c>
      <c r="Y876" s="49" t="str">
        <f t="shared" si="255"/>
        <v/>
      </c>
      <c r="Z876" s="47" t="str">
        <f t="shared" si="270"/>
        <v/>
      </c>
      <c r="AA876" s="48" t="str">
        <f t="shared" si="256"/>
        <v/>
      </c>
      <c r="AB876" s="48" t="str">
        <f t="shared" si="257"/>
        <v/>
      </c>
      <c r="AC876" s="47" t="str">
        <f t="shared" si="258"/>
        <v/>
      </c>
      <c r="AD876" s="47" t="str">
        <f t="shared" si="259"/>
        <v/>
      </c>
      <c r="AE876" s="46" t="str">
        <f t="shared" si="271"/>
        <v/>
      </c>
      <c r="AF876" s="45" t="str">
        <f t="shared" si="260"/>
        <v/>
      </c>
      <c r="AG876" s="26"/>
    </row>
    <row r="877" spans="1:33" ht="11.25" customHeight="1">
      <c r="A877" s="26"/>
      <c r="B877" s="57">
        <v>2011</v>
      </c>
      <c r="F877" s="44"/>
      <c r="G877" s="58" t="str">
        <f t="shared" si="261"/>
        <v/>
      </c>
      <c r="H877" s="58" t="str">
        <f t="shared" si="254"/>
        <v/>
      </c>
      <c r="I877" s="56" t="str">
        <f t="shared" si="262"/>
        <v/>
      </c>
      <c r="J877" s="55" t="str">
        <f t="shared" si="263"/>
        <v/>
      </c>
      <c r="K877" s="55" t="str">
        <f t="shared" si="264"/>
        <v/>
      </c>
      <c r="L877" s="54" t="str">
        <f>IF(NOT(H877=""),E877+('BO GBPUSD Par'!$B$1/10000)+0.00025,"")</f>
        <v/>
      </c>
      <c r="M877" s="55" t="str">
        <f t="shared" si="265"/>
        <v/>
      </c>
      <c r="N877" s="55" t="str">
        <f t="shared" si="266"/>
        <v/>
      </c>
      <c r="O877" s="54" t="str">
        <f>IF(NOT(H877=""),F877-('BO GBPUSD Par'!$B$1/10000),"")</f>
        <v/>
      </c>
      <c r="P877" s="53" t="str">
        <f>IF(O877="","",ABS('BO GBPUSD Par'!$B$4/T877/10))</f>
        <v/>
      </c>
      <c r="Q877" s="52" t="str">
        <f>IF(F877="","",IF(G877&lt;20,'BO GBPUSD Par'!$B$8,IF(AND(G877&gt;=20,G877&lt;25),'BO GBPUSD Par'!$B$9,IF(AND(G877&gt;=25,G877&lt;30),'BO GBPUSD Par'!$B$10,IF(AND(G877&gt;=30,G877&lt;35),'BO GBPUSD Par'!$B$11,IF(AND(G877&gt;=35,G877&lt;40),'BO GBPUSD Par'!$B$12,IF(AND(G877&gt;=40,G877&lt;45),'BO GBPUSD Par'!$B$13,IF(AND(G877&gt;=45,G877&lt;50),'BO GBPUSD Par'!$B$14,IF(AND(G877&gt;=50,G877&lt;55),'BO GBPUSD Par'!$B$15,IF(AND(G877&gt;=55,G877&lt;60),'BO GBPUSD Par'!$B$16,IF(AND(G877&gt;=60,G877&lt;65),'BO GBPUSD Par'!$B$17,IF(AND(G877&gt;=65,G877&lt;70),'BO GBPUSD Par'!$B$18,IF(AND(G877&gt;=70,G877&lt;75),'BO GBPUSD Par'!$B$19,IF(AND(G877&gt;=75,G877&lt;80),'BO GBPUSD Par'!$B$20,IF(AND(G877&gt;=80,G877&lt;85),'BO GBPUSD Par'!$B$21,IF(AND(G877&gt;=85,G877&lt;90),'BO GBPUSD Par'!$B$22,IF(AND(G877&gt;=90,G877&lt;95),'BO GBPUSD Par'!$B$23,IF(AND(G877&gt;=95,G877&lt;100),'BO GBPUSD Par'!$B$24,IF(AND(G877&gt;=100,G877&lt;120),'BO GBPUSD Par'!$B$25,IF(AND(G877&gt;=120,G877&lt;500),'BO GBPUSD Par'!$B$26,))))))))))))))))))))</f>
        <v/>
      </c>
      <c r="R877" s="52" t="str">
        <f>IF(F877="","",IF(G877&lt;20,'BO GBPUSD Par'!$C$8,IF(AND(G877&gt;=20,G877&lt;25),'BO GBPUSD Par'!$C$9,IF(AND(G877&gt;=25,G877&lt;30),'BO GBPUSD Par'!$C$10,IF(AND(G877&gt;=30,G877&lt;35),'BO GBPUSD Par'!$C$11,IF(AND(G877&gt;=35,G877&lt;40),'BO GBPUSD Par'!$C$12,IF(AND(G877&gt;=40,G877&lt;45),'BO GBPUSD Par'!$C$13,IF(AND(G877&gt;=45,G877&lt;50),'BO GBPUSD Par'!$C$14,IF(AND(G877&gt;=50,G877&lt;55),'BO GBPUSD Par'!$C$15,IF(AND(G877&gt;=55,G877&lt;60),'BO GBPUSD Par'!$C$16,IF(AND(G877&gt;=60,G877&lt;65),'BO GBPUSD Par'!$C$17,IF(AND(G877&gt;=65,G877&lt;70),'BO GBPUSD Par'!$C$18,IF(AND(G877&gt;=70,G877&lt;75),'BO GBPUSD Par'!$C$19,IF(AND(G877&gt;=75,G877&lt;80),'BO GBPUSD Par'!$C$20,IF(AND(G877&gt;=80,G877&lt;85),'BO GBPUSD Par'!$C$21,IF(AND(G877&gt;=85,G877&lt;90),'BO GBPUSD Par'!$C$22,IF(AND(G877&gt;=90,G877&lt;95),'BO GBPUSD Par'!$C$23,IF(AND(G877&gt;=95,G877&lt;100),'BO GBPUSD Par'!$C$24,IF(AND(G877&gt;=100,G877&lt;120),'BO GBPUSD Par'!$C$25,IF(AND(G877&gt;=120,G877&lt;500),'BO GBPUSD Par'!$C$26,))))))))))))))))))))</f>
        <v/>
      </c>
      <c r="S877" s="51" t="str">
        <f t="shared" si="267"/>
        <v/>
      </c>
      <c r="T877" s="51" t="str">
        <f t="shared" si="268"/>
        <v/>
      </c>
      <c r="U877" s="50" t="str">
        <f t="shared" si="269"/>
        <v/>
      </c>
      <c r="Y877" s="49" t="str">
        <f t="shared" si="255"/>
        <v/>
      </c>
      <c r="Z877" s="47" t="str">
        <f t="shared" si="270"/>
        <v/>
      </c>
      <c r="AA877" s="48" t="str">
        <f t="shared" si="256"/>
        <v/>
      </c>
      <c r="AB877" s="48" t="str">
        <f t="shared" si="257"/>
        <v/>
      </c>
      <c r="AC877" s="47" t="str">
        <f t="shared" si="258"/>
        <v/>
      </c>
      <c r="AD877" s="47" t="str">
        <f t="shared" si="259"/>
        <v/>
      </c>
      <c r="AE877" s="46" t="str">
        <f t="shared" si="271"/>
        <v/>
      </c>
      <c r="AF877" s="45" t="str">
        <f t="shared" si="260"/>
        <v/>
      </c>
      <c r="AG877" s="26"/>
    </row>
    <row r="878" spans="1:33" ht="11.25" customHeight="1">
      <c r="A878" s="26"/>
      <c r="B878" s="57">
        <v>2011</v>
      </c>
      <c r="F878" s="44"/>
      <c r="G878" s="58" t="str">
        <f t="shared" si="261"/>
        <v/>
      </c>
      <c r="H878" s="58" t="str">
        <f t="shared" si="254"/>
        <v/>
      </c>
      <c r="I878" s="56" t="str">
        <f t="shared" si="262"/>
        <v/>
      </c>
      <c r="J878" s="55" t="str">
        <f t="shared" si="263"/>
        <v/>
      </c>
      <c r="K878" s="55" t="str">
        <f t="shared" si="264"/>
        <v/>
      </c>
      <c r="L878" s="54" t="str">
        <f>IF(NOT(H878=""),E878+('BO GBPUSD Par'!$B$1/10000)+0.00025,"")</f>
        <v/>
      </c>
      <c r="M878" s="55" t="str">
        <f t="shared" si="265"/>
        <v/>
      </c>
      <c r="N878" s="55" t="str">
        <f t="shared" si="266"/>
        <v/>
      </c>
      <c r="O878" s="54" t="str">
        <f>IF(NOT(H878=""),F878-('BO GBPUSD Par'!$B$1/10000),"")</f>
        <v/>
      </c>
      <c r="P878" s="53" t="str">
        <f>IF(O878="","",ABS('BO GBPUSD Par'!$B$4/T878/10))</f>
        <v/>
      </c>
      <c r="Q878" s="52" t="str">
        <f>IF(F878="","",IF(G878&lt;20,'BO GBPUSD Par'!$B$8,IF(AND(G878&gt;=20,G878&lt;25),'BO GBPUSD Par'!$B$9,IF(AND(G878&gt;=25,G878&lt;30),'BO GBPUSD Par'!$B$10,IF(AND(G878&gt;=30,G878&lt;35),'BO GBPUSD Par'!$B$11,IF(AND(G878&gt;=35,G878&lt;40),'BO GBPUSD Par'!$B$12,IF(AND(G878&gt;=40,G878&lt;45),'BO GBPUSD Par'!$B$13,IF(AND(G878&gt;=45,G878&lt;50),'BO GBPUSD Par'!$B$14,IF(AND(G878&gt;=50,G878&lt;55),'BO GBPUSD Par'!$B$15,IF(AND(G878&gt;=55,G878&lt;60),'BO GBPUSD Par'!$B$16,IF(AND(G878&gt;=60,G878&lt;65),'BO GBPUSD Par'!$B$17,IF(AND(G878&gt;=65,G878&lt;70),'BO GBPUSD Par'!$B$18,IF(AND(G878&gt;=70,G878&lt;75),'BO GBPUSD Par'!$B$19,IF(AND(G878&gt;=75,G878&lt;80),'BO GBPUSD Par'!$B$20,IF(AND(G878&gt;=80,G878&lt;85),'BO GBPUSD Par'!$B$21,IF(AND(G878&gt;=85,G878&lt;90),'BO GBPUSD Par'!$B$22,IF(AND(G878&gt;=90,G878&lt;95),'BO GBPUSD Par'!$B$23,IF(AND(G878&gt;=95,G878&lt;100),'BO GBPUSD Par'!$B$24,IF(AND(G878&gt;=100,G878&lt;120),'BO GBPUSD Par'!$B$25,IF(AND(G878&gt;=120,G878&lt;500),'BO GBPUSD Par'!$B$26,))))))))))))))))))))</f>
        <v/>
      </c>
      <c r="R878" s="52" t="str">
        <f>IF(F878="","",IF(G878&lt;20,'BO GBPUSD Par'!$C$8,IF(AND(G878&gt;=20,G878&lt;25),'BO GBPUSD Par'!$C$9,IF(AND(G878&gt;=25,G878&lt;30),'BO GBPUSD Par'!$C$10,IF(AND(G878&gt;=30,G878&lt;35),'BO GBPUSD Par'!$C$11,IF(AND(G878&gt;=35,G878&lt;40),'BO GBPUSD Par'!$C$12,IF(AND(G878&gt;=40,G878&lt;45),'BO GBPUSD Par'!$C$13,IF(AND(G878&gt;=45,G878&lt;50),'BO GBPUSD Par'!$C$14,IF(AND(G878&gt;=50,G878&lt;55),'BO GBPUSD Par'!$C$15,IF(AND(G878&gt;=55,G878&lt;60),'BO GBPUSD Par'!$C$16,IF(AND(G878&gt;=60,G878&lt;65),'BO GBPUSD Par'!$C$17,IF(AND(G878&gt;=65,G878&lt;70),'BO GBPUSD Par'!$C$18,IF(AND(G878&gt;=70,G878&lt;75),'BO GBPUSD Par'!$C$19,IF(AND(G878&gt;=75,G878&lt;80),'BO GBPUSD Par'!$C$20,IF(AND(G878&gt;=80,G878&lt;85),'BO GBPUSD Par'!$C$21,IF(AND(G878&gt;=85,G878&lt;90),'BO GBPUSD Par'!$C$22,IF(AND(G878&gt;=90,G878&lt;95),'BO GBPUSD Par'!$C$23,IF(AND(G878&gt;=95,G878&lt;100),'BO GBPUSD Par'!$C$24,IF(AND(G878&gt;=100,G878&lt;120),'BO GBPUSD Par'!$C$25,IF(AND(G878&gt;=120,G878&lt;500),'BO GBPUSD Par'!$C$26,))))))))))))))))))))</f>
        <v/>
      </c>
      <c r="S878" s="51" t="str">
        <f t="shared" si="267"/>
        <v/>
      </c>
      <c r="T878" s="51" t="str">
        <f t="shared" si="268"/>
        <v/>
      </c>
      <c r="U878" s="50" t="str">
        <f t="shared" si="269"/>
        <v/>
      </c>
      <c r="Y878" s="49" t="str">
        <f t="shared" si="255"/>
        <v/>
      </c>
      <c r="Z878" s="47" t="str">
        <f t="shared" si="270"/>
        <v/>
      </c>
      <c r="AA878" s="48" t="str">
        <f t="shared" si="256"/>
        <v/>
      </c>
      <c r="AB878" s="48" t="str">
        <f t="shared" si="257"/>
        <v/>
      </c>
      <c r="AC878" s="47" t="str">
        <f t="shared" si="258"/>
        <v/>
      </c>
      <c r="AD878" s="47" t="str">
        <f t="shared" si="259"/>
        <v/>
      </c>
      <c r="AE878" s="46" t="str">
        <f t="shared" si="271"/>
        <v/>
      </c>
      <c r="AF878" s="45" t="str">
        <f t="shared" si="260"/>
        <v/>
      </c>
      <c r="AG878" s="26"/>
    </row>
    <row r="879" spans="1:33" ht="11.25" customHeight="1">
      <c r="A879" s="26"/>
      <c r="B879" s="57">
        <v>2011</v>
      </c>
      <c r="F879" s="44"/>
      <c r="G879" s="58" t="str">
        <f t="shared" si="261"/>
        <v/>
      </c>
      <c r="H879" s="58" t="str">
        <f t="shared" si="254"/>
        <v/>
      </c>
      <c r="I879" s="56" t="str">
        <f t="shared" si="262"/>
        <v/>
      </c>
      <c r="J879" s="55" t="str">
        <f t="shared" si="263"/>
        <v/>
      </c>
      <c r="K879" s="55" t="str">
        <f t="shared" si="264"/>
        <v/>
      </c>
      <c r="L879" s="54" t="str">
        <f>IF(NOT(H879=""),E879+('BO GBPUSD Par'!$B$1/10000)+0.00025,"")</f>
        <v/>
      </c>
      <c r="M879" s="55" t="str">
        <f t="shared" si="265"/>
        <v/>
      </c>
      <c r="N879" s="55" t="str">
        <f t="shared" si="266"/>
        <v/>
      </c>
      <c r="O879" s="54" t="str">
        <f>IF(NOT(H879=""),F879-('BO GBPUSD Par'!$B$1/10000),"")</f>
        <v/>
      </c>
      <c r="P879" s="53" t="str">
        <f>IF(O879="","",ABS('BO GBPUSD Par'!$B$4/T879/10))</f>
        <v/>
      </c>
      <c r="Q879" s="52" t="str">
        <f>IF(F879="","",IF(G879&lt;20,'BO GBPUSD Par'!$B$8,IF(AND(G879&gt;=20,G879&lt;25),'BO GBPUSD Par'!$B$9,IF(AND(G879&gt;=25,G879&lt;30),'BO GBPUSD Par'!$B$10,IF(AND(G879&gt;=30,G879&lt;35),'BO GBPUSD Par'!$B$11,IF(AND(G879&gt;=35,G879&lt;40),'BO GBPUSD Par'!$B$12,IF(AND(G879&gt;=40,G879&lt;45),'BO GBPUSD Par'!$B$13,IF(AND(G879&gt;=45,G879&lt;50),'BO GBPUSD Par'!$B$14,IF(AND(G879&gt;=50,G879&lt;55),'BO GBPUSD Par'!$B$15,IF(AND(G879&gt;=55,G879&lt;60),'BO GBPUSD Par'!$B$16,IF(AND(G879&gt;=60,G879&lt;65),'BO GBPUSD Par'!$B$17,IF(AND(G879&gt;=65,G879&lt;70),'BO GBPUSD Par'!$B$18,IF(AND(G879&gt;=70,G879&lt;75),'BO GBPUSD Par'!$B$19,IF(AND(G879&gt;=75,G879&lt;80),'BO GBPUSD Par'!$B$20,IF(AND(G879&gt;=80,G879&lt;85),'BO GBPUSD Par'!$B$21,IF(AND(G879&gt;=85,G879&lt;90),'BO GBPUSD Par'!$B$22,IF(AND(G879&gt;=90,G879&lt;95),'BO GBPUSD Par'!$B$23,IF(AND(G879&gt;=95,G879&lt;100),'BO GBPUSD Par'!$B$24,IF(AND(G879&gt;=100,G879&lt;120),'BO GBPUSD Par'!$B$25,IF(AND(G879&gt;=120,G879&lt;500),'BO GBPUSD Par'!$B$26,))))))))))))))))))))</f>
        <v/>
      </c>
      <c r="R879" s="52" t="str">
        <f>IF(F879="","",IF(G879&lt;20,'BO GBPUSD Par'!$C$8,IF(AND(G879&gt;=20,G879&lt;25),'BO GBPUSD Par'!$C$9,IF(AND(G879&gt;=25,G879&lt;30),'BO GBPUSD Par'!$C$10,IF(AND(G879&gt;=30,G879&lt;35),'BO GBPUSD Par'!$C$11,IF(AND(G879&gt;=35,G879&lt;40),'BO GBPUSD Par'!$C$12,IF(AND(G879&gt;=40,G879&lt;45),'BO GBPUSD Par'!$C$13,IF(AND(G879&gt;=45,G879&lt;50),'BO GBPUSD Par'!$C$14,IF(AND(G879&gt;=50,G879&lt;55),'BO GBPUSD Par'!$C$15,IF(AND(G879&gt;=55,G879&lt;60),'BO GBPUSD Par'!$C$16,IF(AND(G879&gt;=60,G879&lt;65),'BO GBPUSD Par'!$C$17,IF(AND(G879&gt;=65,G879&lt;70),'BO GBPUSD Par'!$C$18,IF(AND(G879&gt;=70,G879&lt;75),'BO GBPUSD Par'!$C$19,IF(AND(G879&gt;=75,G879&lt;80),'BO GBPUSD Par'!$C$20,IF(AND(G879&gt;=80,G879&lt;85),'BO GBPUSD Par'!$C$21,IF(AND(G879&gt;=85,G879&lt;90),'BO GBPUSD Par'!$C$22,IF(AND(G879&gt;=90,G879&lt;95),'BO GBPUSD Par'!$C$23,IF(AND(G879&gt;=95,G879&lt;100),'BO GBPUSD Par'!$C$24,IF(AND(G879&gt;=100,G879&lt;120),'BO GBPUSD Par'!$C$25,IF(AND(G879&gt;=120,G879&lt;500),'BO GBPUSD Par'!$C$26,))))))))))))))))))))</f>
        <v/>
      </c>
      <c r="S879" s="51" t="str">
        <f t="shared" si="267"/>
        <v/>
      </c>
      <c r="T879" s="51" t="str">
        <f t="shared" si="268"/>
        <v/>
      </c>
      <c r="U879" s="50" t="str">
        <f t="shared" si="269"/>
        <v/>
      </c>
      <c r="Y879" s="49" t="str">
        <f t="shared" si="255"/>
        <v/>
      </c>
      <c r="Z879" s="47" t="str">
        <f t="shared" si="270"/>
        <v/>
      </c>
      <c r="AA879" s="48" t="str">
        <f t="shared" si="256"/>
        <v/>
      </c>
      <c r="AB879" s="48" t="str">
        <f t="shared" si="257"/>
        <v/>
      </c>
      <c r="AC879" s="47" t="str">
        <f t="shared" si="258"/>
        <v/>
      </c>
      <c r="AD879" s="47" t="str">
        <f t="shared" si="259"/>
        <v/>
      </c>
      <c r="AE879" s="46" t="str">
        <f t="shared" si="271"/>
        <v/>
      </c>
      <c r="AF879" s="45" t="str">
        <f t="shared" si="260"/>
        <v/>
      </c>
      <c r="AG879" s="26"/>
    </row>
    <row r="880" spans="1:33" ht="11.25" customHeight="1">
      <c r="A880" s="26"/>
      <c r="B880" s="57">
        <v>2011</v>
      </c>
      <c r="F880" s="44"/>
      <c r="G880" s="58" t="str">
        <f t="shared" si="261"/>
        <v/>
      </c>
      <c r="H880" s="58" t="str">
        <f t="shared" si="254"/>
        <v/>
      </c>
      <c r="I880" s="56" t="str">
        <f t="shared" si="262"/>
        <v/>
      </c>
      <c r="J880" s="55" t="str">
        <f t="shared" si="263"/>
        <v/>
      </c>
      <c r="K880" s="55" t="str">
        <f t="shared" si="264"/>
        <v/>
      </c>
      <c r="L880" s="54" t="str">
        <f>IF(NOT(H880=""),E880+('BO GBPUSD Par'!$B$1/10000)+0.00025,"")</f>
        <v/>
      </c>
      <c r="M880" s="55" t="str">
        <f t="shared" si="265"/>
        <v/>
      </c>
      <c r="N880" s="55" t="str">
        <f t="shared" si="266"/>
        <v/>
      </c>
      <c r="O880" s="54" t="str">
        <f>IF(NOT(H880=""),F880-('BO GBPUSD Par'!$B$1/10000),"")</f>
        <v/>
      </c>
      <c r="P880" s="53" t="str">
        <f>IF(O880="","",ABS('BO GBPUSD Par'!$B$4/T880/10))</f>
        <v/>
      </c>
      <c r="Q880" s="52" t="str">
        <f>IF(F880="","",IF(G880&lt;20,'BO GBPUSD Par'!$B$8,IF(AND(G880&gt;=20,G880&lt;25),'BO GBPUSD Par'!$B$9,IF(AND(G880&gt;=25,G880&lt;30),'BO GBPUSD Par'!$B$10,IF(AND(G880&gt;=30,G880&lt;35),'BO GBPUSD Par'!$B$11,IF(AND(G880&gt;=35,G880&lt;40),'BO GBPUSD Par'!$B$12,IF(AND(G880&gt;=40,G880&lt;45),'BO GBPUSD Par'!$B$13,IF(AND(G880&gt;=45,G880&lt;50),'BO GBPUSD Par'!$B$14,IF(AND(G880&gt;=50,G880&lt;55),'BO GBPUSD Par'!$B$15,IF(AND(G880&gt;=55,G880&lt;60),'BO GBPUSD Par'!$B$16,IF(AND(G880&gt;=60,G880&lt;65),'BO GBPUSD Par'!$B$17,IF(AND(G880&gt;=65,G880&lt;70),'BO GBPUSD Par'!$B$18,IF(AND(G880&gt;=70,G880&lt;75),'BO GBPUSD Par'!$B$19,IF(AND(G880&gt;=75,G880&lt;80),'BO GBPUSD Par'!$B$20,IF(AND(G880&gt;=80,G880&lt;85),'BO GBPUSD Par'!$B$21,IF(AND(G880&gt;=85,G880&lt;90),'BO GBPUSD Par'!$B$22,IF(AND(G880&gt;=90,G880&lt;95),'BO GBPUSD Par'!$B$23,IF(AND(G880&gt;=95,G880&lt;100),'BO GBPUSD Par'!$B$24,IF(AND(G880&gt;=100,G880&lt;120),'BO GBPUSD Par'!$B$25,IF(AND(G880&gt;=120,G880&lt;500),'BO GBPUSD Par'!$B$26,))))))))))))))))))))</f>
        <v/>
      </c>
      <c r="R880" s="52" t="str">
        <f>IF(F880="","",IF(G880&lt;20,'BO GBPUSD Par'!$C$8,IF(AND(G880&gt;=20,G880&lt;25),'BO GBPUSD Par'!$C$9,IF(AND(G880&gt;=25,G880&lt;30),'BO GBPUSD Par'!$C$10,IF(AND(G880&gt;=30,G880&lt;35),'BO GBPUSD Par'!$C$11,IF(AND(G880&gt;=35,G880&lt;40),'BO GBPUSD Par'!$C$12,IF(AND(G880&gt;=40,G880&lt;45),'BO GBPUSD Par'!$C$13,IF(AND(G880&gt;=45,G880&lt;50),'BO GBPUSD Par'!$C$14,IF(AND(G880&gt;=50,G880&lt;55),'BO GBPUSD Par'!$C$15,IF(AND(G880&gt;=55,G880&lt;60),'BO GBPUSD Par'!$C$16,IF(AND(G880&gt;=60,G880&lt;65),'BO GBPUSD Par'!$C$17,IF(AND(G880&gt;=65,G880&lt;70),'BO GBPUSD Par'!$C$18,IF(AND(G880&gt;=70,G880&lt;75),'BO GBPUSD Par'!$C$19,IF(AND(G880&gt;=75,G880&lt;80),'BO GBPUSD Par'!$C$20,IF(AND(G880&gt;=80,G880&lt;85),'BO GBPUSD Par'!$C$21,IF(AND(G880&gt;=85,G880&lt;90),'BO GBPUSD Par'!$C$22,IF(AND(G880&gt;=90,G880&lt;95),'BO GBPUSD Par'!$C$23,IF(AND(G880&gt;=95,G880&lt;100),'BO GBPUSD Par'!$C$24,IF(AND(G880&gt;=100,G880&lt;120),'BO GBPUSD Par'!$C$25,IF(AND(G880&gt;=120,G880&lt;500),'BO GBPUSD Par'!$C$26,))))))))))))))))))))</f>
        <v/>
      </c>
      <c r="S880" s="51" t="str">
        <f t="shared" si="267"/>
        <v/>
      </c>
      <c r="T880" s="51" t="str">
        <f t="shared" si="268"/>
        <v/>
      </c>
      <c r="U880" s="50" t="str">
        <f t="shared" si="269"/>
        <v/>
      </c>
      <c r="Y880" s="49" t="str">
        <f t="shared" si="255"/>
        <v/>
      </c>
      <c r="Z880" s="47" t="str">
        <f t="shared" si="270"/>
        <v/>
      </c>
      <c r="AA880" s="48" t="str">
        <f t="shared" si="256"/>
        <v/>
      </c>
      <c r="AB880" s="48" t="str">
        <f t="shared" si="257"/>
        <v/>
      </c>
      <c r="AC880" s="47" t="str">
        <f t="shared" si="258"/>
        <v/>
      </c>
      <c r="AD880" s="47" t="str">
        <f t="shared" si="259"/>
        <v/>
      </c>
      <c r="AE880" s="46" t="str">
        <f t="shared" si="271"/>
        <v/>
      </c>
      <c r="AF880" s="45" t="str">
        <f t="shared" si="260"/>
        <v/>
      </c>
      <c r="AG880" s="26"/>
    </row>
    <row r="881" spans="1:33" ht="11.25" customHeight="1">
      <c r="A881" s="26"/>
      <c r="B881" s="57">
        <v>2011</v>
      </c>
      <c r="F881" s="44"/>
      <c r="G881" s="58" t="str">
        <f t="shared" si="261"/>
        <v/>
      </c>
      <c r="H881" s="58" t="str">
        <f t="shared" si="254"/>
        <v/>
      </c>
      <c r="I881" s="56" t="str">
        <f t="shared" si="262"/>
        <v/>
      </c>
      <c r="J881" s="55" t="str">
        <f t="shared" si="263"/>
        <v/>
      </c>
      <c r="K881" s="55" t="str">
        <f t="shared" si="264"/>
        <v/>
      </c>
      <c r="L881" s="54" t="str">
        <f>IF(NOT(H881=""),E881+('BO GBPUSD Par'!$B$1/10000)+0.00025,"")</f>
        <v/>
      </c>
      <c r="M881" s="55" t="str">
        <f t="shared" si="265"/>
        <v/>
      </c>
      <c r="N881" s="55" t="str">
        <f t="shared" si="266"/>
        <v/>
      </c>
      <c r="O881" s="54" t="str">
        <f>IF(NOT(H881=""),F881-('BO GBPUSD Par'!$B$1/10000),"")</f>
        <v/>
      </c>
      <c r="P881" s="53" t="str">
        <f>IF(O881="","",ABS('BO GBPUSD Par'!$B$4/T881/10))</f>
        <v/>
      </c>
      <c r="Q881" s="52" t="str">
        <f>IF(F881="","",IF(G881&lt;20,'BO GBPUSD Par'!$B$8,IF(AND(G881&gt;=20,G881&lt;25),'BO GBPUSD Par'!$B$9,IF(AND(G881&gt;=25,G881&lt;30),'BO GBPUSD Par'!$B$10,IF(AND(G881&gt;=30,G881&lt;35),'BO GBPUSD Par'!$B$11,IF(AND(G881&gt;=35,G881&lt;40),'BO GBPUSD Par'!$B$12,IF(AND(G881&gt;=40,G881&lt;45),'BO GBPUSD Par'!$B$13,IF(AND(G881&gt;=45,G881&lt;50),'BO GBPUSD Par'!$B$14,IF(AND(G881&gt;=50,G881&lt;55),'BO GBPUSD Par'!$B$15,IF(AND(G881&gt;=55,G881&lt;60),'BO GBPUSD Par'!$B$16,IF(AND(G881&gt;=60,G881&lt;65),'BO GBPUSD Par'!$B$17,IF(AND(G881&gt;=65,G881&lt;70),'BO GBPUSD Par'!$B$18,IF(AND(G881&gt;=70,G881&lt;75),'BO GBPUSD Par'!$B$19,IF(AND(G881&gt;=75,G881&lt;80),'BO GBPUSD Par'!$B$20,IF(AND(G881&gt;=80,G881&lt;85),'BO GBPUSD Par'!$B$21,IF(AND(G881&gt;=85,G881&lt;90),'BO GBPUSD Par'!$B$22,IF(AND(G881&gt;=90,G881&lt;95),'BO GBPUSD Par'!$B$23,IF(AND(G881&gt;=95,G881&lt;100),'BO GBPUSD Par'!$B$24,IF(AND(G881&gt;=100,G881&lt;120),'BO GBPUSD Par'!$B$25,IF(AND(G881&gt;=120,G881&lt;500),'BO GBPUSD Par'!$B$26,))))))))))))))))))))</f>
        <v/>
      </c>
      <c r="R881" s="52" t="str">
        <f>IF(F881="","",IF(G881&lt;20,'BO GBPUSD Par'!$C$8,IF(AND(G881&gt;=20,G881&lt;25),'BO GBPUSD Par'!$C$9,IF(AND(G881&gt;=25,G881&lt;30),'BO GBPUSD Par'!$C$10,IF(AND(G881&gt;=30,G881&lt;35),'BO GBPUSD Par'!$C$11,IF(AND(G881&gt;=35,G881&lt;40),'BO GBPUSD Par'!$C$12,IF(AND(G881&gt;=40,G881&lt;45),'BO GBPUSD Par'!$C$13,IF(AND(G881&gt;=45,G881&lt;50),'BO GBPUSD Par'!$C$14,IF(AND(G881&gt;=50,G881&lt;55),'BO GBPUSD Par'!$C$15,IF(AND(G881&gt;=55,G881&lt;60),'BO GBPUSD Par'!$C$16,IF(AND(G881&gt;=60,G881&lt;65),'BO GBPUSD Par'!$C$17,IF(AND(G881&gt;=65,G881&lt;70),'BO GBPUSD Par'!$C$18,IF(AND(G881&gt;=70,G881&lt;75),'BO GBPUSD Par'!$C$19,IF(AND(G881&gt;=75,G881&lt;80),'BO GBPUSD Par'!$C$20,IF(AND(G881&gt;=80,G881&lt;85),'BO GBPUSD Par'!$C$21,IF(AND(G881&gt;=85,G881&lt;90),'BO GBPUSD Par'!$C$22,IF(AND(G881&gt;=90,G881&lt;95),'BO GBPUSD Par'!$C$23,IF(AND(G881&gt;=95,G881&lt;100),'BO GBPUSD Par'!$C$24,IF(AND(G881&gt;=100,G881&lt;120),'BO GBPUSD Par'!$C$25,IF(AND(G881&gt;=120,G881&lt;500),'BO GBPUSD Par'!$C$26,))))))))))))))))))))</f>
        <v/>
      </c>
      <c r="S881" s="51" t="str">
        <f t="shared" si="267"/>
        <v/>
      </c>
      <c r="T881" s="51" t="str">
        <f t="shared" si="268"/>
        <v/>
      </c>
      <c r="U881" s="50" t="str">
        <f t="shared" si="269"/>
        <v/>
      </c>
      <c r="Y881" s="49" t="str">
        <f t="shared" si="255"/>
        <v/>
      </c>
      <c r="Z881" s="47" t="str">
        <f t="shared" si="270"/>
        <v/>
      </c>
      <c r="AA881" s="48" t="str">
        <f t="shared" si="256"/>
        <v/>
      </c>
      <c r="AB881" s="48" t="str">
        <f t="shared" si="257"/>
        <v/>
      </c>
      <c r="AC881" s="47" t="str">
        <f t="shared" si="258"/>
        <v/>
      </c>
      <c r="AD881" s="47" t="str">
        <f t="shared" si="259"/>
        <v/>
      </c>
      <c r="AE881" s="46" t="str">
        <f t="shared" si="271"/>
        <v/>
      </c>
      <c r="AF881" s="45" t="str">
        <f t="shared" si="260"/>
        <v/>
      </c>
      <c r="AG881" s="26"/>
    </row>
    <row r="882" spans="1:33" ht="11.25" customHeight="1">
      <c r="A882" s="26"/>
      <c r="B882" s="57">
        <v>2011</v>
      </c>
      <c r="F882" s="44"/>
      <c r="G882" s="58" t="str">
        <f t="shared" si="261"/>
        <v/>
      </c>
      <c r="H882" s="58" t="str">
        <f t="shared" si="254"/>
        <v/>
      </c>
      <c r="I882" s="56" t="str">
        <f t="shared" si="262"/>
        <v/>
      </c>
      <c r="J882" s="55" t="str">
        <f t="shared" si="263"/>
        <v/>
      </c>
      <c r="K882" s="55" t="str">
        <f t="shared" si="264"/>
        <v/>
      </c>
      <c r="L882" s="54" t="str">
        <f>IF(NOT(H882=""),E882+('BO GBPUSD Par'!$B$1/10000)+0.00025,"")</f>
        <v/>
      </c>
      <c r="M882" s="55" t="str">
        <f t="shared" si="265"/>
        <v/>
      </c>
      <c r="N882" s="55" t="str">
        <f t="shared" si="266"/>
        <v/>
      </c>
      <c r="O882" s="54" t="str">
        <f>IF(NOT(H882=""),F882-('BO GBPUSD Par'!$B$1/10000),"")</f>
        <v/>
      </c>
      <c r="P882" s="53" t="str">
        <f>IF(O882="","",ABS('BO GBPUSD Par'!$B$4/T882/10))</f>
        <v/>
      </c>
      <c r="Q882" s="52" t="str">
        <f>IF(F882="","",IF(G882&lt;20,'BO GBPUSD Par'!$B$8,IF(AND(G882&gt;=20,G882&lt;25),'BO GBPUSD Par'!$B$9,IF(AND(G882&gt;=25,G882&lt;30),'BO GBPUSD Par'!$B$10,IF(AND(G882&gt;=30,G882&lt;35),'BO GBPUSD Par'!$B$11,IF(AND(G882&gt;=35,G882&lt;40),'BO GBPUSD Par'!$B$12,IF(AND(G882&gt;=40,G882&lt;45),'BO GBPUSD Par'!$B$13,IF(AND(G882&gt;=45,G882&lt;50),'BO GBPUSD Par'!$B$14,IF(AND(G882&gt;=50,G882&lt;55),'BO GBPUSD Par'!$B$15,IF(AND(G882&gt;=55,G882&lt;60),'BO GBPUSD Par'!$B$16,IF(AND(G882&gt;=60,G882&lt;65),'BO GBPUSD Par'!$B$17,IF(AND(G882&gt;=65,G882&lt;70),'BO GBPUSD Par'!$B$18,IF(AND(G882&gt;=70,G882&lt;75),'BO GBPUSD Par'!$B$19,IF(AND(G882&gt;=75,G882&lt;80),'BO GBPUSD Par'!$B$20,IF(AND(G882&gt;=80,G882&lt;85),'BO GBPUSD Par'!$B$21,IF(AND(G882&gt;=85,G882&lt;90),'BO GBPUSD Par'!$B$22,IF(AND(G882&gt;=90,G882&lt;95),'BO GBPUSD Par'!$B$23,IF(AND(G882&gt;=95,G882&lt;100),'BO GBPUSD Par'!$B$24,IF(AND(G882&gt;=100,G882&lt;120),'BO GBPUSD Par'!$B$25,IF(AND(G882&gt;=120,G882&lt;500),'BO GBPUSD Par'!$B$26,))))))))))))))))))))</f>
        <v/>
      </c>
      <c r="R882" s="52" t="str">
        <f>IF(F882="","",IF(G882&lt;20,'BO GBPUSD Par'!$C$8,IF(AND(G882&gt;=20,G882&lt;25),'BO GBPUSD Par'!$C$9,IF(AND(G882&gt;=25,G882&lt;30),'BO GBPUSD Par'!$C$10,IF(AND(G882&gt;=30,G882&lt;35),'BO GBPUSD Par'!$C$11,IF(AND(G882&gt;=35,G882&lt;40),'BO GBPUSD Par'!$C$12,IF(AND(G882&gt;=40,G882&lt;45),'BO GBPUSD Par'!$C$13,IF(AND(G882&gt;=45,G882&lt;50),'BO GBPUSD Par'!$C$14,IF(AND(G882&gt;=50,G882&lt;55),'BO GBPUSD Par'!$C$15,IF(AND(G882&gt;=55,G882&lt;60),'BO GBPUSD Par'!$C$16,IF(AND(G882&gt;=60,G882&lt;65),'BO GBPUSD Par'!$C$17,IF(AND(G882&gt;=65,G882&lt;70),'BO GBPUSD Par'!$C$18,IF(AND(G882&gt;=70,G882&lt;75),'BO GBPUSD Par'!$C$19,IF(AND(G882&gt;=75,G882&lt;80),'BO GBPUSD Par'!$C$20,IF(AND(G882&gt;=80,G882&lt;85),'BO GBPUSD Par'!$C$21,IF(AND(G882&gt;=85,G882&lt;90),'BO GBPUSD Par'!$C$22,IF(AND(G882&gt;=90,G882&lt;95),'BO GBPUSD Par'!$C$23,IF(AND(G882&gt;=95,G882&lt;100),'BO GBPUSD Par'!$C$24,IF(AND(G882&gt;=100,G882&lt;120),'BO GBPUSD Par'!$C$25,IF(AND(G882&gt;=120,G882&lt;500),'BO GBPUSD Par'!$C$26,))))))))))))))))))))</f>
        <v/>
      </c>
      <c r="S882" s="51" t="str">
        <f t="shared" si="267"/>
        <v/>
      </c>
      <c r="T882" s="51" t="str">
        <f t="shared" si="268"/>
        <v/>
      </c>
      <c r="U882" s="50" t="str">
        <f t="shared" si="269"/>
        <v/>
      </c>
      <c r="Y882" s="49" t="str">
        <f t="shared" si="255"/>
        <v/>
      </c>
      <c r="Z882" s="47" t="str">
        <f t="shared" si="270"/>
        <v/>
      </c>
      <c r="AA882" s="48" t="str">
        <f t="shared" si="256"/>
        <v/>
      </c>
      <c r="AB882" s="48" t="str">
        <f t="shared" si="257"/>
        <v/>
      </c>
      <c r="AC882" s="47" t="str">
        <f t="shared" si="258"/>
        <v/>
      </c>
      <c r="AD882" s="47" t="str">
        <f t="shared" si="259"/>
        <v/>
      </c>
      <c r="AE882" s="46" t="str">
        <f t="shared" si="271"/>
        <v/>
      </c>
      <c r="AF882" s="45" t="str">
        <f t="shared" si="260"/>
        <v/>
      </c>
      <c r="AG882" s="26"/>
    </row>
    <row r="883" spans="1:33" ht="11.25" customHeight="1">
      <c r="A883" s="26"/>
      <c r="B883" s="57">
        <v>2011</v>
      </c>
      <c r="F883" s="44"/>
      <c r="G883" s="58" t="str">
        <f t="shared" si="261"/>
        <v/>
      </c>
      <c r="H883" s="58" t="str">
        <f t="shared" si="254"/>
        <v/>
      </c>
      <c r="I883" s="56" t="str">
        <f t="shared" si="262"/>
        <v/>
      </c>
      <c r="J883" s="55" t="str">
        <f t="shared" si="263"/>
        <v/>
      </c>
      <c r="K883" s="55" t="str">
        <f t="shared" si="264"/>
        <v/>
      </c>
      <c r="L883" s="54" t="str">
        <f>IF(NOT(H883=""),E883+('BO GBPUSD Par'!$B$1/10000)+0.00025,"")</f>
        <v/>
      </c>
      <c r="M883" s="55" t="str">
        <f t="shared" si="265"/>
        <v/>
      </c>
      <c r="N883" s="55" t="str">
        <f t="shared" si="266"/>
        <v/>
      </c>
      <c r="O883" s="54" t="str">
        <f>IF(NOT(H883=""),F883-('BO GBPUSD Par'!$B$1/10000),"")</f>
        <v/>
      </c>
      <c r="P883" s="53" t="str">
        <f>IF(O883="","",ABS('BO GBPUSD Par'!$B$4/T883/10))</f>
        <v/>
      </c>
      <c r="Q883" s="52" t="str">
        <f>IF(F883="","",IF(G883&lt;20,'BO GBPUSD Par'!$B$8,IF(AND(G883&gt;=20,G883&lt;25),'BO GBPUSD Par'!$B$9,IF(AND(G883&gt;=25,G883&lt;30),'BO GBPUSD Par'!$B$10,IF(AND(G883&gt;=30,G883&lt;35),'BO GBPUSD Par'!$B$11,IF(AND(G883&gt;=35,G883&lt;40),'BO GBPUSD Par'!$B$12,IF(AND(G883&gt;=40,G883&lt;45),'BO GBPUSD Par'!$B$13,IF(AND(G883&gt;=45,G883&lt;50),'BO GBPUSD Par'!$B$14,IF(AND(G883&gt;=50,G883&lt;55),'BO GBPUSD Par'!$B$15,IF(AND(G883&gt;=55,G883&lt;60),'BO GBPUSD Par'!$B$16,IF(AND(G883&gt;=60,G883&lt;65),'BO GBPUSD Par'!$B$17,IF(AND(G883&gt;=65,G883&lt;70),'BO GBPUSD Par'!$B$18,IF(AND(G883&gt;=70,G883&lt;75),'BO GBPUSD Par'!$B$19,IF(AND(G883&gt;=75,G883&lt;80),'BO GBPUSD Par'!$B$20,IF(AND(G883&gt;=80,G883&lt;85),'BO GBPUSD Par'!$B$21,IF(AND(G883&gt;=85,G883&lt;90),'BO GBPUSD Par'!$B$22,IF(AND(G883&gt;=90,G883&lt;95),'BO GBPUSD Par'!$B$23,IF(AND(G883&gt;=95,G883&lt;100),'BO GBPUSD Par'!$B$24,IF(AND(G883&gt;=100,G883&lt;120),'BO GBPUSD Par'!$B$25,IF(AND(G883&gt;=120,G883&lt;500),'BO GBPUSD Par'!$B$26,))))))))))))))))))))</f>
        <v/>
      </c>
      <c r="R883" s="52" t="str">
        <f>IF(F883="","",IF(G883&lt;20,'BO GBPUSD Par'!$C$8,IF(AND(G883&gt;=20,G883&lt;25),'BO GBPUSD Par'!$C$9,IF(AND(G883&gt;=25,G883&lt;30),'BO GBPUSD Par'!$C$10,IF(AND(G883&gt;=30,G883&lt;35),'BO GBPUSD Par'!$C$11,IF(AND(G883&gt;=35,G883&lt;40),'BO GBPUSD Par'!$C$12,IF(AND(G883&gt;=40,G883&lt;45),'BO GBPUSD Par'!$C$13,IF(AND(G883&gt;=45,G883&lt;50),'BO GBPUSD Par'!$C$14,IF(AND(G883&gt;=50,G883&lt;55),'BO GBPUSD Par'!$C$15,IF(AND(G883&gt;=55,G883&lt;60),'BO GBPUSD Par'!$C$16,IF(AND(G883&gt;=60,G883&lt;65),'BO GBPUSD Par'!$C$17,IF(AND(G883&gt;=65,G883&lt;70),'BO GBPUSD Par'!$C$18,IF(AND(G883&gt;=70,G883&lt;75),'BO GBPUSD Par'!$C$19,IF(AND(G883&gt;=75,G883&lt;80),'BO GBPUSD Par'!$C$20,IF(AND(G883&gt;=80,G883&lt;85),'BO GBPUSD Par'!$C$21,IF(AND(G883&gt;=85,G883&lt;90),'BO GBPUSD Par'!$C$22,IF(AND(G883&gt;=90,G883&lt;95),'BO GBPUSD Par'!$C$23,IF(AND(G883&gt;=95,G883&lt;100),'BO GBPUSD Par'!$C$24,IF(AND(G883&gt;=100,G883&lt;120),'BO GBPUSD Par'!$C$25,IF(AND(G883&gt;=120,G883&lt;500),'BO GBPUSD Par'!$C$26,))))))))))))))))))))</f>
        <v/>
      </c>
      <c r="S883" s="51" t="str">
        <f t="shared" si="267"/>
        <v/>
      </c>
      <c r="T883" s="51" t="str">
        <f t="shared" si="268"/>
        <v/>
      </c>
      <c r="U883" s="50" t="str">
        <f t="shared" si="269"/>
        <v/>
      </c>
      <c r="Y883" s="49" t="str">
        <f t="shared" si="255"/>
        <v/>
      </c>
      <c r="Z883" s="47" t="str">
        <f t="shared" si="270"/>
        <v/>
      </c>
      <c r="AA883" s="48" t="str">
        <f t="shared" si="256"/>
        <v/>
      </c>
      <c r="AB883" s="48" t="str">
        <f t="shared" si="257"/>
        <v/>
      </c>
      <c r="AC883" s="47" t="str">
        <f t="shared" si="258"/>
        <v/>
      </c>
      <c r="AD883" s="47" t="str">
        <f t="shared" si="259"/>
        <v/>
      </c>
      <c r="AE883" s="46" t="str">
        <f t="shared" si="271"/>
        <v/>
      </c>
      <c r="AF883" s="45" t="str">
        <f t="shared" si="260"/>
        <v/>
      </c>
      <c r="AG883" s="26"/>
    </row>
    <row r="884" spans="1:33" ht="11.25" customHeight="1">
      <c r="A884" s="26"/>
      <c r="B884" s="57">
        <v>2011</v>
      </c>
      <c r="F884" s="44"/>
      <c r="G884" s="58" t="str">
        <f t="shared" si="261"/>
        <v/>
      </c>
      <c r="H884" s="58" t="str">
        <f t="shared" si="254"/>
        <v/>
      </c>
      <c r="I884" s="56" t="str">
        <f t="shared" si="262"/>
        <v/>
      </c>
      <c r="J884" s="55" t="str">
        <f t="shared" si="263"/>
        <v/>
      </c>
      <c r="K884" s="55" t="str">
        <f t="shared" si="264"/>
        <v/>
      </c>
      <c r="L884" s="54" t="str">
        <f>IF(NOT(H884=""),E884+('BO GBPUSD Par'!$B$1/10000)+0.00025,"")</f>
        <v/>
      </c>
      <c r="M884" s="55" t="str">
        <f t="shared" si="265"/>
        <v/>
      </c>
      <c r="N884" s="55" t="str">
        <f t="shared" si="266"/>
        <v/>
      </c>
      <c r="O884" s="54" t="str">
        <f>IF(NOT(H884=""),F884-('BO GBPUSD Par'!$B$1/10000),"")</f>
        <v/>
      </c>
      <c r="P884" s="53" t="str">
        <f>IF(O884="","",ABS('BO GBPUSD Par'!$B$4/T884/10))</f>
        <v/>
      </c>
      <c r="Q884" s="52" t="str">
        <f>IF(F884="","",IF(G884&lt;20,'BO GBPUSD Par'!$B$8,IF(AND(G884&gt;=20,G884&lt;25),'BO GBPUSD Par'!$B$9,IF(AND(G884&gt;=25,G884&lt;30),'BO GBPUSD Par'!$B$10,IF(AND(G884&gt;=30,G884&lt;35),'BO GBPUSD Par'!$B$11,IF(AND(G884&gt;=35,G884&lt;40),'BO GBPUSD Par'!$B$12,IF(AND(G884&gt;=40,G884&lt;45),'BO GBPUSD Par'!$B$13,IF(AND(G884&gt;=45,G884&lt;50),'BO GBPUSD Par'!$B$14,IF(AND(G884&gt;=50,G884&lt;55),'BO GBPUSD Par'!$B$15,IF(AND(G884&gt;=55,G884&lt;60),'BO GBPUSD Par'!$B$16,IF(AND(G884&gt;=60,G884&lt;65),'BO GBPUSD Par'!$B$17,IF(AND(G884&gt;=65,G884&lt;70),'BO GBPUSD Par'!$B$18,IF(AND(G884&gt;=70,G884&lt;75),'BO GBPUSD Par'!$B$19,IF(AND(G884&gt;=75,G884&lt;80),'BO GBPUSD Par'!$B$20,IF(AND(G884&gt;=80,G884&lt;85),'BO GBPUSD Par'!$B$21,IF(AND(G884&gt;=85,G884&lt;90),'BO GBPUSD Par'!$B$22,IF(AND(G884&gt;=90,G884&lt;95),'BO GBPUSD Par'!$B$23,IF(AND(G884&gt;=95,G884&lt;100),'BO GBPUSD Par'!$B$24,IF(AND(G884&gt;=100,G884&lt;120),'BO GBPUSD Par'!$B$25,IF(AND(G884&gt;=120,G884&lt;500),'BO GBPUSD Par'!$B$26,))))))))))))))))))))</f>
        <v/>
      </c>
      <c r="R884" s="52" t="str">
        <f>IF(F884="","",IF(G884&lt;20,'BO GBPUSD Par'!$C$8,IF(AND(G884&gt;=20,G884&lt;25),'BO GBPUSD Par'!$C$9,IF(AND(G884&gt;=25,G884&lt;30),'BO GBPUSD Par'!$C$10,IF(AND(G884&gt;=30,G884&lt;35),'BO GBPUSD Par'!$C$11,IF(AND(G884&gt;=35,G884&lt;40),'BO GBPUSD Par'!$C$12,IF(AND(G884&gt;=40,G884&lt;45),'BO GBPUSD Par'!$C$13,IF(AND(G884&gt;=45,G884&lt;50),'BO GBPUSD Par'!$C$14,IF(AND(G884&gt;=50,G884&lt;55),'BO GBPUSD Par'!$C$15,IF(AND(G884&gt;=55,G884&lt;60),'BO GBPUSD Par'!$C$16,IF(AND(G884&gt;=60,G884&lt;65),'BO GBPUSD Par'!$C$17,IF(AND(G884&gt;=65,G884&lt;70),'BO GBPUSD Par'!$C$18,IF(AND(G884&gt;=70,G884&lt;75),'BO GBPUSD Par'!$C$19,IF(AND(G884&gt;=75,G884&lt;80),'BO GBPUSD Par'!$C$20,IF(AND(G884&gt;=80,G884&lt;85),'BO GBPUSD Par'!$C$21,IF(AND(G884&gt;=85,G884&lt;90),'BO GBPUSD Par'!$C$22,IF(AND(G884&gt;=90,G884&lt;95),'BO GBPUSD Par'!$C$23,IF(AND(G884&gt;=95,G884&lt;100),'BO GBPUSD Par'!$C$24,IF(AND(G884&gt;=100,G884&lt;120),'BO GBPUSD Par'!$C$25,IF(AND(G884&gt;=120,G884&lt;500),'BO GBPUSD Par'!$C$26,))))))))))))))))))))</f>
        <v/>
      </c>
      <c r="S884" s="51" t="str">
        <f t="shared" si="267"/>
        <v/>
      </c>
      <c r="T884" s="51" t="str">
        <f t="shared" si="268"/>
        <v/>
      </c>
      <c r="U884" s="50" t="str">
        <f t="shared" si="269"/>
        <v/>
      </c>
      <c r="Y884" s="49" t="str">
        <f t="shared" si="255"/>
        <v/>
      </c>
      <c r="Z884" s="47" t="str">
        <f t="shared" si="270"/>
        <v/>
      </c>
      <c r="AA884" s="48" t="str">
        <f t="shared" si="256"/>
        <v/>
      </c>
      <c r="AB884" s="48" t="str">
        <f t="shared" si="257"/>
        <v/>
      </c>
      <c r="AC884" s="47" t="str">
        <f t="shared" si="258"/>
        <v/>
      </c>
      <c r="AD884" s="47" t="str">
        <f t="shared" si="259"/>
        <v/>
      </c>
      <c r="AE884" s="46" t="str">
        <f t="shared" si="271"/>
        <v/>
      </c>
      <c r="AF884" s="45" t="str">
        <f t="shared" si="260"/>
        <v/>
      </c>
      <c r="AG884" s="26"/>
    </row>
    <row r="885" spans="1:33" ht="11.25" customHeight="1">
      <c r="A885" s="26"/>
      <c r="B885" s="57">
        <v>2011</v>
      </c>
      <c r="F885" s="44"/>
      <c r="G885" s="58" t="str">
        <f t="shared" si="261"/>
        <v/>
      </c>
      <c r="H885" s="58" t="str">
        <f t="shared" si="254"/>
        <v/>
      </c>
      <c r="I885" s="56" t="str">
        <f t="shared" si="262"/>
        <v/>
      </c>
      <c r="J885" s="55" t="str">
        <f t="shared" si="263"/>
        <v/>
      </c>
      <c r="K885" s="55" t="str">
        <f t="shared" si="264"/>
        <v/>
      </c>
      <c r="L885" s="54" t="str">
        <f>IF(NOT(H885=""),E885+('BO GBPUSD Par'!$B$1/10000)+0.00025,"")</f>
        <v/>
      </c>
      <c r="M885" s="55" t="str">
        <f t="shared" si="265"/>
        <v/>
      </c>
      <c r="N885" s="55" t="str">
        <f t="shared" si="266"/>
        <v/>
      </c>
      <c r="O885" s="54" t="str">
        <f>IF(NOT(H885=""),F885-('BO GBPUSD Par'!$B$1/10000),"")</f>
        <v/>
      </c>
      <c r="P885" s="53" t="str">
        <f>IF(O885="","",ABS('BO GBPUSD Par'!$B$4/T885/10))</f>
        <v/>
      </c>
      <c r="Q885" s="52" t="str">
        <f>IF(F885="","",IF(G885&lt;20,'BO GBPUSD Par'!$B$8,IF(AND(G885&gt;=20,G885&lt;25),'BO GBPUSD Par'!$B$9,IF(AND(G885&gt;=25,G885&lt;30),'BO GBPUSD Par'!$B$10,IF(AND(G885&gt;=30,G885&lt;35),'BO GBPUSD Par'!$B$11,IF(AND(G885&gt;=35,G885&lt;40),'BO GBPUSD Par'!$B$12,IF(AND(G885&gt;=40,G885&lt;45),'BO GBPUSD Par'!$B$13,IF(AND(G885&gt;=45,G885&lt;50),'BO GBPUSD Par'!$B$14,IF(AND(G885&gt;=50,G885&lt;55),'BO GBPUSD Par'!$B$15,IF(AND(G885&gt;=55,G885&lt;60),'BO GBPUSD Par'!$B$16,IF(AND(G885&gt;=60,G885&lt;65),'BO GBPUSD Par'!$B$17,IF(AND(G885&gt;=65,G885&lt;70),'BO GBPUSD Par'!$B$18,IF(AND(G885&gt;=70,G885&lt;75),'BO GBPUSD Par'!$B$19,IF(AND(G885&gt;=75,G885&lt;80),'BO GBPUSD Par'!$B$20,IF(AND(G885&gt;=80,G885&lt;85),'BO GBPUSD Par'!$B$21,IF(AND(G885&gt;=85,G885&lt;90),'BO GBPUSD Par'!$B$22,IF(AND(G885&gt;=90,G885&lt;95),'BO GBPUSD Par'!$B$23,IF(AND(G885&gt;=95,G885&lt;100),'BO GBPUSD Par'!$B$24,IF(AND(G885&gt;=100,G885&lt;120),'BO GBPUSD Par'!$B$25,IF(AND(G885&gt;=120,G885&lt;500),'BO GBPUSD Par'!$B$26,))))))))))))))))))))</f>
        <v/>
      </c>
      <c r="R885" s="52" t="str">
        <f>IF(F885="","",IF(G885&lt;20,'BO GBPUSD Par'!$C$8,IF(AND(G885&gt;=20,G885&lt;25),'BO GBPUSD Par'!$C$9,IF(AND(G885&gt;=25,G885&lt;30),'BO GBPUSD Par'!$C$10,IF(AND(G885&gt;=30,G885&lt;35),'BO GBPUSD Par'!$C$11,IF(AND(G885&gt;=35,G885&lt;40),'BO GBPUSD Par'!$C$12,IF(AND(G885&gt;=40,G885&lt;45),'BO GBPUSD Par'!$C$13,IF(AND(G885&gt;=45,G885&lt;50),'BO GBPUSD Par'!$C$14,IF(AND(G885&gt;=50,G885&lt;55),'BO GBPUSD Par'!$C$15,IF(AND(G885&gt;=55,G885&lt;60),'BO GBPUSD Par'!$C$16,IF(AND(G885&gt;=60,G885&lt;65),'BO GBPUSD Par'!$C$17,IF(AND(G885&gt;=65,G885&lt;70),'BO GBPUSD Par'!$C$18,IF(AND(G885&gt;=70,G885&lt;75),'BO GBPUSD Par'!$C$19,IF(AND(G885&gt;=75,G885&lt;80),'BO GBPUSD Par'!$C$20,IF(AND(G885&gt;=80,G885&lt;85),'BO GBPUSD Par'!$C$21,IF(AND(G885&gt;=85,G885&lt;90),'BO GBPUSD Par'!$C$22,IF(AND(G885&gt;=90,G885&lt;95),'BO GBPUSD Par'!$C$23,IF(AND(G885&gt;=95,G885&lt;100),'BO GBPUSD Par'!$C$24,IF(AND(G885&gt;=100,G885&lt;120),'BO GBPUSD Par'!$C$25,IF(AND(G885&gt;=120,G885&lt;500),'BO GBPUSD Par'!$C$26,))))))))))))))))))))</f>
        <v/>
      </c>
      <c r="S885" s="51" t="str">
        <f t="shared" si="267"/>
        <v/>
      </c>
      <c r="T885" s="51" t="str">
        <f t="shared" si="268"/>
        <v/>
      </c>
      <c r="U885" s="50" t="str">
        <f t="shared" si="269"/>
        <v/>
      </c>
      <c r="Y885" s="49" t="str">
        <f t="shared" si="255"/>
        <v/>
      </c>
      <c r="Z885" s="47" t="str">
        <f t="shared" si="270"/>
        <v/>
      </c>
      <c r="AA885" s="48" t="str">
        <f t="shared" si="256"/>
        <v/>
      </c>
      <c r="AB885" s="48" t="str">
        <f t="shared" si="257"/>
        <v/>
      </c>
      <c r="AC885" s="47" t="str">
        <f t="shared" si="258"/>
        <v/>
      </c>
      <c r="AD885" s="47" t="str">
        <f t="shared" si="259"/>
        <v/>
      </c>
      <c r="AE885" s="46" t="str">
        <f t="shared" si="271"/>
        <v/>
      </c>
      <c r="AF885" s="45" t="str">
        <f t="shared" si="260"/>
        <v/>
      </c>
      <c r="AG885" s="26"/>
    </row>
    <row r="886" spans="1:33" ht="11.25" customHeight="1">
      <c r="A886" s="26"/>
      <c r="B886" s="57">
        <v>2011</v>
      </c>
      <c r="F886" s="44"/>
      <c r="G886" s="58" t="str">
        <f t="shared" si="261"/>
        <v/>
      </c>
      <c r="H886" s="58" t="str">
        <f t="shared" si="254"/>
        <v/>
      </c>
      <c r="I886" s="56" t="str">
        <f t="shared" si="262"/>
        <v/>
      </c>
      <c r="J886" s="55" t="str">
        <f t="shared" si="263"/>
        <v/>
      </c>
      <c r="K886" s="55" t="str">
        <f t="shared" si="264"/>
        <v/>
      </c>
      <c r="L886" s="54" t="str">
        <f>IF(NOT(H886=""),E886+('BO GBPUSD Par'!$B$1/10000)+0.00025,"")</f>
        <v/>
      </c>
      <c r="M886" s="55" t="str">
        <f t="shared" si="265"/>
        <v/>
      </c>
      <c r="N886" s="55" t="str">
        <f t="shared" si="266"/>
        <v/>
      </c>
      <c r="O886" s="54" t="str">
        <f>IF(NOT(H886=""),F886-('BO GBPUSD Par'!$B$1/10000),"")</f>
        <v/>
      </c>
      <c r="P886" s="53" t="str">
        <f>IF(O886="","",ABS('BO GBPUSD Par'!$B$4/T886/10))</f>
        <v/>
      </c>
      <c r="Q886" s="52" t="str">
        <f>IF(F886="","",IF(G886&lt;20,'BO GBPUSD Par'!$B$8,IF(AND(G886&gt;=20,G886&lt;25),'BO GBPUSD Par'!$B$9,IF(AND(G886&gt;=25,G886&lt;30),'BO GBPUSD Par'!$B$10,IF(AND(G886&gt;=30,G886&lt;35),'BO GBPUSD Par'!$B$11,IF(AND(G886&gt;=35,G886&lt;40),'BO GBPUSD Par'!$B$12,IF(AND(G886&gt;=40,G886&lt;45),'BO GBPUSD Par'!$B$13,IF(AND(G886&gt;=45,G886&lt;50),'BO GBPUSD Par'!$B$14,IF(AND(G886&gt;=50,G886&lt;55),'BO GBPUSD Par'!$B$15,IF(AND(G886&gt;=55,G886&lt;60),'BO GBPUSD Par'!$B$16,IF(AND(G886&gt;=60,G886&lt;65),'BO GBPUSD Par'!$B$17,IF(AND(G886&gt;=65,G886&lt;70),'BO GBPUSD Par'!$B$18,IF(AND(G886&gt;=70,G886&lt;75),'BO GBPUSD Par'!$B$19,IF(AND(G886&gt;=75,G886&lt;80),'BO GBPUSD Par'!$B$20,IF(AND(G886&gt;=80,G886&lt;85),'BO GBPUSD Par'!$B$21,IF(AND(G886&gt;=85,G886&lt;90),'BO GBPUSD Par'!$B$22,IF(AND(G886&gt;=90,G886&lt;95),'BO GBPUSD Par'!$B$23,IF(AND(G886&gt;=95,G886&lt;100),'BO GBPUSD Par'!$B$24,IF(AND(G886&gt;=100,G886&lt;120),'BO GBPUSD Par'!$B$25,IF(AND(G886&gt;=120,G886&lt;500),'BO GBPUSD Par'!$B$26,))))))))))))))))))))</f>
        <v/>
      </c>
      <c r="R886" s="52" t="str">
        <f>IF(F886="","",IF(G886&lt;20,'BO GBPUSD Par'!$C$8,IF(AND(G886&gt;=20,G886&lt;25),'BO GBPUSD Par'!$C$9,IF(AND(G886&gt;=25,G886&lt;30),'BO GBPUSD Par'!$C$10,IF(AND(G886&gt;=30,G886&lt;35),'BO GBPUSD Par'!$C$11,IF(AND(G886&gt;=35,G886&lt;40),'BO GBPUSD Par'!$C$12,IF(AND(G886&gt;=40,G886&lt;45),'BO GBPUSD Par'!$C$13,IF(AND(G886&gt;=45,G886&lt;50),'BO GBPUSD Par'!$C$14,IF(AND(G886&gt;=50,G886&lt;55),'BO GBPUSD Par'!$C$15,IF(AND(G886&gt;=55,G886&lt;60),'BO GBPUSD Par'!$C$16,IF(AND(G886&gt;=60,G886&lt;65),'BO GBPUSD Par'!$C$17,IF(AND(G886&gt;=65,G886&lt;70),'BO GBPUSD Par'!$C$18,IF(AND(G886&gt;=70,G886&lt;75),'BO GBPUSD Par'!$C$19,IF(AND(G886&gt;=75,G886&lt;80),'BO GBPUSD Par'!$C$20,IF(AND(G886&gt;=80,G886&lt;85),'BO GBPUSD Par'!$C$21,IF(AND(G886&gt;=85,G886&lt;90),'BO GBPUSD Par'!$C$22,IF(AND(G886&gt;=90,G886&lt;95),'BO GBPUSD Par'!$C$23,IF(AND(G886&gt;=95,G886&lt;100),'BO GBPUSD Par'!$C$24,IF(AND(G886&gt;=100,G886&lt;120),'BO GBPUSD Par'!$C$25,IF(AND(G886&gt;=120,G886&lt;500),'BO GBPUSD Par'!$C$26,))))))))))))))))))))</f>
        <v/>
      </c>
      <c r="S886" s="51" t="str">
        <f t="shared" si="267"/>
        <v/>
      </c>
      <c r="T886" s="51" t="str">
        <f t="shared" si="268"/>
        <v/>
      </c>
      <c r="U886" s="50" t="str">
        <f t="shared" si="269"/>
        <v/>
      </c>
      <c r="Y886" s="49" t="str">
        <f t="shared" si="255"/>
        <v/>
      </c>
      <c r="Z886" s="47" t="str">
        <f t="shared" si="270"/>
        <v/>
      </c>
      <c r="AA886" s="48" t="str">
        <f t="shared" si="256"/>
        <v/>
      </c>
      <c r="AB886" s="48" t="str">
        <f t="shared" si="257"/>
        <v/>
      </c>
      <c r="AC886" s="47" t="str">
        <f t="shared" si="258"/>
        <v/>
      </c>
      <c r="AD886" s="47" t="str">
        <f t="shared" si="259"/>
        <v/>
      </c>
      <c r="AE886" s="46" t="str">
        <f t="shared" si="271"/>
        <v/>
      </c>
      <c r="AF886" s="45" t="str">
        <f t="shared" si="260"/>
        <v/>
      </c>
      <c r="AG886" s="26"/>
    </row>
    <row r="887" spans="1:33" ht="11.25" customHeight="1">
      <c r="A887" s="26"/>
      <c r="B887" s="57">
        <v>2011</v>
      </c>
      <c r="F887" s="44"/>
      <c r="G887" s="58" t="str">
        <f t="shared" si="261"/>
        <v/>
      </c>
      <c r="H887" s="58" t="str">
        <f t="shared" si="254"/>
        <v/>
      </c>
      <c r="I887" s="56" t="str">
        <f t="shared" si="262"/>
        <v/>
      </c>
      <c r="J887" s="55" t="str">
        <f t="shared" si="263"/>
        <v/>
      </c>
      <c r="K887" s="55" t="str">
        <f t="shared" si="264"/>
        <v/>
      </c>
      <c r="L887" s="54" t="str">
        <f>IF(NOT(H887=""),E887+('BO GBPUSD Par'!$B$1/10000)+0.00025,"")</f>
        <v/>
      </c>
      <c r="M887" s="55" t="str">
        <f t="shared" si="265"/>
        <v/>
      </c>
      <c r="N887" s="55" t="str">
        <f t="shared" si="266"/>
        <v/>
      </c>
      <c r="O887" s="54" t="str">
        <f>IF(NOT(H887=""),F887-('BO GBPUSD Par'!$B$1/10000),"")</f>
        <v/>
      </c>
      <c r="P887" s="53" t="str">
        <f>IF(O887="","",ABS('BO GBPUSD Par'!$B$4/T887/10))</f>
        <v/>
      </c>
      <c r="Q887" s="52" t="str">
        <f>IF(F887="","",IF(G887&lt;20,'BO GBPUSD Par'!$B$8,IF(AND(G887&gt;=20,G887&lt;25),'BO GBPUSD Par'!$B$9,IF(AND(G887&gt;=25,G887&lt;30),'BO GBPUSD Par'!$B$10,IF(AND(G887&gt;=30,G887&lt;35),'BO GBPUSD Par'!$B$11,IF(AND(G887&gt;=35,G887&lt;40),'BO GBPUSD Par'!$B$12,IF(AND(G887&gt;=40,G887&lt;45),'BO GBPUSD Par'!$B$13,IF(AND(G887&gt;=45,G887&lt;50),'BO GBPUSD Par'!$B$14,IF(AND(G887&gt;=50,G887&lt;55),'BO GBPUSD Par'!$B$15,IF(AND(G887&gt;=55,G887&lt;60),'BO GBPUSD Par'!$B$16,IF(AND(G887&gt;=60,G887&lt;65),'BO GBPUSD Par'!$B$17,IF(AND(G887&gt;=65,G887&lt;70),'BO GBPUSD Par'!$B$18,IF(AND(G887&gt;=70,G887&lt;75),'BO GBPUSD Par'!$B$19,IF(AND(G887&gt;=75,G887&lt;80),'BO GBPUSD Par'!$B$20,IF(AND(G887&gt;=80,G887&lt;85),'BO GBPUSD Par'!$B$21,IF(AND(G887&gt;=85,G887&lt;90),'BO GBPUSD Par'!$B$22,IF(AND(G887&gt;=90,G887&lt;95),'BO GBPUSD Par'!$B$23,IF(AND(G887&gt;=95,G887&lt;100),'BO GBPUSD Par'!$B$24,IF(AND(G887&gt;=100,G887&lt;120),'BO GBPUSD Par'!$B$25,IF(AND(G887&gt;=120,G887&lt;500),'BO GBPUSD Par'!$B$26,))))))))))))))))))))</f>
        <v/>
      </c>
      <c r="R887" s="52" t="str">
        <f>IF(F887="","",IF(G887&lt;20,'BO GBPUSD Par'!$C$8,IF(AND(G887&gt;=20,G887&lt;25),'BO GBPUSD Par'!$C$9,IF(AND(G887&gt;=25,G887&lt;30),'BO GBPUSD Par'!$C$10,IF(AND(G887&gt;=30,G887&lt;35),'BO GBPUSD Par'!$C$11,IF(AND(G887&gt;=35,G887&lt;40),'BO GBPUSD Par'!$C$12,IF(AND(G887&gt;=40,G887&lt;45),'BO GBPUSD Par'!$C$13,IF(AND(G887&gt;=45,G887&lt;50),'BO GBPUSD Par'!$C$14,IF(AND(G887&gt;=50,G887&lt;55),'BO GBPUSD Par'!$C$15,IF(AND(G887&gt;=55,G887&lt;60),'BO GBPUSD Par'!$C$16,IF(AND(G887&gt;=60,G887&lt;65),'BO GBPUSD Par'!$C$17,IF(AND(G887&gt;=65,G887&lt;70),'BO GBPUSD Par'!$C$18,IF(AND(G887&gt;=70,G887&lt;75),'BO GBPUSD Par'!$C$19,IF(AND(G887&gt;=75,G887&lt;80),'BO GBPUSD Par'!$C$20,IF(AND(G887&gt;=80,G887&lt;85),'BO GBPUSD Par'!$C$21,IF(AND(G887&gt;=85,G887&lt;90),'BO GBPUSD Par'!$C$22,IF(AND(G887&gt;=90,G887&lt;95),'BO GBPUSD Par'!$C$23,IF(AND(G887&gt;=95,G887&lt;100),'BO GBPUSD Par'!$C$24,IF(AND(G887&gt;=100,G887&lt;120),'BO GBPUSD Par'!$C$25,IF(AND(G887&gt;=120,G887&lt;500),'BO GBPUSD Par'!$C$26,))))))))))))))))))))</f>
        <v/>
      </c>
      <c r="S887" s="51" t="str">
        <f t="shared" si="267"/>
        <v/>
      </c>
      <c r="T887" s="51" t="str">
        <f t="shared" si="268"/>
        <v/>
      </c>
      <c r="U887" s="50" t="str">
        <f t="shared" si="269"/>
        <v/>
      </c>
      <c r="Y887" s="49" t="str">
        <f t="shared" si="255"/>
        <v/>
      </c>
      <c r="Z887" s="47" t="str">
        <f t="shared" si="270"/>
        <v/>
      </c>
      <c r="AA887" s="48" t="str">
        <f t="shared" si="256"/>
        <v/>
      </c>
      <c r="AB887" s="48" t="str">
        <f t="shared" si="257"/>
        <v/>
      </c>
      <c r="AC887" s="47" t="str">
        <f t="shared" si="258"/>
        <v/>
      </c>
      <c r="AD887" s="47" t="str">
        <f t="shared" si="259"/>
        <v/>
      </c>
      <c r="AE887" s="46" t="str">
        <f t="shared" si="271"/>
        <v/>
      </c>
      <c r="AF887" s="45" t="str">
        <f t="shared" si="260"/>
        <v/>
      </c>
      <c r="AG887" s="26"/>
    </row>
    <row r="888" spans="1:33" ht="11.25" customHeight="1">
      <c r="A888" s="26"/>
      <c r="B888" s="57">
        <v>2011</v>
      </c>
      <c r="F888" s="44"/>
      <c r="G888" s="58" t="str">
        <f t="shared" si="261"/>
        <v/>
      </c>
      <c r="H888" s="58" t="str">
        <f t="shared" si="254"/>
        <v/>
      </c>
      <c r="I888" s="56" t="str">
        <f t="shared" si="262"/>
        <v/>
      </c>
      <c r="J888" s="55" t="str">
        <f t="shared" si="263"/>
        <v/>
      </c>
      <c r="K888" s="55" t="str">
        <f t="shared" si="264"/>
        <v/>
      </c>
      <c r="L888" s="54" t="str">
        <f>IF(NOT(H888=""),E888+('BO GBPUSD Par'!$B$1/10000)+0.00025,"")</f>
        <v/>
      </c>
      <c r="M888" s="55" t="str">
        <f t="shared" si="265"/>
        <v/>
      </c>
      <c r="N888" s="55" t="str">
        <f t="shared" si="266"/>
        <v/>
      </c>
      <c r="O888" s="54" t="str">
        <f>IF(NOT(H888=""),F888-('BO GBPUSD Par'!$B$1/10000),"")</f>
        <v/>
      </c>
      <c r="P888" s="53" t="str">
        <f>IF(O888="","",ABS('BO GBPUSD Par'!$B$4/T888/10))</f>
        <v/>
      </c>
      <c r="Q888" s="52" t="str">
        <f>IF(F888="","",IF(G888&lt;20,'BO GBPUSD Par'!$B$8,IF(AND(G888&gt;=20,G888&lt;25),'BO GBPUSD Par'!$B$9,IF(AND(G888&gt;=25,G888&lt;30),'BO GBPUSD Par'!$B$10,IF(AND(G888&gt;=30,G888&lt;35),'BO GBPUSD Par'!$B$11,IF(AND(G888&gt;=35,G888&lt;40),'BO GBPUSD Par'!$B$12,IF(AND(G888&gt;=40,G888&lt;45),'BO GBPUSD Par'!$B$13,IF(AND(G888&gt;=45,G888&lt;50),'BO GBPUSD Par'!$B$14,IF(AND(G888&gt;=50,G888&lt;55),'BO GBPUSD Par'!$B$15,IF(AND(G888&gt;=55,G888&lt;60),'BO GBPUSD Par'!$B$16,IF(AND(G888&gt;=60,G888&lt;65),'BO GBPUSD Par'!$B$17,IF(AND(G888&gt;=65,G888&lt;70),'BO GBPUSD Par'!$B$18,IF(AND(G888&gt;=70,G888&lt;75),'BO GBPUSD Par'!$B$19,IF(AND(G888&gt;=75,G888&lt;80),'BO GBPUSD Par'!$B$20,IF(AND(G888&gt;=80,G888&lt;85),'BO GBPUSD Par'!$B$21,IF(AND(G888&gt;=85,G888&lt;90),'BO GBPUSD Par'!$B$22,IF(AND(G888&gt;=90,G888&lt;95),'BO GBPUSD Par'!$B$23,IF(AND(G888&gt;=95,G888&lt;100),'BO GBPUSD Par'!$B$24,IF(AND(G888&gt;=100,G888&lt;120),'BO GBPUSD Par'!$B$25,IF(AND(G888&gt;=120,G888&lt;500),'BO GBPUSD Par'!$B$26,))))))))))))))))))))</f>
        <v/>
      </c>
      <c r="R888" s="52" t="str">
        <f>IF(F888="","",IF(G888&lt;20,'BO GBPUSD Par'!$C$8,IF(AND(G888&gt;=20,G888&lt;25),'BO GBPUSD Par'!$C$9,IF(AND(G888&gt;=25,G888&lt;30),'BO GBPUSD Par'!$C$10,IF(AND(G888&gt;=30,G888&lt;35),'BO GBPUSD Par'!$C$11,IF(AND(G888&gt;=35,G888&lt;40),'BO GBPUSD Par'!$C$12,IF(AND(G888&gt;=40,G888&lt;45),'BO GBPUSD Par'!$C$13,IF(AND(G888&gt;=45,G888&lt;50),'BO GBPUSD Par'!$C$14,IF(AND(G888&gt;=50,G888&lt;55),'BO GBPUSD Par'!$C$15,IF(AND(G888&gt;=55,G888&lt;60),'BO GBPUSD Par'!$C$16,IF(AND(G888&gt;=60,G888&lt;65),'BO GBPUSD Par'!$C$17,IF(AND(G888&gt;=65,G888&lt;70),'BO GBPUSD Par'!$C$18,IF(AND(G888&gt;=70,G888&lt;75),'BO GBPUSD Par'!$C$19,IF(AND(G888&gt;=75,G888&lt;80),'BO GBPUSD Par'!$C$20,IF(AND(G888&gt;=80,G888&lt;85),'BO GBPUSD Par'!$C$21,IF(AND(G888&gt;=85,G888&lt;90),'BO GBPUSD Par'!$C$22,IF(AND(G888&gt;=90,G888&lt;95),'BO GBPUSD Par'!$C$23,IF(AND(G888&gt;=95,G888&lt;100),'BO GBPUSD Par'!$C$24,IF(AND(G888&gt;=100,G888&lt;120),'BO GBPUSD Par'!$C$25,IF(AND(G888&gt;=120,G888&lt;500),'BO GBPUSD Par'!$C$26,))))))))))))))))))))</f>
        <v/>
      </c>
      <c r="S888" s="51" t="str">
        <f t="shared" si="267"/>
        <v/>
      </c>
      <c r="T888" s="51" t="str">
        <f t="shared" si="268"/>
        <v/>
      </c>
      <c r="U888" s="50" t="str">
        <f t="shared" si="269"/>
        <v/>
      </c>
      <c r="Y888" s="49" t="str">
        <f t="shared" si="255"/>
        <v/>
      </c>
      <c r="Z888" s="47" t="str">
        <f t="shared" si="270"/>
        <v/>
      </c>
      <c r="AA888" s="48" t="str">
        <f t="shared" si="256"/>
        <v/>
      </c>
      <c r="AB888" s="48" t="str">
        <f t="shared" si="257"/>
        <v/>
      </c>
      <c r="AC888" s="47" t="str">
        <f t="shared" si="258"/>
        <v/>
      </c>
      <c r="AD888" s="47" t="str">
        <f t="shared" si="259"/>
        <v/>
      </c>
      <c r="AE888" s="46" t="str">
        <f t="shared" si="271"/>
        <v/>
      </c>
      <c r="AF888" s="45" t="str">
        <f t="shared" si="260"/>
        <v/>
      </c>
      <c r="AG888" s="26"/>
    </row>
    <row r="889" spans="1:33" ht="11.25" customHeight="1">
      <c r="A889" s="26"/>
      <c r="B889" s="57">
        <v>2011</v>
      </c>
      <c r="F889" s="44"/>
      <c r="G889" s="58" t="str">
        <f t="shared" si="261"/>
        <v/>
      </c>
      <c r="H889" s="58" t="str">
        <f t="shared" si="254"/>
        <v/>
      </c>
      <c r="I889" s="56" t="str">
        <f t="shared" si="262"/>
        <v/>
      </c>
      <c r="J889" s="55" t="str">
        <f t="shared" si="263"/>
        <v/>
      </c>
      <c r="K889" s="55" t="str">
        <f t="shared" si="264"/>
        <v/>
      </c>
      <c r="L889" s="54" t="str">
        <f>IF(NOT(H889=""),E889+('BO GBPUSD Par'!$B$1/10000)+0.00025,"")</f>
        <v/>
      </c>
      <c r="M889" s="55" t="str">
        <f t="shared" si="265"/>
        <v/>
      </c>
      <c r="N889" s="55" t="str">
        <f t="shared" si="266"/>
        <v/>
      </c>
      <c r="O889" s="54" t="str">
        <f>IF(NOT(H889=""),F889-('BO GBPUSD Par'!$B$1/10000),"")</f>
        <v/>
      </c>
      <c r="P889" s="53" t="str">
        <f>IF(O889="","",ABS('BO GBPUSD Par'!$B$4/T889/10))</f>
        <v/>
      </c>
      <c r="Q889" s="52" t="str">
        <f>IF(F889="","",IF(G889&lt;20,'BO GBPUSD Par'!$B$8,IF(AND(G889&gt;=20,G889&lt;25),'BO GBPUSD Par'!$B$9,IF(AND(G889&gt;=25,G889&lt;30),'BO GBPUSD Par'!$B$10,IF(AND(G889&gt;=30,G889&lt;35),'BO GBPUSD Par'!$B$11,IF(AND(G889&gt;=35,G889&lt;40),'BO GBPUSD Par'!$B$12,IF(AND(G889&gt;=40,G889&lt;45),'BO GBPUSD Par'!$B$13,IF(AND(G889&gt;=45,G889&lt;50),'BO GBPUSD Par'!$B$14,IF(AND(G889&gt;=50,G889&lt;55),'BO GBPUSD Par'!$B$15,IF(AND(G889&gt;=55,G889&lt;60),'BO GBPUSD Par'!$B$16,IF(AND(G889&gt;=60,G889&lt;65),'BO GBPUSD Par'!$B$17,IF(AND(G889&gt;=65,G889&lt;70),'BO GBPUSD Par'!$B$18,IF(AND(G889&gt;=70,G889&lt;75),'BO GBPUSD Par'!$B$19,IF(AND(G889&gt;=75,G889&lt;80),'BO GBPUSD Par'!$B$20,IF(AND(G889&gt;=80,G889&lt;85),'BO GBPUSD Par'!$B$21,IF(AND(G889&gt;=85,G889&lt;90),'BO GBPUSD Par'!$B$22,IF(AND(G889&gt;=90,G889&lt;95),'BO GBPUSD Par'!$B$23,IF(AND(G889&gt;=95,G889&lt;100),'BO GBPUSD Par'!$B$24,IF(AND(G889&gt;=100,G889&lt;120),'BO GBPUSD Par'!$B$25,IF(AND(G889&gt;=120,G889&lt;500),'BO GBPUSD Par'!$B$26,))))))))))))))))))))</f>
        <v/>
      </c>
      <c r="R889" s="52" t="str">
        <f>IF(F889="","",IF(G889&lt;20,'BO GBPUSD Par'!$C$8,IF(AND(G889&gt;=20,G889&lt;25),'BO GBPUSD Par'!$C$9,IF(AND(G889&gt;=25,G889&lt;30),'BO GBPUSD Par'!$C$10,IF(AND(G889&gt;=30,G889&lt;35),'BO GBPUSD Par'!$C$11,IF(AND(G889&gt;=35,G889&lt;40),'BO GBPUSD Par'!$C$12,IF(AND(G889&gt;=40,G889&lt;45),'BO GBPUSD Par'!$C$13,IF(AND(G889&gt;=45,G889&lt;50),'BO GBPUSD Par'!$C$14,IF(AND(G889&gt;=50,G889&lt;55),'BO GBPUSD Par'!$C$15,IF(AND(G889&gt;=55,G889&lt;60),'BO GBPUSD Par'!$C$16,IF(AND(G889&gt;=60,G889&lt;65),'BO GBPUSD Par'!$C$17,IF(AND(G889&gt;=65,G889&lt;70),'BO GBPUSD Par'!$C$18,IF(AND(G889&gt;=70,G889&lt;75),'BO GBPUSD Par'!$C$19,IF(AND(G889&gt;=75,G889&lt;80),'BO GBPUSD Par'!$C$20,IF(AND(G889&gt;=80,G889&lt;85),'BO GBPUSD Par'!$C$21,IF(AND(G889&gt;=85,G889&lt;90),'BO GBPUSD Par'!$C$22,IF(AND(G889&gt;=90,G889&lt;95),'BO GBPUSD Par'!$C$23,IF(AND(G889&gt;=95,G889&lt;100),'BO GBPUSD Par'!$C$24,IF(AND(G889&gt;=100,G889&lt;120),'BO GBPUSD Par'!$C$25,IF(AND(G889&gt;=120,G889&lt;500),'BO GBPUSD Par'!$C$26,))))))))))))))))))))</f>
        <v/>
      </c>
      <c r="S889" s="51" t="str">
        <f t="shared" si="267"/>
        <v/>
      </c>
      <c r="T889" s="51" t="str">
        <f t="shared" si="268"/>
        <v/>
      </c>
      <c r="U889" s="50" t="str">
        <f t="shared" si="269"/>
        <v/>
      </c>
      <c r="Y889" s="49" t="str">
        <f t="shared" si="255"/>
        <v/>
      </c>
      <c r="Z889" s="47" t="str">
        <f t="shared" si="270"/>
        <v/>
      </c>
      <c r="AA889" s="48" t="str">
        <f t="shared" si="256"/>
        <v/>
      </c>
      <c r="AB889" s="48" t="str">
        <f t="shared" si="257"/>
        <v/>
      </c>
      <c r="AC889" s="47" t="str">
        <f t="shared" si="258"/>
        <v/>
      </c>
      <c r="AD889" s="47" t="str">
        <f t="shared" si="259"/>
        <v/>
      </c>
      <c r="AE889" s="46" t="str">
        <f t="shared" si="271"/>
        <v/>
      </c>
      <c r="AF889" s="45" t="str">
        <f t="shared" si="260"/>
        <v/>
      </c>
      <c r="AG889" s="26"/>
    </row>
    <row r="890" spans="1:33" ht="11.25" customHeight="1">
      <c r="A890" s="26"/>
      <c r="B890" s="57">
        <v>2011</v>
      </c>
      <c r="F890" s="44"/>
      <c r="G890" s="58" t="str">
        <f t="shared" si="261"/>
        <v/>
      </c>
      <c r="H890" s="58" t="str">
        <f t="shared" si="254"/>
        <v/>
      </c>
      <c r="I890" s="56" t="str">
        <f t="shared" si="262"/>
        <v/>
      </c>
      <c r="J890" s="55" t="str">
        <f t="shared" si="263"/>
        <v/>
      </c>
      <c r="K890" s="55" t="str">
        <f t="shared" si="264"/>
        <v/>
      </c>
      <c r="L890" s="54" t="str">
        <f>IF(NOT(H890=""),E890+('BO GBPUSD Par'!$B$1/10000)+0.00025,"")</f>
        <v/>
      </c>
      <c r="M890" s="55" t="str">
        <f t="shared" si="265"/>
        <v/>
      </c>
      <c r="N890" s="55" t="str">
        <f t="shared" si="266"/>
        <v/>
      </c>
      <c r="O890" s="54" t="str">
        <f>IF(NOT(H890=""),F890-('BO GBPUSD Par'!$B$1/10000),"")</f>
        <v/>
      </c>
      <c r="P890" s="53" t="str">
        <f>IF(O890="","",ABS('BO GBPUSD Par'!$B$4/T890/10))</f>
        <v/>
      </c>
      <c r="Q890" s="52" t="str">
        <f>IF(F890="","",IF(G890&lt;20,'BO GBPUSD Par'!$B$8,IF(AND(G890&gt;=20,G890&lt;25),'BO GBPUSD Par'!$B$9,IF(AND(G890&gt;=25,G890&lt;30),'BO GBPUSD Par'!$B$10,IF(AND(G890&gt;=30,G890&lt;35),'BO GBPUSD Par'!$B$11,IF(AND(G890&gt;=35,G890&lt;40),'BO GBPUSD Par'!$B$12,IF(AND(G890&gt;=40,G890&lt;45),'BO GBPUSD Par'!$B$13,IF(AND(G890&gt;=45,G890&lt;50),'BO GBPUSD Par'!$B$14,IF(AND(G890&gt;=50,G890&lt;55),'BO GBPUSD Par'!$B$15,IF(AND(G890&gt;=55,G890&lt;60),'BO GBPUSD Par'!$B$16,IF(AND(G890&gt;=60,G890&lt;65),'BO GBPUSD Par'!$B$17,IF(AND(G890&gt;=65,G890&lt;70),'BO GBPUSD Par'!$B$18,IF(AND(G890&gt;=70,G890&lt;75),'BO GBPUSD Par'!$B$19,IF(AND(G890&gt;=75,G890&lt;80),'BO GBPUSD Par'!$B$20,IF(AND(G890&gt;=80,G890&lt;85),'BO GBPUSD Par'!$B$21,IF(AND(G890&gt;=85,G890&lt;90),'BO GBPUSD Par'!$B$22,IF(AND(G890&gt;=90,G890&lt;95),'BO GBPUSD Par'!$B$23,IF(AND(G890&gt;=95,G890&lt;100),'BO GBPUSD Par'!$B$24,IF(AND(G890&gt;=100,G890&lt;120),'BO GBPUSD Par'!$B$25,IF(AND(G890&gt;=120,G890&lt;500),'BO GBPUSD Par'!$B$26,))))))))))))))))))))</f>
        <v/>
      </c>
      <c r="R890" s="52" t="str">
        <f>IF(F890="","",IF(G890&lt;20,'BO GBPUSD Par'!$C$8,IF(AND(G890&gt;=20,G890&lt;25),'BO GBPUSD Par'!$C$9,IF(AND(G890&gt;=25,G890&lt;30),'BO GBPUSD Par'!$C$10,IF(AND(G890&gt;=30,G890&lt;35),'BO GBPUSD Par'!$C$11,IF(AND(G890&gt;=35,G890&lt;40),'BO GBPUSD Par'!$C$12,IF(AND(G890&gt;=40,G890&lt;45),'BO GBPUSD Par'!$C$13,IF(AND(G890&gt;=45,G890&lt;50),'BO GBPUSD Par'!$C$14,IF(AND(G890&gt;=50,G890&lt;55),'BO GBPUSD Par'!$C$15,IF(AND(G890&gt;=55,G890&lt;60),'BO GBPUSD Par'!$C$16,IF(AND(G890&gt;=60,G890&lt;65),'BO GBPUSD Par'!$C$17,IF(AND(G890&gt;=65,G890&lt;70),'BO GBPUSD Par'!$C$18,IF(AND(G890&gt;=70,G890&lt;75),'BO GBPUSD Par'!$C$19,IF(AND(G890&gt;=75,G890&lt;80),'BO GBPUSD Par'!$C$20,IF(AND(G890&gt;=80,G890&lt;85),'BO GBPUSD Par'!$C$21,IF(AND(G890&gt;=85,G890&lt;90),'BO GBPUSD Par'!$C$22,IF(AND(G890&gt;=90,G890&lt;95),'BO GBPUSD Par'!$C$23,IF(AND(G890&gt;=95,G890&lt;100),'BO GBPUSD Par'!$C$24,IF(AND(G890&gt;=100,G890&lt;120),'BO GBPUSD Par'!$C$25,IF(AND(G890&gt;=120,G890&lt;500),'BO GBPUSD Par'!$C$26,))))))))))))))))))))</f>
        <v/>
      </c>
      <c r="S890" s="51" t="str">
        <f t="shared" si="267"/>
        <v/>
      </c>
      <c r="T890" s="51" t="str">
        <f t="shared" si="268"/>
        <v/>
      </c>
      <c r="U890" s="50" t="str">
        <f t="shared" si="269"/>
        <v/>
      </c>
      <c r="Y890" s="49" t="str">
        <f t="shared" si="255"/>
        <v/>
      </c>
      <c r="Z890" s="47" t="str">
        <f t="shared" si="270"/>
        <v/>
      </c>
      <c r="AA890" s="48" t="str">
        <f t="shared" si="256"/>
        <v/>
      </c>
      <c r="AB890" s="48" t="str">
        <f t="shared" si="257"/>
        <v/>
      </c>
      <c r="AC890" s="47" t="str">
        <f t="shared" si="258"/>
        <v/>
      </c>
      <c r="AD890" s="47" t="str">
        <f t="shared" si="259"/>
        <v/>
      </c>
      <c r="AE890" s="46" t="str">
        <f t="shared" si="271"/>
        <v/>
      </c>
      <c r="AF890" s="45" t="str">
        <f t="shared" si="260"/>
        <v/>
      </c>
      <c r="AG890" s="26"/>
    </row>
    <row r="891" spans="1:33" ht="11.25" customHeight="1">
      <c r="A891" s="26"/>
      <c r="B891" s="57">
        <v>2011</v>
      </c>
      <c r="F891" s="44"/>
      <c r="G891" s="58" t="str">
        <f t="shared" si="261"/>
        <v/>
      </c>
      <c r="H891" s="58" t="str">
        <f t="shared" si="254"/>
        <v/>
      </c>
      <c r="I891" s="56" t="str">
        <f t="shared" si="262"/>
        <v/>
      </c>
      <c r="J891" s="55" t="str">
        <f t="shared" si="263"/>
        <v/>
      </c>
      <c r="K891" s="55" t="str">
        <f t="shared" si="264"/>
        <v/>
      </c>
      <c r="L891" s="54" t="str">
        <f>IF(NOT(H891=""),E891+('BO GBPUSD Par'!$B$1/10000)+0.00025,"")</f>
        <v/>
      </c>
      <c r="M891" s="55" t="str">
        <f t="shared" si="265"/>
        <v/>
      </c>
      <c r="N891" s="55" t="str">
        <f t="shared" si="266"/>
        <v/>
      </c>
      <c r="O891" s="54" t="str">
        <f>IF(NOT(H891=""),F891-('BO GBPUSD Par'!$B$1/10000),"")</f>
        <v/>
      </c>
      <c r="P891" s="53" t="str">
        <f>IF(O891="","",ABS('BO GBPUSD Par'!$B$4/T891/10))</f>
        <v/>
      </c>
      <c r="Q891" s="52" t="str">
        <f>IF(F891="","",IF(G891&lt;20,'BO GBPUSD Par'!$B$8,IF(AND(G891&gt;=20,G891&lt;25),'BO GBPUSD Par'!$B$9,IF(AND(G891&gt;=25,G891&lt;30),'BO GBPUSD Par'!$B$10,IF(AND(G891&gt;=30,G891&lt;35),'BO GBPUSD Par'!$B$11,IF(AND(G891&gt;=35,G891&lt;40),'BO GBPUSD Par'!$B$12,IF(AND(G891&gt;=40,G891&lt;45),'BO GBPUSD Par'!$B$13,IF(AND(G891&gt;=45,G891&lt;50),'BO GBPUSD Par'!$B$14,IF(AND(G891&gt;=50,G891&lt;55),'BO GBPUSD Par'!$B$15,IF(AND(G891&gt;=55,G891&lt;60),'BO GBPUSD Par'!$B$16,IF(AND(G891&gt;=60,G891&lt;65),'BO GBPUSD Par'!$B$17,IF(AND(G891&gt;=65,G891&lt;70),'BO GBPUSD Par'!$B$18,IF(AND(G891&gt;=70,G891&lt;75),'BO GBPUSD Par'!$B$19,IF(AND(G891&gt;=75,G891&lt;80),'BO GBPUSD Par'!$B$20,IF(AND(G891&gt;=80,G891&lt;85),'BO GBPUSD Par'!$B$21,IF(AND(G891&gt;=85,G891&lt;90),'BO GBPUSD Par'!$B$22,IF(AND(G891&gt;=90,G891&lt;95),'BO GBPUSD Par'!$B$23,IF(AND(G891&gt;=95,G891&lt;100),'BO GBPUSD Par'!$B$24,IF(AND(G891&gt;=100,G891&lt;120),'BO GBPUSD Par'!$B$25,IF(AND(G891&gt;=120,G891&lt;500),'BO GBPUSD Par'!$B$26,))))))))))))))))))))</f>
        <v/>
      </c>
      <c r="R891" s="52" t="str">
        <f>IF(F891="","",IF(G891&lt;20,'BO GBPUSD Par'!$C$8,IF(AND(G891&gt;=20,G891&lt;25),'BO GBPUSD Par'!$C$9,IF(AND(G891&gt;=25,G891&lt;30),'BO GBPUSD Par'!$C$10,IF(AND(G891&gt;=30,G891&lt;35),'BO GBPUSD Par'!$C$11,IF(AND(G891&gt;=35,G891&lt;40),'BO GBPUSD Par'!$C$12,IF(AND(G891&gt;=40,G891&lt;45),'BO GBPUSD Par'!$C$13,IF(AND(G891&gt;=45,G891&lt;50),'BO GBPUSD Par'!$C$14,IF(AND(G891&gt;=50,G891&lt;55),'BO GBPUSD Par'!$C$15,IF(AND(G891&gt;=55,G891&lt;60),'BO GBPUSD Par'!$C$16,IF(AND(G891&gt;=60,G891&lt;65),'BO GBPUSD Par'!$C$17,IF(AND(G891&gt;=65,G891&lt;70),'BO GBPUSD Par'!$C$18,IF(AND(G891&gt;=70,G891&lt;75),'BO GBPUSD Par'!$C$19,IF(AND(G891&gt;=75,G891&lt;80),'BO GBPUSD Par'!$C$20,IF(AND(G891&gt;=80,G891&lt;85),'BO GBPUSD Par'!$C$21,IF(AND(G891&gt;=85,G891&lt;90),'BO GBPUSD Par'!$C$22,IF(AND(G891&gt;=90,G891&lt;95),'BO GBPUSD Par'!$C$23,IF(AND(G891&gt;=95,G891&lt;100),'BO GBPUSD Par'!$C$24,IF(AND(G891&gt;=100,G891&lt;120),'BO GBPUSD Par'!$C$25,IF(AND(G891&gt;=120,G891&lt;500),'BO GBPUSD Par'!$C$26,))))))))))))))))))))</f>
        <v/>
      </c>
      <c r="S891" s="51" t="str">
        <f t="shared" si="267"/>
        <v/>
      </c>
      <c r="T891" s="51" t="str">
        <f t="shared" si="268"/>
        <v/>
      </c>
      <c r="U891" s="50" t="str">
        <f t="shared" si="269"/>
        <v/>
      </c>
      <c r="Y891" s="49" t="str">
        <f t="shared" si="255"/>
        <v/>
      </c>
      <c r="Z891" s="47" t="str">
        <f t="shared" si="270"/>
        <v/>
      </c>
      <c r="AA891" s="48" t="str">
        <f t="shared" si="256"/>
        <v/>
      </c>
      <c r="AB891" s="48" t="str">
        <f t="shared" si="257"/>
        <v/>
      </c>
      <c r="AC891" s="47" t="str">
        <f t="shared" si="258"/>
        <v/>
      </c>
      <c r="AD891" s="47" t="str">
        <f t="shared" si="259"/>
        <v/>
      </c>
      <c r="AE891" s="46" t="str">
        <f t="shared" si="271"/>
        <v/>
      </c>
      <c r="AF891" s="45" t="str">
        <f t="shared" si="260"/>
        <v/>
      </c>
      <c r="AG891" s="26"/>
    </row>
    <row r="892" spans="1:33" ht="11.25" customHeight="1">
      <c r="A892" s="26"/>
      <c r="B892" s="57">
        <v>2011</v>
      </c>
      <c r="F892" s="44"/>
      <c r="G892" s="58" t="str">
        <f t="shared" si="261"/>
        <v/>
      </c>
      <c r="H892" s="58" t="str">
        <f t="shared" si="254"/>
        <v/>
      </c>
      <c r="I892" s="56" t="str">
        <f t="shared" si="262"/>
        <v/>
      </c>
      <c r="J892" s="55" t="str">
        <f t="shared" si="263"/>
        <v/>
      </c>
      <c r="K892" s="55" t="str">
        <f t="shared" si="264"/>
        <v/>
      </c>
      <c r="L892" s="54" t="str">
        <f>IF(NOT(H892=""),E892+('BO GBPUSD Par'!$B$1/10000)+0.00025,"")</f>
        <v/>
      </c>
      <c r="M892" s="55" t="str">
        <f t="shared" si="265"/>
        <v/>
      </c>
      <c r="N892" s="55" t="str">
        <f t="shared" si="266"/>
        <v/>
      </c>
      <c r="O892" s="54" t="str">
        <f>IF(NOT(H892=""),F892-('BO GBPUSD Par'!$B$1/10000),"")</f>
        <v/>
      </c>
      <c r="P892" s="53" t="str">
        <f>IF(O892="","",ABS('BO GBPUSD Par'!$B$4/T892/10))</f>
        <v/>
      </c>
      <c r="Q892" s="52" t="str">
        <f>IF(F892="","",IF(G892&lt;20,'BO GBPUSD Par'!$B$8,IF(AND(G892&gt;=20,G892&lt;25),'BO GBPUSD Par'!$B$9,IF(AND(G892&gt;=25,G892&lt;30),'BO GBPUSD Par'!$B$10,IF(AND(G892&gt;=30,G892&lt;35),'BO GBPUSD Par'!$B$11,IF(AND(G892&gt;=35,G892&lt;40),'BO GBPUSD Par'!$B$12,IF(AND(G892&gt;=40,G892&lt;45),'BO GBPUSD Par'!$B$13,IF(AND(G892&gt;=45,G892&lt;50),'BO GBPUSD Par'!$B$14,IF(AND(G892&gt;=50,G892&lt;55),'BO GBPUSD Par'!$B$15,IF(AND(G892&gt;=55,G892&lt;60),'BO GBPUSD Par'!$B$16,IF(AND(G892&gt;=60,G892&lt;65),'BO GBPUSD Par'!$B$17,IF(AND(G892&gt;=65,G892&lt;70),'BO GBPUSD Par'!$B$18,IF(AND(G892&gt;=70,G892&lt;75),'BO GBPUSD Par'!$B$19,IF(AND(G892&gt;=75,G892&lt;80),'BO GBPUSD Par'!$B$20,IF(AND(G892&gt;=80,G892&lt;85),'BO GBPUSD Par'!$B$21,IF(AND(G892&gt;=85,G892&lt;90),'BO GBPUSD Par'!$B$22,IF(AND(G892&gt;=90,G892&lt;95),'BO GBPUSD Par'!$B$23,IF(AND(G892&gt;=95,G892&lt;100),'BO GBPUSD Par'!$B$24,IF(AND(G892&gt;=100,G892&lt;120),'BO GBPUSD Par'!$B$25,IF(AND(G892&gt;=120,G892&lt;500),'BO GBPUSD Par'!$B$26,))))))))))))))))))))</f>
        <v/>
      </c>
      <c r="R892" s="52" t="str">
        <f>IF(F892="","",IF(G892&lt;20,'BO GBPUSD Par'!$C$8,IF(AND(G892&gt;=20,G892&lt;25),'BO GBPUSD Par'!$C$9,IF(AND(G892&gt;=25,G892&lt;30),'BO GBPUSD Par'!$C$10,IF(AND(G892&gt;=30,G892&lt;35),'BO GBPUSD Par'!$C$11,IF(AND(G892&gt;=35,G892&lt;40),'BO GBPUSD Par'!$C$12,IF(AND(G892&gt;=40,G892&lt;45),'BO GBPUSD Par'!$C$13,IF(AND(G892&gt;=45,G892&lt;50),'BO GBPUSD Par'!$C$14,IF(AND(G892&gt;=50,G892&lt;55),'BO GBPUSD Par'!$C$15,IF(AND(G892&gt;=55,G892&lt;60),'BO GBPUSD Par'!$C$16,IF(AND(G892&gt;=60,G892&lt;65),'BO GBPUSD Par'!$C$17,IF(AND(G892&gt;=65,G892&lt;70),'BO GBPUSD Par'!$C$18,IF(AND(G892&gt;=70,G892&lt;75),'BO GBPUSD Par'!$C$19,IF(AND(G892&gt;=75,G892&lt;80),'BO GBPUSD Par'!$C$20,IF(AND(G892&gt;=80,G892&lt;85),'BO GBPUSD Par'!$C$21,IF(AND(G892&gt;=85,G892&lt;90),'BO GBPUSD Par'!$C$22,IF(AND(G892&gt;=90,G892&lt;95),'BO GBPUSD Par'!$C$23,IF(AND(G892&gt;=95,G892&lt;100),'BO GBPUSD Par'!$C$24,IF(AND(G892&gt;=100,G892&lt;120),'BO GBPUSD Par'!$C$25,IF(AND(G892&gt;=120,G892&lt;500),'BO GBPUSD Par'!$C$26,))))))))))))))))))))</f>
        <v/>
      </c>
      <c r="S892" s="51" t="str">
        <f t="shared" si="267"/>
        <v/>
      </c>
      <c r="T892" s="51" t="str">
        <f t="shared" si="268"/>
        <v/>
      </c>
      <c r="U892" s="50" t="str">
        <f t="shared" si="269"/>
        <v/>
      </c>
      <c r="Y892" s="49" t="str">
        <f t="shared" si="255"/>
        <v/>
      </c>
      <c r="Z892" s="47" t="str">
        <f t="shared" si="270"/>
        <v/>
      </c>
      <c r="AA892" s="48" t="str">
        <f t="shared" si="256"/>
        <v/>
      </c>
      <c r="AB892" s="48" t="str">
        <f t="shared" si="257"/>
        <v/>
      </c>
      <c r="AC892" s="47" t="str">
        <f t="shared" si="258"/>
        <v/>
      </c>
      <c r="AD892" s="47" t="str">
        <f t="shared" si="259"/>
        <v/>
      </c>
      <c r="AE892" s="46" t="str">
        <f t="shared" si="271"/>
        <v/>
      </c>
      <c r="AF892" s="45" t="str">
        <f t="shared" si="260"/>
        <v/>
      </c>
      <c r="AG892" s="26"/>
    </row>
    <row r="893" spans="1:33" ht="11.25" customHeight="1">
      <c r="A893" s="26"/>
      <c r="B893" s="57">
        <v>2011</v>
      </c>
      <c r="F893" s="44"/>
      <c r="G893" s="58" t="str">
        <f t="shared" si="261"/>
        <v/>
      </c>
      <c r="H893" s="58" t="str">
        <f t="shared" si="254"/>
        <v/>
      </c>
      <c r="I893" s="56" t="str">
        <f t="shared" si="262"/>
        <v/>
      </c>
      <c r="J893" s="55" t="str">
        <f t="shared" si="263"/>
        <v/>
      </c>
      <c r="K893" s="55" t="str">
        <f t="shared" si="264"/>
        <v/>
      </c>
      <c r="L893" s="54" t="str">
        <f>IF(NOT(H893=""),E893+('BO GBPUSD Par'!$B$1/10000)+0.00025,"")</f>
        <v/>
      </c>
      <c r="M893" s="55" t="str">
        <f t="shared" si="265"/>
        <v/>
      </c>
      <c r="N893" s="55" t="str">
        <f t="shared" si="266"/>
        <v/>
      </c>
      <c r="O893" s="54" t="str">
        <f>IF(NOT(H893=""),F893-('BO GBPUSD Par'!$B$1/10000),"")</f>
        <v/>
      </c>
      <c r="P893" s="53" t="str">
        <f>IF(O893="","",ABS('BO GBPUSD Par'!$B$4/T893/10))</f>
        <v/>
      </c>
      <c r="Q893" s="52" t="str">
        <f>IF(F893="","",IF(G893&lt;20,'BO GBPUSD Par'!$B$8,IF(AND(G893&gt;=20,G893&lt;25),'BO GBPUSD Par'!$B$9,IF(AND(G893&gt;=25,G893&lt;30),'BO GBPUSD Par'!$B$10,IF(AND(G893&gt;=30,G893&lt;35),'BO GBPUSD Par'!$B$11,IF(AND(G893&gt;=35,G893&lt;40),'BO GBPUSD Par'!$B$12,IF(AND(G893&gt;=40,G893&lt;45),'BO GBPUSD Par'!$B$13,IF(AND(G893&gt;=45,G893&lt;50),'BO GBPUSD Par'!$B$14,IF(AND(G893&gt;=50,G893&lt;55),'BO GBPUSD Par'!$B$15,IF(AND(G893&gt;=55,G893&lt;60),'BO GBPUSD Par'!$B$16,IF(AND(G893&gt;=60,G893&lt;65),'BO GBPUSD Par'!$B$17,IF(AND(G893&gt;=65,G893&lt;70),'BO GBPUSD Par'!$B$18,IF(AND(G893&gt;=70,G893&lt;75),'BO GBPUSD Par'!$B$19,IF(AND(G893&gt;=75,G893&lt;80),'BO GBPUSD Par'!$B$20,IF(AND(G893&gt;=80,G893&lt;85),'BO GBPUSD Par'!$B$21,IF(AND(G893&gt;=85,G893&lt;90),'BO GBPUSD Par'!$B$22,IF(AND(G893&gt;=90,G893&lt;95),'BO GBPUSD Par'!$B$23,IF(AND(G893&gt;=95,G893&lt;100),'BO GBPUSD Par'!$B$24,IF(AND(G893&gt;=100,G893&lt;120),'BO GBPUSD Par'!$B$25,IF(AND(G893&gt;=120,G893&lt;500),'BO GBPUSD Par'!$B$26,))))))))))))))))))))</f>
        <v/>
      </c>
      <c r="R893" s="52" t="str">
        <f>IF(F893="","",IF(G893&lt;20,'BO GBPUSD Par'!$C$8,IF(AND(G893&gt;=20,G893&lt;25),'BO GBPUSD Par'!$C$9,IF(AND(G893&gt;=25,G893&lt;30),'BO GBPUSD Par'!$C$10,IF(AND(G893&gt;=30,G893&lt;35),'BO GBPUSD Par'!$C$11,IF(AND(G893&gt;=35,G893&lt;40),'BO GBPUSD Par'!$C$12,IF(AND(G893&gt;=40,G893&lt;45),'BO GBPUSD Par'!$C$13,IF(AND(G893&gt;=45,G893&lt;50),'BO GBPUSD Par'!$C$14,IF(AND(G893&gt;=50,G893&lt;55),'BO GBPUSD Par'!$C$15,IF(AND(G893&gt;=55,G893&lt;60),'BO GBPUSD Par'!$C$16,IF(AND(G893&gt;=60,G893&lt;65),'BO GBPUSD Par'!$C$17,IF(AND(G893&gt;=65,G893&lt;70),'BO GBPUSD Par'!$C$18,IF(AND(G893&gt;=70,G893&lt;75),'BO GBPUSD Par'!$C$19,IF(AND(G893&gt;=75,G893&lt;80),'BO GBPUSD Par'!$C$20,IF(AND(G893&gt;=80,G893&lt;85),'BO GBPUSD Par'!$C$21,IF(AND(G893&gt;=85,G893&lt;90),'BO GBPUSD Par'!$C$22,IF(AND(G893&gt;=90,G893&lt;95),'BO GBPUSD Par'!$C$23,IF(AND(G893&gt;=95,G893&lt;100),'BO GBPUSD Par'!$C$24,IF(AND(G893&gt;=100,G893&lt;120),'BO GBPUSD Par'!$C$25,IF(AND(G893&gt;=120,G893&lt;500),'BO GBPUSD Par'!$C$26,))))))))))))))))))))</f>
        <v/>
      </c>
      <c r="S893" s="51" t="str">
        <f t="shared" si="267"/>
        <v/>
      </c>
      <c r="T893" s="51" t="str">
        <f t="shared" si="268"/>
        <v/>
      </c>
      <c r="U893" s="50" t="str">
        <f t="shared" si="269"/>
        <v/>
      </c>
      <c r="Y893" s="49" t="str">
        <f t="shared" si="255"/>
        <v/>
      </c>
      <c r="Z893" s="47" t="str">
        <f t="shared" si="270"/>
        <v/>
      </c>
      <c r="AA893" s="48" t="str">
        <f t="shared" si="256"/>
        <v/>
      </c>
      <c r="AB893" s="48" t="str">
        <f t="shared" si="257"/>
        <v/>
      </c>
      <c r="AC893" s="47" t="str">
        <f t="shared" si="258"/>
        <v/>
      </c>
      <c r="AD893" s="47" t="str">
        <f t="shared" si="259"/>
        <v/>
      </c>
      <c r="AE893" s="46" t="str">
        <f t="shared" si="271"/>
        <v/>
      </c>
      <c r="AF893" s="45" t="str">
        <f t="shared" si="260"/>
        <v/>
      </c>
      <c r="AG893" s="26"/>
    </row>
    <row r="894" spans="1:33" ht="11.25" customHeight="1">
      <c r="A894" s="26"/>
      <c r="B894" s="57">
        <v>2011</v>
      </c>
      <c r="F894" s="44"/>
      <c r="G894" s="58" t="str">
        <f t="shared" si="261"/>
        <v/>
      </c>
      <c r="H894" s="58" t="str">
        <f t="shared" si="254"/>
        <v/>
      </c>
      <c r="I894" s="56" t="str">
        <f t="shared" si="262"/>
        <v/>
      </c>
      <c r="J894" s="55" t="str">
        <f t="shared" si="263"/>
        <v/>
      </c>
      <c r="K894" s="55" t="str">
        <f t="shared" si="264"/>
        <v/>
      </c>
      <c r="L894" s="54" t="str">
        <f>IF(NOT(H894=""),E894+('BO GBPUSD Par'!$B$1/10000)+0.00025,"")</f>
        <v/>
      </c>
      <c r="M894" s="55" t="str">
        <f t="shared" si="265"/>
        <v/>
      </c>
      <c r="N894" s="55" t="str">
        <f t="shared" si="266"/>
        <v/>
      </c>
      <c r="O894" s="54" t="str">
        <f>IF(NOT(H894=""),F894-('BO GBPUSD Par'!$B$1/10000),"")</f>
        <v/>
      </c>
      <c r="P894" s="53" t="str">
        <f>IF(O894="","",ABS('BO GBPUSD Par'!$B$4/T894/10))</f>
        <v/>
      </c>
      <c r="Q894" s="52" t="str">
        <f>IF(F894="","",IF(G894&lt;20,'BO GBPUSD Par'!$B$8,IF(AND(G894&gt;=20,G894&lt;25),'BO GBPUSD Par'!$B$9,IF(AND(G894&gt;=25,G894&lt;30),'BO GBPUSD Par'!$B$10,IF(AND(G894&gt;=30,G894&lt;35),'BO GBPUSD Par'!$B$11,IF(AND(G894&gt;=35,G894&lt;40),'BO GBPUSD Par'!$B$12,IF(AND(G894&gt;=40,G894&lt;45),'BO GBPUSD Par'!$B$13,IF(AND(G894&gt;=45,G894&lt;50),'BO GBPUSD Par'!$B$14,IF(AND(G894&gt;=50,G894&lt;55),'BO GBPUSD Par'!$B$15,IF(AND(G894&gt;=55,G894&lt;60),'BO GBPUSD Par'!$B$16,IF(AND(G894&gt;=60,G894&lt;65),'BO GBPUSD Par'!$B$17,IF(AND(G894&gt;=65,G894&lt;70),'BO GBPUSD Par'!$B$18,IF(AND(G894&gt;=70,G894&lt;75),'BO GBPUSD Par'!$B$19,IF(AND(G894&gt;=75,G894&lt;80),'BO GBPUSD Par'!$B$20,IF(AND(G894&gt;=80,G894&lt;85),'BO GBPUSD Par'!$B$21,IF(AND(G894&gt;=85,G894&lt;90),'BO GBPUSD Par'!$B$22,IF(AND(G894&gt;=90,G894&lt;95),'BO GBPUSD Par'!$B$23,IF(AND(G894&gt;=95,G894&lt;100),'BO GBPUSD Par'!$B$24,IF(AND(G894&gt;=100,G894&lt;120),'BO GBPUSD Par'!$B$25,IF(AND(G894&gt;=120,G894&lt;500),'BO GBPUSD Par'!$B$26,))))))))))))))))))))</f>
        <v/>
      </c>
      <c r="R894" s="52" t="str">
        <f>IF(F894="","",IF(G894&lt;20,'BO GBPUSD Par'!$C$8,IF(AND(G894&gt;=20,G894&lt;25),'BO GBPUSD Par'!$C$9,IF(AND(G894&gt;=25,G894&lt;30),'BO GBPUSD Par'!$C$10,IF(AND(G894&gt;=30,G894&lt;35),'BO GBPUSD Par'!$C$11,IF(AND(G894&gt;=35,G894&lt;40),'BO GBPUSD Par'!$C$12,IF(AND(G894&gt;=40,G894&lt;45),'BO GBPUSD Par'!$C$13,IF(AND(G894&gt;=45,G894&lt;50),'BO GBPUSD Par'!$C$14,IF(AND(G894&gt;=50,G894&lt;55),'BO GBPUSD Par'!$C$15,IF(AND(G894&gt;=55,G894&lt;60),'BO GBPUSD Par'!$C$16,IF(AND(G894&gt;=60,G894&lt;65),'BO GBPUSD Par'!$C$17,IF(AND(G894&gt;=65,G894&lt;70),'BO GBPUSD Par'!$C$18,IF(AND(G894&gt;=70,G894&lt;75),'BO GBPUSD Par'!$C$19,IF(AND(G894&gt;=75,G894&lt;80),'BO GBPUSD Par'!$C$20,IF(AND(G894&gt;=80,G894&lt;85),'BO GBPUSD Par'!$C$21,IF(AND(G894&gt;=85,G894&lt;90),'BO GBPUSD Par'!$C$22,IF(AND(G894&gt;=90,G894&lt;95),'BO GBPUSD Par'!$C$23,IF(AND(G894&gt;=95,G894&lt;100),'BO GBPUSD Par'!$C$24,IF(AND(G894&gt;=100,G894&lt;120),'BO GBPUSD Par'!$C$25,IF(AND(G894&gt;=120,G894&lt;500),'BO GBPUSD Par'!$C$26,))))))))))))))))))))</f>
        <v/>
      </c>
      <c r="S894" s="51" t="str">
        <f t="shared" si="267"/>
        <v/>
      </c>
      <c r="T894" s="51" t="str">
        <f t="shared" si="268"/>
        <v/>
      </c>
      <c r="U894" s="50" t="str">
        <f t="shared" si="269"/>
        <v/>
      </c>
      <c r="Y894" s="49" t="str">
        <f t="shared" si="255"/>
        <v/>
      </c>
      <c r="Z894" s="47" t="str">
        <f t="shared" si="270"/>
        <v/>
      </c>
      <c r="AA894" s="48" t="str">
        <f t="shared" si="256"/>
        <v/>
      </c>
      <c r="AB894" s="48" t="str">
        <f t="shared" si="257"/>
        <v/>
      </c>
      <c r="AC894" s="47" t="str">
        <f t="shared" si="258"/>
        <v/>
      </c>
      <c r="AD894" s="47" t="str">
        <f t="shared" si="259"/>
        <v/>
      </c>
      <c r="AE894" s="46" t="str">
        <f t="shared" si="271"/>
        <v/>
      </c>
      <c r="AF894" s="45" t="str">
        <f t="shared" si="260"/>
        <v/>
      </c>
      <c r="AG894" s="26"/>
    </row>
    <row r="895" spans="1:33" ht="11.25" customHeight="1">
      <c r="A895" s="26"/>
      <c r="B895" s="57">
        <v>2011</v>
      </c>
      <c r="F895" s="44"/>
      <c r="G895" s="58" t="str">
        <f t="shared" si="261"/>
        <v/>
      </c>
      <c r="H895" s="58" t="str">
        <f t="shared" si="254"/>
        <v/>
      </c>
      <c r="I895" s="56" t="str">
        <f t="shared" si="262"/>
        <v/>
      </c>
      <c r="J895" s="55" t="str">
        <f t="shared" si="263"/>
        <v/>
      </c>
      <c r="K895" s="55" t="str">
        <f t="shared" si="264"/>
        <v/>
      </c>
      <c r="L895" s="54" t="str">
        <f>IF(NOT(H895=""),E895+('BO GBPUSD Par'!$B$1/10000)+0.00025,"")</f>
        <v/>
      </c>
      <c r="M895" s="55" t="str">
        <f t="shared" si="265"/>
        <v/>
      </c>
      <c r="N895" s="55" t="str">
        <f t="shared" si="266"/>
        <v/>
      </c>
      <c r="O895" s="54" t="str">
        <f>IF(NOT(H895=""),F895-('BO GBPUSD Par'!$B$1/10000),"")</f>
        <v/>
      </c>
      <c r="P895" s="53" t="str">
        <f>IF(O895="","",ABS('BO GBPUSD Par'!$B$4/T895/10))</f>
        <v/>
      </c>
      <c r="Q895" s="52" t="str">
        <f>IF(F895="","",IF(G895&lt;20,'BO GBPUSD Par'!$B$8,IF(AND(G895&gt;=20,G895&lt;25),'BO GBPUSD Par'!$B$9,IF(AND(G895&gt;=25,G895&lt;30),'BO GBPUSD Par'!$B$10,IF(AND(G895&gt;=30,G895&lt;35),'BO GBPUSD Par'!$B$11,IF(AND(G895&gt;=35,G895&lt;40),'BO GBPUSD Par'!$B$12,IF(AND(G895&gt;=40,G895&lt;45),'BO GBPUSD Par'!$B$13,IF(AND(G895&gt;=45,G895&lt;50),'BO GBPUSD Par'!$B$14,IF(AND(G895&gt;=50,G895&lt;55),'BO GBPUSD Par'!$B$15,IF(AND(G895&gt;=55,G895&lt;60),'BO GBPUSD Par'!$B$16,IF(AND(G895&gt;=60,G895&lt;65),'BO GBPUSD Par'!$B$17,IF(AND(G895&gt;=65,G895&lt;70),'BO GBPUSD Par'!$B$18,IF(AND(G895&gt;=70,G895&lt;75),'BO GBPUSD Par'!$B$19,IF(AND(G895&gt;=75,G895&lt;80),'BO GBPUSD Par'!$B$20,IF(AND(G895&gt;=80,G895&lt;85),'BO GBPUSD Par'!$B$21,IF(AND(G895&gt;=85,G895&lt;90),'BO GBPUSD Par'!$B$22,IF(AND(G895&gt;=90,G895&lt;95),'BO GBPUSD Par'!$B$23,IF(AND(G895&gt;=95,G895&lt;100),'BO GBPUSD Par'!$B$24,IF(AND(G895&gt;=100,G895&lt;120),'BO GBPUSD Par'!$B$25,IF(AND(G895&gt;=120,G895&lt;500),'BO GBPUSD Par'!$B$26,))))))))))))))))))))</f>
        <v/>
      </c>
      <c r="R895" s="52" t="str">
        <f>IF(F895="","",IF(G895&lt;20,'BO GBPUSD Par'!$C$8,IF(AND(G895&gt;=20,G895&lt;25),'BO GBPUSD Par'!$C$9,IF(AND(G895&gt;=25,G895&lt;30),'BO GBPUSD Par'!$C$10,IF(AND(G895&gt;=30,G895&lt;35),'BO GBPUSD Par'!$C$11,IF(AND(G895&gt;=35,G895&lt;40),'BO GBPUSD Par'!$C$12,IF(AND(G895&gt;=40,G895&lt;45),'BO GBPUSD Par'!$C$13,IF(AND(G895&gt;=45,G895&lt;50),'BO GBPUSD Par'!$C$14,IF(AND(G895&gt;=50,G895&lt;55),'BO GBPUSD Par'!$C$15,IF(AND(G895&gt;=55,G895&lt;60),'BO GBPUSD Par'!$C$16,IF(AND(G895&gt;=60,G895&lt;65),'BO GBPUSD Par'!$C$17,IF(AND(G895&gt;=65,G895&lt;70),'BO GBPUSD Par'!$C$18,IF(AND(G895&gt;=70,G895&lt;75),'BO GBPUSD Par'!$C$19,IF(AND(G895&gt;=75,G895&lt;80),'BO GBPUSD Par'!$C$20,IF(AND(G895&gt;=80,G895&lt;85),'BO GBPUSD Par'!$C$21,IF(AND(G895&gt;=85,G895&lt;90),'BO GBPUSD Par'!$C$22,IF(AND(G895&gt;=90,G895&lt;95),'BO GBPUSD Par'!$C$23,IF(AND(G895&gt;=95,G895&lt;100),'BO GBPUSD Par'!$C$24,IF(AND(G895&gt;=100,G895&lt;120),'BO GBPUSD Par'!$C$25,IF(AND(G895&gt;=120,G895&lt;500),'BO GBPUSD Par'!$C$26,))))))))))))))))))))</f>
        <v/>
      </c>
      <c r="S895" s="51" t="str">
        <f t="shared" si="267"/>
        <v/>
      </c>
      <c r="T895" s="51" t="str">
        <f t="shared" si="268"/>
        <v/>
      </c>
      <c r="U895" s="50" t="str">
        <f t="shared" si="269"/>
        <v/>
      </c>
      <c r="Y895" s="49" t="str">
        <f t="shared" si="255"/>
        <v/>
      </c>
      <c r="Z895" s="47" t="str">
        <f t="shared" si="270"/>
        <v/>
      </c>
      <c r="AA895" s="48" t="str">
        <f t="shared" si="256"/>
        <v/>
      </c>
      <c r="AB895" s="48" t="str">
        <f t="shared" si="257"/>
        <v/>
      </c>
      <c r="AC895" s="47" t="str">
        <f t="shared" si="258"/>
        <v/>
      </c>
      <c r="AD895" s="47" t="str">
        <f t="shared" si="259"/>
        <v/>
      </c>
      <c r="AE895" s="46" t="str">
        <f t="shared" si="271"/>
        <v/>
      </c>
      <c r="AF895" s="45" t="str">
        <f t="shared" si="260"/>
        <v/>
      </c>
      <c r="AG895" s="26"/>
    </row>
    <row r="896" spans="1:33" ht="11.25" customHeight="1">
      <c r="A896" s="26"/>
      <c r="B896" s="57">
        <v>2011</v>
      </c>
      <c r="F896" s="44"/>
      <c r="G896" s="58" t="str">
        <f t="shared" si="261"/>
        <v/>
      </c>
      <c r="H896" s="58" t="str">
        <f t="shared" si="254"/>
        <v/>
      </c>
      <c r="I896" s="56" t="str">
        <f t="shared" si="262"/>
        <v/>
      </c>
      <c r="J896" s="55" t="str">
        <f t="shared" si="263"/>
        <v/>
      </c>
      <c r="K896" s="55" t="str">
        <f t="shared" si="264"/>
        <v/>
      </c>
      <c r="L896" s="54" t="str">
        <f>IF(NOT(H896=""),E896+('BO GBPUSD Par'!$B$1/10000)+0.00025,"")</f>
        <v/>
      </c>
      <c r="M896" s="55" t="str">
        <f t="shared" si="265"/>
        <v/>
      </c>
      <c r="N896" s="55" t="str">
        <f t="shared" si="266"/>
        <v/>
      </c>
      <c r="O896" s="54" t="str">
        <f>IF(NOT(H896=""),F896-('BO GBPUSD Par'!$B$1/10000),"")</f>
        <v/>
      </c>
      <c r="P896" s="53" t="str">
        <f>IF(O896="","",ABS('BO GBPUSD Par'!$B$4/T896/10))</f>
        <v/>
      </c>
      <c r="Q896" s="52" t="str">
        <f>IF(F896="","",IF(G896&lt;20,'BO GBPUSD Par'!$B$8,IF(AND(G896&gt;=20,G896&lt;25),'BO GBPUSD Par'!$B$9,IF(AND(G896&gt;=25,G896&lt;30),'BO GBPUSD Par'!$B$10,IF(AND(G896&gt;=30,G896&lt;35),'BO GBPUSD Par'!$B$11,IF(AND(G896&gt;=35,G896&lt;40),'BO GBPUSD Par'!$B$12,IF(AND(G896&gt;=40,G896&lt;45),'BO GBPUSD Par'!$B$13,IF(AND(G896&gt;=45,G896&lt;50),'BO GBPUSD Par'!$B$14,IF(AND(G896&gt;=50,G896&lt;55),'BO GBPUSD Par'!$B$15,IF(AND(G896&gt;=55,G896&lt;60),'BO GBPUSD Par'!$B$16,IF(AND(G896&gt;=60,G896&lt;65),'BO GBPUSD Par'!$B$17,IF(AND(G896&gt;=65,G896&lt;70),'BO GBPUSD Par'!$B$18,IF(AND(G896&gt;=70,G896&lt;75),'BO GBPUSD Par'!$B$19,IF(AND(G896&gt;=75,G896&lt;80),'BO GBPUSD Par'!$B$20,IF(AND(G896&gt;=80,G896&lt;85),'BO GBPUSD Par'!$B$21,IF(AND(G896&gt;=85,G896&lt;90),'BO GBPUSD Par'!$B$22,IF(AND(G896&gt;=90,G896&lt;95),'BO GBPUSD Par'!$B$23,IF(AND(G896&gt;=95,G896&lt;100),'BO GBPUSD Par'!$B$24,IF(AND(G896&gt;=100,G896&lt;120),'BO GBPUSD Par'!$B$25,IF(AND(G896&gt;=120,G896&lt;500),'BO GBPUSD Par'!$B$26,))))))))))))))))))))</f>
        <v/>
      </c>
      <c r="R896" s="52" t="str">
        <f>IF(F896="","",IF(G896&lt;20,'BO GBPUSD Par'!$C$8,IF(AND(G896&gt;=20,G896&lt;25),'BO GBPUSD Par'!$C$9,IF(AND(G896&gt;=25,G896&lt;30),'BO GBPUSD Par'!$C$10,IF(AND(G896&gt;=30,G896&lt;35),'BO GBPUSD Par'!$C$11,IF(AND(G896&gt;=35,G896&lt;40),'BO GBPUSD Par'!$C$12,IF(AND(G896&gt;=40,G896&lt;45),'BO GBPUSD Par'!$C$13,IF(AND(G896&gt;=45,G896&lt;50),'BO GBPUSD Par'!$C$14,IF(AND(G896&gt;=50,G896&lt;55),'BO GBPUSD Par'!$C$15,IF(AND(G896&gt;=55,G896&lt;60),'BO GBPUSD Par'!$C$16,IF(AND(G896&gt;=60,G896&lt;65),'BO GBPUSD Par'!$C$17,IF(AND(G896&gt;=65,G896&lt;70),'BO GBPUSD Par'!$C$18,IF(AND(G896&gt;=70,G896&lt;75),'BO GBPUSD Par'!$C$19,IF(AND(G896&gt;=75,G896&lt;80),'BO GBPUSD Par'!$C$20,IF(AND(G896&gt;=80,G896&lt;85),'BO GBPUSD Par'!$C$21,IF(AND(G896&gt;=85,G896&lt;90),'BO GBPUSD Par'!$C$22,IF(AND(G896&gt;=90,G896&lt;95),'BO GBPUSD Par'!$C$23,IF(AND(G896&gt;=95,G896&lt;100),'BO GBPUSD Par'!$C$24,IF(AND(G896&gt;=100,G896&lt;120),'BO GBPUSD Par'!$C$25,IF(AND(G896&gt;=120,G896&lt;500),'BO GBPUSD Par'!$C$26,))))))))))))))))))))</f>
        <v/>
      </c>
      <c r="S896" s="51" t="str">
        <f t="shared" si="267"/>
        <v/>
      </c>
      <c r="T896" s="51" t="str">
        <f t="shared" si="268"/>
        <v/>
      </c>
      <c r="U896" s="50" t="str">
        <f t="shared" si="269"/>
        <v/>
      </c>
      <c r="Y896" s="49" t="str">
        <f t="shared" si="255"/>
        <v/>
      </c>
      <c r="Z896" s="47" t="str">
        <f t="shared" si="270"/>
        <v/>
      </c>
      <c r="AA896" s="48" t="str">
        <f t="shared" si="256"/>
        <v/>
      </c>
      <c r="AB896" s="48" t="str">
        <f t="shared" si="257"/>
        <v/>
      </c>
      <c r="AC896" s="47" t="str">
        <f t="shared" si="258"/>
        <v/>
      </c>
      <c r="AD896" s="47" t="str">
        <f t="shared" si="259"/>
        <v/>
      </c>
      <c r="AE896" s="46" t="str">
        <f t="shared" si="271"/>
        <v/>
      </c>
      <c r="AF896" s="45" t="str">
        <f t="shared" si="260"/>
        <v/>
      </c>
      <c r="AG896" s="26"/>
    </row>
    <row r="897" spans="1:33" ht="11.25" customHeight="1">
      <c r="A897" s="26"/>
      <c r="B897" s="57">
        <v>2011</v>
      </c>
      <c r="F897" s="44"/>
      <c r="G897" s="58" t="str">
        <f t="shared" si="261"/>
        <v/>
      </c>
      <c r="H897" s="58" t="str">
        <f t="shared" si="254"/>
        <v/>
      </c>
      <c r="I897" s="56" t="str">
        <f t="shared" si="262"/>
        <v/>
      </c>
      <c r="J897" s="55" t="str">
        <f t="shared" si="263"/>
        <v/>
      </c>
      <c r="K897" s="55" t="str">
        <f t="shared" si="264"/>
        <v/>
      </c>
      <c r="L897" s="54" t="str">
        <f>IF(NOT(H897=""),E897+('BO GBPUSD Par'!$B$1/10000)+0.00025,"")</f>
        <v/>
      </c>
      <c r="M897" s="55" t="str">
        <f t="shared" si="265"/>
        <v/>
      </c>
      <c r="N897" s="55" t="str">
        <f t="shared" si="266"/>
        <v/>
      </c>
      <c r="O897" s="54" t="str">
        <f>IF(NOT(H897=""),F897-('BO GBPUSD Par'!$B$1/10000),"")</f>
        <v/>
      </c>
      <c r="P897" s="53" t="str">
        <f>IF(O897="","",ABS('BO GBPUSD Par'!$B$4/T897/10))</f>
        <v/>
      </c>
      <c r="Q897" s="52" t="str">
        <f>IF(F897="","",IF(G897&lt;20,'BO GBPUSD Par'!$B$8,IF(AND(G897&gt;=20,G897&lt;25),'BO GBPUSD Par'!$B$9,IF(AND(G897&gt;=25,G897&lt;30),'BO GBPUSD Par'!$B$10,IF(AND(G897&gt;=30,G897&lt;35),'BO GBPUSD Par'!$B$11,IF(AND(G897&gt;=35,G897&lt;40),'BO GBPUSD Par'!$B$12,IF(AND(G897&gt;=40,G897&lt;45),'BO GBPUSD Par'!$B$13,IF(AND(G897&gt;=45,G897&lt;50),'BO GBPUSD Par'!$B$14,IF(AND(G897&gt;=50,G897&lt;55),'BO GBPUSD Par'!$B$15,IF(AND(G897&gt;=55,G897&lt;60),'BO GBPUSD Par'!$B$16,IF(AND(G897&gt;=60,G897&lt;65),'BO GBPUSD Par'!$B$17,IF(AND(G897&gt;=65,G897&lt;70),'BO GBPUSD Par'!$B$18,IF(AND(G897&gt;=70,G897&lt;75),'BO GBPUSD Par'!$B$19,IF(AND(G897&gt;=75,G897&lt;80),'BO GBPUSD Par'!$B$20,IF(AND(G897&gt;=80,G897&lt;85),'BO GBPUSD Par'!$B$21,IF(AND(G897&gt;=85,G897&lt;90),'BO GBPUSD Par'!$B$22,IF(AND(G897&gt;=90,G897&lt;95),'BO GBPUSD Par'!$B$23,IF(AND(G897&gt;=95,G897&lt;100),'BO GBPUSD Par'!$B$24,IF(AND(G897&gt;=100,G897&lt;120),'BO GBPUSD Par'!$B$25,IF(AND(G897&gt;=120,G897&lt;500),'BO GBPUSD Par'!$B$26,))))))))))))))))))))</f>
        <v/>
      </c>
      <c r="R897" s="52" t="str">
        <f>IF(F897="","",IF(G897&lt;20,'BO GBPUSD Par'!$C$8,IF(AND(G897&gt;=20,G897&lt;25),'BO GBPUSD Par'!$C$9,IF(AND(G897&gt;=25,G897&lt;30),'BO GBPUSD Par'!$C$10,IF(AND(G897&gt;=30,G897&lt;35),'BO GBPUSD Par'!$C$11,IF(AND(G897&gt;=35,G897&lt;40),'BO GBPUSD Par'!$C$12,IF(AND(G897&gt;=40,G897&lt;45),'BO GBPUSD Par'!$C$13,IF(AND(G897&gt;=45,G897&lt;50),'BO GBPUSD Par'!$C$14,IF(AND(G897&gt;=50,G897&lt;55),'BO GBPUSD Par'!$C$15,IF(AND(G897&gt;=55,G897&lt;60),'BO GBPUSD Par'!$C$16,IF(AND(G897&gt;=60,G897&lt;65),'BO GBPUSD Par'!$C$17,IF(AND(G897&gt;=65,G897&lt;70),'BO GBPUSD Par'!$C$18,IF(AND(G897&gt;=70,G897&lt;75),'BO GBPUSD Par'!$C$19,IF(AND(G897&gt;=75,G897&lt;80),'BO GBPUSD Par'!$C$20,IF(AND(G897&gt;=80,G897&lt;85),'BO GBPUSD Par'!$C$21,IF(AND(G897&gt;=85,G897&lt;90),'BO GBPUSD Par'!$C$22,IF(AND(G897&gt;=90,G897&lt;95),'BO GBPUSD Par'!$C$23,IF(AND(G897&gt;=95,G897&lt;100),'BO GBPUSD Par'!$C$24,IF(AND(G897&gt;=100,G897&lt;120),'BO GBPUSD Par'!$C$25,IF(AND(G897&gt;=120,G897&lt;500),'BO GBPUSD Par'!$C$26,))))))))))))))))))))</f>
        <v/>
      </c>
      <c r="S897" s="51" t="str">
        <f t="shared" si="267"/>
        <v/>
      </c>
      <c r="T897" s="51" t="str">
        <f t="shared" si="268"/>
        <v/>
      </c>
      <c r="U897" s="50" t="str">
        <f t="shared" si="269"/>
        <v/>
      </c>
      <c r="Y897" s="49" t="str">
        <f t="shared" si="255"/>
        <v/>
      </c>
      <c r="Z897" s="47" t="str">
        <f t="shared" si="270"/>
        <v/>
      </c>
      <c r="AA897" s="48" t="str">
        <f t="shared" si="256"/>
        <v/>
      </c>
      <c r="AB897" s="48" t="str">
        <f t="shared" si="257"/>
        <v/>
      </c>
      <c r="AC897" s="47" t="str">
        <f t="shared" si="258"/>
        <v/>
      </c>
      <c r="AD897" s="47" t="str">
        <f t="shared" si="259"/>
        <v/>
      </c>
      <c r="AE897" s="46" t="str">
        <f t="shared" si="271"/>
        <v/>
      </c>
      <c r="AF897" s="45" t="str">
        <f t="shared" si="260"/>
        <v/>
      </c>
      <c r="AG897" s="26"/>
    </row>
    <row r="898" spans="1:33" ht="11.25" customHeight="1">
      <c r="A898" s="26"/>
      <c r="B898" s="57">
        <v>2011</v>
      </c>
      <c r="F898" s="44"/>
      <c r="G898" s="58" t="str">
        <f t="shared" si="261"/>
        <v/>
      </c>
      <c r="H898" s="58" t="str">
        <f t="shared" si="254"/>
        <v/>
      </c>
      <c r="I898" s="56" t="str">
        <f t="shared" si="262"/>
        <v/>
      </c>
      <c r="J898" s="55" t="str">
        <f t="shared" si="263"/>
        <v/>
      </c>
      <c r="K898" s="55" t="str">
        <f t="shared" si="264"/>
        <v/>
      </c>
      <c r="L898" s="54" t="str">
        <f>IF(NOT(H898=""),E898+('BO GBPUSD Par'!$B$1/10000)+0.00025,"")</f>
        <v/>
      </c>
      <c r="M898" s="55" t="str">
        <f t="shared" si="265"/>
        <v/>
      </c>
      <c r="N898" s="55" t="str">
        <f t="shared" si="266"/>
        <v/>
      </c>
      <c r="O898" s="54" t="str">
        <f>IF(NOT(H898=""),F898-('BO GBPUSD Par'!$B$1/10000),"")</f>
        <v/>
      </c>
      <c r="P898" s="53" t="str">
        <f>IF(O898="","",ABS('BO GBPUSD Par'!$B$4/T898/10))</f>
        <v/>
      </c>
      <c r="Q898" s="52" t="str">
        <f>IF(F898="","",IF(G898&lt;20,'BO GBPUSD Par'!$B$8,IF(AND(G898&gt;=20,G898&lt;25),'BO GBPUSD Par'!$B$9,IF(AND(G898&gt;=25,G898&lt;30),'BO GBPUSD Par'!$B$10,IF(AND(G898&gt;=30,G898&lt;35),'BO GBPUSD Par'!$B$11,IF(AND(G898&gt;=35,G898&lt;40),'BO GBPUSD Par'!$B$12,IF(AND(G898&gt;=40,G898&lt;45),'BO GBPUSD Par'!$B$13,IF(AND(G898&gt;=45,G898&lt;50),'BO GBPUSD Par'!$B$14,IF(AND(G898&gt;=50,G898&lt;55),'BO GBPUSD Par'!$B$15,IF(AND(G898&gt;=55,G898&lt;60),'BO GBPUSD Par'!$B$16,IF(AND(G898&gt;=60,G898&lt;65),'BO GBPUSD Par'!$B$17,IF(AND(G898&gt;=65,G898&lt;70),'BO GBPUSD Par'!$B$18,IF(AND(G898&gt;=70,G898&lt;75),'BO GBPUSD Par'!$B$19,IF(AND(G898&gt;=75,G898&lt;80),'BO GBPUSD Par'!$B$20,IF(AND(G898&gt;=80,G898&lt;85),'BO GBPUSD Par'!$B$21,IF(AND(G898&gt;=85,G898&lt;90),'BO GBPUSD Par'!$B$22,IF(AND(G898&gt;=90,G898&lt;95),'BO GBPUSD Par'!$B$23,IF(AND(G898&gt;=95,G898&lt;100),'BO GBPUSD Par'!$B$24,IF(AND(G898&gt;=100,G898&lt;120),'BO GBPUSD Par'!$B$25,IF(AND(G898&gt;=120,G898&lt;500),'BO GBPUSD Par'!$B$26,))))))))))))))))))))</f>
        <v/>
      </c>
      <c r="R898" s="52" t="str">
        <f>IF(F898="","",IF(G898&lt;20,'BO GBPUSD Par'!$C$8,IF(AND(G898&gt;=20,G898&lt;25),'BO GBPUSD Par'!$C$9,IF(AND(G898&gt;=25,G898&lt;30),'BO GBPUSD Par'!$C$10,IF(AND(G898&gt;=30,G898&lt;35),'BO GBPUSD Par'!$C$11,IF(AND(G898&gt;=35,G898&lt;40),'BO GBPUSD Par'!$C$12,IF(AND(G898&gt;=40,G898&lt;45),'BO GBPUSD Par'!$C$13,IF(AND(G898&gt;=45,G898&lt;50),'BO GBPUSD Par'!$C$14,IF(AND(G898&gt;=50,G898&lt;55),'BO GBPUSD Par'!$C$15,IF(AND(G898&gt;=55,G898&lt;60),'BO GBPUSD Par'!$C$16,IF(AND(G898&gt;=60,G898&lt;65),'BO GBPUSD Par'!$C$17,IF(AND(G898&gt;=65,G898&lt;70),'BO GBPUSD Par'!$C$18,IF(AND(G898&gt;=70,G898&lt;75),'BO GBPUSD Par'!$C$19,IF(AND(G898&gt;=75,G898&lt;80),'BO GBPUSD Par'!$C$20,IF(AND(G898&gt;=80,G898&lt;85),'BO GBPUSD Par'!$C$21,IF(AND(G898&gt;=85,G898&lt;90),'BO GBPUSD Par'!$C$22,IF(AND(G898&gt;=90,G898&lt;95),'BO GBPUSD Par'!$C$23,IF(AND(G898&gt;=95,G898&lt;100),'BO GBPUSD Par'!$C$24,IF(AND(G898&gt;=100,G898&lt;120),'BO GBPUSD Par'!$C$25,IF(AND(G898&gt;=120,G898&lt;500),'BO GBPUSD Par'!$C$26,))))))))))))))))))))</f>
        <v/>
      </c>
      <c r="S898" s="51" t="str">
        <f t="shared" si="267"/>
        <v/>
      </c>
      <c r="T898" s="51" t="str">
        <f t="shared" si="268"/>
        <v/>
      </c>
      <c r="U898" s="50" t="str">
        <f t="shared" si="269"/>
        <v/>
      </c>
      <c r="Y898" s="49" t="str">
        <f t="shared" si="255"/>
        <v/>
      </c>
      <c r="Z898" s="47" t="str">
        <f t="shared" si="270"/>
        <v/>
      </c>
      <c r="AA898" s="48" t="str">
        <f t="shared" si="256"/>
        <v/>
      </c>
      <c r="AB898" s="48" t="str">
        <f t="shared" si="257"/>
        <v/>
      </c>
      <c r="AC898" s="47" t="str">
        <f t="shared" si="258"/>
        <v/>
      </c>
      <c r="AD898" s="47" t="str">
        <f t="shared" si="259"/>
        <v/>
      </c>
      <c r="AE898" s="46" t="str">
        <f t="shared" si="271"/>
        <v/>
      </c>
      <c r="AF898" s="45" t="str">
        <f t="shared" si="260"/>
        <v/>
      </c>
      <c r="AG898" s="26"/>
    </row>
    <row r="899" spans="1:33" ht="11.25" customHeight="1">
      <c r="A899" s="26"/>
      <c r="B899" s="57">
        <v>2011</v>
      </c>
      <c r="F899" s="44"/>
      <c r="G899" s="58" t="str">
        <f t="shared" si="261"/>
        <v/>
      </c>
      <c r="H899" s="58" t="str">
        <f t="shared" ref="H899:H907" si="272">IF(F899="","",IF(G899&lt;20,"20-",IF(AND(G899&gt;=20,G899&lt;25),"20-24.99",IF(AND(G899&gt;=25,G899&lt;30),"25-29.99",IF(AND(G899&gt;=30,G899&lt;35),"30-34.99",IF(AND(G899&gt;=35,G899&lt;40),"35-39.99",IF(AND(G899&gt;=40,G899&lt;45),"40-44.99",IF(AND(G899&gt;=45,G899&lt;50),"45-49.99",IF(AND(G899&gt;=50,G899&lt;55),"50-54.99",IF(AND(G899&gt;=55,G899&lt;60),"55-59.99",IF(AND(G899&gt;=60,G899&lt;65),"60-64.99",IF(AND(G899&gt;=65,G899&lt;70),"65-69.99",IF(AND(G899&gt;=70,G899&lt;75),"70-74.99",IF(AND(G899&gt;=75,G899&lt;80),"75-79.99",IF(AND(G899&gt;=80,G899&lt;85),"80-84.99",IF(AND(G899&gt;=85,G899&lt;90),"85-89.99",IF(AND(G899&gt;=90,G899&lt;95),"90-94.99",IF(AND(G899&gt;=95,G899&lt;100),"95-99.99",IF(AND(G899&gt;=100,G899&lt;120),"100-119.99",IF(AND(G899&gt;=120,G899&lt;500),"120+",))))))))))))))))))))</f>
        <v/>
      </c>
      <c r="I899" s="56" t="str">
        <f t="shared" si="262"/>
        <v/>
      </c>
      <c r="J899" s="55" t="str">
        <f t="shared" si="263"/>
        <v/>
      </c>
      <c r="K899" s="55" t="str">
        <f t="shared" si="264"/>
        <v/>
      </c>
      <c r="L899" s="54" t="str">
        <f>IF(NOT(H899=""),E899+('BO GBPUSD Par'!$B$1/10000)+0.00025,"")</f>
        <v/>
      </c>
      <c r="M899" s="55" t="str">
        <f t="shared" si="265"/>
        <v/>
      </c>
      <c r="N899" s="55" t="str">
        <f t="shared" si="266"/>
        <v/>
      </c>
      <c r="O899" s="54" t="str">
        <f>IF(NOT(H899=""),F899-('BO GBPUSD Par'!$B$1/10000),"")</f>
        <v/>
      </c>
      <c r="P899" s="53" t="str">
        <f>IF(O899="","",ABS('BO GBPUSD Par'!$B$4/T899/10))</f>
        <v/>
      </c>
      <c r="Q899" s="52" t="str">
        <f>IF(F899="","",IF(G899&lt;20,'BO GBPUSD Par'!$B$8,IF(AND(G899&gt;=20,G899&lt;25),'BO GBPUSD Par'!$B$9,IF(AND(G899&gt;=25,G899&lt;30),'BO GBPUSD Par'!$B$10,IF(AND(G899&gt;=30,G899&lt;35),'BO GBPUSD Par'!$B$11,IF(AND(G899&gt;=35,G899&lt;40),'BO GBPUSD Par'!$B$12,IF(AND(G899&gt;=40,G899&lt;45),'BO GBPUSD Par'!$B$13,IF(AND(G899&gt;=45,G899&lt;50),'BO GBPUSD Par'!$B$14,IF(AND(G899&gt;=50,G899&lt;55),'BO GBPUSD Par'!$B$15,IF(AND(G899&gt;=55,G899&lt;60),'BO GBPUSD Par'!$B$16,IF(AND(G899&gt;=60,G899&lt;65),'BO GBPUSD Par'!$B$17,IF(AND(G899&gt;=65,G899&lt;70),'BO GBPUSD Par'!$B$18,IF(AND(G899&gt;=70,G899&lt;75),'BO GBPUSD Par'!$B$19,IF(AND(G899&gt;=75,G899&lt;80),'BO GBPUSD Par'!$B$20,IF(AND(G899&gt;=80,G899&lt;85),'BO GBPUSD Par'!$B$21,IF(AND(G899&gt;=85,G899&lt;90),'BO GBPUSD Par'!$B$22,IF(AND(G899&gt;=90,G899&lt;95),'BO GBPUSD Par'!$B$23,IF(AND(G899&gt;=95,G899&lt;100),'BO GBPUSD Par'!$B$24,IF(AND(G899&gt;=100,G899&lt;120),'BO GBPUSD Par'!$B$25,IF(AND(G899&gt;=120,G899&lt;500),'BO GBPUSD Par'!$B$26,))))))))))))))))))))</f>
        <v/>
      </c>
      <c r="R899" s="52" t="str">
        <f>IF(F899="","",IF(G899&lt;20,'BO GBPUSD Par'!$C$8,IF(AND(G899&gt;=20,G899&lt;25),'BO GBPUSD Par'!$C$9,IF(AND(G899&gt;=25,G899&lt;30),'BO GBPUSD Par'!$C$10,IF(AND(G899&gt;=30,G899&lt;35),'BO GBPUSD Par'!$C$11,IF(AND(G899&gt;=35,G899&lt;40),'BO GBPUSD Par'!$C$12,IF(AND(G899&gt;=40,G899&lt;45),'BO GBPUSD Par'!$C$13,IF(AND(G899&gt;=45,G899&lt;50),'BO GBPUSD Par'!$C$14,IF(AND(G899&gt;=50,G899&lt;55),'BO GBPUSD Par'!$C$15,IF(AND(G899&gt;=55,G899&lt;60),'BO GBPUSD Par'!$C$16,IF(AND(G899&gt;=60,G899&lt;65),'BO GBPUSD Par'!$C$17,IF(AND(G899&gt;=65,G899&lt;70),'BO GBPUSD Par'!$C$18,IF(AND(G899&gt;=70,G899&lt;75),'BO GBPUSD Par'!$C$19,IF(AND(G899&gt;=75,G899&lt;80),'BO GBPUSD Par'!$C$20,IF(AND(G899&gt;=80,G899&lt;85),'BO GBPUSD Par'!$C$21,IF(AND(G899&gt;=85,G899&lt;90),'BO GBPUSD Par'!$C$22,IF(AND(G899&gt;=90,G899&lt;95),'BO GBPUSD Par'!$C$23,IF(AND(G899&gt;=95,G899&lt;100),'BO GBPUSD Par'!$C$24,IF(AND(G899&gt;=100,G899&lt;120),'BO GBPUSD Par'!$C$25,IF(AND(G899&gt;=120,G899&lt;500),'BO GBPUSD Par'!$C$26,))))))))))))))))))))</f>
        <v/>
      </c>
      <c r="S899" s="51" t="str">
        <f t="shared" si="267"/>
        <v/>
      </c>
      <c r="T899" s="51" t="str">
        <f t="shared" si="268"/>
        <v/>
      </c>
      <c r="U899" s="50" t="str">
        <f t="shared" si="269"/>
        <v/>
      </c>
      <c r="Y899" s="49" t="str">
        <f t="shared" ref="Y899:Y962" si="273">IF(V899="","",IF(Z899="bear",(F899-V899)*10000,IF(Z899="bull",(V899-E899)*10000)))</f>
        <v/>
      </c>
      <c r="Z899" s="47" t="str">
        <f t="shared" si="270"/>
        <v/>
      </c>
      <c r="AA899" s="48" t="str">
        <f t="shared" ref="AA899:AA962" si="274">IF(W899="","",IF(Z899="bear",(W899-F899)*10000/G899,IF(Z899="bull",(E899-W899)*10000/G899)))</f>
        <v/>
      </c>
      <c r="AB899" s="48" t="str">
        <f t="shared" ref="AB899:AB962" si="275">IF(Z899="bear",((E899-X899)*10000/G899)-100%,IF(Z899="bull",((X899-F899)*10000/G899)-100%,""))</f>
        <v/>
      </c>
      <c r="AC899" s="47" t="str">
        <f t="shared" ref="AC899:AC962" si="276">IF(X899="","",IF(AND(Z899="bear",W899&lt;=F899+(G899/10000*Q899)),"win",IF(AND(Z899="bear",W899&gt;F899+(G899/10000*Q899)),"lose",IF(AND(Z899="bull",W899&gt;=E899-(G899/10000*Q899)),"win",IF(AND(Z899="bull",W899&lt;E899-(G899/10000*Q899)),"lose")))))</f>
        <v/>
      </c>
      <c r="AD899" s="47" t="str">
        <f t="shared" ref="AD899:AD962" si="277">IF(X899="","",IF(AND(Z899="bear",X899&lt;=(F899-(G899/10000*R899))),"win",IF(AND(Z899="bear",X899&gt;(F899-(G899/10000*R899))),"lose",IF(AND(Z899="bull",X899&gt;=(E899+(G899/10000*R899))),"win",IF(AND(Z899="bull",X899&lt;(E899+(G899/10000*R899))),"lose")))))</f>
        <v/>
      </c>
      <c r="AE899" s="46" t="str">
        <f t="shared" si="271"/>
        <v/>
      </c>
      <c r="AF899" s="45" t="str">
        <f t="shared" ref="AF899:AF962" si="278">IF(AE899="","",IF(AE899="NT","",IF(AND(Z899="bear",AE899="win"),((O899-N899)*10000),IF(AND(Z899="bear",AE899="lose"),((M899-O899)*-10000),IF(AND(Z899="bull",AE899="win"),((K899-L899)*10000),IF(AND(Z899="bull",AE899="lose"),((L899-J899)*-10000),""))))))</f>
        <v/>
      </c>
      <c r="AG899" s="26"/>
    </row>
    <row r="900" spans="1:33" ht="11.25" customHeight="1">
      <c r="A900" s="26"/>
      <c r="B900" s="57">
        <v>2011</v>
      </c>
      <c r="F900" s="44"/>
      <c r="G900" s="58" t="str">
        <f t="shared" ref="G900:G907" si="279">IF(F900="","",(E900-F900)*10000)</f>
        <v/>
      </c>
      <c r="H900" s="58" t="str">
        <f t="shared" si="272"/>
        <v/>
      </c>
      <c r="I900" s="56" t="str">
        <f t="shared" ref="I900:I963" si="280">IF(H900="","",IF(OR(G900&gt;=120,AND(G900&gt;=20,G900&lt;50),AND(G900&gt;=80,G900&lt;90)),"NT","T"))</f>
        <v/>
      </c>
      <c r="J900" s="55" t="str">
        <f t="shared" ref="J900:J963" si="281">IF(NOT(H900=""),E900-(G900/10000*Q900),"")</f>
        <v/>
      </c>
      <c r="K900" s="55" t="str">
        <f t="shared" ref="K900:K963" si="282">IF(NOT(H900=""),E900+(G900/10000*R900),"")</f>
        <v/>
      </c>
      <c r="L900" s="54" t="str">
        <f>IF(NOT(H900=""),E900+('BO GBPUSD Par'!$B$1/10000)+0.00025,"")</f>
        <v/>
      </c>
      <c r="M900" s="55" t="str">
        <f t="shared" ref="M900:M963" si="283">IF(NOT(H900=""),F900+(G900/10000*Q900)+0.00025,"")</f>
        <v/>
      </c>
      <c r="N900" s="55" t="str">
        <f t="shared" ref="N900:N963" si="284">IF(NOT(H900=""),F900-(G900/10000*R900)+0.00025,"")</f>
        <v/>
      </c>
      <c r="O900" s="54" t="str">
        <f>IF(NOT(H900=""),F900-('BO GBPUSD Par'!$B$1/10000),"")</f>
        <v/>
      </c>
      <c r="P900" s="53" t="str">
        <f>IF(O900="","",ABS('BO GBPUSD Par'!$B$4/T900/10))</f>
        <v/>
      </c>
      <c r="Q900" s="52" t="str">
        <f>IF(F900="","",IF(G900&lt;20,'BO GBPUSD Par'!$B$8,IF(AND(G900&gt;=20,G900&lt;25),'BO GBPUSD Par'!$B$9,IF(AND(G900&gt;=25,G900&lt;30),'BO GBPUSD Par'!$B$10,IF(AND(G900&gt;=30,G900&lt;35),'BO GBPUSD Par'!$B$11,IF(AND(G900&gt;=35,G900&lt;40),'BO GBPUSD Par'!$B$12,IF(AND(G900&gt;=40,G900&lt;45),'BO GBPUSD Par'!$B$13,IF(AND(G900&gt;=45,G900&lt;50),'BO GBPUSD Par'!$B$14,IF(AND(G900&gt;=50,G900&lt;55),'BO GBPUSD Par'!$B$15,IF(AND(G900&gt;=55,G900&lt;60),'BO GBPUSD Par'!$B$16,IF(AND(G900&gt;=60,G900&lt;65),'BO GBPUSD Par'!$B$17,IF(AND(G900&gt;=65,G900&lt;70),'BO GBPUSD Par'!$B$18,IF(AND(G900&gt;=70,G900&lt;75),'BO GBPUSD Par'!$B$19,IF(AND(G900&gt;=75,G900&lt;80),'BO GBPUSD Par'!$B$20,IF(AND(G900&gt;=80,G900&lt;85),'BO GBPUSD Par'!$B$21,IF(AND(G900&gt;=85,G900&lt;90),'BO GBPUSD Par'!$B$22,IF(AND(G900&gt;=90,G900&lt;95),'BO GBPUSD Par'!$B$23,IF(AND(G900&gt;=95,G900&lt;100),'BO GBPUSD Par'!$B$24,IF(AND(G900&gt;=100,G900&lt;120),'BO GBPUSD Par'!$B$25,IF(AND(G900&gt;=120,G900&lt;500),'BO GBPUSD Par'!$B$26,))))))))))))))))))))</f>
        <v/>
      </c>
      <c r="R900" s="52" t="str">
        <f>IF(F900="","",IF(G900&lt;20,'BO GBPUSD Par'!$C$8,IF(AND(G900&gt;=20,G900&lt;25),'BO GBPUSD Par'!$C$9,IF(AND(G900&gt;=25,G900&lt;30),'BO GBPUSD Par'!$C$10,IF(AND(G900&gt;=30,G900&lt;35),'BO GBPUSD Par'!$C$11,IF(AND(G900&gt;=35,G900&lt;40),'BO GBPUSD Par'!$C$12,IF(AND(G900&gt;=40,G900&lt;45),'BO GBPUSD Par'!$C$13,IF(AND(G900&gt;=45,G900&lt;50),'BO GBPUSD Par'!$C$14,IF(AND(G900&gt;=50,G900&lt;55),'BO GBPUSD Par'!$C$15,IF(AND(G900&gt;=55,G900&lt;60),'BO GBPUSD Par'!$C$16,IF(AND(G900&gt;=60,G900&lt;65),'BO GBPUSD Par'!$C$17,IF(AND(G900&gt;=65,G900&lt;70),'BO GBPUSD Par'!$C$18,IF(AND(G900&gt;=70,G900&lt;75),'BO GBPUSD Par'!$C$19,IF(AND(G900&gt;=75,G900&lt;80),'BO GBPUSD Par'!$C$20,IF(AND(G900&gt;=80,G900&lt;85),'BO GBPUSD Par'!$C$21,IF(AND(G900&gt;=85,G900&lt;90),'BO GBPUSD Par'!$C$22,IF(AND(G900&gt;=90,G900&lt;95),'BO GBPUSD Par'!$C$23,IF(AND(G900&gt;=95,G900&lt;100),'BO GBPUSD Par'!$C$24,IF(AND(G900&gt;=100,G900&lt;120),'BO GBPUSD Par'!$C$25,IF(AND(G900&gt;=120,G900&lt;500),'BO GBPUSD Par'!$C$26,))))))))))))))))))))</f>
        <v/>
      </c>
      <c r="S900" s="51" t="str">
        <f t="shared" ref="S900:S963" si="285">IF(NOT(H900=""),(O900-N900)*10000,"")</f>
        <v/>
      </c>
      <c r="T900" s="51" t="str">
        <f t="shared" ref="T900:T963" si="286">IF(NOT(H900=""),(M900-O900)*-10000,"")</f>
        <v/>
      </c>
      <c r="U900" s="50" t="str">
        <f t="shared" ref="U900:U963" si="287">IF(NOT(H900=""),ABS(T900)/S900,"")</f>
        <v/>
      </c>
      <c r="Y900" s="49" t="str">
        <f t="shared" si="273"/>
        <v/>
      </c>
      <c r="Z900" s="47" t="str">
        <f t="shared" ref="Z900:Z963" si="288">IF(V900="","",IF(V900&lt;F900,"bear",IF(V900&gt;E900,"bull")))</f>
        <v/>
      </c>
      <c r="AA900" s="48" t="str">
        <f t="shared" si="274"/>
        <v/>
      </c>
      <c r="AB900" s="48" t="str">
        <f t="shared" si="275"/>
        <v/>
      </c>
      <c r="AC900" s="47" t="str">
        <f t="shared" si="276"/>
        <v/>
      </c>
      <c r="AD900" s="47" t="str">
        <f t="shared" si="277"/>
        <v/>
      </c>
      <c r="AE900" s="46" t="str">
        <f t="shared" ref="AE900:AE963" si="289">IF(X900="","",IF(AND(AC900="win",AD900="win"),"win",IF(OR(AC900="lose",AD900="lose"),"lose")))</f>
        <v/>
      </c>
      <c r="AF900" s="45" t="str">
        <f t="shared" si="278"/>
        <v/>
      </c>
      <c r="AG900" s="26"/>
    </row>
    <row r="901" spans="1:33" ht="11.25" customHeight="1">
      <c r="A901" s="26"/>
      <c r="B901" s="57">
        <v>2011</v>
      </c>
      <c r="F901" s="44"/>
      <c r="G901" s="58" t="str">
        <f t="shared" si="279"/>
        <v/>
      </c>
      <c r="H901" s="58" t="str">
        <f t="shared" si="272"/>
        <v/>
      </c>
      <c r="I901" s="56" t="str">
        <f t="shared" si="280"/>
        <v/>
      </c>
      <c r="J901" s="55" t="str">
        <f t="shared" si="281"/>
        <v/>
      </c>
      <c r="K901" s="55" t="str">
        <f t="shared" si="282"/>
        <v/>
      </c>
      <c r="L901" s="54" t="str">
        <f>IF(NOT(H901=""),E901+('BO GBPUSD Par'!$B$1/10000)+0.00025,"")</f>
        <v/>
      </c>
      <c r="M901" s="55" t="str">
        <f t="shared" si="283"/>
        <v/>
      </c>
      <c r="N901" s="55" t="str">
        <f t="shared" si="284"/>
        <v/>
      </c>
      <c r="O901" s="54" t="str">
        <f>IF(NOT(H901=""),F901-('BO GBPUSD Par'!$B$1/10000),"")</f>
        <v/>
      </c>
      <c r="P901" s="53" t="str">
        <f>IF(O901="","",ABS('BO GBPUSD Par'!$B$4/T901/10))</f>
        <v/>
      </c>
      <c r="Q901" s="52" t="str">
        <f>IF(F901="","",IF(G901&lt;20,'BO GBPUSD Par'!$B$8,IF(AND(G901&gt;=20,G901&lt;25),'BO GBPUSD Par'!$B$9,IF(AND(G901&gt;=25,G901&lt;30),'BO GBPUSD Par'!$B$10,IF(AND(G901&gt;=30,G901&lt;35),'BO GBPUSD Par'!$B$11,IF(AND(G901&gt;=35,G901&lt;40),'BO GBPUSD Par'!$B$12,IF(AND(G901&gt;=40,G901&lt;45),'BO GBPUSD Par'!$B$13,IF(AND(G901&gt;=45,G901&lt;50),'BO GBPUSD Par'!$B$14,IF(AND(G901&gt;=50,G901&lt;55),'BO GBPUSD Par'!$B$15,IF(AND(G901&gt;=55,G901&lt;60),'BO GBPUSD Par'!$B$16,IF(AND(G901&gt;=60,G901&lt;65),'BO GBPUSD Par'!$B$17,IF(AND(G901&gt;=65,G901&lt;70),'BO GBPUSD Par'!$B$18,IF(AND(G901&gt;=70,G901&lt;75),'BO GBPUSD Par'!$B$19,IF(AND(G901&gt;=75,G901&lt;80),'BO GBPUSD Par'!$B$20,IF(AND(G901&gt;=80,G901&lt;85),'BO GBPUSD Par'!$B$21,IF(AND(G901&gt;=85,G901&lt;90),'BO GBPUSD Par'!$B$22,IF(AND(G901&gt;=90,G901&lt;95),'BO GBPUSD Par'!$B$23,IF(AND(G901&gt;=95,G901&lt;100),'BO GBPUSD Par'!$B$24,IF(AND(G901&gt;=100,G901&lt;120),'BO GBPUSD Par'!$B$25,IF(AND(G901&gt;=120,G901&lt;500),'BO GBPUSD Par'!$B$26,))))))))))))))))))))</f>
        <v/>
      </c>
      <c r="R901" s="52" t="str">
        <f>IF(F901="","",IF(G901&lt;20,'BO GBPUSD Par'!$C$8,IF(AND(G901&gt;=20,G901&lt;25),'BO GBPUSD Par'!$C$9,IF(AND(G901&gt;=25,G901&lt;30),'BO GBPUSD Par'!$C$10,IF(AND(G901&gt;=30,G901&lt;35),'BO GBPUSD Par'!$C$11,IF(AND(G901&gt;=35,G901&lt;40),'BO GBPUSD Par'!$C$12,IF(AND(G901&gt;=40,G901&lt;45),'BO GBPUSD Par'!$C$13,IF(AND(G901&gt;=45,G901&lt;50),'BO GBPUSD Par'!$C$14,IF(AND(G901&gt;=50,G901&lt;55),'BO GBPUSD Par'!$C$15,IF(AND(G901&gt;=55,G901&lt;60),'BO GBPUSD Par'!$C$16,IF(AND(G901&gt;=60,G901&lt;65),'BO GBPUSD Par'!$C$17,IF(AND(G901&gt;=65,G901&lt;70),'BO GBPUSD Par'!$C$18,IF(AND(G901&gt;=70,G901&lt;75),'BO GBPUSD Par'!$C$19,IF(AND(G901&gt;=75,G901&lt;80),'BO GBPUSD Par'!$C$20,IF(AND(G901&gt;=80,G901&lt;85),'BO GBPUSD Par'!$C$21,IF(AND(G901&gt;=85,G901&lt;90),'BO GBPUSD Par'!$C$22,IF(AND(G901&gt;=90,G901&lt;95),'BO GBPUSD Par'!$C$23,IF(AND(G901&gt;=95,G901&lt;100),'BO GBPUSD Par'!$C$24,IF(AND(G901&gt;=100,G901&lt;120),'BO GBPUSD Par'!$C$25,IF(AND(G901&gt;=120,G901&lt;500),'BO GBPUSD Par'!$C$26,))))))))))))))))))))</f>
        <v/>
      </c>
      <c r="S901" s="51" t="str">
        <f t="shared" si="285"/>
        <v/>
      </c>
      <c r="T901" s="51" t="str">
        <f t="shared" si="286"/>
        <v/>
      </c>
      <c r="U901" s="50" t="str">
        <f t="shared" si="287"/>
        <v/>
      </c>
      <c r="Y901" s="49" t="str">
        <f t="shared" si="273"/>
        <v/>
      </c>
      <c r="Z901" s="47" t="str">
        <f t="shared" si="288"/>
        <v/>
      </c>
      <c r="AA901" s="48" t="str">
        <f t="shared" si="274"/>
        <v/>
      </c>
      <c r="AB901" s="48" t="str">
        <f t="shared" si="275"/>
        <v/>
      </c>
      <c r="AC901" s="47" t="str">
        <f t="shared" si="276"/>
        <v/>
      </c>
      <c r="AD901" s="47" t="str">
        <f t="shared" si="277"/>
        <v/>
      </c>
      <c r="AE901" s="46" t="str">
        <f t="shared" si="289"/>
        <v/>
      </c>
      <c r="AF901" s="45" t="str">
        <f t="shared" si="278"/>
        <v/>
      </c>
      <c r="AG901" s="26"/>
    </row>
    <row r="902" spans="1:33" ht="11.25" customHeight="1">
      <c r="A902" s="26"/>
      <c r="B902" s="57">
        <v>2011</v>
      </c>
      <c r="F902" s="44"/>
      <c r="G902" s="58" t="str">
        <f t="shared" si="279"/>
        <v/>
      </c>
      <c r="H902" s="58" t="str">
        <f t="shared" si="272"/>
        <v/>
      </c>
      <c r="I902" s="56" t="str">
        <f t="shared" si="280"/>
        <v/>
      </c>
      <c r="J902" s="55" t="str">
        <f t="shared" si="281"/>
        <v/>
      </c>
      <c r="K902" s="55" t="str">
        <f t="shared" si="282"/>
        <v/>
      </c>
      <c r="L902" s="54" t="str">
        <f>IF(NOT(H902=""),E902+('BO GBPUSD Par'!$B$1/10000)+0.00025,"")</f>
        <v/>
      </c>
      <c r="M902" s="55" t="str">
        <f t="shared" si="283"/>
        <v/>
      </c>
      <c r="N902" s="55" t="str">
        <f t="shared" si="284"/>
        <v/>
      </c>
      <c r="O902" s="54" t="str">
        <f>IF(NOT(H902=""),F902-('BO GBPUSD Par'!$B$1/10000),"")</f>
        <v/>
      </c>
      <c r="P902" s="53" t="str">
        <f>IF(O902="","",ABS('BO GBPUSD Par'!$B$4/T902/10))</f>
        <v/>
      </c>
      <c r="Q902" s="52" t="str">
        <f>IF(F902="","",IF(G902&lt;20,'BO GBPUSD Par'!$B$8,IF(AND(G902&gt;=20,G902&lt;25),'BO GBPUSD Par'!$B$9,IF(AND(G902&gt;=25,G902&lt;30),'BO GBPUSD Par'!$B$10,IF(AND(G902&gt;=30,G902&lt;35),'BO GBPUSD Par'!$B$11,IF(AND(G902&gt;=35,G902&lt;40),'BO GBPUSD Par'!$B$12,IF(AND(G902&gt;=40,G902&lt;45),'BO GBPUSD Par'!$B$13,IF(AND(G902&gt;=45,G902&lt;50),'BO GBPUSD Par'!$B$14,IF(AND(G902&gt;=50,G902&lt;55),'BO GBPUSD Par'!$B$15,IF(AND(G902&gt;=55,G902&lt;60),'BO GBPUSD Par'!$B$16,IF(AND(G902&gt;=60,G902&lt;65),'BO GBPUSD Par'!$B$17,IF(AND(G902&gt;=65,G902&lt;70),'BO GBPUSD Par'!$B$18,IF(AND(G902&gt;=70,G902&lt;75),'BO GBPUSD Par'!$B$19,IF(AND(G902&gt;=75,G902&lt;80),'BO GBPUSD Par'!$B$20,IF(AND(G902&gt;=80,G902&lt;85),'BO GBPUSD Par'!$B$21,IF(AND(G902&gt;=85,G902&lt;90),'BO GBPUSD Par'!$B$22,IF(AND(G902&gt;=90,G902&lt;95),'BO GBPUSD Par'!$B$23,IF(AND(G902&gt;=95,G902&lt;100),'BO GBPUSD Par'!$B$24,IF(AND(G902&gt;=100,G902&lt;120),'BO GBPUSD Par'!$B$25,IF(AND(G902&gt;=120,G902&lt;500),'BO GBPUSD Par'!$B$26,))))))))))))))))))))</f>
        <v/>
      </c>
      <c r="R902" s="52" t="str">
        <f>IF(F902="","",IF(G902&lt;20,'BO GBPUSD Par'!$C$8,IF(AND(G902&gt;=20,G902&lt;25),'BO GBPUSD Par'!$C$9,IF(AND(G902&gt;=25,G902&lt;30),'BO GBPUSD Par'!$C$10,IF(AND(G902&gt;=30,G902&lt;35),'BO GBPUSD Par'!$C$11,IF(AND(G902&gt;=35,G902&lt;40),'BO GBPUSD Par'!$C$12,IF(AND(G902&gt;=40,G902&lt;45),'BO GBPUSD Par'!$C$13,IF(AND(G902&gt;=45,G902&lt;50),'BO GBPUSD Par'!$C$14,IF(AND(G902&gt;=50,G902&lt;55),'BO GBPUSD Par'!$C$15,IF(AND(G902&gt;=55,G902&lt;60),'BO GBPUSD Par'!$C$16,IF(AND(G902&gt;=60,G902&lt;65),'BO GBPUSD Par'!$C$17,IF(AND(G902&gt;=65,G902&lt;70),'BO GBPUSD Par'!$C$18,IF(AND(G902&gt;=70,G902&lt;75),'BO GBPUSD Par'!$C$19,IF(AND(G902&gt;=75,G902&lt;80),'BO GBPUSD Par'!$C$20,IF(AND(G902&gt;=80,G902&lt;85),'BO GBPUSD Par'!$C$21,IF(AND(G902&gt;=85,G902&lt;90),'BO GBPUSD Par'!$C$22,IF(AND(G902&gt;=90,G902&lt;95),'BO GBPUSD Par'!$C$23,IF(AND(G902&gt;=95,G902&lt;100),'BO GBPUSD Par'!$C$24,IF(AND(G902&gt;=100,G902&lt;120),'BO GBPUSD Par'!$C$25,IF(AND(G902&gt;=120,G902&lt;500),'BO GBPUSD Par'!$C$26,))))))))))))))))))))</f>
        <v/>
      </c>
      <c r="S902" s="51" t="str">
        <f t="shared" si="285"/>
        <v/>
      </c>
      <c r="T902" s="51" t="str">
        <f t="shared" si="286"/>
        <v/>
      </c>
      <c r="U902" s="50" t="str">
        <f t="shared" si="287"/>
        <v/>
      </c>
      <c r="Y902" s="49" t="str">
        <f t="shared" si="273"/>
        <v/>
      </c>
      <c r="Z902" s="47" t="str">
        <f t="shared" si="288"/>
        <v/>
      </c>
      <c r="AA902" s="48" t="str">
        <f t="shared" si="274"/>
        <v/>
      </c>
      <c r="AB902" s="48" t="str">
        <f t="shared" si="275"/>
        <v/>
      </c>
      <c r="AC902" s="47" t="str">
        <f t="shared" si="276"/>
        <v/>
      </c>
      <c r="AD902" s="47" t="str">
        <f t="shared" si="277"/>
        <v/>
      </c>
      <c r="AE902" s="46" t="str">
        <f t="shared" si="289"/>
        <v/>
      </c>
      <c r="AF902" s="45" t="str">
        <f t="shared" si="278"/>
        <v/>
      </c>
      <c r="AG902" s="26"/>
    </row>
    <row r="903" spans="1:33" ht="11.25" customHeight="1">
      <c r="A903" s="26"/>
      <c r="B903" s="57">
        <v>2011</v>
      </c>
      <c r="F903" s="44"/>
      <c r="G903" s="58" t="str">
        <f t="shared" si="279"/>
        <v/>
      </c>
      <c r="H903" s="58" t="str">
        <f t="shared" si="272"/>
        <v/>
      </c>
      <c r="I903" s="56" t="str">
        <f t="shared" si="280"/>
        <v/>
      </c>
      <c r="J903" s="55" t="str">
        <f t="shared" si="281"/>
        <v/>
      </c>
      <c r="K903" s="55" t="str">
        <f t="shared" si="282"/>
        <v/>
      </c>
      <c r="L903" s="54" t="str">
        <f>IF(NOT(H903=""),E903+('BO GBPUSD Par'!$B$1/10000)+0.00025,"")</f>
        <v/>
      </c>
      <c r="M903" s="55" t="str">
        <f t="shared" si="283"/>
        <v/>
      </c>
      <c r="N903" s="55" t="str">
        <f t="shared" si="284"/>
        <v/>
      </c>
      <c r="O903" s="54" t="str">
        <f>IF(NOT(H903=""),F903-('BO GBPUSD Par'!$B$1/10000),"")</f>
        <v/>
      </c>
      <c r="P903" s="53" t="str">
        <f>IF(O903="","",ABS('BO GBPUSD Par'!$B$4/T903/10))</f>
        <v/>
      </c>
      <c r="Q903" s="52" t="str">
        <f>IF(F903="","",IF(G903&lt;20,'BO GBPUSD Par'!$B$8,IF(AND(G903&gt;=20,G903&lt;25),'BO GBPUSD Par'!$B$9,IF(AND(G903&gt;=25,G903&lt;30),'BO GBPUSD Par'!$B$10,IF(AND(G903&gt;=30,G903&lt;35),'BO GBPUSD Par'!$B$11,IF(AND(G903&gt;=35,G903&lt;40),'BO GBPUSD Par'!$B$12,IF(AND(G903&gt;=40,G903&lt;45),'BO GBPUSD Par'!$B$13,IF(AND(G903&gt;=45,G903&lt;50),'BO GBPUSD Par'!$B$14,IF(AND(G903&gt;=50,G903&lt;55),'BO GBPUSD Par'!$B$15,IF(AND(G903&gt;=55,G903&lt;60),'BO GBPUSD Par'!$B$16,IF(AND(G903&gt;=60,G903&lt;65),'BO GBPUSD Par'!$B$17,IF(AND(G903&gt;=65,G903&lt;70),'BO GBPUSD Par'!$B$18,IF(AND(G903&gt;=70,G903&lt;75),'BO GBPUSD Par'!$B$19,IF(AND(G903&gt;=75,G903&lt;80),'BO GBPUSD Par'!$B$20,IF(AND(G903&gt;=80,G903&lt;85),'BO GBPUSD Par'!$B$21,IF(AND(G903&gt;=85,G903&lt;90),'BO GBPUSD Par'!$B$22,IF(AND(G903&gt;=90,G903&lt;95),'BO GBPUSD Par'!$B$23,IF(AND(G903&gt;=95,G903&lt;100),'BO GBPUSD Par'!$B$24,IF(AND(G903&gt;=100,G903&lt;120),'BO GBPUSD Par'!$B$25,IF(AND(G903&gt;=120,G903&lt;500),'BO GBPUSD Par'!$B$26,))))))))))))))))))))</f>
        <v/>
      </c>
      <c r="R903" s="52" t="str">
        <f>IF(F903="","",IF(G903&lt;20,'BO GBPUSD Par'!$C$8,IF(AND(G903&gt;=20,G903&lt;25),'BO GBPUSD Par'!$C$9,IF(AND(G903&gt;=25,G903&lt;30),'BO GBPUSD Par'!$C$10,IF(AND(G903&gt;=30,G903&lt;35),'BO GBPUSD Par'!$C$11,IF(AND(G903&gt;=35,G903&lt;40),'BO GBPUSD Par'!$C$12,IF(AND(G903&gt;=40,G903&lt;45),'BO GBPUSD Par'!$C$13,IF(AND(G903&gt;=45,G903&lt;50),'BO GBPUSD Par'!$C$14,IF(AND(G903&gt;=50,G903&lt;55),'BO GBPUSD Par'!$C$15,IF(AND(G903&gt;=55,G903&lt;60),'BO GBPUSD Par'!$C$16,IF(AND(G903&gt;=60,G903&lt;65),'BO GBPUSD Par'!$C$17,IF(AND(G903&gt;=65,G903&lt;70),'BO GBPUSD Par'!$C$18,IF(AND(G903&gt;=70,G903&lt;75),'BO GBPUSD Par'!$C$19,IF(AND(G903&gt;=75,G903&lt;80),'BO GBPUSD Par'!$C$20,IF(AND(G903&gt;=80,G903&lt;85),'BO GBPUSD Par'!$C$21,IF(AND(G903&gt;=85,G903&lt;90),'BO GBPUSD Par'!$C$22,IF(AND(G903&gt;=90,G903&lt;95),'BO GBPUSD Par'!$C$23,IF(AND(G903&gt;=95,G903&lt;100),'BO GBPUSD Par'!$C$24,IF(AND(G903&gt;=100,G903&lt;120),'BO GBPUSD Par'!$C$25,IF(AND(G903&gt;=120,G903&lt;500),'BO GBPUSD Par'!$C$26,))))))))))))))))))))</f>
        <v/>
      </c>
      <c r="S903" s="51" t="str">
        <f t="shared" si="285"/>
        <v/>
      </c>
      <c r="T903" s="51" t="str">
        <f t="shared" si="286"/>
        <v/>
      </c>
      <c r="U903" s="50" t="str">
        <f t="shared" si="287"/>
        <v/>
      </c>
      <c r="Y903" s="49" t="str">
        <f t="shared" si="273"/>
        <v/>
      </c>
      <c r="Z903" s="47" t="str">
        <f t="shared" si="288"/>
        <v/>
      </c>
      <c r="AA903" s="48" t="str">
        <f t="shared" si="274"/>
        <v/>
      </c>
      <c r="AB903" s="48" t="str">
        <f t="shared" si="275"/>
        <v/>
      </c>
      <c r="AC903" s="47" t="str">
        <f t="shared" si="276"/>
        <v/>
      </c>
      <c r="AD903" s="47" t="str">
        <f t="shared" si="277"/>
        <v/>
      </c>
      <c r="AE903" s="46" t="str">
        <f t="shared" si="289"/>
        <v/>
      </c>
      <c r="AF903" s="45" t="str">
        <f t="shared" si="278"/>
        <v/>
      </c>
      <c r="AG903" s="26"/>
    </row>
    <row r="904" spans="1:33" ht="11.25" customHeight="1">
      <c r="A904" s="26"/>
      <c r="B904" s="57">
        <v>2011</v>
      </c>
      <c r="F904" s="44"/>
      <c r="G904" s="58" t="str">
        <f t="shared" si="279"/>
        <v/>
      </c>
      <c r="H904" s="58" t="str">
        <f t="shared" si="272"/>
        <v/>
      </c>
      <c r="I904" s="56" t="str">
        <f t="shared" si="280"/>
        <v/>
      </c>
      <c r="J904" s="55" t="str">
        <f t="shared" si="281"/>
        <v/>
      </c>
      <c r="K904" s="55" t="str">
        <f t="shared" si="282"/>
        <v/>
      </c>
      <c r="L904" s="54" t="str">
        <f>IF(NOT(H904=""),E904+('BO GBPUSD Par'!$B$1/10000)+0.00025,"")</f>
        <v/>
      </c>
      <c r="M904" s="55" t="str">
        <f t="shared" si="283"/>
        <v/>
      </c>
      <c r="N904" s="55" t="str">
        <f t="shared" si="284"/>
        <v/>
      </c>
      <c r="O904" s="54" t="str">
        <f>IF(NOT(H904=""),F904-('BO GBPUSD Par'!$B$1/10000),"")</f>
        <v/>
      </c>
      <c r="P904" s="53" t="str">
        <f>IF(O904="","",ABS('BO GBPUSD Par'!$B$4/T904/10))</f>
        <v/>
      </c>
      <c r="Q904" s="52" t="str">
        <f>IF(F904="","",IF(G904&lt;20,'BO GBPUSD Par'!$B$8,IF(AND(G904&gt;=20,G904&lt;25),'BO GBPUSD Par'!$B$9,IF(AND(G904&gt;=25,G904&lt;30),'BO GBPUSD Par'!$B$10,IF(AND(G904&gt;=30,G904&lt;35),'BO GBPUSD Par'!$B$11,IF(AND(G904&gt;=35,G904&lt;40),'BO GBPUSD Par'!$B$12,IF(AND(G904&gt;=40,G904&lt;45),'BO GBPUSD Par'!$B$13,IF(AND(G904&gt;=45,G904&lt;50),'BO GBPUSD Par'!$B$14,IF(AND(G904&gt;=50,G904&lt;55),'BO GBPUSD Par'!$B$15,IF(AND(G904&gt;=55,G904&lt;60),'BO GBPUSD Par'!$B$16,IF(AND(G904&gt;=60,G904&lt;65),'BO GBPUSD Par'!$B$17,IF(AND(G904&gt;=65,G904&lt;70),'BO GBPUSD Par'!$B$18,IF(AND(G904&gt;=70,G904&lt;75),'BO GBPUSD Par'!$B$19,IF(AND(G904&gt;=75,G904&lt;80),'BO GBPUSD Par'!$B$20,IF(AND(G904&gt;=80,G904&lt;85),'BO GBPUSD Par'!$B$21,IF(AND(G904&gt;=85,G904&lt;90),'BO GBPUSD Par'!$B$22,IF(AND(G904&gt;=90,G904&lt;95),'BO GBPUSD Par'!$B$23,IF(AND(G904&gt;=95,G904&lt;100),'BO GBPUSD Par'!$B$24,IF(AND(G904&gt;=100,G904&lt;120),'BO GBPUSD Par'!$B$25,IF(AND(G904&gt;=120,G904&lt;500),'BO GBPUSD Par'!$B$26,))))))))))))))))))))</f>
        <v/>
      </c>
      <c r="R904" s="52" t="str">
        <f>IF(F904="","",IF(G904&lt;20,'BO GBPUSD Par'!$C$8,IF(AND(G904&gt;=20,G904&lt;25),'BO GBPUSD Par'!$C$9,IF(AND(G904&gt;=25,G904&lt;30),'BO GBPUSD Par'!$C$10,IF(AND(G904&gt;=30,G904&lt;35),'BO GBPUSD Par'!$C$11,IF(AND(G904&gt;=35,G904&lt;40),'BO GBPUSD Par'!$C$12,IF(AND(G904&gt;=40,G904&lt;45),'BO GBPUSD Par'!$C$13,IF(AND(G904&gt;=45,G904&lt;50),'BO GBPUSD Par'!$C$14,IF(AND(G904&gt;=50,G904&lt;55),'BO GBPUSD Par'!$C$15,IF(AND(G904&gt;=55,G904&lt;60),'BO GBPUSD Par'!$C$16,IF(AND(G904&gt;=60,G904&lt;65),'BO GBPUSD Par'!$C$17,IF(AND(G904&gt;=65,G904&lt;70),'BO GBPUSD Par'!$C$18,IF(AND(G904&gt;=70,G904&lt;75),'BO GBPUSD Par'!$C$19,IF(AND(G904&gt;=75,G904&lt;80),'BO GBPUSD Par'!$C$20,IF(AND(G904&gt;=80,G904&lt;85),'BO GBPUSD Par'!$C$21,IF(AND(G904&gt;=85,G904&lt;90),'BO GBPUSD Par'!$C$22,IF(AND(G904&gt;=90,G904&lt;95),'BO GBPUSD Par'!$C$23,IF(AND(G904&gt;=95,G904&lt;100),'BO GBPUSD Par'!$C$24,IF(AND(G904&gt;=100,G904&lt;120),'BO GBPUSD Par'!$C$25,IF(AND(G904&gt;=120,G904&lt;500),'BO GBPUSD Par'!$C$26,))))))))))))))))))))</f>
        <v/>
      </c>
      <c r="S904" s="51" t="str">
        <f t="shared" si="285"/>
        <v/>
      </c>
      <c r="T904" s="51" t="str">
        <f t="shared" si="286"/>
        <v/>
      </c>
      <c r="U904" s="50" t="str">
        <f t="shared" si="287"/>
        <v/>
      </c>
      <c r="Y904" s="49" t="str">
        <f t="shared" si="273"/>
        <v/>
      </c>
      <c r="Z904" s="47" t="str">
        <f t="shared" si="288"/>
        <v/>
      </c>
      <c r="AA904" s="48" t="str">
        <f t="shared" si="274"/>
        <v/>
      </c>
      <c r="AB904" s="48" t="str">
        <f t="shared" si="275"/>
        <v/>
      </c>
      <c r="AC904" s="47" t="str">
        <f t="shared" si="276"/>
        <v/>
      </c>
      <c r="AD904" s="47" t="str">
        <f t="shared" si="277"/>
        <v/>
      </c>
      <c r="AE904" s="46" t="str">
        <f t="shared" si="289"/>
        <v/>
      </c>
      <c r="AF904" s="45" t="str">
        <f t="shared" si="278"/>
        <v/>
      </c>
      <c r="AG904" s="26"/>
    </row>
    <row r="905" spans="1:33" ht="11.25" customHeight="1">
      <c r="A905" s="26"/>
      <c r="B905" s="57">
        <v>2011</v>
      </c>
      <c r="F905" s="44"/>
      <c r="G905" s="58" t="str">
        <f t="shared" si="279"/>
        <v/>
      </c>
      <c r="H905" s="58" t="str">
        <f t="shared" si="272"/>
        <v/>
      </c>
      <c r="I905" s="56" t="str">
        <f t="shared" si="280"/>
        <v/>
      </c>
      <c r="J905" s="55" t="str">
        <f t="shared" si="281"/>
        <v/>
      </c>
      <c r="K905" s="55" t="str">
        <f t="shared" si="282"/>
        <v/>
      </c>
      <c r="L905" s="54" t="str">
        <f>IF(NOT(H905=""),E905+('BO GBPUSD Par'!$B$1/10000)+0.00025,"")</f>
        <v/>
      </c>
      <c r="M905" s="55" t="str">
        <f t="shared" si="283"/>
        <v/>
      </c>
      <c r="N905" s="55" t="str">
        <f t="shared" si="284"/>
        <v/>
      </c>
      <c r="O905" s="54" t="str">
        <f>IF(NOT(H905=""),F905-('BO GBPUSD Par'!$B$1/10000),"")</f>
        <v/>
      </c>
      <c r="P905" s="53" t="str">
        <f>IF(O905="","",ABS('BO GBPUSD Par'!$B$4/T905/10))</f>
        <v/>
      </c>
      <c r="Q905" s="52" t="str">
        <f>IF(F905="","",IF(G905&lt;20,'BO GBPUSD Par'!$B$8,IF(AND(G905&gt;=20,G905&lt;25),'BO GBPUSD Par'!$B$9,IF(AND(G905&gt;=25,G905&lt;30),'BO GBPUSD Par'!$B$10,IF(AND(G905&gt;=30,G905&lt;35),'BO GBPUSD Par'!$B$11,IF(AND(G905&gt;=35,G905&lt;40),'BO GBPUSD Par'!$B$12,IF(AND(G905&gt;=40,G905&lt;45),'BO GBPUSD Par'!$B$13,IF(AND(G905&gt;=45,G905&lt;50),'BO GBPUSD Par'!$B$14,IF(AND(G905&gt;=50,G905&lt;55),'BO GBPUSD Par'!$B$15,IF(AND(G905&gt;=55,G905&lt;60),'BO GBPUSD Par'!$B$16,IF(AND(G905&gt;=60,G905&lt;65),'BO GBPUSD Par'!$B$17,IF(AND(G905&gt;=65,G905&lt;70),'BO GBPUSD Par'!$B$18,IF(AND(G905&gt;=70,G905&lt;75),'BO GBPUSD Par'!$B$19,IF(AND(G905&gt;=75,G905&lt;80),'BO GBPUSD Par'!$B$20,IF(AND(G905&gt;=80,G905&lt;85),'BO GBPUSD Par'!$B$21,IF(AND(G905&gt;=85,G905&lt;90),'BO GBPUSD Par'!$B$22,IF(AND(G905&gt;=90,G905&lt;95),'BO GBPUSD Par'!$B$23,IF(AND(G905&gt;=95,G905&lt;100),'BO GBPUSD Par'!$B$24,IF(AND(G905&gt;=100,G905&lt;120),'BO GBPUSD Par'!$B$25,IF(AND(G905&gt;=120,G905&lt;500),'BO GBPUSD Par'!$B$26,))))))))))))))))))))</f>
        <v/>
      </c>
      <c r="R905" s="52" t="str">
        <f>IF(F905="","",IF(G905&lt;20,'BO GBPUSD Par'!$C$8,IF(AND(G905&gt;=20,G905&lt;25),'BO GBPUSD Par'!$C$9,IF(AND(G905&gt;=25,G905&lt;30),'BO GBPUSD Par'!$C$10,IF(AND(G905&gt;=30,G905&lt;35),'BO GBPUSD Par'!$C$11,IF(AND(G905&gt;=35,G905&lt;40),'BO GBPUSD Par'!$C$12,IF(AND(G905&gt;=40,G905&lt;45),'BO GBPUSD Par'!$C$13,IF(AND(G905&gt;=45,G905&lt;50),'BO GBPUSD Par'!$C$14,IF(AND(G905&gt;=50,G905&lt;55),'BO GBPUSD Par'!$C$15,IF(AND(G905&gt;=55,G905&lt;60),'BO GBPUSD Par'!$C$16,IF(AND(G905&gt;=60,G905&lt;65),'BO GBPUSD Par'!$C$17,IF(AND(G905&gt;=65,G905&lt;70),'BO GBPUSD Par'!$C$18,IF(AND(G905&gt;=70,G905&lt;75),'BO GBPUSD Par'!$C$19,IF(AND(G905&gt;=75,G905&lt;80),'BO GBPUSD Par'!$C$20,IF(AND(G905&gt;=80,G905&lt;85),'BO GBPUSD Par'!$C$21,IF(AND(G905&gt;=85,G905&lt;90),'BO GBPUSD Par'!$C$22,IF(AND(G905&gt;=90,G905&lt;95),'BO GBPUSD Par'!$C$23,IF(AND(G905&gt;=95,G905&lt;100),'BO GBPUSD Par'!$C$24,IF(AND(G905&gt;=100,G905&lt;120),'BO GBPUSD Par'!$C$25,IF(AND(G905&gt;=120,G905&lt;500),'BO GBPUSD Par'!$C$26,))))))))))))))))))))</f>
        <v/>
      </c>
      <c r="S905" s="51" t="str">
        <f t="shared" si="285"/>
        <v/>
      </c>
      <c r="T905" s="51" t="str">
        <f t="shared" si="286"/>
        <v/>
      </c>
      <c r="U905" s="50" t="str">
        <f t="shared" si="287"/>
        <v/>
      </c>
      <c r="Y905" s="49" t="str">
        <f t="shared" si="273"/>
        <v/>
      </c>
      <c r="Z905" s="47" t="str">
        <f t="shared" si="288"/>
        <v/>
      </c>
      <c r="AA905" s="48" t="str">
        <f t="shared" si="274"/>
        <v/>
      </c>
      <c r="AB905" s="48" t="str">
        <f t="shared" si="275"/>
        <v/>
      </c>
      <c r="AC905" s="47" t="str">
        <f t="shared" si="276"/>
        <v/>
      </c>
      <c r="AD905" s="47" t="str">
        <f t="shared" si="277"/>
        <v/>
      </c>
      <c r="AE905" s="46" t="str">
        <f t="shared" si="289"/>
        <v/>
      </c>
      <c r="AF905" s="45" t="str">
        <f t="shared" si="278"/>
        <v/>
      </c>
      <c r="AG905" s="26"/>
    </row>
    <row r="906" spans="1:33" ht="11.25" customHeight="1">
      <c r="A906" s="26"/>
      <c r="B906" s="57">
        <v>2011</v>
      </c>
      <c r="F906" s="44"/>
      <c r="G906" s="58" t="str">
        <f t="shared" si="279"/>
        <v/>
      </c>
      <c r="H906" s="58" t="str">
        <f t="shared" si="272"/>
        <v/>
      </c>
      <c r="I906" s="56" t="str">
        <f t="shared" si="280"/>
        <v/>
      </c>
      <c r="J906" s="55" t="str">
        <f t="shared" si="281"/>
        <v/>
      </c>
      <c r="K906" s="55" t="str">
        <f t="shared" si="282"/>
        <v/>
      </c>
      <c r="L906" s="54" t="str">
        <f>IF(NOT(H906=""),E906+('BO GBPUSD Par'!$B$1/10000)+0.00025,"")</f>
        <v/>
      </c>
      <c r="M906" s="55" t="str">
        <f t="shared" si="283"/>
        <v/>
      </c>
      <c r="N906" s="55" t="str">
        <f t="shared" si="284"/>
        <v/>
      </c>
      <c r="O906" s="54" t="str">
        <f>IF(NOT(H906=""),F906-('BO GBPUSD Par'!$B$1/10000),"")</f>
        <v/>
      </c>
      <c r="P906" s="53" t="str">
        <f>IF(O906="","",ABS('BO GBPUSD Par'!$B$4/T906/10))</f>
        <v/>
      </c>
      <c r="Q906" s="52" t="str">
        <f>IF(F906="","",IF(G906&lt;20,'BO GBPUSD Par'!$B$8,IF(AND(G906&gt;=20,G906&lt;25),'BO GBPUSD Par'!$B$9,IF(AND(G906&gt;=25,G906&lt;30),'BO GBPUSD Par'!$B$10,IF(AND(G906&gt;=30,G906&lt;35),'BO GBPUSD Par'!$B$11,IF(AND(G906&gt;=35,G906&lt;40),'BO GBPUSD Par'!$B$12,IF(AND(G906&gt;=40,G906&lt;45),'BO GBPUSD Par'!$B$13,IF(AND(G906&gt;=45,G906&lt;50),'BO GBPUSD Par'!$B$14,IF(AND(G906&gt;=50,G906&lt;55),'BO GBPUSD Par'!$B$15,IF(AND(G906&gt;=55,G906&lt;60),'BO GBPUSD Par'!$B$16,IF(AND(G906&gt;=60,G906&lt;65),'BO GBPUSD Par'!$B$17,IF(AND(G906&gt;=65,G906&lt;70),'BO GBPUSD Par'!$B$18,IF(AND(G906&gt;=70,G906&lt;75),'BO GBPUSD Par'!$B$19,IF(AND(G906&gt;=75,G906&lt;80),'BO GBPUSD Par'!$B$20,IF(AND(G906&gt;=80,G906&lt;85),'BO GBPUSD Par'!$B$21,IF(AND(G906&gt;=85,G906&lt;90),'BO GBPUSD Par'!$B$22,IF(AND(G906&gt;=90,G906&lt;95),'BO GBPUSD Par'!$B$23,IF(AND(G906&gt;=95,G906&lt;100),'BO GBPUSD Par'!$B$24,IF(AND(G906&gt;=100,G906&lt;120),'BO GBPUSD Par'!$B$25,IF(AND(G906&gt;=120,G906&lt;500),'BO GBPUSD Par'!$B$26,))))))))))))))))))))</f>
        <v/>
      </c>
      <c r="R906" s="52" t="str">
        <f>IF(F906="","",IF(G906&lt;20,'BO GBPUSD Par'!$C$8,IF(AND(G906&gt;=20,G906&lt;25),'BO GBPUSD Par'!$C$9,IF(AND(G906&gt;=25,G906&lt;30),'BO GBPUSD Par'!$C$10,IF(AND(G906&gt;=30,G906&lt;35),'BO GBPUSD Par'!$C$11,IF(AND(G906&gt;=35,G906&lt;40),'BO GBPUSD Par'!$C$12,IF(AND(G906&gt;=40,G906&lt;45),'BO GBPUSD Par'!$C$13,IF(AND(G906&gt;=45,G906&lt;50),'BO GBPUSD Par'!$C$14,IF(AND(G906&gt;=50,G906&lt;55),'BO GBPUSD Par'!$C$15,IF(AND(G906&gt;=55,G906&lt;60),'BO GBPUSD Par'!$C$16,IF(AND(G906&gt;=60,G906&lt;65),'BO GBPUSD Par'!$C$17,IF(AND(G906&gt;=65,G906&lt;70),'BO GBPUSD Par'!$C$18,IF(AND(G906&gt;=70,G906&lt;75),'BO GBPUSD Par'!$C$19,IF(AND(G906&gt;=75,G906&lt;80),'BO GBPUSD Par'!$C$20,IF(AND(G906&gt;=80,G906&lt;85),'BO GBPUSD Par'!$C$21,IF(AND(G906&gt;=85,G906&lt;90),'BO GBPUSD Par'!$C$22,IF(AND(G906&gt;=90,G906&lt;95),'BO GBPUSD Par'!$C$23,IF(AND(G906&gt;=95,G906&lt;100),'BO GBPUSD Par'!$C$24,IF(AND(G906&gt;=100,G906&lt;120),'BO GBPUSD Par'!$C$25,IF(AND(G906&gt;=120,G906&lt;500),'BO GBPUSD Par'!$C$26,))))))))))))))))))))</f>
        <v/>
      </c>
      <c r="S906" s="51" t="str">
        <f t="shared" si="285"/>
        <v/>
      </c>
      <c r="T906" s="51" t="str">
        <f t="shared" si="286"/>
        <v/>
      </c>
      <c r="U906" s="50" t="str">
        <f t="shared" si="287"/>
        <v/>
      </c>
      <c r="Y906" s="49" t="str">
        <f t="shared" si="273"/>
        <v/>
      </c>
      <c r="Z906" s="47" t="str">
        <f t="shared" si="288"/>
        <v/>
      </c>
      <c r="AA906" s="48" t="str">
        <f t="shared" si="274"/>
        <v/>
      </c>
      <c r="AB906" s="48" t="str">
        <f t="shared" si="275"/>
        <v/>
      </c>
      <c r="AC906" s="47" t="str">
        <f t="shared" si="276"/>
        <v/>
      </c>
      <c r="AD906" s="47" t="str">
        <f t="shared" si="277"/>
        <v/>
      </c>
      <c r="AE906" s="46" t="str">
        <f t="shared" si="289"/>
        <v/>
      </c>
      <c r="AF906" s="45" t="str">
        <f t="shared" si="278"/>
        <v/>
      </c>
      <c r="AG906" s="26"/>
    </row>
    <row r="907" spans="1:33" ht="11.25" customHeight="1">
      <c r="A907" s="26"/>
      <c r="B907" s="57">
        <v>2011</v>
      </c>
      <c r="F907" s="44"/>
      <c r="G907" s="58" t="str">
        <f t="shared" si="279"/>
        <v/>
      </c>
      <c r="H907" s="58" t="str">
        <f t="shared" si="272"/>
        <v/>
      </c>
      <c r="I907" s="56" t="str">
        <f t="shared" si="280"/>
        <v/>
      </c>
      <c r="J907" s="55" t="str">
        <f t="shared" si="281"/>
        <v/>
      </c>
      <c r="K907" s="55" t="str">
        <f t="shared" si="282"/>
        <v/>
      </c>
      <c r="L907" s="54" t="str">
        <f>IF(NOT(H907=""),E907+('BO GBPUSD Par'!$B$1/10000)+0.00025,"")</f>
        <v/>
      </c>
      <c r="M907" s="55" t="str">
        <f t="shared" si="283"/>
        <v/>
      </c>
      <c r="N907" s="55" t="str">
        <f t="shared" si="284"/>
        <v/>
      </c>
      <c r="O907" s="54" t="str">
        <f>IF(NOT(H907=""),F907-('BO GBPUSD Par'!$B$1/10000),"")</f>
        <v/>
      </c>
      <c r="P907" s="53" t="str">
        <f>IF(O907="","",ABS('BO GBPUSD Par'!$B$4/T907/10))</f>
        <v/>
      </c>
      <c r="Q907" s="52" t="str">
        <f>IF(F907="","",IF(G907&lt;20,'BO GBPUSD Par'!$B$8,IF(AND(G907&gt;=20,G907&lt;25),'BO GBPUSD Par'!$B$9,IF(AND(G907&gt;=25,G907&lt;30),'BO GBPUSD Par'!$B$10,IF(AND(G907&gt;=30,G907&lt;35),'BO GBPUSD Par'!$B$11,IF(AND(G907&gt;=35,G907&lt;40),'BO GBPUSD Par'!$B$12,IF(AND(G907&gt;=40,G907&lt;45),'BO GBPUSD Par'!$B$13,IF(AND(G907&gt;=45,G907&lt;50),'BO GBPUSD Par'!$B$14,IF(AND(G907&gt;=50,G907&lt;55),'BO GBPUSD Par'!$B$15,IF(AND(G907&gt;=55,G907&lt;60),'BO GBPUSD Par'!$B$16,IF(AND(G907&gt;=60,G907&lt;65),'BO GBPUSD Par'!$B$17,IF(AND(G907&gt;=65,G907&lt;70),'BO GBPUSD Par'!$B$18,IF(AND(G907&gt;=70,G907&lt;75),'BO GBPUSD Par'!$B$19,IF(AND(G907&gt;=75,G907&lt;80),'BO GBPUSD Par'!$B$20,IF(AND(G907&gt;=80,G907&lt;85),'BO GBPUSD Par'!$B$21,IF(AND(G907&gt;=85,G907&lt;90),'BO GBPUSD Par'!$B$22,IF(AND(G907&gt;=90,G907&lt;95),'BO GBPUSD Par'!$B$23,IF(AND(G907&gt;=95,G907&lt;100),'BO GBPUSD Par'!$B$24,IF(AND(G907&gt;=100,G907&lt;120),'BO GBPUSD Par'!$B$25,IF(AND(G907&gt;=120,G907&lt;500),'BO GBPUSD Par'!$B$26,))))))))))))))))))))</f>
        <v/>
      </c>
      <c r="R907" s="52" t="str">
        <f>IF(F907="","",IF(G907&lt;20,'BO GBPUSD Par'!$C$8,IF(AND(G907&gt;=20,G907&lt;25),'BO GBPUSD Par'!$C$9,IF(AND(G907&gt;=25,G907&lt;30),'BO GBPUSD Par'!$C$10,IF(AND(G907&gt;=30,G907&lt;35),'BO GBPUSD Par'!$C$11,IF(AND(G907&gt;=35,G907&lt;40),'BO GBPUSD Par'!$C$12,IF(AND(G907&gt;=40,G907&lt;45),'BO GBPUSD Par'!$C$13,IF(AND(G907&gt;=45,G907&lt;50),'BO GBPUSD Par'!$C$14,IF(AND(G907&gt;=50,G907&lt;55),'BO GBPUSD Par'!$C$15,IF(AND(G907&gt;=55,G907&lt;60),'BO GBPUSD Par'!$C$16,IF(AND(G907&gt;=60,G907&lt;65),'BO GBPUSD Par'!$C$17,IF(AND(G907&gt;=65,G907&lt;70),'BO GBPUSD Par'!$C$18,IF(AND(G907&gt;=70,G907&lt;75),'BO GBPUSD Par'!$C$19,IF(AND(G907&gt;=75,G907&lt;80),'BO GBPUSD Par'!$C$20,IF(AND(G907&gt;=80,G907&lt;85),'BO GBPUSD Par'!$C$21,IF(AND(G907&gt;=85,G907&lt;90),'BO GBPUSD Par'!$C$22,IF(AND(G907&gt;=90,G907&lt;95),'BO GBPUSD Par'!$C$23,IF(AND(G907&gt;=95,G907&lt;100),'BO GBPUSD Par'!$C$24,IF(AND(G907&gt;=100,G907&lt;120),'BO GBPUSD Par'!$C$25,IF(AND(G907&gt;=120,G907&lt;500),'BO GBPUSD Par'!$C$26,))))))))))))))))))))</f>
        <v/>
      </c>
      <c r="S907" s="51" t="str">
        <f t="shared" si="285"/>
        <v/>
      </c>
      <c r="T907" s="51" t="str">
        <f t="shared" si="286"/>
        <v/>
      </c>
      <c r="U907" s="50" t="str">
        <f t="shared" si="287"/>
        <v/>
      </c>
      <c r="Y907" s="49" t="str">
        <f t="shared" si="273"/>
        <v/>
      </c>
      <c r="Z907" s="47" t="str">
        <f t="shared" si="288"/>
        <v/>
      </c>
      <c r="AA907" s="48" t="str">
        <f t="shared" si="274"/>
        <v/>
      </c>
      <c r="AB907" s="48" t="str">
        <f t="shared" si="275"/>
        <v/>
      </c>
      <c r="AC907" s="47" t="str">
        <f t="shared" si="276"/>
        <v/>
      </c>
      <c r="AD907" s="47" t="str">
        <f t="shared" si="277"/>
        <v/>
      </c>
      <c r="AE907" s="46" t="str">
        <f t="shared" si="289"/>
        <v/>
      </c>
      <c r="AF907" s="45" t="str">
        <f t="shared" si="278"/>
        <v/>
      </c>
      <c r="AG907" s="26"/>
    </row>
    <row r="908" spans="1:33" ht="11.25" customHeight="1">
      <c r="A908" s="26"/>
      <c r="B908" s="57">
        <v>2011</v>
      </c>
      <c r="F908" s="44"/>
      <c r="I908" s="56" t="str">
        <f t="shared" si="280"/>
        <v/>
      </c>
      <c r="J908" s="55" t="str">
        <f t="shared" si="281"/>
        <v/>
      </c>
      <c r="K908" s="55" t="str">
        <f t="shared" si="282"/>
        <v/>
      </c>
      <c r="L908" s="54" t="str">
        <f>IF(NOT(H908=""),E908+('BO GBPUSD Par'!$B$1/10000)+0.00025,"")</f>
        <v/>
      </c>
      <c r="M908" s="55" t="str">
        <f t="shared" si="283"/>
        <v/>
      </c>
      <c r="N908" s="55" t="str">
        <f t="shared" si="284"/>
        <v/>
      </c>
      <c r="O908" s="54" t="str">
        <f>IF(NOT(H908=""),F908-('BO GBPUSD Par'!$B$1/10000),"")</f>
        <v/>
      </c>
      <c r="P908" s="53" t="str">
        <f>IF(O908="","",ABS('BO GBPUSD Par'!$B$4/T908/10))</f>
        <v/>
      </c>
      <c r="Q908" s="52" t="str">
        <f>IF(F908="","",IF(G908&lt;20,'BO GBPUSD Par'!$B$8,IF(AND(G908&gt;=20,G908&lt;25),'BO GBPUSD Par'!$B$9,IF(AND(G908&gt;=25,G908&lt;30),'BO GBPUSD Par'!$B$10,IF(AND(G908&gt;=30,G908&lt;35),'BO GBPUSD Par'!$B$11,IF(AND(G908&gt;=35,G908&lt;40),'BO GBPUSD Par'!$B$12,IF(AND(G908&gt;=40,G908&lt;45),'BO GBPUSD Par'!$B$13,IF(AND(G908&gt;=45,G908&lt;50),'BO GBPUSD Par'!$B$14,IF(AND(G908&gt;=50,G908&lt;55),'BO GBPUSD Par'!$B$15,IF(AND(G908&gt;=55,G908&lt;60),'BO GBPUSD Par'!$B$16,IF(AND(G908&gt;=60,G908&lt;65),'BO GBPUSD Par'!$B$17,IF(AND(G908&gt;=65,G908&lt;70),'BO GBPUSD Par'!$B$18,IF(AND(G908&gt;=70,G908&lt;75),'BO GBPUSD Par'!$B$19,IF(AND(G908&gt;=75,G908&lt;80),'BO GBPUSD Par'!$B$20,IF(AND(G908&gt;=80,G908&lt;85),'BO GBPUSD Par'!$B$21,IF(AND(G908&gt;=85,G908&lt;90),'BO GBPUSD Par'!$B$22,IF(AND(G908&gt;=90,G908&lt;95),'BO GBPUSD Par'!$B$23,IF(AND(G908&gt;=95,G908&lt;100),'BO GBPUSD Par'!$B$24,IF(AND(G908&gt;=100,G908&lt;120),'BO GBPUSD Par'!$B$25,IF(AND(G908&gt;=120,G908&lt;500),'BO GBPUSD Par'!$B$26,))))))))))))))))))))</f>
        <v/>
      </c>
      <c r="R908" s="52" t="str">
        <f>IF(F908="","",IF(G908&lt;20,'BO GBPUSD Par'!$C$8,IF(AND(G908&gt;=20,G908&lt;25),'BO GBPUSD Par'!$C$9,IF(AND(G908&gt;=25,G908&lt;30),'BO GBPUSD Par'!$C$10,IF(AND(G908&gt;=30,G908&lt;35),'BO GBPUSD Par'!$C$11,IF(AND(G908&gt;=35,G908&lt;40),'BO GBPUSD Par'!$C$12,IF(AND(G908&gt;=40,G908&lt;45),'BO GBPUSD Par'!$C$13,IF(AND(G908&gt;=45,G908&lt;50),'BO GBPUSD Par'!$C$14,IF(AND(G908&gt;=50,G908&lt;55),'BO GBPUSD Par'!$C$15,IF(AND(G908&gt;=55,G908&lt;60),'BO GBPUSD Par'!$C$16,IF(AND(G908&gt;=60,G908&lt;65),'BO GBPUSD Par'!$C$17,IF(AND(G908&gt;=65,G908&lt;70),'BO GBPUSD Par'!$C$18,IF(AND(G908&gt;=70,G908&lt;75),'BO GBPUSD Par'!$C$19,IF(AND(G908&gt;=75,G908&lt;80),'BO GBPUSD Par'!$C$20,IF(AND(G908&gt;=80,G908&lt;85),'BO GBPUSD Par'!$C$21,IF(AND(G908&gt;=85,G908&lt;90),'BO GBPUSD Par'!$C$22,IF(AND(G908&gt;=90,G908&lt;95),'BO GBPUSD Par'!$C$23,IF(AND(G908&gt;=95,G908&lt;100),'BO GBPUSD Par'!$C$24,IF(AND(G908&gt;=100,G908&lt;120),'BO GBPUSD Par'!$C$25,IF(AND(G908&gt;=120,G908&lt;500),'BO GBPUSD Par'!$C$26,))))))))))))))))))))</f>
        <v/>
      </c>
      <c r="S908" s="51" t="str">
        <f t="shared" si="285"/>
        <v/>
      </c>
      <c r="T908" s="51" t="str">
        <f t="shared" si="286"/>
        <v/>
      </c>
      <c r="U908" s="50" t="str">
        <f t="shared" si="287"/>
        <v/>
      </c>
      <c r="Y908" s="49" t="str">
        <f t="shared" si="273"/>
        <v/>
      </c>
      <c r="Z908" s="47" t="str">
        <f t="shared" si="288"/>
        <v/>
      </c>
      <c r="AA908" s="48" t="str">
        <f t="shared" si="274"/>
        <v/>
      </c>
      <c r="AB908" s="48" t="str">
        <f t="shared" si="275"/>
        <v/>
      </c>
      <c r="AC908" s="47" t="str">
        <f t="shared" si="276"/>
        <v/>
      </c>
      <c r="AD908" s="47" t="str">
        <f t="shared" si="277"/>
        <v/>
      </c>
      <c r="AE908" s="46" t="str">
        <f t="shared" si="289"/>
        <v/>
      </c>
      <c r="AF908" s="45" t="str">
        <f t="shared" si="278"/>
        <v/>
      </c>
      <c r="AG908" s="26"/>
    </row>
    <row r="909" spans="1:33" ht="11.25" customHeight="1">
      <c r="A909" s="26"/>
      <c r="B909" s="57">
        <v>2011</v>
      </c>
      <c r="F909" s="44"/>
      <c r="I909" s="56" t="str">
        <f t="shared" si="280"/>
        <v/>
      </c>
      <c r="J909" s="55" t="str">
        <f t="shared" si="281"/>
        <v/>
      </c>
      <c r="K909" s="55" t="str">
        <f t="shared" si="282"/>
        <v/>
      </c>
      <c r="L909" s="54" t="str">
        <f>IF(NOT(H909=""),E909+('BO GBPUSD Par'!$B$1/10000)+0.00025,"")</f>
        <v/>
      </c>
      <c r="M909" s="55" t="str">
        <f t="shared" si="283"/>
        <v/>
      </c>
      <c r="N909" s="55" t="str">
        <f t="shared" si="284"/>
        <v/>
      </c>
      <c r="O909" s="54" t="str">
        <f>IF(NOT(H909=""),F909-('BO GBPUSD Par'!$B$1/10000),"")</f>
        <v/>
      </c>
      <c r="P909" s="53" t="str">
        <f>IF(O909="","",ABS('BO GBPUSD Par'!$B$4/T909/10))</f>
        <v/>
      </c>
      <c r="Q909" s="52" t="str">
        <f>IF(F909="","",IF(G909&lt;20,'BO GBPUSD Par'!$B$8,IF(AND(G909&gt;=20,G909&lt;25),'BO GBPUSD Par'!$B$9,IF(AND(G909&gt;=25,G909&lt;30),'BO GBPUSD Par'!$B$10,IF(AND(G909&gt;=30,G909&lt;35),'BO GBPUSD Par'!$B$11,IF(AND(G909&gt;=35,G909&lt;40),'BO GBPUSD Par'!$B$12,IF(AND(G909&gt;=40,G909&lt;45),'BO GBPUSD Par'!$B$13,IF(AND(G909&gt;=45,G909&lt;50),'BO GBPUSD Par'!$B$14,IF(AND(G909&gt;=50,G909&lt;55),'BO GBPUSD Par'!$B$15,IF(AND(G909&gt;=55,G909&lt;60),'BO GBPUSD Par'!$B$16,IF(AND(G909&gt;=60,G909&lt;65),'BO GBPUSD Par'!$B$17,IF(AND(G909&gt;=65,G909&lt;70),'BO GBPUSD Par'!$B$18,IF(AND(G909&gt;=70,G909&lt;75),'BO GBPUSD Par'!$B$19,IF(AND(G909&gt;=75,G909&lt;80),'BO GBPUSD Par'!$B$20,IF(AND(G909&gt;=80,G909&lt;85),'BO GBPUSD Par'!$B$21,IF(AND(G909&gt;=85,G909&lt;90),'BO GBPUSD Par'!$B$22,IF(AND(G909&gt;=90,G909&lt;95),'BO GBPUSD Par'!$B$23,IF(AND(G909&gt;=95,G909&lt;100),'BO GBPUSD Par'!$B$24,IF(AND(G909&gt;=100,G909&lt;120),'BO GBPUSD Par'!$B$25,IF(AND(G909&gt;=120,G909&lt;500),'BO GBPUSD Par'!$B$26,))))))))))))))))))))</f>
        <v/>
      </c>
      <c r="R909" s="52" t="str">
        <f>IF(F909="","",IF(G909&lt;20,'BO GBPUSD Par'!$C$8,IF(AND(G909&gt;=20,G909&lt;25),'BO GBPUSD Par'!$C$9,IF(AND(G909&gt;=25,G909&lt;30),'BO GBPUSD Par'!$C$10,IF(AND(G909&gt;=30,G909&lt;35),'BO GBPUSD Par'!$C$11,IF(AND(G909&gt;=35,G909&lt;40),'BO GBPUSD Par'!$C$12,IF(AND(G909&gt;=40,G909&lt;45),'BO GBPUSD Par'!$C$13,IF(AND(G909&gt;=45,G909&lt;50),'BO GBPUSD Par'!$C$14,IF(AND(G909&gt;=50,G909&lt;55),'BO GBPUSD Par'!$C$15,IF(AND(G909&gt;=55,G909&lt;60),'BO GBPUSD Par'!$C$16,IF(AND(G909&gt;=60,G909&lt;65),'BO GBPUSD Par'!$C$17,IF(AND(G909&gt;=65,G909&lt;70),'BO GBPUSD Par'!$C$18,IF(AND(G909&gt;=70,G909&lt;75),'BO GBPUSD Par'!$C$19,IF(AND(G909&gt;=75,G909&lt;80),'BO GBPUSD Par'!$C$20,IF(AND(G909&gt;=80,G909&lt;85),'BO GBPUSD Par'!$C$21,IF(AND(G909&gt;=85,G909&lt;90),'BO GBPUSD Par'!$C$22,IF(AND(G909&gt;=90,G909&lt;95),'BO GBPUSD Par'!$C$23,IF(AND(G909&gt;=95,G909&lt;100),'BO GBPUSD Par'!$C$24,IF(AND(G909&gt;=100,G909&lt;120),'BO GBPUSD Par'!$C$25,IF(AND(G909&gt;=120,G909&lt;500),'BO GBPUSD Par'!$C$26,))))))))))))))))))))</f>
        <v/>
      </c>
      <c r="S909" s="51" t="str">
        <f t="shared" si="285"/>
        <v/>
      </c>
      <c r="T909" s="51" t="str">
        <f t="shared" si="286"/>
        <v/>
      </c>
      <c r="U909" s="50" t="str">
        <f t="shared" si="287"/>
        <v/>
      </c>
      <c r="Y909" s="49" t="str">
        <f t="shared" si="273"/>
        <v/>
      </c>
      <c r="Z909" s="47" t="str">
        <f t="shared" si="288"/>
        <v/>
      </c>
      <c r="AA909" s="48" t="str">
        <f t="shared" si="274"/>
        <v/>
      </c>
      <c r="AB909" s="48" t="str">
        <f t="shared" si="275"/>
        <v/>
      </c>
      <c r="AC909" s="47" t="str">
        <f t="shared" si="276"/>
        <v/>
      </c>
      <c r="AD909" s="47" t="str">
        <f t="shared" si="277"/>
        <v/>
      </c>
      <c r="AE909" s="46" t="str">
        <f t="shared" si="289"/>
        <v/>
      </c>
      <c r="AF909" s="45" t="str">
        <f t="shared" si="278"/>
        <v/>
      </c>
      <c r="AG909" s="26"/>
    </row>
    <row r="910" spans="1:33" ht="11.25" customHeight="1">
      <c r="A910" s="26"/>
      <c r="B910" s="57">
        <v>2011</v>
      </c>
      <c r="F910" s="44"/>
      <c r="I910" s="56" t="str">
        <f t="shared" si="280"/>
        <v/>
      </c>
      <c r="J910" s="55" t="str">
        <f t="shared" si="281"/>
        <v/>
      </c>
      <c r="K910" s="55" t="str">
        <f t="shared" si="282"/>
        <v/>
      </c>
      <c r="L910" s="54" t="str">
        <f>IF(NOT(H910=""),E910+('BO GBPUSD Par'!$B$1/10000)+0.00025,"")</f>
        <v/>
      </c>
      <c r="M910" s="55" t="str">
        <f t="shared" si="283"/>
        <v/>
      </c>
      <c r="N910" s="55" t="str">
        <f t="shared" si="284"/>
        <v/>
      </c>
      <c r="O910" s="54" t="str">
        <f>IF(NOT(H910=""),F910-('BO GBPUSD Par'!$B$1/10000),"")</f>
        <v/>
      </c>
      <c r="P910" s="53" t="str">
        <f>IF(O910="","",ABS('BO GBPUSD Par'!$B$4/T910/10))</f>
        <v/>
      </c>
      <c r="Q910" s="52" t="str">
        <f>IF(F910="","",IF(G910&lt;20,'BO GBPUSD Par'!$B$8,IF(AND(G910&gt;=20,G910&lt;25),'BO GBPUSD Par'!$B$9,IF(AND(G910&gt;=25,G910&lt;30),'BO GBPUSD Par'!$B$10,IF(AND(G910&gt;=30,G910&lt;35),'BO GBPUSD Par'!$B$11,IF(AND(G910&gt;=35,G910&lt;40),'BO GBPUSD Par'!$B$12,IF(AND(G910&gt;=40,G910&lt;45),'BO GBPUSD Par'!$B$13,IF(AND(G910&gt;=45,G910&lt;50),'BO GBPUSD Par'!$B$14,IF(AND(G910&gt;=50,G910&lt;55),'BO GBPUSD Par'!$B$15,IF(AND(G910&gt;=55,G910&lt;60),'BO GBPUSD Par'!$B$16,IF(AND(G910&gt;=60,G910&lt;65),'BO GBPUSD Par'!$B$17,IF(AND(G910&gt;=65,G910&lt;70),'BO GBPUSD Par'!$B$18,IF(AND(G910&gt;=70,G910&lt;75),'BO GBPUSD Par'!$B$19,IF(AND(G910&gt;=75,G910&lt;80),'BO GBPUSD Par'!$B$20,IF(AND(G910&gt;=80,G910&lt;85),'BO GBPUSD Par'!$B$21,IF(AND(G910&gt;=85,G910&lt;90),'BO GBPUSD Par'!$B$22,IF(AND(G910&gt;=90,G910&lt;95),'BO GBPUSD Par'!$B$23,IF(AND(G910&gt;=95,G910&lt;100),'BO GBPUSD Par'!$B$24,IF(AND(G910&gt;=100,G910&lt;120),'BO GBPUSD Par'!$B$25,IF(AND(G910&gt;=120,G910&lt;500),'BO GBPUSD Par'!$B$26,))))))))))))))))))))</f>
        <v/>
      </c>
      <c r="R910" s="52" t="str">
        <f>IF(F910="","",IF(G910&lt;20,'BO GBPUSD Par'!$C$8,IF(AND(G910&gt;=20,G910&lt;25),'BO GBPUSD Par'!$C$9,IF(AND(G910&gt;=25,G910&lt;30),'BO GBPUSD Par'!$C$10,IF(AND(G910&gt;=30,G910&lt;35),'BO GBPUSD Par'!$C$11,IF(AND(G910&gt;=35,G910&lt;40),'BO GBPUSD Par'!$C$12,IF(AND(G910&gt;=40,G910&lt;45),'BO GBPUSD Par'!$C$13,IF(AND(G910&gt;=45,G910&lt;50),'BO GBPUSD Par'!$C$14,IF(AND(G910&gt;=50,G910&lt;55),'BO GBPUSD Par'!$C$15,IF(AND(G910&gt;=55,G910&lt;60),'BO GBPUSD Par'!$C$16,IF(AND(G910&gt;=60,G910&lt;65),'BO GBPUSD Par'!$C$17,IF(AND(G910&gt;=65,G910&lt;70),'BO GBPUSD Par'!$C$18,IF(AND(G910&gt;=70,G910&lt;75),'BO GBPUSD Par'!$C$19,IF(AND(G910&gt;=75,G910&lt;80),'BO GBPUSD Par'!$C$20,IF(AND(G910&gt;=80,G910&lt;85),'BO GBPUSD Par'!$C$21,IF(AND(G910&gt;=85,G910&lt;90),'BO GBPUSD Par'!$C$22,IF(AND(G910&gt;=90,G910&lt;95),'BO GBPUSD Par'!$C$23,IF(AND(G910&gt;=95,G910&lt;100),'BO GBPUSD Par'!$C$24,IF(AND(G910&gt;=100,G910&lt;120),'BO GBPUSD Par'!$C$25,IF(AND(G910&gt;=120,G910&lt;500),'BO GBPUSD Par'!$C$26,))))))))))))))))))))</f>
        <v/>
      </c>
      <c r="S910" s="51" t="str">
        <f t="shared" si="285"/>
        <v/>
      </c>
      <c r="T910" s="51" t="str">
        <f t="shared" si="286"/>
        <v/>
      </c>
      <c r="U910" s="50" t="str">
        <f t="shared" si="287"/>
        <v/>
      </c>
      <c r="Y910" s="49" t="str">
        <f t="shared" si="273"/>
        <v/>
      </c>
      <c r="Z910" s="47" t="str">
        <f t="shared" si="288"/>
        <v/>
      </c>
      <c r="AA910" s="48" t="str">
        <f t="shared" si="274"/>
        <v/>
      </c>
      <c r="AB910" s="48" t="str">
        <f t="shared" si="275"/>
        <v/>
      </c>
      <c r="AC910" s="47" t="str">
        <f t="shared" si="276"/>
        <v/>
      </c>
      <c r="AD910" s="47" t="str">
        <f t="shared" si="277"/>
        <v/>
      </c>
      <c r="AE910" s="46" t="str">
        <f t="shared" si="289"/>
        <v/>
      </c>
      <c r="AF910" s="45" t="str">
        <f t="shared" si="278"/>
        <v/>
      </c>
      <c r="AG910" s="26"/>
    </row>
    <row r="911" spans="1:33" ht="11.25" customHeight="1">
      <c r="A911" s="26"/>
      <c r="B911" s="57">
        <v>2011</v>
      </c>
      <c r="F911" s="44"/>
      <c r="I911" s="56" t="str">
        <f t="shared" si="280"/>
        <v/>
      </c>
      <c r="J911" s="55" t="str">
        <f t="shared" si="281"/>
        <v/>
      </c>
      <c r="K911" s="55" t="str">
        <f t="shared" si="282"/>
        <v/>
      </c>
      <c r="L911" s="54" t="str">
        <f>IF(NOT(H911=""),E911+('BO GBPUSD Par'!$B$1/10000)+0.00025,"")</f>
        <v/>
      </c>
      <c r="M911" s="55" t="str">
        <f t="shared" si="283"/>
        <v/>
      </c>
      <c r="N911" s="55" t="str">
        <f t="shared" si="284"/>
        <v/>
      </c>
      <c r="O911" s="54" t="str">
        <f>IF(NOT(H911=""),F911-('BO GBPUSD Par'!$B$1/10000),"")</f>
        <v/>
      </c>
      <c r="P911" s="53" t="str">
        <f>IF(O911="","",ABS('BO GBPUSD Par'!$B$4/T911/10))</f>
        <v/>
      </c>
      <c r="Q911" s="52" t="str">
        <f>IF(F911="","",IF(G911&lt;20,'BO GBPUSD Par'!$B$8,IF(AND(G911&gt;=20,G911&lt;25),'BO GBPUSD Par'!$B$9,IF(AND(G911&gt;=25,G911&lt;30),'BO GBPUSD Par'!$B$10,IF(AND(G911&gt;=30,G911&lt;35),'BO GBPUSD Par'!$B$11,IF(AND(G911&gt;=35,G911&lt;40),'BO GBPUSD Par'!$B$12,IF(AND(G911&gt;=40,G911&lt;45),'BO GBPUSD Par'!$B$13,IF(AND(G911&gt;=45,G911&lt;50),'BO GBPUSD Par'!$B$14,IF(AND(G911&gt;=50,G911&lt;55),'BO GBPUSD Par'!$B$15,IF(AND(G911&gt;=55,G911&lt;60),'BO GBPUSD Par'!$B$16,IF(AND(G911&gt;=60,G911&lt;65),'BO GBPUSD Par'!$B$17,IF(AND(G911&gt;=65,G911&lt;70),'BO GBPUSD Par'!$B$18,IF(AND(G911&gt;=70,G911&lt;75),'BO GBPUSD Par'!$B$19,IF(AND(G911&gt;=75,G911&lt;80),'BO GBPUSD Par'!$B$20,IF(AND(G911&gt;=80,G911&lt;85),'BO GBPUSD Par'!$B$21,IF(AND(G911&gt;=85,G911&lt;90),'BO GBPUSD Par'!$B$22,IF(AND(G911&gt;=90,G911&lt;95),'BO GBPUSD Par'!$B$23,IF(AND(G911&gt;=95,G911&lt;100),'BO GBPUSD Par'!$B$24,IF(AND(G911&gt;=100,G911&lt;120),'BO GBPUSD Par'!$B$25,IF(AND(G911&gt;=120,G911&lt;500),'BO GBPUSD Par'!$B$26,))))))))))))))))))))</f>
        <v/>
      </c>
      <c r="R911" s="52" t="str">
        <f>IF(F911="","",IF(G911&lt;20,'BO GBPUSD Par'!$C$8,IF(AND(G911&gt;=20,G911&lt;25),'BO GBPUSD Par'!$C$9,IF(AND(G911&gt;=25,G911&lt;30),'BO GBPUSD Par'!$C$10,IF(AND(G911&gt;=30,G911&lt;35),'BO GBPUSD Par'!$C$11,IF(AND(G911&gt;=35,G911&lt;40),'BO GBPUSD Par'!$C$12,IF(AND(G911&gt;=40,G911&lt;45),'BO GBPUSD Par'!$C$13,IF(AND(G911&gt;=45,G911&lt;50),'BO GBPUSD Par'!$C$14,IF(AND(G911&gt;=50,G911&lt;55),'BO GBPUSD Par'!$C$15,IF(AND(G911&gt;=55,G911&lt;60),'BO GBPUSD Par'!$C$16,IF(AND(G911&gt;=60,G911&lt;65),'BO GBPUSD Par'!$C$17,IF(AND(G911&gt;=65,G911&lt;70),'BO GBPUSD Par'!$C$18,IF(AND(G911&gt;=70,G911&lt;75),'BO GBPUSD Par'!$C$19,IF(AND(G911&gt;=75,G911&lt;80),'BO GBPUSD Par'!$C$20,IF(AND(G911&gt;=80,G911&lt;85),'BO GBPUSD Par'!$C$21,IF(AND(G911&gt;=85,G911&lt;90),'BO GBPUSD Par'!$C$22,IF(AND(G911&gt;=90,G911&lt;95),'BO GBPUSD Par'!$C$23,IF(AND(G911&gt;=95,G911&lt;100),'BO GBPUSD Par'!$C$24,IF(AND(G911&gt;=100,G911&lt;120),'BO GBPUSD Par'!$C$25,IF(AND(G911&gt;=120,G911&lt;500),'BO GBPUSD Par'!$C$26,))))))))))))))))))))</f>
        <v/>
      </c>
      <c r="S911" s="51" t="str">
        <f t="shared" si="285"/>
        <v/>
      </c>
      <c r="T911" s="51" t="str">
        <f t="shared" si="286"/>
        <v/>
      </c>
      <c r="U911" s="50" t="str">
        <f t="shared" si="287"/>
        <v/>
      </c>
      <c r="Y911" s="49" t="str">
        <f t="shared" si="273"/>
        <v/>
      </c>
      <c r="Z911" s="47" t="str">
        <f t="shared" si="288"/>
        <v/>
      </c>
      <c r="AA911" s="48" t="str">
        <f t="shared" si="274"/>
        <v/>
      </c>
      <c r="AB911" s="48" t="str">
        <f t="shared" si="275"/>
        <v/>
      </c>
      <c r="AC911" s="47" t="str">
        <f t="shared" si="276"/>
        <v/>
      </c>
      <c r="AD911" s="47" t="str">
        <f t="shared" si="277"/>
        <v/>
      </c>
      <c r="AE911" s="46" t="str">
        <f t="shared" si="289"/>
        <v/>
      </c>
      <c r="AF911" s="45" t="str">
        <f t="shared" si="278"/>
        <v/>
      </c>
      <c r="AG911" s="26"/>
    </row>
    <row r="912" spans="1:33" ht="11.25" customHeight="1">
      <c r="A912" s="26"/>
      <c r="B912" s="57">
        <v>2011</v>
      </c>
      <c r="F912" s="44"/>
      <c r="I912" s="56" t="str">
        <f t="shared" si="280"/>
        <v/>
      </c>
      <c r="J912" s="55" t="str">
        <f t="shared" si="281"/>
        <v/>
      </c>
      <c r="K912" s="55" t="str">
        <f t="shared" si="282"/>
        <v/>
      </c>
      <c r="L912" s="54" t="str">
        <f>IF(NOT(H912=""),E912+('BO GBPUSD Par'!$B$1/10000)+0.00025,"")</f>
        <v/>
      </c>
      <c r="M912" s="55" t="str">
        <f t="shared" si="283"/>
        <v/>
      </c>
      <c r="N912" s="55" t="str">
        <f t="shared" si="284"/>
        <v/>
      </c>
      <c r="O912" s="54" t="str">
        <f>IF(NOT(H912=""),F912-('BO GBPUSD Par'!$B$1/10000),"")</f>
        <v/>
      </c>
      <c r="P912" s="53" t="str">
        <f>IF(O912="","",ABS('BO GBPUSD Par'!$B$4/T912/10))</f>
        <v/>
      </c>
      <c r="Q912" s="52" t="str">
        <f>IF(F912="","",IF(G912&lt;20,'BO GBPUSD Par'!$B$8,IF(AND(G912&gt;=20,G912&lt;25),'BO GBPUSD Par'!$B$9,IF(AND(G912&gt;=25,G912&lt;30),'BO GBPUSD Par'!$B$10,IF(AND(G912&gt;=30,G912&lt;35),'BO GBPUSD Par'!$B$11,IF(AND(G912&gt;=35,G912&lt;40),'BO GBPUSD Par'!$B$12,IF(AND(G912&gt;=40,G912&lt;45),'BO GBPUSD Par'!$B$13,IF(AND(G912&gt;=45,G912&lt;50),'BO GBPUSD Par'!$B$14,IF(AND(G912&gt;=50,G912&lt;55),'BO GBPUSD Par'!$B$15,IF(AND(G912&gt;=55,G912&lt;60),'BO GBPUSD Par'!$B$16,IF(AND(G912&gt;=60,G912&lt;65),'BO GBPUSD Par'!$B$17,IF(AND(G912&gt;=65,G912&lt;70),'BO GBPUSD Par'!$B$18,IF(AND(G912&gt;=70,G912&lt;75),'BO GBPUSD Par'!$B$19,IF(AND(G912&gt;=75,G912&lt;80),'BO GBPUSD Par'!$B$20,IF(AND(G912&gt;=80,G912&lt;85),'BO GBPUSD Par'!$B$21,IF(AND(G912&gt;=85,G912&lt;90),'BO GBPUSD Par'!$B$22,IF(AND(G912&gt;=90,G912&lt;95),'BO GBPUSD Par'!$B$23,IF(AND(G912&gt;=95,G912&lt;100),'BO GBPUSD Par'!$B$24,IF(AND(G912&gt;=100,G912&lt;120),'BO GBPUSD Par'!$B$25,IF(AND(G912&gt;=120,G912&lt;500),'BO GBPUSD Par'!$B$26,))))))))))))))))))))</f>
        <v/>
      </c>
      <c r="R912" s="52" t="str">
        <f>IF(F912="","",IF(G912&lt;20,'BO GBPUSD Par'!$C$8,IF(AND(G912&gt;=20,G912&lt;25),'BO GBPUSD Par'!$C$9,IF(AND(G912&gt;=25,G912&lt;30),'BO GBPUSD Par'!$C$10,IF(AND(G912&gt;=30,G912&lt;35),'BO GBPUSD Par'!$C$11,IF(AND(G912&gt;=35,G912&lt;40),'BO GBPUSD Par'!$C$12,IF(AND(G912&gt;=40,G912&lt;45),'BO GBPUSD Par'!$C$13,IF(AND(G912&gt;=45,G912&lt;50),'BO GBPUSD Par'!$C$14,IF(AND(G912&gt;=50,G912&lt;55),'BO GBPUSD Par'!$C$15,IF(AND(G912&gt;=55,G912&lt;60),'BO GBPUSD Par'!$C$16,IF(AND(G912&gt;=60,G912&lt;65),'BO GBPUSD Par'!$C$17,IF(AND(G912&gt;=65,G912&lt;70),'BO GBPUSD Par'!$C$18,IF(AND(G912&gt;=70,G912&lt;75),'BO GBPUSD Par'!$C$19,IF(AND(G912&gt;=75,G912&lt;80),'BO GBPUSD Par'!$C$20,IF(AND(G912&gt;=80,G912&lt;85),'BO GBPUSD Par'!$C$21,IF(AND(G912&gt;=85,G912&lt;90),'BO GBPUSD Par'!$C$22,IF(AND(G912&gt;=90,G912&lt;95),'BO GBPUSD Par'!$C$23,IF(AND(G912&gt;=95,G912&lt;100),'BO GBPUSD Par'!$C$24,IF(AND(G912&gt;=100,G912&lt;120),'BO GBPUSD Par'!$C$25,IF(AND(G912&gt;=120,G912&lt;500),'BO GBPUSD Par'!$C$26,))))))))))))))))))))</f>
        <v/>
      </c>
      <c r="S912" s="51" t="str">
        <f t="shared" si="285"/>
        <v/>
      </c>
      <c r="T912" s="51" t="str">
        <f t="shared" si="286"/>
        <v/>
      </c>
      <c r="U912" s="50" t="str">
        <f t="shared" si="287"/>
        <v/>
      </c>
      <c r="Y912" s="49" t="str">
        <f t="shared" si="273"/>
        <v/>
      </c>
      <c r="Z912" s="47" t="str">
        <f t="shared" si="288"/>
        <v/>
      </c>
      <c r="AA912" s="48" t="str">
        <f t="shared" si="274"/>
        <v/>
      </c>
      <c r="AB912" s="48" t="str">
        <f t="shared" si="275"/>
        <v/>
      </c>
      <c r="AC912" s="47" t="str">
        <f t="shared" si="276"/>
        <v/>
      </c>
      <c r="AD912" s="47" t="str">
        <f t="shared" si="277"/>
        <v/>
      </c>
      <c r="AE912" s="46" t="str">
        <f t="shared" si="289"/>
        <v/>
      </c>
      <c r="AF912" s="45" t="str">
        <f t="shared" si="278"/>
        <v/>
      </c>
      <c r="AG912" s="26"/>
    </row>
    <row r="913" spans="1:33" ht="11.25" customHeight="1">
      <c r="A913" s="26"/>
      <c r="B913" s="57">
        <v>2011</v>
      </c>
      <c r="F913" s="44"/>
      <c r="I913" s="56" t="str">
        <f t="shared" si="280"/>
        <v/>
      </c>
      <c r="J913" s="55" t="str">
        <f t="shared" si="281"/>
        <v/>
      </c>
      <c r="K913" s="55" t="str">
        <f t="shared" si="282"/>
        <v/>
      </c>
      <c r="L913" s="54" t="str">
        <f>IF(NOT(H913=""),E913+('BO GBPUSD Par'!$B$1/10000)+0.00025,"")</f>
        <v/>
      </c>
      <c r="M913" s="55" t="str">
        <f t="shared" si="283"/>
        <v/>
      </c>
      <c r="N913" s="55" t="str">
        <f t="shared" si="284"/>
        <v/>
      </c>
      <c r="O913" s="54" t="str">
        <f>IF(NOT(H913=""),F913-('BO GBPUSD Par'!$B$1/10000),"")</f>
        <v/>
      </c>
      <c r="P913" s="53" t="str">
        <f>IF(O913="","",ABS('BO GBPUSD Par'!$B$4/T913/10))</f>
        <v/>
      </c>
      <c r="Q913" s="52" t="str">
        <f>IF(F913="","",IF(G913&lt;20,'BO GBPUSD Par'!$B$8,IF(AND(G913&gt;=20,G913&lt;25),'BO GBPUSD Par'!$B$9,IF(AND(G913&gt;=25,G913&lt;30),'BO GBPUSD Par'!$B$10,IF(AND(G913&gt;=30,G913&lt;35),'BO GBPUSD Par'!$B$11,IF(AND(G913&gt;=35,G913&lt;40),'BO GBPUSD Par'!$B$12,IF(AND(G913&gt;=40,G913&lt;45),'BO GBPUSD Par'!$B$13,IF(AND(G913&gt;=45,G913&lt;50),'BO GBPUSD Par'!$B$14,IF(AND(G913&gt;=50,G913&lt;55),'BO GBPUSD Par'!$B$15,IF(AND(G913&gt;=55,G913&lt;60),'BO GBPUSD Par'!$B$16,IF(AND(G913&gt;=60,G913&lt;65),'BO GBPUSD Par'!$B$17,IF(AND(G913&gt;=65,G913&lt;70),'BO GBPUSD Par'!$B$18,IF(AND(G913&gt;=70,G913&lt;75),'BO GBPUSD Par'!$B$19,IF(AND(G913&gt;=75,G913&lt;80),'BO GBPUSD Par'!$B$20,IF(AND(G913&gt;=80,G913&lt;85),'BO GBPUSD Par'!$B$21,IF(AND(G913&gt;=85,G913&lt;90),'BO GBPUSD Par'!$B$22,IF(AND(G913&gt;=90,G913&lt;95),'BO GBPUSD Par'!$B$23,IF(AND(G913&gt;=95,G913&lt;100),'BO GBPUSD Par'!$B$24,IF(AND(G913&gt;=100,G913&lt;120),'BO GBPUSD Par'!$B$25,IF(AND(G913&gt;=120,G913&lt;500),'BO GBPUSD Par'!$B$26,))))))))))))))))))))</f>
        <v/>
      </c>
      <c r="R913" s="52" t="str">
        <f>IF(F913="","",IF(G913&lt;20,'BO GBPUSD Par'!$C$8,IF(AND(G913&gt;=20,G913&lt;25),'BO GBPUSD Par'!$C$9,IF(AND(G913&gt;=25,G913&lt;30),'BO GBPUSD Par'!$C$10,IF(AND(G913&gt;=30,G913&lt;35),'BO GBPUSD Par'!$C$11,IF(AND(G913&gt;=35,G913&lt;40),'BO GBPUSD Par'!$C$12,IF(AND(G913&gt;=40,G913&lt;45),'BO GBPUSD Par'!$C$13,IF(AND(G913&gt;=45,G913&lt;50),'BO GBPUSD Par'!$C$14,IF(AND(G913&gt;=50,G913&lt;55),'BO GBPUSD Par'!$C$15,IF(AND(G913&gt;=55,G913&lt;60),'BO GBPUSD Par'!$C$16,IF(AND(G913&gt;=60,G913&lt;65),'BO GBPUSD Par'!$C$17,IF(AND(G913&gt;=65,G913&lt;70),'BO GBPUSD Par'!$C$18,IF(AND(G913&gt;=70,G913&lt;75),'BO GBPUSD Par'!$C$19,IF(AND(G913&gt;=75,G913&lt;80),'BO GBPUSD Par'!$C$20,IF(AND(G913&gt;=80,G913&lt;85),'BO GBPUSD Par'!$C$21,IF(AND(G913&gt;=85,G913&lt;90),'BO GBPUSD Par'!$C$22,IF(AND(G913&gt;=90,G913&lt;95),'BO GBPUSD Par'!$C$23,IF(AND(G913&gt;=95,G913&lt;100),'BO GBPUSD Par'!$C$24,IF(AND(G913&gt;=100,G913&lt;120),'BO GBPUSD Par'!$C$25,IF(AND(G913&gt;=120,G913&lt;500),'BO GBPUSD Par'!$C$26,))))))))))))))))))))</f>
        <v/>
      </c>
      <c r="S913" s="51" t="str">
        <f t="shared" si="285"/>
        <v/>
      </c>
      <c r="T913" s="51" t="str">
        <f t="shared" si="286"/>
        <v/>
      </c>
      <c r="U913" s="50" t="str">
        <f t="shared" si="287"/>
        <v/>
      </c>
      <c r="Y913" s="49" t="str">
        <f t="shared" si="273"/>
        <v/>
      </c>
      <c r="Z913" s="47" t="str">
        <f t="shared" si="288"/>
        <v/>
      </c>
      <c r="AA913" s="48" t="str">
        <f t="shared" si="274"/>
        <v/>
      </c>
      <c r="AB913" s="48" t="str">
        <f t="shared" si="275"/>
        <v/>
      </c>
      <c r="AC913" s="47" t="str">
        <f t="shared" si="276"/>
        <v/>
      </c>
      <c r="AD913" s="47" t="str">
        <f t="shared" si="277"/>
        <v/>
      </c>
      <c r="AE913" s="46" t="str">
        <f t="shared" si="289"/>
        <v/>
      </c>
      <c r="AF913" s="45" t="str">
        <f t="shared" si="278"/>
        <v/>
      </c>
      <c r="AG913" s="26"/>
    </row>
    <row r="914" spans="1:33" ht="11.25" customHeight="1">
      <c r="A914" s="26"/>
      <c r="B914" s="57">
        <v>2011</v>
      </c>
      <c r="F914" s="44"/>
      <c r="I914" s="56" t="str">
        <f t="shared" si="280"/>
        <v/>
      </c>
      <c r="J914" s="55" t="str">
        <f t="shared" si="281"/>
        <v/>
      </c>
      <c r="K914" s="55" t="str">
        <f t="shared" si="282"/>
        <v/>
      </c>
      <c r="L914" s="54" t="str">
        <f>IF(NOT(H914=""),E914+('BO GBPUSD Par'!$B$1/10000)+0.00025,"")</f>
        <v/>
      </c>
      <c r="M914" s="55" t="str">
        <f t="shared" si="283"/>
        <v/>
      </c>
      <c r="N914" s="55" t="str">
        <f t="shared" si="284"/>
        <v/>
      </c>
      <c r="O914" s="54" t="str">
        <f>IF(NOT(H914=""),F914-('BO GBPUSD Par'!$B$1/10000),"")</f>
        <v/>
      </c>
      <c r="P914" s="53" t="str">
        <f>IF(O914="","",ABS('BO GBPUSD Par'!$B$4/T914/10))</f>
        <v/>
      </c>
      <c r="Q914" s="52" t="str">
        <f>IF(F914="","",IF(G914&lt;20,'BO GBPUSD Par'!$B$8,IF(AND(G914&gt;=20,G914&lt;25),'BO GBPUSD Par'!$B$9,IF(AND(G914&gt;=25,G914&lt;30),'BO GBPUSD Par'!$B$10,IF(AND(G914&gt;=30,G914&lt;35),'BO GBPUSD Par'!$B$11,IF(AND(G914&gt;=35,G914&lt;40),'BO GBPUSD Par'!$B$12,IF(AND(G914&gt;=40,G914&lt;45),'BO GBPUSD Par'!$B$13,IF(AND(G914&gt;=45,G914&lt;50),'BO GBPUSD Par'!$B$14,IF(AND(G914&gt;=50,G914&lt;55),'BO GBPUSD Par'!$B$15,IF(AND(G914&gt;=55,G914&lt;60),'BO GBPUSD Par'!$B$16,IF(AND(G914&gt;=60,G914&lt;65),'BO GBPUSD Par'!$B$17,IF(AND(G914&gt;=65,G914&lt;70),'BO GBPUSD Par'!$B$18,IF(AND(G914&gt;=70,G914&lt;75),'BO GBPUSD Par'!$B$19,IF(AND(G914&gt;=75,G914&lt;80),'BO GBPUSD Par'!$B$20,IF(AND(G914&gt;=80,G914&lt;85),'BO GBPUSD Par'!$B$21,IF(AND(G914&gt;=85,G914&lt;90),'BO GBPUSD Par'!$B$22,IF(AND(G914&gt;=90,G914&lt;95),'BO GBPUSD Par'!$B$23,IF(AND(G914&gt;=95,G914&lt;100),'BO GBPUSD Par'!$B$24,IF(AND(G914&gt;=100,G914&lt;120),'BO GBPUSD Par'!$B$25,IF(AND(G914&gt;=120,G914&lt;500),'BO GBPUSD Par'!$B$26,))))))))))))))))))))</f>
        <v/>
      </c>
      <c r="R914" s="52" t="str">
        <f>IF(F914="","",IF(G914&lt;20,'BO GBPUSD Par'!$C$8,IF(AND(G914&gt;=20,G914&lt;25),'BO GBPUSD Par'!$C$9,IF(AND(G914&gt;=25,G914&lt;30),'BO GBPUSD Par'!$C$10,IF(AND(G914&gt;=30,G914&lt;35),'BO GBPUSD Par'!$C$11,IF(AND(G914&gt;=35,G914&lt;40),'BO GBPUSD Par'!$C$12,IF(AND(G914&gt;=40,G914&lt;45),'BO GBPUSD Par'!$C$13,IF(AND(G914&gt;=45,G914&lt;50),'BO GBPUSD Par'!$C$14,IF(AND(G914&gt;=50,G914&lt;55),'BO GBPUSD Par'!$C$15,IF(AND(G914&gt;=55,G914&lt;60),'BO GBPUSD Par'!$C$16,IF(AND(G914&gt;=60,G914&lt;65),'BO GBPUSD Par'!$C$17,IF(AND(G914&gt;=65,G914&lt;70),'BO GBPUSD Par'!$C$18,IF(AND(G914&gt;=70,G914&lt;75),'BO GBPUSD Par'!$C$19,IF(AND(G914&gt;=75,G914&lt;80),'BO GBPUSD Par'!$C$20,IF(AND(G914&gt;=80,G914&lt;85),'BO GBPUSD Par'!$C$21,IF(AND(G914&gt;=85,G914&lt;90),'BO GBPUSD Par'!$C$22,IF(AND(G914&gt;=90,G914&lt;95),'BO GBPUSD Par'!$C$23,IF(AND(G914&gt;=95,G914&lt;100),'BO GBPUSD Par'!$C$24,IF(AND(G914&gt;=100,G914&lt;120),'BO GBPUSD Par'!$C$25,IF(AND(G914&gt;=120,G914&lt;500),'BO GBPUSD Par'!$C$26,))))))))))))))))))))</f>
        <v/>
      </c>
      <c r="S914" s="51" t="str">
        <f t="shared" si="285"/>
        <v/>
      </c>
      <c r="T914" s="51" t="str">
        <f t="shared" si="286"/>
        <v/>
      </c>
      <c r="U914" s="50" t="str">
        <f t="shared" si="287"/>
        <v/>
      </c>
      <c r="Y914" s="49" t="str">
        <f t="shared" si="273"/>
        <v/>
      </c>
      <c r="Z914" s="47" t="str">
        <f t="shared" si="288"/>
        <v/>
      </c>
      <c r="AA914" s="48" t="str">
        <f t="shared" si="274"/>
        <v/>
      </c>
      <c r="AB914" s="48" t="str">
        <f t="shared" si="275"/>
        <v/>
      </c>
      <c r="AC914" s="47" t="str">
        <f t="shared" si="276"/>
        <v/>
      </c>
      <c r="AD914" s="47" t="str">
        <f t="shared" si="277"/>
        <v/>
      </c>
      <c r="AE914" s="46" t="str">
        <f t="shared" si="289"/>
        <v/>
      </c>
      <c r="AF914" s="45" t="str">
        <f t="shared" si="278"/>
        <v/>
      </c>
      <c r="AG914" s="26"/>
    </row>
    <row r="915" spans="1:33" ht="11.25" customHeight="1">
      <c r="A915" s="26"/>
      <c r="B915" s="57">
        <v>2011</v>
      </c>
      <c r="F915" s="44"/>
      <c r="I915" s="56" t="str">
        <f t="shared" si="280"/>
        <v/>
      </c>
      <c r="J915" s="55" t="str">
        <f t="shared" si="281"/>
        <v/>
      </c>
      <c r="K915" s="55" t="str">
        <f t="shared" si="282"/>
        <v/>
      </c>
      <c r="L915" s="54" t="str">
        <f>IF(NOT(H915=""),E915+('BO GBPUSD Par'!$B$1/10000)+0.00025,"")</f>
        <v/>
      </c>
      <c r="M915" s="55" t="str">
        <f t="shared" si="283"/>
        <v/>
      </c>
      <c r="N915" s="55" t="str">
        <f t="shared" si="284"/>
        <v/>
      </c>
      <c r="O915" s="54" t="str">
        <f>IF(NOT(H915=""),F915-('BO GBPUSD Par'!$B$1/10000),"")</f>
        <v/>
      </c>
      <c r="P915" s="53" t="str">
        <f>IF(O915="","",ABS('BO GBPUSD Par'!$B$4/T915/10))</f>
        <v/>
      </c>
      <c r="Q915" s="52" t="str">
        <f>IF(F915="","",IF(G915&lt;20,'BO GBPUSD Par'!$B$8,IF(AND(G915&gt;=20,G915&lt;25),'BO GBPUSD Par'!$B$9,IF(AND(G915&gt;=25,G915&lt;30),'BO GBPUSD Par'!$B$10,IF(AND(G915&gt;=30,G915&lt;35),'BO GBPUSD Par'!$B$11,IF(AND(G915&gt;=35,G915&lt;40),'BO GBPUSD Par'!$B$12,IF(AND(G915&gt;=40,G915&lt;45),'BO GBPUSD Par'!$B$13,IF(AND(G915&gt;=45,G915&lt;50),'BO GBPUSD Par'!$B$14,IF(AND(G915&gt;=50,G915&lt;55),'BO GBPUSD Par'!$B$15,IF(AND(G915&gt;=55,G915&lt;60),'BO GBPUSD Par'!$B$16,IF(AND(G915&gt;=60,G915&lt;65),'BO GBPUSD Par'!$B$17,IF(AND(G915&gt;=65,G915&lt;70),'BO GBPUSD Par'!$B$18,IF(AND(G915&gt;=70,G915&lt;75),'BO GBPUSD Par'!$B$19,IF(AND(G915&gt;=75,G915&lt;80),'BO GBPUSD Par'!$B$20,IF(AND(G915&gt;=80,G915&lt;85),'BO GBPUSD Par'!$B$21,IF(AND(G915&gt;=85,G915&lt;90),'BO GBPUSD Par'!$B$22,IF(AND(G915&gt;=90,G915&lt;95),'BO GBPUSD Par'!$B$23,IF(AND(G915&gt;=95,G915&lt;100),'BO GBPUSD Par'!$B$24,IF(AND(G915&gt;=100,G915&lt;120),'BO GBPUSD Par'!$B$25,IF(AND(G915&gt;=120,G915&lt;500),'BO GBPUSD Par'!$B$26,))))))))))))))))))))</f>
        <v/>
      </c>
      <c r="R915" s="52" t="str">
        <f>IF(F915="","",IF(G915&lt;20,'BO GBPUSD Par'!$C$8,IF(AND(G915&gt;=20,G915&lt;25),'BO GBPUSD Par'!$C$9,IF(AND(G915&gt;=25,G915&lt;30),'BO GBPUSD Par'!$C$10,IF(AND(G915&gt;=30,G915&lt;35),'BO GBPUSD Par'!$C$11,IF(AND(G915&gt;=35,G915&lt;40),'BO GBPUSD Par'!$C$12,IF(AND(G915&gt;=40,G915&lt;45),'BO GBPUSD Par'!$C$13,IF(AND(G915&gt;=45,G915&lt;50),'BO GBPUSD Par'!$C$14,IF(AND(G915&gt;=50,G915&lt;55),'BO GBPUSD Par'!$C$15,IF(AND(G915&gt;=55,G915&lt;60),'BO GBPUSD Par'!$C$16,IF(AND(G915&gt;=60,G915&lt;65),'BO GBPUSD Par'!$C$17,IF(AND(G915&gt;=65,G915&lt;70),'BO GBPUSD Par'!$C$18,IF(AND(G915&gt;=70,G915&lt;75),'BO GBPUSD Par'!$C$19,IF(AND(G915&gt;=75,G915&lt;80),'BO GBPUSD Par'!$C$20,IF(AND(G915&gt;=80,G915&lt;85),'BO GBPUSD Par'!$C$21,IF(AND(G915&gt;=85,G915&lt;90),'BO GBPUSD Par'!$C$22,IF(AND(G915&gt;=90,G915&lt;95),'BO GBPUSD Par'!$C$23,IF(AND(G915&gt;=95,G915&lt;100),'BO GBPUSD Par'!$C$24,IF(AND(G915&gt;=100,G915&lt;120),'BO GBPUSD Par'!$C$25,IF(AND(G915&gt;=120,G915&lt;500),'BO GBPUSD Par'!$C$26,))))))))))))))))))))</f>
        <v/>
      </c>
      <c r="S915" s="51" t="str">
        <f t="shared" si="285"/>
        <v/>
      </c>
      <c r="T915" s="51" t="str">
        <f t="shared" si="286"/>
        <v/>
      </c>
      <c r="U915" s="50" t="str">
        <f t="shared" si="287"/>
        <v/>
      </c>
      <c r="Y915" s="49" t="str">
        <f t="shared" si="273"/>
        <v/>
      </c>
      <c r="Z915" s="47" t="str">
        <f t="shared" si="288"/>
        <v/>
      </c>
      <c r="AA915" s="48" t="str">
        <f t="shared" si="274"/>
        <v/>
      </c>
      <c r="AB915" s="48" t="str">
        <f t="shared" si="275"/>
        <v/>
      </c>
      <c r="AC915" s="47" t="str">
        <f t="shared" si="276"/>
        <v/>
      </c>
      <c r="AD915" s="47" t="str">
        <f t="shared" si="277"/>
        <v/>
      </c>
      <c r="AE915" s="46" t="str">
        <f t="shared" si="289"/>
        <v/>
      </c>
      <c r="AF915" s="45" t="str">
        <f t="shared" si="278"/>
        <v/>
      </c>
      <c r="AG915" s="26"/>
    </row>
    <row r="916" spans="1:33" ht="11.25" customHeight="1">
      <c r="A916" s="26"/>
      <c r="B916" s="57">
        <v>2011</v>
      </c>
      <c r="F916" s="44"/>
      <c r="I916" s="56" t="str">
        <f t="shared" si="280"/>
        <v/>
      </c>
      <c r="J916" s="55" t="str">
        <f t="shared" si="281"/>
        <v/>
      </c>
      <c r="K916" s="55" t="str">
        <f t="shared" si="282"/>
        <v/>
      </c>
      <c r="L916" s="54" t="str">
        <f>IF(NOT(H916=""),E916+('BO GBPUSD Par'!$B$1/10000)+0.00025,"")</f>
        <v/>
      </c>
      <c r="M916" s="55" t="str">
        <f t="shared" si="283"/>
        <v/>
      </c>
      <c r="N916" s="55" t="str">
        <f t="shared" si="284"/>
        <v/>
      </c>
      <c r="O916" s="54" t="str">
        <f>IF(NOT(H916=""),F916-('BO GBPUSD Par'!$B$1/10000),"")</f>
        <v/>
      </c>
      <c r="P916" s="53" t="str">
        <f>IF(O916="","",ABS('BO GBPUSD Par'!$B$4/T916/10))</f>
        <v/>
      </c>
      <c r="Q916" s="52" t="str">
        <f>IF(F916="","",IF(G916&lt;20,'BO GBPUSD Par'!$B$8,IF(AND(G916&gt;=20,G916&lt;25),'BO GBPUSD Par'!$B$9,IF(AND(G916&gt;=25,G916&lt;30),'BO GBPUSD Par'!$B$10,IF(AND(G916&gt;=30,G916&lt;35),'BO GBPUSD Par'!$B$11,IF(AND(G916&gt;=35,G916&lt;40),'BO GBPUSD Par'!$B$12,IF(AND(G916&gt;=40,G916&lt;45),'BO GBPUSD Par'!$B$13,IF(AND(G916&gt;=45,G916&lt;50),'BO GBPUSD Par'!$B$14,IF(AND(G916&gt;=50,G916&lt;55),'BO GBPUSD Par'!$B$15,IF(AND(G916&gt;=55,G916&lt;60),'BO GBPUSD Par'!$B$16,IF(AND(G916&gt;=60,G916&lt;65),'BO GBPUSD Par'!$B$17,IF(AND(G916&gt;=65,G916&lt;70),'BO GBPUSD Par'!$B$18,IF(AND(G916&gt;=70,G916&lt;75),'BO GBPUSD Par'!$B$19,IF(AND(G916&gt;=75,G916&lt;80),'BO GBPUSD Par'!$B$20,IF(AND(G916&gt;=80,G916&lt;85),'BO GBPUSD Par'!$B$21,IF(AND(G916&gt;=85,G916&lt;90),'BO GBPUSD Par'!$B$22,IF(AND(G916&gt;=90,G916&lt;95),'BO GBPUSD Par'!$B$23,IF(AND(G916&gt;=95,G916&lt;100),'BO GBPUSD Par'!$B$24,IF(AND(G916&gt;=100,G916&lt;120),'BO GBPUSD Par'!$B$25,IF(AND(G916&gt;=120,G916&lt;500),'BO GBPUSD Par'!$B$26,))))))))))))))))))))</f>
        <v/>
      </c>
      <c r="R916" s="52" t="str">
        <f>IF(F916="","",IF(G916&lt;20,'BO GBPUSD Par'!$C$8,IF(AND(G916&gt;=20,G916&lt;25),'BO GBPUSD Par'!$C$9,IF(AND(G916&gt;=25,G916&lt;30),'BO GBPUSD Par'!$C$10,IF(AND(G916&gt;=30,G916&lt;35),'BO GBPUSD Par'!$C$11,IF(AND(G916&gt;=35,G916&lt;40),'BO GBPUSD Par'!$C$12,IF(AND(G916&gt;=40,G916&lt;45),'BO GBPUSD Par'!$C$13,IF(AND(G916&gt;=45,G916&lt;50),'BO GBPUSD Par'!$C$14,IF(AND(G916&gt;=50,G916&lt;55),'BO GBPUSD Par'!$C$15,IF(AND(G916&gt;=55,G916&lt;60),'BO GBPUSD Par'!$C$16,IF(AND(G916&gt;=60,G916&lt;65),'BO GBPUSD Par'!$C$17,IF(AND(G916&gt;=65,G916&lt;70),'BO GBPUSD Par'!$C$18,IF(AND(G916&gt;=70,G916&lt;75),'BO GBPUSD Par'!$C$19,IF(AND(G916&gt;=75,G916&lt;80),'BO GBPUSD Par'!$C$20,IF(AND(G916&gt;=80,G916&lt;85),'BO GBPUSD Par'!$C$21,IF(AND(G916&gt;=85,G916&lt;90),'BO GBPUSD Par'!$C$22,IF(AND(G916&gt;=90,G916&lt;95),'BO GBPUSD Par'!$C$23,IF(AND(G916&gt;=95,G916&lt;100),'BO GBPUSD Par'!$C$24,IF(AND(G916&gt;=100,G916&lt;120),'BO GBPUSD Par'!$C$25,IF(AND(G916&gt;=120,G916&lt;500),'BO GBPUSD Par'!$C$26,))))))))))))))))))))</f>
        <v/>
      </c>
      <c r="S916" s="51" t="str">
        <f t="shared" si="285"/>
        <v/>
      </c>
      <c r="T916" s="51" t="str">
        <f t="shared" si="286"/>
        <v/>
      </c>
      <c r="U916" s="50" t="str">
        <f t="shared" si="287"/>
        <v/>
      </c>
      <c r="Y916" s="49" t="str">
        <f t="shared" si="273"/>
        <v/>
      </c>
      <c r="Z916" s="47" t="str">
        <f t="shared" si="288"/>
        <v/>
      </c>
      <c r="AA916" s="48" t="str">
        <f t="shared" si="274"/>
        <v/>
      </c>
      <c r="AB916" s="48" t="str">
        <f t="shared" si="275"/>
        <v/>
      </c>
      <c r="AC916" s="47" t="str">
        <f t="shared" si="276"/>
        <v/>
      </c>
      <c r="AD916" s="47" t="str">
        <f t="shared" si="277"/>
        <v/>
      </c>
      <c r="AE916" s="46" t="str">
        <f t="shared" si="289"/>
        <v/>
      </c>
      <c r="AF916" s="45" t="str">
        <f t="shared" si="278"/>
        <v/>
      </c>
      <c r="AG916" s="26"/>
    </row>
    <row r="917" spans="1:33" ht="11.25" customHeight="1">
      <c r="A917" s="26"/>
      <c r="B917" s="57">
        <v>2011</v>
      </c>
      <c r="F917" s="44"/>
      <c r="I917" s="56" t="str">
        <f t="shared" si="280"/>
        <v/>
      </c>
      <c r="J917" s="55" t="str">
        <f t="shared" si="281"/>
        <v/>
      </c>
      <c r="K917" s="55" t="str">
        <f t="shared" si="282"/>
        <v/>
      </c>
      <c r="L917" s="54" t="str">
        <f>IF(NOT(H917=""),E917+('BO GBPUSD Par'!$B$1/10000)+0.00025,"")</f>
        <v/>
      </c>
      <c r="M917" s="55" t="str">
        <f t="shared" si="283"/>
        <v/>
      </c>
      <c r="N917" s="55" t="str">
        <f t="shared" si="284"/>
        <v/>
      </c>
      <c r="O917" s="54" t="str">
        <f>IF(NOT(H917=""),F917-('BO GBPUSD Par'!$B$1/10000),"")</f>
        <v/>
      </c>
      <c r="P917" s="53" t="str">
        <f>IF(O917="","",ABS('BO GBPUSD Par'!$B$4/T917/10))</f>
        <v/>
      </c>
      <c r="Q917" s="52" t="str">
        <f>IF(F917="","",IF(G917&lt;20,'BO GBPUSD Par'!$B$8,IF(AND(G917&gt;=20,G917&lt;25),'BO GBPUSD Par'!$B$9,IF(AND(G917&gt;=25,G917&lt;30),'BO GBPUSD Par'!$B$10,IF(AND(G917&gt;=30,G917&lt;35),'BO GBPUSD Par'!$B$11,IF(AND(G917&gt;=35,G917&lt;40),'BO GBPUSD Par'!$B$12,IF(AND(G917&gt;=40,G917&lt;45),'BO GBPUSD Par'!$B$13,IF(AND(G917&gt;=45,G917&lt;50),'BO GBPUSD Par'!$B$14,IF(AND(G917&gt;=50,G917&lt;55),'BO GBPUSD Par'!$B$15,IF(AND(G917&gt;=55,G917&lt;60),'BO GBPUSD Par'!$B$16,IF(AND(G917&gt;=60,G917&lt;65),'BO GBPUSD Par'!$B$17,IF(AND(G917&gt;=65,G917&lt;70),'BO GBPUSD Par'!$B$18,IF(AND(G917&gt;=70,G917&lt;75),'BO GBPUSD Par'!$B$19,IF(AND(G917&gt;=75,G917&lt;80),'BO GBPUSD Par'!$B$20,IF(AND(G917&gt;=80,G917&lt;85),'BO GBPUSD Par'!$B$21,IF(AND(G917&gt;=85,G917&lt;90),'BO GBPUSD Par'!$B$22,IF(AND(G917&gt;=90,G917&lt;95),'BO GBPUSD Par'!$B$23,IF(AND(G917&gt;=95,G917&lt;100),'BO GBPUSD Par'!$B$24,IF(AND(G917&gt;=100,G917&lt;120),'BO GBPUSD Par'!$B$25,IF(AND(G917&gt;=120,G917&lt;500),'BO GBPUSD Par'!$B$26,))))))))))))))))))))</f>
        <v/>
      </c>
      <c r="R917" s="52" t="str">
        <f>IF(F917="","",IF(G917&lt;20,'BO GBPUSD Par'!$C$8,IF(AND(G917&gt;=20,G917&lt;25),'BO GBPUSD Par'!$C$9,IF(AND(G917&gt;=25,G917&lt;30),'BO GBPUSD Par'!$C$10,IF(AND(G917&gt;=30,G917&lt;35),'BO GBPUSD Par'!$C$11,IF(AND(G917&gt;=35,G917&lt;40),'BO GBPUSD Par'!$C$12,IF(AND(G917&gt;=40,G917&lt;45),'BO GBPUSD Par'!$C$13,IF(AND(G917&gt;=45,G917&lt;50),'BO GBPUSD Par'!$C$14,IF(AND(G917&gt;=50,G917&lt;55),'BO GBPUSD Par'!$C$15,IF(AND(G917&gt;=55,G917&lt;60),'BO GBPUSD Par'!$C$16,IF(AND(G917&gt;=60,G917&lt;65),'BO GBPUSD Par'!$C$17,IF(AND(G917&gt;=65,G917&lt;70),'BO GBPUSD Par'!$C$18,IF(AND(G917&gt;=70,G917&lt;75),'BO GBPUSD Par'!$C$19,IF(AND(G917&gt;=75,G917&lt;80),'BO GBPUSD Par'!$C$20,IF(AND(G917&gt;=80,G917&lt;85),'BO GBPUSD Par'!$C$21,IF(AND(G917&gt;=85,G917&lt;90),'BO GBPUSD Par'!$C$22,IF(AND(G917&gt;=90,G917&lt;95),'BO GBPUSD Par'!$C$23,IF(AND(G917&gt;=95,G917&lt;100),'BO GBPUSD Par'!$C$24,IF(AND(G917&gt;=100,G917&lt;120),'BO GBPUSD Par'!$C$25,IF(AND(G917&gt;=120,G917&lt;500),'BO GBPUSD Par'!$C$26,))))))))))))))))))))</f>
        <v/>
      </c>
      <c r="S917" s="51" t="str">
        <f t="shared" si="285"/>
        <v/>
      </c>
      <c r="T917" s="51" t="str">
        <f t="shared" si="286"/>
        <v/>
      </c>
      <c r="U917" s="50" t="str">
        <f t="shared" si="287"/>
        <v/>
      </c>
      <c r="Y917" s="49" t="str">
        <f t="shared" si="273"/>
        <v/>
      </c>
      <c r="Z917" s="47" t="str">
        <f t="shared" si="288"/>
        <v/>
      </c>
      <c r="AA917" s="48" t="str">
        <f t="shared" si="274"/>
        <v/>
      </c>
      <c r="AB917" s="48" t="str">
        <f t="shared" si="275"/>
        <v/>
      </c>
      <c r="AC917" s="47" t="str">
        <f t="shared" si="276"/>
        <v/>
      </c>
      <c r="AD917" s="47" t="str">
        <f t="shared" si="277"/>
        <v/>
      </c>
      <c r="AE917" s="46" t="str">
        <f t="shared" si="289"/>
        <v/>
      </c>
      <c r="AF917" s="45" t="str">
        <f t="shared" si="278"/>
        <v/>
      </c>
      <c r="AG917" s="26"/>
    </row>
    <row r="918" spans="1:33" ht="11.25" customHeight="1">
      <c r="A918" s="26"/>
      <c r="B918" s="57">
        <v>2011</v>
      </c>
      <c r="F918" s="44"/>
      <c r="I918" s="56" t="str">
        <f t="shared" si="280"/>
        <v/>
      </c>
      <c r="J918" s="55" t="str">
        <f t="shared" si="281"/>
        <v/>
      </c>
      <c r="K918" s="55" t="str">
        <f t="shared" si="282"/>
        <v/>
      </c>
      <c r="L918" s="54" t="str">
        <f>IF(NOT(H918=""),E918+('BO GBPUSD Par'!$B$1/10000)+0.00025,"")</f>
        <v/>
      </c>
      <c r="M918" s="55" t="str">
        <f t="shared" si="283"/>
        <v/>
      </c>
      <c r="N918" s="55" t="str">
        <f t="shared" si="284"/>
        <v/>
      </c>
      <c r="O918" s="54" t="str">
        <f>IF(NOT(H918=""),F918-('BO GBPUSD Par'!$B$1/10000),"")</f>
        <v/>
      </c>
      <c r="P918" s="53" t="str">
        <f>IF(O918="","",ABS('BO GBPUSD Par'!$B$4/T918/10))</f>
        <v/>
      </c>
      <c r="Q918" s="52" t="str">
        <f>IF(F918="","",IF(G918&lt;20,'BO GBPUSD Par'!$B$8,IF(AND(G918&gt;=20,G918&lt;25),'BO GBPUSD Par'!$B$9,IF(AND(G918&gt;=25,G918&lt;30),'BO GBPUSD Par'!$B$10,IF(AND(G918&gt;=30,G918&lt;35),'BO GBPUSD Par'!$B$11,IF(AND(G918&gt;=35,G918&lt;40),'BO GBPUSD Par'!$B$12,IF(AND(G918&gt;=40,G918&lt;45),'BO GBPUSD Par'!$B$13,IF(AND(G918&gt;=45,G918&lt;50),'BO GBPUSD Par'!$B$14,IF(AND(G918&gt;=50,G918&lt;55),'BO GBPUSD Par'!$B$15,IF(AND(G918&gt;=55,G918&lt;60),'BO GBPUSD Par'!$B$16,IF(AND(G918&gt;=60,G918&lt;65),'BO GBPUSD Par'!$B$17,IF(AND(G918&gt;=65,G918&lt;70),'BO GBPUSD Par'!$B$18,IF(AND(G918&gt;=70,G918&lt;75),'BO GBPUSD Par'!$B$19,IF(AND(G918&gt;=75,G918&lt;80),'BO GBPUSD Par'!$B$20,IF(AND(G918&gt;=80,G918&lt;85),'BO GBPUSD Par'!$B$21,IF(AND(G918&gt;=85,G918&lt;90),'BO GBPUSD Par'!$B$22,IF(AND(G918&gt;=90,G918&lt;95),'BO GBPUSD Par'!$B$23,IF(AND(G918&gt;=95,G918&lt;100),'BO GBPUSD Par'!$B$24,IF(AND(G918&gt;=100,G918&lt;120),'BO GBPUSD Par'!$B$25,IF(AND(G918&gt;=120,G918&lt;500),'BO GBPUSD Par'!$B$26,))))))))))))))))))))</f>
        <v/>
      </c>
      <c r="R918" s="52" t="str">
        <f>IF(F918="","",IF(G918&lt;20,'BO GBPUSD Par'!$C$8,IF(AND(G918&gt;=20,G918&lt;25),'BO GBPUSD Par'!$C$9,IF(AND(G918&gt;=25,G918&lt;30),'BO GBPUSD Par'!$C$10,IF(AND(G918&gt;=30,G918&lt;35),'BO GBPUSD Par'!$C$11,IF(AND(G918&gt;=35,G918&lt;40),'BO GBPUSD Par'!$C$12,IF(AND(G918&gt;=40,G918&lt;45),'BO GBPUSD Par'!$C$13,IF(AND(G918&gt;=45,G918&lt;50),'BO GBPUSD Par'!$C$14,IF(AND(G918&gt;=50,G918&lt;55),'BO GBPUSD Par'!$C$15,IF(AND(G918&gt;=55,G918&lt;60),'BO GBPUSD Par'!$C$16,IF(AND(G918&gt;=60,G918&lt;65),'BO GBPUSD Par'!$C$17,IF(AND(G918&gt;=65,G918&lt;70),'BO GBPUSD Par'!$C$18,IF(AND(G918&gt;=70,G918&lt;75),'BO GBPUSD Par'!$C$19,IF(AND(G918&gt;=75,G918&lt;80),'BO GBPUSD Par'!$C$20,IF(AND(G918&gt;=80,G918&lt;85),'BO GBPUSD Par'!$C$21,IF(AND(G918&gt;=85,G918&lt;90),'BO GBPUSD Par'!$C$22,IF(AND(G918&gt;=90,G918&lt;95),'BO GBPUSD Par'!$C$23,IF(AND(G918&gt;=95,G918&lt;100),'BO GBPUSD Par'!$C$24,IF(AND(G918&gt;=100,G918&lt;120),'BO GBPUSD Par'!$C$25,IF(AND(G918&gt;=120,G918&lt;500),'BO GBPUSD Par'!$C$26,))))))))))))))))))))</f>
        <v/>
      </c>
      <c r="S918" s="51" t="str">
        <f t="shared" si="285"/>
        <v/>
      </c>
      <c r="T918" s="51" t="str">
        <f t="shared" si="286"/>
        <v/>
      </c>
      <c r="U918" s="50" t="str">
        <f t="shared" si="287"/>
        <v/>
      </c>
      <c r="Y918" s="49" t="str">
        <f t="shared" si="273"/>
        <v/>
      </c>
      <c r="Z918" s="47" t="str">
        <f t="shared" si="288"/>
        <v/>
      </c>
      <c r="AA918" s="48" t="str">
        <f t="shared" si="274"/>
        <v/>
      </c>
      <c r="AB918" s="48" t="str">
        <f t="shared" si="275"/>
        <v/>
      </c>
      <c r="AC918" s="47" t="str">
        <f t="shared" si="276"/>
        <v/>
      </c>
      <c r="AD918" s="47" t="str">
        <f t="shared" si="277"/>
        <v/>
      </c>
      <c r="AE918" s="46" t="str">
        <f t="shared" si="289"/>
        <v/>
      </c>
      <c r="AF918" s="45" t="str">
        <f t="shared" si="278"/>
        <v/>
      </c>
      <c r="AG918" s="26"/>
    </row>
    <row r="919" spans="1:33" ht="11.25" customHeight="1">
      <c r="A919" s="26"/>
      <c r="B919" s="57">
        <v>2011</v>
      </c>
      <c r="F919" s="44"/>
      <c r="I919" s="56" t="str">
        <f t="shared" si="280"/>
        <v/>
      </c>
      <c r="J919" s="55" t="str">
        <f t="shared" si="281"/>
        <v/>
      </c>
      <c r="K919" s="55" t="str">
        <f t="shared" si="282"/>
        <v/>
      </c>
      <c r="L919" s="54" t="str">
        <f>IF(NOT(H919=""),E919+('BO GBPUSD Par'!$B$1/10000)+0.00025,"")</f>
        <v/>
      </c>
      <c r="M919" s="55" t="str">
        <f t="shared" si="283"/>
        <v/>
      </c>
      <c r="N919" s="55" t="str">
        <f t="shared" si="284"/>
        <v/>
      </c>
      <c r="O919" s="54" t="str">
        <f>IF(NOT(H919=""),F919-('BO GBPUSD Par'!$B$1/10000),"")</f>
        <v/>
      </c>
      <c r="P919" s="53" t="str">
        <f>IF(O919="","",ABS('BO GBPUSD Par'!$B$4/T919/10))</f>
        <v/>
      </c>
      <c r="Q919" s="52" t="str">
        <f>IF(F919="","",IF(G919&lt;20,'BO GBPUSD Par'!$B$8,IF(AND(G919&gt;=20,G919&lt;25),'BO GBPUSD Par'!$B$9,IF(AND(G919&gt;=25,G919&lt;30),'BO GBPUSD Par'!$B$10,IF(AND(G919&gt;=30,G919&lt;35),'BO GBPUSD Par'!$B$11,IF(AND(G919&gt;=35,G919&lt;40),'BO GBPUSD Par'!$B$12,IF(AND(G919&gt;=40,G919&lt;45),'BO GBPUSD Par'!$B$13,IF(AND(G919&gt;=45,G919&lt;50),'BO GBPUSD Par'!$B$14,IF(AND(G919&gt;=50,G919&lt;55),'BO GBPUSD Par'!$B$15,IF(AND(G919&gt;=55,G919&lt;60),'BO GBPUSD Par'!$B$16,IF(AND(G919&gt;=60,G919&lt;65),'BO GBPUSD Par'!$B$17,IF(AND(G919&gt;=65,G919&lt;70),'BO GBPUSD Par'!$B$18,IF(AND(G919&gt;=70,G919&lt;75),'BO GBPUSD Par'!$B$19,IF(AND(G919&gt;=75,G919&lt;80),'BO GBPUSD Par'!$B$20,IF(AND(G919&gt;=80,G919&lt;85),'BO GBPUSD Par'!$B$21,IF(AND(G919&gt;=85,G919&lt;90),'BO GBPUSD Par'!$B$22,IF(AND(G919&gt;=90,G919&lt;95),'BO GBPUSD Par'!$B$23,IF(AND(G919&gt;=95,G919&lt;100),'BO GBPUSD Par'!$B$24,IF(AND(G919&gt;=100,G919&lt;120),'BO GBPUSD Par'!$B$25,IF(AND(G919&gt;=120,G919&lt;500),'BO GBPUSD Par'!$B$26,))))))))))))))))))))</f>
        <v/>
      </c>
      <c r="R919" s="52" t="str">
        <f>IF(F919="","",IF(G919&lt;20,'BO GBPUSD Par'!$C$8,IF(AND(G919&gt;=20,G919&lt;25),'BO GBPUSD Par'!$C$9,IF(AND(G919&gt;=25,G919&lt;30),'BO GBPUSD Par'!$C$10,IF(AND(G919&gt;=30,G919&lt;35),'BO GBPUSD Par'!$C$11,IF(AND(G919&gt;=35,G919&lt;40),'BO GBPUSD Par'!$C$12,IF(AND(G919&gt;=40,G919&lt;45),'BO GBPUSD Par'!$C$13,IF(AND(G919&gt;=45,G919&lt;50),'BO GBPUSD Par'!$C$14,IF(AND(G919&gt;=50,G919&lt;55),'BO GBPUSD Par'!$C$15,IF(AND(G919&gt;=55,G919&lt;60),'BO GBPUSD Par'!$C$16,IF(AND(G919&gt;=60,G919&lt;65),'BO GBPUSD Par'!$C$17,IF(AND(G919&gt;=65,G919&lt;70),'BO GBPUSD Par'!$C$18,IF(AND(G919&gt;=70,G919&lt;75),'BO GBPUSD Par'!$C$19,IF(AND(G919&gt;=75,G919&lt;80),'BO GBPUSD Par'!$C$20,IF(AND(G919&gt;=80,G919&lt;85),'BO GBPUSD Par'!$C$21,IF(AND(G919&gt;=85,G919&lt;90),'BO GBPUSD Par'!$C$22,IF(AND(G919&gt;=90,G919&lt;95),'BO GBPUSD Par'!$C$23,IF(AND(G919&gt;=95,G919&lt;100),'BO GBPUSD Par'!$C$24,IF(AND(G919&gt;=100,G919&lt;120),'BO GBPUSD Par'!$C$25,IF(AND(G919&gt;=120,G919&lt;500),'BO GBPUSD Par'!$C$26,))))))))))))))))))))</f>
        <v/>
      </c>
      <c r="S919" s="51" t="str">
        <f t="shared" si="285"/>
        <v/>
      </c>
      <c r="T919" s="51" t="str">
        <f t="shared" si="286"/>
        <v/>
      </c>
      <c r="U919" s="50" t="str">
        <f t="shared" si="287"/>
        <v/>
      </c>
      <c r="Y919" s="49" t="str">
        <f t="shared" si="273"/>
        <v/>
      </c>
      <c r="Z919" s="47" t="str">
        <f t="shared" si="288"/>
        <v/>
      </c>
      <c r="AA919" s="48" t="str">
        <f t="shared" si="274"/>
        <v/>
      </c>
      <c r="AB919" s="48" t="str">
        <f t="shared" si="275"/>
        <v/>
      </c>
      <c r="AC919" s="47" t="str">
        <f t="shared" si="276"/>
        <v/>
      </c>
      <c r="AD919" s="47" t="str">
        <f t="shared" si="277"/>
        <v/>
      </c>
      <c r="AE919" s="46" t="str">
        <f t="shared" si="289"/>
        <v/>
      </c>
      <c r="AF919" s="45" t="str">
        <f t="shared" si="278"/>
        <v/>
      </c>
      <c r="AG919" s="26"/>
    </row>
    <row r="920" spans="1:33" ht="11.25" customHeight="1">
      <c r="A920" s="26"/>
      <c r="B920" s="57">
        <v>2011</v>
      </c>
      <c r="F920" s="44"/>
      <c r="I920" s="56" t="str">
        <f t="shared" si="280"/>
        <v/>
      </c>
      <c r="J920" s="55" t="str">
        <f t="shared" si="281"/>
        <v/>
      </c>
      <c r="K920" s="55" t="str">
        <f t="shared" si="282"/>
        <v/>
      </c>
      <c r="L920" s="54" t="str">
        <f>IF(NOT(H920=""),E920+('BO GBPUSD Par'!$B$1/10000)+0.00025,"")</f>
        <v/>
      </c>
      <c r="M920" s="55" t="str">
        <f t="shared" si="283"/>
        <v/>
      </c>
      <c r="N920" s="55" t="str">
        <f t="shared" si="284"/>
        <v/>
      </c>
      <c r="O920" s="54" t="str">
        <f>IF(NOT(H920=""),F920-('BO GBPUSD Par'!$B$1/10000),"")</f>
        <v/>
      </c>
      <c r="P920" s="53" t="str">
        <f>IF(O920="","",ABS('BO GBPUSD Par'!$B$4/T920/10))</f>
        <v/>
      </c>
      <c r="Q920" s="52" t="str">
        <f>IF(F920="","",IF(G920&lt;20,'BO GBPUSD Par'!$B$8,IF(AND(G920&gt;=20,G920&lt;25),'BO GBPUSD Par'!$B$9,IF(AND(G920&gt;=25,G920&lt;30),'BO GBPUSD Par'!$B$10,IF(AND(G920&gt;=30,G920&lt;35),'BO GBPUSD Par'!$B$11,IF(AND(G920&gt;=35,G920&lt;40),'BO GBPUSD Par'!$B$12,IF(AND(G920&gt;=40,G920&lt;45),'BO GBPUSD Par'!$B$13,IF(AND(G920&gt;=45,G920&lt;50),'BO GBPUSD Par'!$B$14,IF(AND(G920&gt;=50,G920&lt;55),'BO GBPUSD Par'!$B$15,IF(AND(G920&gt;=55,G920&lt;60),'BO GBPUSD Par'!$B$16,IF(AND(G920&gt;=60,G920&lt;65),'BO GBPUSD Par'!$B$17,IF(AND(G920&gt;=65,G920&lt;70),'BO GBPUSD Par'!$B$18,IF(AND(G920&gt;=70,G920&lt;75),'BO GBPUSD Par'!$B$19,IF(AND(G920&gt;=75,G920&lt;80),'BO GBPUSD Par'!$B$20,IF(AND(G920&gt;=80,G920&lt;85),'BO GBPUSD Par'!$B$21,IF(AND(G920&gt;=85,G920&lt;90),'BO GBPUSD Par'!$B$22,IF(AND(G920&gt;=90,G920&lt;95),'BO GBPUSD Par'!$B$23,IF(AND(G920&gt;=95,G920&lt;100),'BO GBPUSD Par'!$B$24,IF(AND(G920&gt;=100,G920&lt;120),'BO GBPUSD Par'!$B$25,IF(AND(G920&gt;=120,G920&lt;500),'BO GBPUSD Par'!$B$26,))))))))))))))))))))</f>
        <v/>
      </c>
      <c r="R920" s="52" t="str">
        <f>IF(F920="","",IF(G920&lt;20,'BO GBPUSD Par'!$C$8,IF(AND(G920&gt;=20,G920&lt;25),'BO GBPUSD Par'!$C$9,IF(AND(G920&gt;=25,G920&lt;30),'BO GBPUSD Par'!$C$10,IF(AND(G920&gt;=30,G920&lt;35),'BO GBPUSD Par'!$C$11,IF(AND(G920&gt;=35,G920&lt;40),'BO GBPUSD Par'!$C$12,IF(AND(G920&gt;=40,G920&lt;45),'BO GBPUSD Par'!$C$13,IF(AND(G920&gt;=45,G920&lt;50),'BO GBPUSD Par'!$C$14,IF(AND(G920&gt;=50,G920&lt;55),'BO GBPUSD Par'!$C$15,IF(AND(G920&gt;=55,G920&lt;60),'BO GBPUSD Par'!$C$16,IF(AND(G920&gt;=60,G920&lt;65),'BO GBPUSD Par'!$C$17,IF(AND(G920&gt;=65,G920&lt;70),'BO GBPUSD Par'!$C$18,IF(AND(G920&gt;=70,G920&lt;75),'BO GBPUSD Par'!$C$19,IF(AND(G920&gt;=75,G920&lt;80),'BO GBPUSD Par'!$C$20,IF(AND(G920&gt;=80,G920&lt;85),'BO GBPUSD Par'!$C$21,IF(AND(G920&gt;=85,G920&lt;90),'BO GBPUSD Par'!$C$22,IF(AND(G920&gt;=90,G920&lt;95),'BO GBPUSD Par'!$C$23,IF(AND(G920&gt;=95,G920&lt;100),'BO GBPUSD Par'!$C$24,IF(AND(G920&gt;=100,G920&lt;120),'BO GBPUSD Par'!$C$25,IF(AND(G920&gt;=120,G920&lt;500),'BO GBPUSD Par'!$C$26,))))))))))))))))))))</f>
        <v/>
      </c>
      <c r="S920" s="51" t="str">
        <f t="shared" si="285"/>
        <v/>
      </c>
      <c r="T920" s="51" t="str">
        <f t="shared" si="286"/>
        <v/>
      </c>
      <c r="U920" s="50" t="str">
        <f t="shared" si="287"/>
        <v/>
      </c>
      <c r="Y920" s="49" t="str">
        <f t="shared" si="273"/>
        <v/>
      </c>
      <c r="Z920" s="47" t="str">
        <f t="shared" si="288"/>
        <v/>
      </c>
      <c r="AA920" s="48" t="str">
        <f t="shared" si="274"/>
        <v/>
      </c>
      <c r="AB920" s="48" t="str">
        <f t="shared" si="275"/>
        <v/>
      </c>
      <c r="AC920" s="47" t="str">
        <f t="shared" si="276"/>
        <v/>
      </c>
      <c r="AD920" s="47" t="str">
        <f t="shared" si="277"/>
        <v/>
      </c>
      <c r="AE920" s="46" t="str">
        <f t="shared" si="289"/>
        <v/>
      </c>
      <c r="AF920" s="45" t="str">
        <f t="shared" si="278"/>
        <v/>
      </c>
      <c r="AG920" s="26"/>
    </row>
    <row r="921" spans="1:33" ht="11.25" customHeight="1">
      <c r="A921" s="26"/>
      <c r="B921" s="57">
        <v>2011</v>
      </c>
      <c r="F921" s="44"/>
      <c r="I921" s="56" t="str">
        <f t="shared" si="280"/>
        <v/>
      </c>
      <c r="J921" s="55" t="str">
        <f t="shared" si="281"/>
        <v/>
      </c>
      <c r="K921" s="55" t="str">
        <f t="shared" si="282"/>
        <v/>
      </c>
      <c r="L921" s="54" t="str">
        <f>IF(NOT(H921=""),E921+('BO GBPUSD Par'!$B$1/10000)+0.00025,"")</f>
        <v/>
      </c>
      <c r="M921" s="55" t="str">
        <f t="shared" si="283"/>
        <v/>
      </c>
      <c r="N921" s="55" t="str">
        <f t="shared" si="284"/>
        <v/>
      </c>
      <c r="O921" s="54" t="str">
        <f>IF(NOT(H921=""),F921-('BO GBPUSD Par'!$B$1/10000),"")</f>
        <v/>
      </c>
      <c r="P921" s="53" t="str">
        <f>IF(O921="","",ABS('BO GBPUSD Par'!$B$4/T921/10))</f>
        <v/>
      </c>
      <c r="Q921" s="52" t="str">
        <f>IF(F921="","",IF(G921&lt;20,'BO GBPUSD Par'!$B$8,IF(AND(G921&gt;=20,G921&lt;25),'BO GBPUSD Par'!$B$9,IF(AND(G921&gt;=25,G921&lt;30),'BO GBPUSD Par'!$B$10,IF(AND(G921&gt;=30,G921&lt;35),'BO GBPUSD Par'!$B$11,IF(AND(G921&gt;=35,G921&lt;40),'BO GBPUSD Par'!$B$12,IF(AND(G921&gt;=40,G921&lt;45),'BO GBPUSD Par'!$B$13,IF(AND(G921&gt;=45,G921&lt;50),'BO GBPUSD Par'!$B$14,IF(AND(G921&gt;=50,G921&lt;55),'BO GBPUSD Par'!$B$15,IF(AND(G921&gt;=55,G921&lt;60),'BO GBPUSD Par'!$B$16,IF(AND(G921&gt;=60,G921&lt;65),'BO GBPUSD Par'!$B$17,IF(AND(G921&gt;=65,G921&lt;70),'BO GBPUSD Par'!$B$18,IF(AND(G921&gt;=70,G921&lt;75),'BO GBPUSD Par'!$B$19,IF(AND(G921&gt;=75,G921&lt;80),'BO GBPUSD Par'!$B$20,IF(AND(G921&gt;=80,G921&lt;85),'BO GBPUSD Par'!$B$21,IF(AND(G921&gt;=85,G921&lt;90),'BO GBPUSD Par'!$B$22,IF(AND(G921&gt;=90,G921&lt;95),'BO GBPUSD Par'!$B$23,IF(AND(G921&gt;=95,G921&lt;100),'BO GBPUSD Par'!$B$24,IF(AND(G921&gt;=100,G921&lt;120),'BO GBPUSD Par'!$B$25,IF(AND(G921&gt;=120,G921&lt;500),'BO GBPUSD Par'!$B$26,))))))))))))))))))))</f>
        <v/>
      </c>
      <c r="R921" s="52" t="str">
        <f>IF(F921="","",IF(G921&lt;20,'BO GBPUSD Par'!$C$8,IF(AND(G921&gt;=20,G921&lt;25),'BO GBPUSD Par'!$C$9,IF(AND(G921&gt;=25,G921&lt;30),'BO GBPUSD Par'!$C$10,IF(AND(G921&gt;=30,G921&lt;35),'BO GBPUSD Par'!$C$11,IF(AND(G921&gt;=35,G921&lt;40),'BO GBPUSD Par'!$C$12,IF(AND(G921&gt;=40,G921&lt;45),'BO GBPUSD Par'!$C$13,IF(AND(G921&gt;=45,G921&lt;50),'BO GBPUSD Par'!$C$14,IF(AND(G921&gt;=50,G921&lt;55),'BO GBPUSD Par'!$C$15,IF(AND(G921&gt;=55,G921&lt;60),'BO GBPUSD Par'!$C$16,IF(AND(G921&gt;=60,G921&lt;65),'BO GBPUSD Par'!$C$17,IF(AND(G921&gt;=65,G921&lt;70),'BO GBPUSD Par'!$C$18,IF(AND(G921&gt;=70,G921&lt;75),'BO GBPUSD Par'!$C$19,IF(AND(G921&gt;=75,G921&lt;80),'BO GBPUSD Par'!$C$20,IF(AND(G921&gt;=80,G921&lt;85),'BO GBPUSD Par'!$C$21,IF(AND(G921&gt;=85,G921&lt;90),'BO GBPUSD Par'!$C$22,IF(AND(G921&gt;=90,G921&lt;95),'BO GBPUSD Par'!$C$23,IF(AND(G921&gt;=95,G921&lt;100),'BO GBPUSD Par'!$C$24,IF(AND(G921&gt;=100,G921&lt;120),'BO GBPUSD Par'!$C$25,IF(AND(G921&gt;=120,G921&lt;500),'BO GBPUSD Par'!$C$26,))))))))))))))))))))</f>
        <v/>
      </c>
      <c r="S921" s="51" t="str">
        <f t="shared" si="285"/>
        <v/>
      </c>
      <c r="T921" s="51" t="str">
        <f t="shared" si="286"/>
        <v/>
      </c>
      <c r="U921" s="50" t="str">
        <f t="shared" si="287"/>
        <v/>
      </c>
      <c r="Y921" s="49" t="str">
        <f t="shared" si="273"/>
        <v/>
      </c>
      <c r="Z921" s="47" t="str">
        <f t="shared" si="288"/>
        <v/>
      </c>
      <c r="AA921" s="48" t="str">
        <f t="shared" si="274"/>
        <v/>
      </c>
      <c r="AB921" s="48" t="str">
        <f t="shared" si="275"/>
        <v/>
      </c>
      <c r="AC921" s="47" t="str">
        <f t="shared" si="276"/>
        <v/>
      </c>
      <c r="AD921" s="47" t="str">
        <f t="shared" si="277"/>
        <v/>
      </c>
      <c r="AE921" s="46" t="str">
        <f t="shared" si="289"/>
        <v/>
      </c>
      <c r="AF921" s="45" t="str">
        <f t="shared" si="278"/>
        <v/>
      </c>
      <c r="AG921" s="26"/>
    </row>
    <row r="922" spans="1:33" ht="11.25" customHeight="1">
      <c r="A922" s="26"/>
      <c r="B922" s="57">
        <v>2011</v>
      </c>
      <c r="F922" s="44"/>
      <c r="I922" s="56" t="str">
        <f t="shared" si="280"/>
        <v/>
      </c>
      <c r="J922" s="55" t="str">
        <f t="shared" si="281"/>
        <v/>
      </c>
      <c r="K922" s="55" t="str">
        <f t="shared" si="282"/>
        <v/>
      </c>
      <c r="L922" s="54" t="str">
        <f>IF(NOT(H922=""),E922+('BO GBPUSD Par'!$B$1/10000)+0.00025,"")</f>
        <v/>
      </c>
      <c r="M922" s="55" t="str">
        <f t="shared" si="283"/>
        <v/>
      </c>
      <c r="N922" s="55" t="str">
        <f t="shared" si="284"/>
        <v/>
      </c>
      <c r="O922" s="54" t="str">
        <f>IF(NOT(H922=""),F922-('BO GBPUSD Par'!$B$1/10000),"")</f>
        <v/>
      </c>
      <c r="P922" s="53" t="str">
        <f>IF(O922="","",ABS('BO GBPUSD Par'!$B$4/T922/10))</f>
        <v/>
      </c>
      <c r="Q922" s="52" t="str">
        <f>IF(F922="","",IF(G922&lt;20,'BO GBPUSD Par'!$B$8,IF(AND(G922&gt;=20,G922&lt;25),'BO GBPUSD Par'!$B$9,IF(AND(G922&gt;=25,G922&lt;30),'BO GBPUSD Par'!$B$10,IF(AND(G922&gt;=30,G922&lt;35),'BO GBPUSD Par'!$B$11,IF(AND(G922&gt;=35,G922&lt;40),'BO GBPUSD Par'!$B$12,IF(AND(G922&gt;=40,G922&lt;45),'BO GBPUSD Par'!$B$13,IF(AND(G922&gt;=45,G922&lt;50),'BO GBPUSD Par'!$B$14,IF(AND(G922&gt;=50,G922&lt;55),'BO GBPUSD Par'!$B$15,IF(AND(G922&gt;=55,G922&lt;60),'BO GBPUSD Par'!$B$16,IF(AND(G922&gt;=60,G922&lt;65),'BO GBPUSD Par'!$B$17,IF(AND(G922&gt;=65,G922&lt;70),'BO GBPUSD Par'!$B$18,IF(AND(G922&gt;=70,G922&lt;75),'BO GBPUSD Par'!$B$19,IF(AND(G922&gt;=75,G922&lt;80),'BO GBPUSD Par'!$B$20,IF(AND(G922&gt;=80,G922&lt;85),'BO GBPUSD Par'!$B$21,IF(AND(G922&gt;=85,G922&lt;90),'BO GBPUSD Par'!$B$22,IF(AND(G922&gt;=90,G922&lt;95),'BO GBPUSD Par'!$B$23,IF(AND(G922&gt;=95,G922&lt;100),'BO GBPUSD Par'!$B$24,IF(AND(G922&gt;=100,G922&lt;120),'BO GBPUSD Par'!$B$25,IF(AND(G922&gt;=120,G922&lt;500),'BO GBPUSD Par'!$B$26,))))))))))))))))))))</f>
        <v/>
      </c>
      <c r="R922" s="52" t="str">
        <f>IF(F922="","",IF(G922&lt;20,'BO GBPUSD Par'!$C$8,IF(AND(G922&gt;=20,G922&lt;25),'BO GBPUSD Par'!$C$9,IF(AND(G922&gt;=25,G922&lt;30),'BO GBPUSD Par'!$C$10,IF(AND(G922&gt;=30,G922&lt;35),'BO GBPUSD Par'!$C$11,IF(AND(G922&gt;=35,G922&lt;40),'BO GBPUSD Par'!$C$12,IF(AND(G922&gt;=40,G922&lt;45),'BO GBPUSD Par'!$C$13,IF(AND(G922&gt;=45,G922&lt;50),'BO GBPUSD Par'!$C$14,IF(AND(G922&gt;=50,G922&lt;55),'BO GBPUSD Par'!$C$15,IF(AND(G922&gt;=55,G922&lt;60),'BO GBPUSD Par'!$C$16,IF(AND(G922&gt;=60,G922&lt;65),'BO GBPUSD Par'!$C$17,IF(AND(G922&gt;=65,G922&lt;70),'BO GBPUSD Par'!$C$18,IF(AND(G922&gt;=70,G922&lt;75),'BO GBPUSD Par'!$C$19,IF(AND(G922&gt;=75,G922&lt;80),'BO GBPUSD Par'!$C$20,IF(AND(G922&gt;=80,G922&lt;85),'BO GBPUSD Par'!$C$21,IF(AND(G922&gt;=85,G922&lt;90),'BO GBPUSD Par'!$C$22,IF(AND(G922&gt;=90,G922&lt;95),'BO GBPUSD Par'!$C$23,IF(AND(G922&gt;=95,G922&lt;100),'BO GBPUSD Par'!$C$24,IF(AND(G922&gt;=100,G922&lt;120),'BO GBPUSD Par'!$C$25,IF(AND(G922&gt;=120,G922&lt;500),'BO GBPUSD Par'!$C$26,))))))))))))))))))))</f>
        <v/>
      </c>
      <c r="S922" s="51" t="str">
        <f t="shared" si="285"/>
        <v/>
      </c>
      <c r="T922" s="51" t="str">
        <f t="shared" si="286"/>
        <v/>
      </c>
      <c r="U922" s="50" t="str">
        <f t="shared" si="287"/>
        <v/>
      </c>
      <c r="Y922" s="49" t="str">
        <f t="shared" si="273"/>
        <v/>
      </c>
      <c r="Z922" s="47" t="str">
        <f t="shared" si="288"/>
        <v/>
      </c>
      <c r="AA922" s="48" t="str">
        <f t="shared" si="274"/>
        <v/>
      </c>
      <c r="AB922" s="48" t="str">
        <f t="shared" si="275"/>
        <v/>
      </c>
      <c r="AC922" s="47" t="str">
        <f t="shared" si="276"/>
        <v/>
      </c>
      <c r="AD922" s="47" t="str">
        <f t="shared" si="277"/>
        <v/>
      </c>
      <c r="AE922" s="46" t="str">
        <f t="shared" si="289"/>
        <v/>
      </c>
      <c r="AF922" s="45" t="str">
        <f t="shared" si="278"/>
        <v/>
      </c>
      <c r="AG922" s="26"/>
    </row>
    <row r="923" spans="1:33" ht="11.25" customHeight="1">
      <c r="A923" s="26"/>
      <c r="B923" s="57">
        <v>2011</v>
      </c>
      <c r="F923" s="44"/>
      <c r="I923" s="56" t="str">
        <f t="shared" si="280"/>
        <v/>
      </c>
      <c r="J923" s="55" t="str">
        <f t="shared" si="281"/>
        <v/>
      </c>
      <c r="K923" s="55" t="str">
        <f t="shared" si="282"/>
        <v/>
      </c>
      <c r="L923" s="54" t="str">
        <f>IF(NOT(H923=""),E923+('BO GBPUSD Par'!$B$1/10000)+0.00025,"")</f>
        <v/>
      </c>
      <c r="M923" s="55" t="str">
        <f t="shared" si="283"/>
        <v/>
      </c>
      <c r="N923" s="55" t="str">
        <f t="shared" si="284"/>
        <v/>
      </c>
      <c r="O923" s="54" t="str">
        <f>IF(NOT(H923=""),F923-('BO GBPUSD Par'!$B$1/10000),"")</f>
        <v/>
      </c>
      <c r="P923" s="53" t="str">
        <f>IF(O923="","",ABS('BO GBPUSD Par'!$B$4/T923/10))</f>
        <v/>
      </c>
      <c r="Q923" s="52" t="str">
        <f>IF(F923="","",IF(G923&lt;20,'BO GBPUSD Par'!$B$8,IF(AND(G923&gt;=20,G923&lt;25),'BO GBPUSD Par'!$B$9,IF(AND(G923&gt;=25,G923&lt;30),'BO GBPUSD Par'!$B$10,IF(AND(G923&gt;=30,G923&lt;35),'BO GBPUSD Par'!$B$11,IF(AND(G923&gt;=35,G923&lt;40),'BO GBPUSD Par'!$B$12,IF(AND(G923&gt;=40,G923&lt;45),'BO GBPUSD Par'!$B$13,IF(AND(G923&gt;=45,G923&lt;50),'BO GBPUSD Par'!$B$14,IF(AND(G923&gt;=50,G923&lt;55),'BO GBPUSD Par'!$B$15,IF(AND(G923&gt;=55,G923&lt;60),'BO GBPUSD Par'!$B$16,IF(AND(G923&gt;=60,G923&lt;65),'BO GBPUSD Par'!$B$17,IF(AND(G923&gt;=65,G923&lt;70),'BO GBPUSD Par'!$B$18,IF(AND(G923&gt;=70,G923&lt;75),'BO GBPUSD Par'!$B$19,IF(AND(G923&gt;=75,G923&lt;80),'BO GBPUSD Par'!$B$20,IF(AND(G923&gt;=80,G923&lt;85),'BO GBPUSD Par'!$B$21,IF(AND(G923&gt;=85,G923&lt;90),'BO GBPUSD Par'!$B$22,IF(AND(G923&gt;=90,G923&lt;95),'BO GBPUSD Par'!$B$23,IF(AND(G923&gt;=95,G923&lt;100),'BO GBPUSD Par'!$B$24,IF(AND(G923&gt;=100,G923&lt;120),'BO GBPUSD Par'!$B$25,IF(AND(G923&gt;=120,G923&lt;500),'BO GBPUSD Par'!$B$26,))))))))))))))))))))</f>
        <v/>
      </c>
      <c r="R923" s="52" t="str">
        <f>IF(F923="","",IF(G923&lt;20,'BO GBPUSD Par'!$C$8,IF(AND(G923&gt;=20,G923&lt;25),'BO GBPUSD Par'!$C$9,IF(AND(G923&gt;=25,G923&lt;30),'BO GBPUSD Par'!$C$10,IF(AND(G923&gt;=30,G923&lt;35),'BO GBPUSD Par'!$C$11,IF(AND(G923&gt;=35,G923&lt;40),'BO GBPUSD Par'!$C$12,IF(AND(G923&gt;=40,G923&lt;45),'BO GBPUSD Par'!$C$13,IF(AND(G923&gt;=45,G923&lt;50),'BO GBPUSD Par'!$C$14,IF(AND(G923&gt;=50,G923&lt;55),'BO GBPUSD Par'!$C$15,IF(AND(G923&gt;=55,G923&lt;60),'BO GBPUSD Par'!$C$16,IF(AND(G923&gt;=60,G923&lt;65),'BO GBPUSD Par'!$C$17,IF(AND(G923&gt;=65,G923&lt;70),'BO GBPUSD Par'!$C$18,IF(AND(G923&gt;=70,G923&lt;75),'BO GBPUSD Par'!$C$19,IF(AND(G923&gt;=75,G923&lt;80),'BO GBPUSD Par'!$C$20,IF(AND(G923&gt;=80,G923&lt;85),'BO GBPUSD Par'!$C$21,IF(AND(G923&gt;=85,G923&lt;90),'BO GBPUSD Par'!$C$22,IF(AND(G923&gt;=90,G923&lt;95),'BO GBPUSD Par'!$C$23,IF(AND(G923&gt;=95,G923&lt;100),'BO GBPUSD Par'!$C$24,IF(AND(G923&gt;=100,G923&lt;120),'BO GBPUSD Par'!$C$25,IF(AND(G923&gt;=120,G923&lt;500),'BO GBPUSD Par'!$C$26,))))))))))))))))))))</f>
        <v/>
      </c>
      <c r="S923" s="51" t="str">
        <f t="shared" si="285"/>
        <v/>
      </c>
      <c r="T923" s="51" t="str">
        <f t="shared" si="286"/>
        <v/>
      </c>
      <c r="U923" s="50" t="str">
        <f t="shared" si="287"/>
        <v/>
      </c>
      <c r="Y923" s="49" t="str">
        <f t="shared" si="273"/>
        <v/>
      </c>
      <c r="Z923" s="47" t="str">
        <f t="shared" si="288"/>
        <v/>
      </c>
      <c r="AA923" s="48" t="str">
        <f t="shared" si="274"/>
        <v/>
      </c>
      <c r="AB923" s="48" t="str">
        <f t="shared" si="275"/>
        <v/>
      </c>
      <c r="AC923" s="47" t="str">
        <f t="shared" si="276"/>
        <v/>
      </c>
      <c r="AD923" s="47" t="str">
        <f t="shared" si="277"/>
        <v/>
      </c>
      <c r="AE923" s="46" t="str">
        <f t="shared" si="289"/>
        <v/>
      </c>
      <c r="AF923" s="45" t="str">
        <f t="shared" si="278"/>
        <v/>
      </c>
      <c r="AG923" s="26"/>
    </row>
    <row r="924" spans="1:33" ht="11.25" customHeight="1">
      <c r="A924" s="26"/>
      <c r="B924" s="57">
        <v>2011</v>
      </c>
      <c r="F924" s="44"/>
      <c r="I924" s="56" t="str">
        <f t="shared" si="280"/>
        <v/>
      </c>
      <c r="J924" s="55" t="str">
        <f t="shared" si="281"/>
        <v/>
      </c>
      <c r="K924" s="55" t="str">
        <f t="shared" si="282"/>
        <v/>
      </c>
      <c r="L924" s="54" t="str">
        <f>IF(NOT(H924=""),E924+('BO GBPUSD Par'!$B$1/10000)+0.00025,"")</f>
        <v/>
      </c>
      <c r="M924" s="55" t="str">
        <f t="shared" si="283"/>
        <v/>
      </c>
      <c r="N924" s="55" t="str">
        <f t="shared" si="284"/>
        <v/>
      </c>
      <c r="O924" s="54" t="str">
        <f>IF(NOT(H924=""),F924-('BO GBPUSD Par'!$B$1/10000),"")</f>
        <v/>
      </c>
      <c r="P924" s="53" t="str">
        <f>IF(O924="","",ABS('BO GBPUSD Par'!$B$4/T924/10))</f>
        <v/>
      </c>
      <c r="Q924" s="52" t="str">
        <f>IF(F924="","",IF(G924&lt;20,'BO GBPUSD Par'!$B$8,IF(AND(G924&gt;=20,G924&lt;25),'BO GBPUSD Par'!$B$9,IF(AND(G924&gt;=25,G924&lt;30),'BO GBPUSD Par'!$B$10,IF(AND(G924&gt;=30,G924&lt;35),'BO GBPUSD Par'!$B$11,IF(AND(G924&gt;=35,G924&lt;40),'BO GBPUSD Par'!$B$12,IF(AND(G924&gt;=40,G924&lt;45),'BO GBPUSD Par'!$B$13,IF(AND(G924&gt;=45,G924&lt;50),'BO GBPUSD Par'!$B$14,IF(AND(G924&gt;=50,G924&lt;55),'BO GBPUSD Par'!$B$15,IF(AND(G924&gt;=55,G924&lt;60),'BO GBPUSD Par'!$B$16,IF(AND(G924&gt;=60,G924&lt;65),'BO GBPUSD Par'!$B$17,IF(AND(G924&gt;=65,G924&lt;70),'BO GBPUSD Par'!$B$18,IF(AND(G924&gt;=70,G924&lt;75),'BO GBPUSD Par'!$B$19,IF(AND(G924&gt;=75,G924&lt;80),'BO GBPUSD Par'!$B$20,IF(AND(G924&gt;=80,G924&lt;85),'BO GBPUSD Par'!$B$21,IF(AND(G924&gt;=85,G924&lt;90),'BO GBPUSD Par'!$B$22,IF(AND(G924&gt;=90,G924&lt;95),'BO GBPUSD Par'!$B$23,IF(AND(G924&gt;=95,G924&lt;100),'BO GBPUSD Par'!$B$24,IF(AND(G924&gt;=100,G924&lt;120),'BO GBPUSD Par'!$B$25,IF(AND(G924&gt;=120,G924&lt;500),'BO GBPUSD Par'!$B$26,))))))))))))))))))))</f>
        <v/>
      </c>
      <c r="R924" s="52" t="str">
        <f>IF(F924="","",IF(G924&lt;20,'BO GBPUSD Par'!$C$8,IF(AND(G924&gt;=20,G924&lt;25),'BO GBPUSD Par'!$C$9,IF(AND(G924&gt;=25,G924&lt;30),'BO GBPUSD Par'!$C$10,IF(AND(G924&gt;=30,G924&lt;35),'BO GBPUSD Par'!$C$11,IF(AND(G924&gt;=35,G924&lt;40),'BO GBPUSD Par'!$C$12,IF(AND(G924&gt;=40,G924&lt;45),'BO GBPUSD Par'!$C$13,IF(AND(G924&gt;=45,G924&lt;50),'BO GBPUSD Par'!$C$14,IF(AND(G924&gt;=50,G924&lt;55),'BO GBPUSD Par'!$C$15,IF(AND(G924&gt;=55,G924&lt;60),'BO GBPUSD Par'!$C$16,IF(AND(G924&gt;=60,G924&lt;65),'BO GBPUSD Par'!$C$17,IF(AND(G924&gt;=65,G924&lt;70),'BO GBPUSD Par'!$C$18,IF(AND(G924&gt;=70,G924&lt;75),'BO GBPUSD Par'!$C$19,IF(AND(G924&gt;=75,G924&lt;80),'BO GBPUSD Par'!$C$20,IF(AND(G924&gt;=80,G924&lt;85),'BO GBPUSD Par'!$C$21,IF(AND(G924&gt;=85,G924&lt;90),'BO GBPUSD Par'!$C$22,IF(AND(G924&gt;=90,G924&lt;95),'BO GBPUSD Par'!$C$23,IF(AND(G924&gt;=95,G924&lt;100),'BO GBPUSD Par'!$C$24,IF(AND(G924&gt;=100,G924&lt;120),'BO GBPUSD Par'!$C$25,IF(AND(G924&gt;=120,G924&lt;500),'BO GBPUSD Par'!$C$26,))))))))))))))))))))</f>
        <v/>
      </c>
      <c r="S924" s="51" t="str">
        <f t="shared" si="285"/>
        <v/>
      </c>
      <c r="T924" s="51" t="str">
        <f t="shared" si="286"/>
        <v/>
      </c>
      <c r="U924" s="50" t="str">
        <f t="shared" si="287"/>
        <v/>
      </c>
      <c r="Y924" s="49" t="str">
        <f t="shared" si="273"/>
        <v/>
      </c>
      <c r="Z924" s="47" t="str">
        <f t="shared" si="288"/>
        <v/>
      </c>
      <c r="AA924" s="48" t="str">
        <f t="shared" si="274"/>
        <v/>
      </c>
      <c r="AB924" s="48" t="str">
        <f t="shared" si="275"/>
        <v/>
      </c>
      <c r="AC924" s="47" t="str">
        <f t="shared" si="276"/>
        <v/>
      </c>
      <c r="AD924" s="47" t="str">
        <f t="shared" si="277"/>
        <v/>
      </c>
      <c r="AE924" s="46" t="str">
        <f t="shared" si="289"/>
        <v/>
      </c>
      <c r="AF924" s="45" t="str">
        <f t="shared" si="278"/>
        <v/>
      </c>
      <c r="AG924" s="26"/>
    </row>
    <row r="925" spans="1:33" ht="11.25" customHeight="1">
      <c r="A925" s="26"/>
      <c r="B925" s="57">
        <v>2011</v>
      </c>
      <c r="F925" s="44"/>
      <c r="I925" s="56" t="str">
        <f t="shared" si="280"/>
        <v/>
      </c>
      <c r="J925" s="55" t="str">
        <f t="shared" si="281"/>
        <v/>
      </c>
      <c r="K925" s="55" t="str">
        <f t="shared" si="282"/>
        <v/>
      </c>
      <c r="L925" s="54" t="str">
        <f>IF(NOT(H925=""),E925+('BO GBPUSD Par'!$B$1/10000)+0.00025,"")</f>
        <v/>
      </c>
      <c r="M925" s="55" t="str">
        <f t="shared" si="283"/>
        <v/>
      </c>
      <c r="N925" s="55" t="str">
        <f t="shared" si="284"/>
        <v/>
      </c>
      <c r="O925" s="54" t="str">
        <f>IF(NOT(H925=""),F925-('BO GBPUSD Par'!$B$1/10000),"")</f>
        <v/>
      </c>
      <c r="P925" s="53" t="str">
        <f>IF(O925="","",ABS('BO GBPUSD Par'!$B$4/T925/10))</f>
        <v/>
      </c>
      <c r="Q925" s="52" t="str">
        <f>IF(F925="","",IF(G925&lt;20,'BO GBPUSD Par'!$B$8,IF(AND(G925&gt;=20,G925&lt;25),'BO GBPUSD Par'!$B$9,IF(AND(G925&gt;=25,G925&lt;30),'BO GBPUSD Par'!$B$10,IF(AND(G925&gt;=30,G925&lt;35),'BO GBPUSD Par'!$B$11,IF(AND(G925&gt;=35,G925&lt;40),'BO GBPUSD Par'!$B$12,IF(AND(G925&gt;=40,G925&lt;45),'BO GBPUSD Par'!$B$13,IF(AND(G925&gt;=45,G925&lt;50),'BO GBPUSD Par'!$B$14,IF(AND(G925&gt;=50,G925&lt;55),'BO GBPUSD Par'!$B$15,IF(AND(G925&gt;=55,G925&lt;60),'BO GBPUSD Par'!$B$16,IF(AND(G925&gt;=60,G925&lt;65),'BO GBPUSD Par'!$B$17,IF(AND(G925&gt;=65,G925&lt;70),'BO GBPUSD Par'!$B$18,IF(AND(G925&gt;=70,G925&lt;75),'BO GBPUSD Par'!$B$19,IF(AND(G925&gt;=75,G925&lt;80),'BO GBPUSD Par'!$B$20,IF(AND(G925&gt;=80,G925&lt;85),'BO GBPUSD Par'!$B$21,IF(AND(G925&gt;=85,G925&lt;90),'BO GBPUSD Par'!$B$22,IF(AND(G925&gt;=90,G925&lt;95),'BO GBPUSD Par'!$B$23,IF(AND(G925&gt;=95,G925&lt;100),'BO GBPUSD Par'!$B$24,IF(AND(G925&gt;=100,G925&lt;120),'BO GBPUSD Par'!$B$25,IF(AND(G925&gt;=120,G925&lt;500),'BO GBPUSD Par'!$B$26,))))))))))))))))))))</f>
        <v/>
      </c>
      <c r="R925" s="52" t="str">
        <f>IF(F925="","",IF(G925&lt;20,'BO GBPUSD Par'!$C$8,IF(AND(G925&gt;=20,G925&lt;25),'BO GBPUSD Par'!$C$9,IF(AND(G925&gt;=25,G925&lt;30),'BO GBPUSD Par'!$C$10,IF(AND(G925&gt;=30,G925&lt;35),'BO GBPUSD Par'!$C$11,IF(AND(G925&gt;=35,G925&lt;40),'BO GBPUSD Par'!$C$12,IF(AND(G925&gt;=40,G925&lt;45),'BO GBPUSD Par'!$C$13,IF(AND(G925&gt;=45,G925&lt;50),'BO GBPUSD Par'!$C$14,IF(AND(G925&gt;=50,G925&lt;55),'BO GBPUSD Par'!$C$15,IF(AND(G925&gt;=55,G925&lt;60),'BO GBPUSD Par'!$C$16,IF(AND(G925&gt;=60,G925&lt;65),'BO GBPUSD Par'!$C$17,IF(AND(G925&gt;=65,G925&lt;70),'BO GBPUSD Par'!$C$18,IF(AND(G925&gt;=70,G925&lt;75),'BO GBPUSD Par'!$C$19,IF(AND(G925&gt;=75,G925&lt;80),'BO GBPUSD Par'!$C$20,IF(AND(G925&gt;=80,G925&lt;85),'BO GBPUSD Par'!$C$21,IF(AND(G925&gt;=85,G925&lt;90),'BO GBPUSD Par'!$C$22,IF(AND(G925&gt;=90,G925&lt;95),'BO GBPUSD Par'!$C$23,IF(AND(G925&gt;=95,G925&lt;100),'BO GBPUSD Par'!$C$24,IF(AND(G925&gt;=100,G925&lt;120),'BO GBPUSD Par'!$C$25,IF(AND(G925&gt;=120,G925&lt;500),'BO GBPUSD Par'!$C$26,))))))))))))))))))))</f>
        <v/>
      </c>
      <c r="S925" s="51" t="str">
        <f t="shared" si="285"/>
        <v/>
      </c>
      <c r="T925" s="51" t="str">
        <f t="shared" si="286"/>
        <v/>
      </c>
      <c r="U925" s="50" t="str">
        <f t="shared" si="287"/>
        <v/>
      </c>
      <c r="Y925" s="49" t="str">
        <f t="shared" si="273"/>
        <v/>
      </c>
      <c r="Z925" s="47" t="str">
        <f t="shared" si="288"/>
        <v/>
      </c>
      <c r="AA925" s="48" t="str">
        <f t="shared" si="274"/>
        <v/>
      </c>
      <c r="AB925" s="48" t="str">
        <f t="shared" si="275"/>
        <v/>
      </c>
      <c r="AC925" s="47" t="str">
        <f t="shared" si="276"/>
        <v/>
      </c>
      <c r="AD925" s="47" t="str">
        <f t="shared" si="277"/>
        <v/>
      </c>
      <c r="AE925" s="46" t="str">
        <f t="shared" si="289"/>
        <v/>
      </c>
      <c r="AF925" s="45" t="str">
        <f t="shared" si="278"/>
        <v/>
      </c>
      <c r="AG925" s="26"/>
    </row>
    <row r="926" spans="1:33" ht="11.25" customHeight="1">
      <c r="A926" s="26"/>
      <c r="B926" s="57">
        <v>2011</v>
      </c>
      <c r="F926" s="44"/>
      <c r="I926" s="56" t="str">
        <f t="shared" si="280"/>
        <v/>
      </c>
      <c r="J926" s="55" t="str">
        <f t="shared" si="281"/>
        <v/>
      </c>
      <c r="K926" s="55" t="str">
        <f t="shared" si="282"/>
        <v/>
      </c>
      <c r="L926" s="54" t="str">
        <f>IF(NOT(H926=""),E926+('BO GBPUSD Par'!$B$1/10000)+0.00025,"")</f>
        <v/>
      </c>
      <c r="M926" s="55" t="str">
        <f t="shared" si="283"/>
        <v/>
      </c>
      <c r="N926" s="55" t="str">
        <f t="shared" si="284"/>
        <v/>
      </c>
      <c r="O926" s="54" t="str">
        <f>IF(NOT(H926=""),F926-('BO GBPUSD Par'!$B$1/10000),"")</f>
        <v/>
      </c>
      <c r="P926" s="53" t="str">
        <f>IF(O926="","",ABS('BO GBPUSD Par'!$B$4/T926/10))</f>
        <v/>
      </c>
      <c r="Q926" s="52" t="str">
        <f>IF(F926="","",IF(G926&lt;20,'BO GBPUSD Par'!$B$8,IF(AND(G926&gt;=20,G926&lt;25),'BO GBPUSD Par'!$B$9,IF(AND(G926&gt;=25,G926&lt;30),'BO GBPUSD Par'!$B$10,IF(AND(G926&gt;=30,G926&lt;35),'BO GBPUSD Par'!$B$11,IF(AND(G926&gt;=35,G926&lt;40),'BO GBPUSD Par'!$B$12,IF(AND(G926&gt;=40,G926&lt;45),'BO GBPUSD Par'!$B$13,IF(AND(G926&gt;=45,G926&lt;50),'BO GBPUSD Par'!$B$14,IF(AND(G926&gt;=50,G926&lt;55),'BO GBPUSD Par'!$B$15,IF(AND(G926&gt;=55,G926&lt;60),'BO GBPUSD Par'!$B$16,IF(AND(G926&gt;=60,G926&lt;65),'BO GBPUSD Par'!$B$17,IF(AND(G926&gt;=65,G926&lt;70),'BO GBPUSD Par'!$B$18,IF(AND(G926&gt;=70,G926&lt;75),'BO GBPUSD Par'!$B$19,IF(AND(G926&gt;=75,G926&lt;80),'BO GBPUSD Par'!$B$20,IF(AND(G926&gt;=80,G926&lt;85),'BO GBPUSD Par'!$B$21,IF(AND(G926&gt;=85,G926&lt;90),'BO GBPUSD Par'!$B$22,IF(AND(G926&gt;=90,G926&lt;95),'BO GBPUSD Par'!$B$23,IF(AND(G926&gt;=95,G926&lt;100),'BO GBPUSD Par'!$B$24,IF(AND(G926&gt;=100,G926&lt;120),'BO GBPUSD Par'!$B$25,IF(AND(G926&gt;=120,G926&lt;500),'BO GBPUSD Par'!$B$26,))))))))))))))))))))</f>
        <v/>
      </c>
      <c r="R926" s="52" t="str">
        <f>IF(F926="","",IF(G926&lt;20,'BO GBPUSD Par'!$C$8,IF(AND(G926&gt;=20,G926&lt;25),'BO GBPUSD Par'!$C$9,IF(AND(G926&gt;=25,G926&lt;30),'BO GBPUSD Par'!$C$10,IF(AND(G926&gt;=30,G926&lt;35),'BO GBPUSD Par'!$C$11,IF(AND(G926&gt;=35,G926&lt;40),'BO GBPUSD Par'!$C$12,IF(AND(G926&gt;=40,G926&lt;45),'BO GBPUSD Par'!$C$13,IF(AND(G926&gt;=45,G926&lt;50),'BO GBPUSD Par'!$C$14,IF(AND(G926&gt;=50,G926&lt;55),'BO GBPUSD Par'!$C$15,IF(AND(G926&gt;=55,G926&lt;60),'BO GBPUSD Par'!$C$16,IF(AND(G926&gt;=60,G926&lt;65),'BO GBPUSD Par'!$C$17,IF(AND(G926&gt;=65,G926&lt;70),'BO GBPUSD Par'!$C$18,IF(AND(G926&gt;=70,G926&lt;75),'BO GBPUSD Par'!$C$19,IF(AND(G926&gt;=75,G926&lt;80),'BO GBPUSD Par'!$C$20,IF(AND(G926&gt;=80,G926&lt;85),'BO GBPUSD Par'!$C$21,IF(AND(G926&gt;=85,G926&lt;90),'BO GBPUSD Par'!$C$22,IF(AND(G926&gt;=90,G926&lt;95),'BO GBPUSD Par'!$C$23,IF(AND(G926&gt;=95,G926&lt;100),'BO GBPUSD Par'!$C$24,IF(AND(G926&gt;=100,G926&lt;120),'BO GBPUSD Par'!$C$25,IF(AND(G926&gt;=120,G926&lt;500),'BO GBPUSD Par'!$C$26,))))))))))))))))))))</f>
        <v/>
      </c>
      <c r="S926" s="51" t="str">
        <f t="shared" si="285"/>
        <v/>
      </c>
      <c r="T926" s="51" t="str">
        <f t="shared" si="286"/>
        <v/>
      </c>
      <c r="U926" s="50" t="str">
        <f t="shared" si="287"/>
        <v/>
      </c>
      <c r="Y926" s="49" t="str">
        <f t="shared" si="273"/>
        <v/>
      </c>
      <c r="Z926" s="47" t="str">
        <f t="shared" si="288"/>
        <v/>
      </c>
      <c r="AA926" s="48" t="str">
        <f t="shared" si="274"/>
        <v/>
      </c>
      <c r="AB926" s="48" t="str">
        <f t="shared" si="275"/>
        <v/>
      </c>
      <c r="AC926" s="47" t="str">
        <f t="shared" si="276"/>
        <v/>
      </c>
      <c r="AD926" s="47" t="str">
        <f t="shared" si="277"/>
        <v/>
      </c>
      <c r="AE926" s="46" t="str">
        <f t="shared" si="289"/>
        <v/>
      </c>
      <c r="AF926" s="45" t="str">
        <f t="shared" si="278"/>
        <v/>
      </c>
      <c r="AG926" s="26"/>
    </row>
    <row r="927" spans="1:33" ht="11.25" customHeight="1">
      <c r="A927" s="26"/>
      <c r="B927" s="57">
        <v>2011</v>
      </c>
      <c r="F927" s="44"/>
      <c r="I927" s="56" t="str">
        <f t="shared" si="280"/>
        <v/>
      </c>
      <c r="J927" s="55" t="str">
        <f t="shared" si="281"/>
        <v/>
      </c>
      <c r="K927" s="55" t="str">
        <f t="shared" si="282"/>
        <v/>
      </c>
      <c r="L927" s="54" t="str">
        <f>IF(NOT(H927=""),E927+('BO GBPUSD Par'!$B$1/10000)+0.00025,"")</f>
        <v/>
      </c>
      <c r="M927" s="55" t="str">
        <f t="shared" si="283"/>
        <v/>
      </c>
      <c r="N927" s="55" t="str">
        <f t="shared" si="284"/>
        <v/>
      </c>
      <c r="O927" s="54" t="str">
        <f>IF(NOT(H927=""),F927-('BO GBPUSD Par'!$B$1/10000),"")</f>
        <v/>
      </c>
      <c r="P927" s="53" t="str">
        <f>IF(O927="","",ABS('BO GBPUSD Par'!$B$4/T927/10))</f>
        <v/>
      </c>
      <c r="Q927" s="52" t="str">
        <f>IF(F927="","",IF(G927&lt;20,'BO GBPUSD Par'!$B$8,IF(AND(G927&gt;=20,G927&lt;25),'BO GBPUSD Par'!$B$9,IF(AND(G927&gt;=25,G927&lt;30),'BO GBPUSD Par'!$B$10,IF(AND(G927&gt;=30,G927&lt;35),'BO GBPUSD Par'!$B$11,IF(AND(G927&gt;=35,G927&lt;40),'BO GBPUSD Par'!$B$12,IF(AND(G927&gt;=40,G927&lt;45),'BO GBPUSD Par'!$B$13,IF(AND(G927&gt;=45,G927&lt;50),'BO GBPUSD Par'!$B$14,IF(AND(G927&gt;=50,G927&lt;55),'BO GBPUSD Par'!$B$15,IF(AND(G927&gt;=55,G927&lt;60),'BO GBPUSD Par'!$B$16,IF(AND(G927&gt;=60,G927&lt;65),'BO GBPUSD Par'!$B$17,IF(AND(G927&gt;=65,G927&lt;70),'BO GBPUSD Par'!$B$18,IF(AND(G927&gt;=70,G927&lt;75),'BO GBPUSD Par'!$B$19,IF(AND(G927&gt;=75,G927&lt;80),'BO GBPUSD Par'!$B$20,IF(AND(G927&gt;=80,G927&lt;85),'BO GBPUSD Par'!$B$21,IF(AND(G927&gt;=85,G927&lt;90),'BO GBPUSD Par'!$B$22,IF(AND(G927&gt;=90,G927&lt;95),'BO GBPUSD Par'!$B$23,IF(AND(G927&gt;=95,G927&lt;100),'BO GBPUSD Par'!$B$24,IF(AND(G927&gt;=100,G927&lt;120),'BO GBPUSD Par'!$B$25,IF(AND(G927&gt;=120,G927&lt;500),'BO GBPUSD Par'!$B$26,))))))))))))))))))))</f>
        <v/>
      </c>
      <c r="R927" s="52" t="str">
        <f>IF(F927="","",IF(G927&lt;20,'BO GBPUSD Par'!$C$8,IF(AND(G927&gt;=20,G927&lt;25),'BO GBPUSD Par'!$C$9,IF(AND(G927&gt;=25,G927&lt;30),'BO GBPUSD Par'!$C$10,IF(AND(G927&gt;=30,G927&lt;35),'BO GBPUSD Par'!$C$11,IF(AND(G927&gt;=35,G927&lt;40),'BO GBPUSD Par'!$C$12,IF(AND(G927&gt;=40,G927&lt;45),'BO GBPUSD Par'!$C$13,IF(AND(G927&gt;=45,G927&lt;50),'BO GBPUSD Par'!$C$14,IF(AND(G927&gt;=50,G927&lt;55),'BO GBPUSD Par'!$C$15,IF(AND(G927&gt;=55,G927&lt;60),'BO GBPUSD Par'!$C$16,IF(AND(G927&gt;=60,G927&lt;65),'BO GBPUSD Par'!$C$17,IF(AND(G927&gt;=65,G927&lt;70),'BO GBPUSD Par'!$C$18,IF(AND(G927&gt;=70,G927&lt;75),'BO GBPUSD Par'!$C$19,IF(AND(G927&gt;=75,G927&lt;80),'BO GBPUSD Par'!$C$20,IF(AND(G927&gt;=80,G927&lt;85),'BO GBPUSD Par'!$C$21,IF(AND(G927&gt;=85,G927&lt;90),'BO GBPUSD Par'!$C$22,IF(AND(G927&gt;=90,G927&lt;95),'BO GBPUSD Par'!$C$23,IF(AND(G927&gt;=95,G927&lt;100),'BO GBPUSD Par'!$C$24,IF(AND(G927&gt;=100,G927&lt;120),'BO GBPUSD Par'!$C$25,IF(AND(G927&gt;=120,G927&lt;500),'BO GBPUSD Par'!$C$26,))))))))))))))))))))</f>
        <v/>
      </c>
      <c r="S927" s="51" t="str">
        <f t="shared" si="285"/>
        <v/>
      </c>
      <c r="T927" s="51" t="str">
        <f t="shared" si="286"/>
        <v/>
      </c>
      <c r="U927" s="50" t="str">
        <f t="shared" si="287"/>
        <v/>
      </c>
      <c r="Y927" s="49" t="str">
        <f t="shared" si="273"/>
        <v/>
      </c>
      <c r="Z927" s="47" t="str">
        <f t="shared" si="288"/>
        <v/>
      </c>
      <c r="AA927" s="48" t="str">
        <f t="shared" si="274"/>
        <v/>
      </c>
      <c r="AB927" s="48" t="str">
        <f t="shared" si="275"/>
        <v/>
      </c>
      <c r="AC927" s="47" t="str">
        <f t="shared" si="276"/>
        <v/>
      </c>
      <c r="AD927" s="47" t="str">
        <f t="shared" si="277"/>
        <v/>
      </c>
      <c r="AE927" s="46" t="str">
        <f t="shared" si="289"/>
        <v/>
      </c>
      <c r="AF927" s="45" t="str">
        <f t="shared" si="278"/>
        <v/>
      </c>
      <c r="AG927" s="26"/>
    </row>
    <row r="928" spans="1:33" ht="11.25" customHeight="1">
      <c r="A928" s="26"/>
      <c r="B928" s="57">
        <v>2011</v>
      </c>
      <c r="F928" s="44"/>
      <c r="I928" s="56" t="str">
        <f t="shared" si="280"/>
        <v/>
      </c>
      <c r="J928" s="55" t="str">
        <f t="shared" si="281"/>
        <v/>
      </c>
      <c r="K928" s="55" t="str">
        <f t="shared" si="282"/>
        <v/>
      </c>
      <c r="L928" s="54" t="str">
        <f>IF(NOT(H928=""),E928+('BO GBPUSD Par'!$B$1/10000)+0.00025,"")</f>
        <v/>
      </c>
      <c r="M928" s="55" t="str">
        <f t="shared" si="283"/>
        <v/>
      </c>
      <c r="N928" s="55" t="str">
        <f t="shared" si="284"/>
        <v/>
      </c>
      <c r="O928" s="54" t="str">
        <f>IF(NOT(H928=""),F928-('BO GBPUSD Par'!$B$1/10000),"")</f>
        <v/>
      </c>
      <c r="P928" s="53" t="str">
        <f>IF(O928="","",ABS('BO GBPUSD Par'!$B$4/T928/10))</f>
        <v/>
      </c>
      <c r="Q928" s="52" t="str">
        <f>IF(F928="","",IF(G928&lt;20,'BO GBPUSD Par'!$B$8,IF(AND(G928&gt;=20,G928&lt;25),'BO GBPUSD Par'!$B$9,IF(AND(G928&gt;=25,G928&lt;30),'BO GBPUSD Par'!$B$10,IF(AND(G928&gt;=30,G928&lt;35),'BO GBPUSD Par'!$B$11,IF(AND(G928&gt;=35,G928&lt;40),'BO GBPUSD Par'!$B$12,IF(AND(G928&gt;=40,G928&lt;45),'BO GBPUSD Par'!$B$13,IF(AND(G928&gt;=45,G928&lt;50),'BO GBPUSD Par'!$B$14,IF(AND(G928&gt;=50,G928&lt;55),'BO GBPUSD Par'!$B$15,IF(AND(G928&gt;=55,G928&lt;60),'BO GBPUSD Par'!$B$16,IF(AND(G928&gt;=60,G928&lt;65),'BO GBPUSD Par'!$B$17,IF(AND(G928&gt;=65,G928&lt;70),'BO GBPUSD Par'!$B$18,IF(AND(G928&gt;=70,G928&lt;75),'BO GBPUSD Par'!$B$19,IF(AND(G928&gt;=75,G928&lt;80),'BO GBPUSD Par'!$B$20,IF(AND(G928&gt;=80,G928&lt;85),'BO GBPUSD Par'!$B$21,IF(AND(G928&gt;=85,G928&lt;90),'BO GBPUSD Par'!$B$22,IF(AND(G928&gt;=90,G928&lt;95),'BO GBPUSD Par'!$B$23,IF(AND(G928&gt;=95,G928&lt;100),'BO GBPUSD Par'!$B$24,IF(AND(G928&gt;=100,G928&lt;120),'BO GBPUSD Par'!$B$25,IF(AND(G928&gt;=120,G928&lt;500),'BO GBPUSD Par'!$B$26,))))))))))))))))))))</f>
        <v/>
      </c>
      <c r="R928" s="52" t="str">
        <f>IF(F928="","",IF(G928&lt;20,'BO GBPUSD Par'!$C$8,IF(AND(G928&gt;=20,G928&lt;25),'BO GBPUSD Par'!$C$9,IF(AND(G928&gt;=25,G928&lt;30),'BO GBPUSD Par'!$C$10,IF(AND(G928&gt;=30,G928&lt;35),'BO GBPUSD Par'!$C$11,IF(AND(G928&gt;=35,G928&lt;40),'BO GBPUSD Par'!$C$12,IF(AND(G928&gt;=40,G928&lt;45),'BO GBPUSD Par'!$C$13,IF(AND(G928&gt;=45,G928&lt;50),'BO GBPUSD Par'!$C$14,IF(AND(G928&gt;=50,G928&lt;55),'BO GBPUSD Par'!$C$15,IF(AND(G928&gt;=55,G928&lt;60),'BO GBPUSD Par'!$C$16,IF(AND(G928&gt;=60,G928&lt;65),'BO GBPUSD Par'!$C$17,IF(AND(G928&gt;=65,G928&lt;70),'BO GBPUSD Par'!$C$18,IF(AND(G928&gt;=70,G928&lt;75),'BO GBPUSD Par'!$C$19,IF(AND(G928&gt;=75,G928&lt;80),'BO GBPUSD Par'!$C$20,IF(AND(G928&gt;=80,G928&lt;85),'BO GBPUSD Par'!$C$21,IF(AND(G928&gt;=85,G928&lt;90),'BO GBPUSD Par'!$C$22,IF(AND(G928&gt;=90,G928&lt;95),'BO GBPUSD Par'!$C$23,IF(AND(G928&gt;=95,G928&lt;100),'BO GBPUSD Par'!$C$24,IF(AND(G928&gt;=100,G928&lt;120),'BO GBPUSD Par'!$C$25,IF(AND(G928&gt;=120,G928&lt;500),'BO GBPUSD Par'!$C$26,))))))))))))))))))))</f>
        <v/>
      </c>
      <c r="S928" s="51" t="str">
        <f t="shared" si="285"/>
        <v/>
      </c>
      <c r="T928" s="51" t="str">
        <f t="shared" si="286"/>
        <v/>
      </c>
      <c r="U928" s="50" t="str">
        <f t="shared" si="287"/>
        <v/>
      </c>
      <c r="Y928" s="49" t="str">
        <f t="shared" si="273"/>
        <v/>
      </c>
      <c r="Z928" s="47" t="str">
        <f t="shared" si="288"/>
        <v/>
      </c>
      <c r="AA928" s="48" t="str">
        <f t="shared" si="274"/>
        <v/>
      </c>
      <c r="AB928" s="48" t="str">
        <f t="shared" si="275"/>
        <v/>
      </c>
      <c r="AC928" s="47" t="str">
        <f t="shared" si="276"/>
        <v/>
      </c>
      <c r="AD928" s="47" t="str">
        <f t="shared" si="277"/>
        <v/>
      </c>
      <c r="AE928" s="46" t="str">
        <f t="shared" si="289"/>
        <v/>
      </c>
      <c r="AF928" s="45" t="str">
        <f t="shared" si="278"/>
        <v/>
      </c>
      <c r="AG928" s="26"/>
    </row>
    <row r="929" spans="1:33" ht="11.25" customHeight="1">
      <c r="A929" s="26"/>
      <c r="B929" s="57">
        <v>2011</v>
      </c>
      <c r="F929" s="44"/>
      <c r="I929" s="56" t="str">
        <f t="shared" si="280"/>
        <v/>
      </c>
      <c r="J929" s="55" t="str">
        <f t="shared" si="281"/>
        <v/>
      </c>
      <c r="K929" s="55" t="str">
        <f t="shared" si="282"/>
        <v/>
      </c>
      <c r="L929" s="54" t="str">
        <f>IF(NOT(H929=""),E929+('BO GBPUSD Par'!$B$1/10000)+0.00025,"")</f>
        <v/>
      </c>
      <c r="M929" s="55" t="str">
        <f t="shared" si="283"/>
        <v/>
      </c>
      <c r="N929" s="55" t="str">
        <f t="shared" si="284"/>
        <v/>
      </c>
      <c r="O929" s="54" t="str">
        <f>IF(NOT(H929=""),F929-('BO GBPUSD Par'!$B$1/10000),"")</f>
        <v/>
      </c>
      <c r="P929" s="53" t="str">
        <f>IF(O929="","",ABS('BO GBPUSD Par'!$B$4/T929/10))</f>
        <v/>
      </c>
      <c r="Q929" s="52" t="str">
        <f>IF(F929="","",IF(G929&lt;20,'BO GBPUSD Par'!$B$8,IF(AND(G929&gt;=20,G929&lt;25),'BO GBPUSD Par'!$B$9,IF(AND(G929&gt;=25,G929&lt;30),'BO GBPUSD Par'!$B$10,IF(AND(G929&gt;=30,G929&lt;35),'BO GBPUSD Par'!$B$11,IF(AND(G929&gt;=35,G929&lt;40),'BO GBPUSD Par'!$B$12,IF(AND(G929&gt;=40,G929&lt;45),'BO GBPUSD Par'!$B$13,IF(AND(G929&gt;=45,G929&lt;50),'BO GBPUSD Par'!$B$14,IF(AND(G929&gt;=50,G929&lt;55),'BO GBPUSD Par'!$B$15,IF(AND(G929&gt;=55,G929&lt;60),'BO GBPUSD Par'!$B$16,IF(AND(G929&gt;=60,G929&lt;65),'BO GBPUSD Par'!$B$17,IF(AND(G929&gt;=65,G929&lt;70),'BO GBPUSD Par'!$B$18,IF(AND(G929&gt;=70,G929&lt;75),'BO GBPUSD Par'!$B$19,IF(AND(G929&gt;=75,G929&lt;80),'BO GBPUSD Par'!$B$20,IF(AND(G929&gt;=80,G929&lt;85),'BO GBPUSD Par'!$B$21,IF(AND(G929&gt;=85,G929&lt;90),'BO GBPUSD Par'!$B$22,IF(AND(G929&gt;=90,G929&lt;95),'BO GBPUSD Par'!$B$23,IF(AND(G929&gt;=95,G929&lt;100),'BO GBPUSD Par'!$B$24,IF(AND(G929&gt;=100,G929&lt;120),'BO GBPUSD Par'!$B$25,IF(AND(G929&gt;=120,G929&lt;500),'BO GBPUSD Par'!$B$26,))))))))))))))))))))</f>
        <v/>
      </c>
      <c r="R929" s="52" t="str">
        <f>IF(F929="","",IF(G929&lt;20,'BO GBPUSD Par'!$C$8,IF(AND(G929&gt;=20,G929&lt;25),'BO GBPUSD Par'!$C$9,IF(AND(G929&gt;=25,G929&lt;30),'BO GBPUSD Par'!$C$10,IF(AND(G929&gt;=30,G929&lt;35),'BO GBPUSD Par'!$C$11,IF(AND(G929&gt;=35,G929&lt;40),'BO GBPUSD Par'!$C$12,IF(AND(G929&gt;=40,G929&lt;45),'BO GBPUSD Par'!$C$13,IF(AND(G929&gt;=45,G929&lt;50),'BO GBPUSD Par'!$C$14,IF(AND(G929&gt;=50,G929&lt;55),'BO GBPUSD Par'!$C$15,IF(AND(G929&gt;=55,G929&lt;60),'BO GBPUSD Par'!$C$16,IF(AND(G929&gt;=60,G929&lt;65),'BO GBPUSD Par'!$C$17,IF(AND(G929&gt;=65,G929&lt;70),'BO GBPUSD Par'!$C$18,IF(AND(G929&gt;=70,G929&lt;75),'BO GBPUSD Par'!$C$19,IF(AND(G929&gt;=75,G929&lt;80),'BO GBPUSD Par'!$C$20,IF(AND(G929&gt;=80,G929&lt;85),'BO GBPUSD Par'!$C$21,IF(AND(G929&gt;=85,G929&lt;90),'BO GBPUSD Par'!$C$22,IF(AND(G929&gt;=90,G929&lt;95),'BO GBPUSD Par'!$C$23,IF(AND(G929&gt;=95,G929&lt;100),'BO GBPUSD Par'!$C$24,IF(AND(G929&gt;=100,G929&lt;120),'BO GBPUSD Par'!$C$25,IF(AND(G929&gt;=120,G929&lt;500),'BO GBPUSD Par'!$C$26,))))))))))))))))))))</f>
        <v/>
      </c>
      <c r="S929" s="51" t="str">
        <f t="shared" si="285"/>
        <v/>
      </c>
      <c r="T929" s="51" t="str">
        <f t="shared" si="286"/>
        <v/>
      </c>
      <c r="U929" s="50" t="str">
        <f t="shared" si="287"/>
        <v/>
      </c>
      <c r="Y929" s="49" t="str">
        <f t="shared" si="273"/>
        <v/>
      </c>
      <c r="Z929" s="47" t="str">
        <f t="shared" si="288"/>
        <v/>
      </c>
      <c r="AA929" s="48" t="str">
        <f t="shared" si="274"/>
        <v/>
      </c>
      <c r="AB929" s="48" t="str">
        <f t="shared" si="275"/>
        <v/>
      </c>
      <c r="AC929" s="47" t="str">
        <f t="shared" si="276"/>
        <v/>
      </c>
      <c r="AD929" s="47" t="str">
        <f t="shared" si="277"/>
        <v/>
      </c>
      <c r="AE929" s="46" t="str">
        <f t="shared" si="289"/>
        <v/>
      </c>
      <c r="AF929" s="45" t="str">
        <f t="shared" si="278"/>
        <v/>
      </c>
      <c r="AG929" s="26"/>
    </row>
    <row r="930" spans="1:33" ht="11.25" customHeight="1">
      <c r="A930" s="26"/>
      <c r="B930" s="57">
        <v>2011</v>
      </c>
      <c r="F930" s="44"/>
      <c r="I930" s="56" t="str">
        <f t="shared" si="280"/>
        <v/>
      </c>
      <c r="J930" s="55" t="str">
        <f t="shared" si="281"/>
        <v/>
      </c>
      <c r="K930" s="55" t="str">
        <f t="shared" si="282"/>
        <v/>
      </c>
      <c r="L930" s="54" t="str">
        <f>IF(NOT(H930=""),E930+('BO GBPUSD Par'!$B$1/10000)+0.00025,"")</f>
        <v/>
      </c>
      <c r="M930" s="55" t="str">
        <f t="shared" si="283"/>
        <v/>
      </c>
      <c r="N930" s="55" t="str">
        <f t="shared" si="284"/>
        <v/>
      </c>
      <c r="O930" s="54" t="str">
        <f>IF(NOT(H930=""),F930-('BO GBPUSD Par'!$B$1/10000),"")</f>
        <v/>
      </c>
      <c r="P930" s="53" t="str">
        <f>IF(O930="","",ABS('BO GBPUSD Par'!$B$4/T930/10))</f>
        <v/>
      </c>
      <c r="Q930" s="52" t="str">
        <f>IF(F930="","",IF(G930&lt;20,'BO GBPUSD Par'!$B$8,IF(AND(G930&gt;=20,G930&lt;25),'BO GBPUSD Par'!$B$9,IF(AND(G930&gt;=25,G930&lt;30),'BO GBPUSD Par'!$B$10,IF(AND(G930&gt;=30,G930&lt;35),'BO GBPUSD Par'!$B$11,IF(AND(G930&gt;=35,G930&lt;40),'BO GBPUSD Par'!$B$12,IF(AND(G930&gt;=40,G930&lt;45),'BO GBPUSD Par'!$B$13,IF(AND(G930&gt;=45,G930&lt;50),'BO GBPUSD Par'!$B$14,IF(AND(G930&gt;=50,G930&lt;55),'BO GBPUSD Par'!$B$15,IF(AND(G930&gt;=55,G930&lt;60),'BO GBPUSD Par'!$B$16,IF(AND(G930&gt;=60,G930&lt;65),'BO GBPUSD Par'!$B$17,IF(AND(G930&gt;=65,G930&lt;70),'BO GBPUSD Par'!$B$18,IF(AND(G930&gt;=70,G930&lt;75),'BO GBPUSD Par'!$B$19,IF(AND(G930&gt;=75,G930&lt;80),'BO GBPUSD Par'!$B$20,IF(AND(G930&gt;=80,G930&lt;85),'BO GBPUSD Par'!$B$21,IF(AND(G930&gt;=85,G930&lt;90),'BO GBPUSD Par'!$B$22,IF(AND(G930&gt;=90,G930&lt;95),'BO GBPUSD Par'!$B$23,IF(AND(G930&gt;=95,G930&lt;100),'BO GBPUSD Par'!$B$24,IF(AND(G930&gt;=100,G930&lt;120),'BO GBPUSD Par'!$B$25,IF(AND(G930&gt;=120,G930&lt;500),'BO GBPUSD Par'!$B$26,))))))))))))))))))))</f>
        <v/>
      </c>
      <c r="R930" s="52" t="str">
        <f>IF(F930="","",IF(G930&lt;20,'BO GBPUSD Par'!$C$8,IF(AND(G930&gt;=20,G930&lt;25),'BO GBPUSD Par'!$C$9,IF(AND(G930&gt;=25,G930&lt;30),'BO GBPUSD Par'!$C$10,IF(AND(G930&gt;=30,G930&lt;35),'BO GBPUSD Par'!$C$11,IF(AND(G930&gt;=35,G930&lt;40),'BO GBPUSD Par'!$C$12,IF(AND(G930&gt;=40,G930&lt;45),'BO GBPUSD Par'!$C$13,IF(AND(G930&gt;=45,G930&lt;50),'BO GBPUSD Par'!$C$14,IF(AND(G930&gt;=50,G930&lt;55),'BO GBPUSD Par'!$C$15,IF(AND(G930&gt;=55,G930&lt;60),'BO GBPUSD Par'!$C$16,IF(AND(G930&gt;=60,G930&lt;65),'BO GBPUSD Par'!$C$17,IF(AND(G930&gt;=65,G930&lt;70),'BO GBPUSD Par'!$C$18,IF(AND(G930&gt;=70,G930&lt;75),'BO GBPUSD Par'!$C$19,IF(AND(G930&gt;=75,G930&lt;80),'BO GBPUSD Par'!$C$20,IF(AND(G930&gt;=80,G930&lt;85),'BO GBPUSD Par'!$C$21,IF(AND(G930&gt;=85,G930&lt;90),'BO GBPUSD Par'!$C$22,IF(AND(G930&gt;=90,G930&lt;95),'BO GBPUSD Par'!$C$23,IF(AND(G930&gt;=95,G930&lt;100),'BO GBPUSD Par'!$C$24,IF(AND(G930&gt;=100,G930&lt;120),'BO GBPUSD Par'!$C$25,IF(AND(G930&gt;=120,G930&lt;500),'BO GBPUSD Par'!$C$26,))))))))))))))))))))</f>
        <v/>
      </c>
      <c r="S930" s="51" t="str">
        <f t="shared" si="285"/>
        <v/>
      </c>
      <c r="T930" s="51" t="str">
        <f t="shared" si="286"/>
        <v/>
      </c>
      <c r="U930" s="50" t="str">
        <f t="shared" si="287"/>
        <v/>
      </c>
      <c r="Y930" s="49" t="str">
        <f t="shared" si="273"/>
        <v/>
      </c>
      <c r="Z930" s="47" t="str">
        <f t="shared" si="288"/>
        <v/>
      </c>
      <c r="AA930" s="48" t="str">
        <f t="shared" si="274"/>
        <v/>
      </c>
      <c r="AB930" s="48" t="str">
        <f t="shared" si="275"/>
        <v/>
      </c>
      <c r="AC930" s="47" t="str">
        <f t="shared" si="276"/>
        <v/>
      </c>
      <c r="AD930" s="47" t="str">
        <f t="shared" si="277"/>
        <v/>
      </c>
      <c r="AE930" s="46" t="str">
        <f t="shared" si="289"/>
        <v/>
      </c>
      <c r="AF930" s="45" t="str">
        <f t="shared" si="278"/>
        <v/>
      </c>
      <c r="AG930" s="26"/>
    </row>
    <row r="931" spans="1:33" ht="11.25" customHeight="1">
      <c r="A931" s="26"/>
      <c r="B931" s="57">
        <v>2011</v>
      </c>
      <c r="F931" s="44"/>
      <c r="I931" s="56" t="str">
        <f t="shared" si="280"/>
        <v/>
      </c>
      <c r="J931" s="55" t="str">
        <f t="shared" si="281"/>
        <v/>
      </c>
      <c r="K931" s="55" t="str">
        <f t="shared" si="282"/>
        <v/>
      </c>
      <c r="L931" s="54" t="str">
        <f>IF(NOT(H931=""),E931+('BO GBPUSD Par'!$B$1/10000)+0.00025,"")</f>
        <v/>
      </c>
      <c r="M931" s="55" t="str">
        <f t="shared" si="283"/>
        <v/>
      </c>
      <c r="N931" s="55" t="str">
        <f t="shared" si="284"/>
        <v/>
      </c>
      <c r="O931" s="54" t="str">
        <f>IF(NOT(H931=""),F931-('BO GBPUSD Par'!$B$1/10000),"")</f>
        <v/>
      </c>
      <c r="P931" s="53" t="str">
        <f>IF(O931="","",ABS('BO GBPUSD Par'!$B$4/T931/10))</f>
        <v/>
      </c>
      <c r="Q931" s="52" t="str">
        <f>IF(F931="","",IF(G931&lt;20,'BO GBPUSD Par'!$B$8,IF(AND(G931&gt;=20,G931&lt;25),'BO GBPUSD Par'!$B$9,IF(AND(G931&gt;=25,G931&lt;30),'BO GBPUSD Par'!$B$10,IF(AND(G931&gt;=30,G931&lt;35),'BO GBPUSD Par'!$B$11,IF(AND(G931&gt;=35,G931&lt;40),'BO GBPUSD Par'!$B$12,IF(AND(G931&gt;=40,G931&lt;45),'BO GBPUSD Par'!$B$13,IF(AND(G931&gt;=45,G931&lt;50),'BO GBPUSD Par'!$B$14,IF(AND(G931&gt;=50,G931&lt;55),'BO GBPUSD Par'!$B$15,IF(AND(G931&gt;=55,G931&lt;60),'BO GBPUSD Par'!$B$16,IF(AND(G931&gt;=60,G931&lt;65),'BO GBPUSD Par'!$B$17,IF(AND(G931&gt;=65,G931&lt;70),'BO GBPUSD Par'!$B$18,IF(AND(G931&gt;=70,G931&lt;75),'BO GBPUSD Par'!$B$19,IF(AND(G931&gt;=75,G931&lt;80),'BO GBPUSD Par'!$B$20,IF(AND(G931&gt;=80,G931&lt;85),'BO GBPUSD Par'!$B$21,IF(AND(G931&gt;=85,G931&lt;90),'BO GBPUSD Par'!$B$22,IF(AND(G931&gt;=90,G931&lt;95),'BO GBPUSD Par'!$B$23,IF(AND(G931&gt;=95,G931&lt;100),'BO GBPUSD Par'!$B$24,IF(AND(G931&gt;=100,G931&lt;120),'BO GBPUSD Par'!$B$25,IF(AND(G931&gt;=120,G931&lt;500),'BO GBPUSD Par'!$B$26,))))))))))))))))))))</f>
        <v/>
      </c>
      <c r="R931" s="52" t="str">
        <f>IF(F931="","",IF(G931&lt;20,'BO GBPUSD Par'!$C$8,IF(AND(G931&gt;=20,G931&lt;25),'BO GBPUSD Par'!$C$9,IF(AND(G931&gt;=25,G931&lt;30),'BO GBPUSD Par'!$C$10,IF(AND(G931&gt;=30,G931&lt;35),'BO GBPUSD Par'!$C$11,IF(AND(G931&gt;=35,G931&lt;40),'BO GBPUSD Par'!$C$12,IF(AND(G931&gt;=40,G931&lt;45),'BO GBPUSD Par'!$C$13,IF(AND(G931&gt;=45,G931&lt;50),'BO GBPUSD Par'!$C$14,IF(AND(G931&gt;=50,G931&lt;55),'BO GBPUSD Par'!$C$15,IF(AND(G931&gt;=55,G931&lt;60),'BO GBPUSD Par'!$C$16,IF(AND(G931&gt;=60,G931&lt;65),'BO GBPUSD Par'!$C$17,IF(AND(G931&gt;=65,G931&lt;70),'BO GBPUSD Par'!$C$18,IF(AND(G931&gt;=70,G931&lt;75),'BO GBPUSD Par'!$C$19,IF(AND(G931&gt;=75,G931&lt;80),'BO GBPUSD Par'!$C$20,IF(AND(G931&gt;=80,G931&lt;85),'BO GBPUSD Par'!$C$21,IF(AND(G931&gt;=85,G931&lt;90),'BO GBPUSD Par'!$C$22,IF(AND(G931&gt;=90,G931&lt;95),'BO GBPUSD Par'!$C$23,IF(AND(G931&gt;=95,G931&lt;100),'BO GBPUSD Par'!$C$24,IF(AND(G931&gt;=100,G931&lt;120),'BO GBPUSD Par'!$C$25,IF(AND(G931&gt;=120,G931&lt;500),'BO GBPUSD Par'!$C$26,))))))))))))))))))))</f>
        <v/>
      </c>
      <c r="S931" s="51" t="str">
        <f t="shared" si="285"/>
        <v/>
      </c>
      <c r="T931" s="51" t="str">
        <f t="shared" si="286"/>
        <v/>
      </c>
      <c r="U931" s="50" t="str">
        <f t="shared" si="287"/>
        <v/>
      </c>
      <c r="Y931" s="49" t="str">
        <f t="shared" si="273"/>
        <v/>
      </c>
      <c r="Z931" s="47" t="str">
        <f t="shared" si="288"/>
        <v/>
      </c>
      <c r="AA931" s="48" t="str">
        <f t="shared" si="274"/>
        <v/>
      </c>
      <c r="AB931" s="48" t="str">
        <f t="shared" si="275"/>
        <v/>
      </c>
      <c r="AC931" s="47" t="str">
        <f t="shared" si="276"/>
        <v/>
      </c>
      <c r="AD931" s="47" t="str">
        <f t="shared" si="277"/>
        <v/>
      </c>
      <c r="AE931" s="46" t="str">
        <f t="shared" si="289"/>
        <v/>
      </c>
      <c r="AF931" s="45" t="str">
        <f t="shared" si="278"/>
        <v/>
      </c>
      <c r="AG931" s="26"/>
    </row>
    <row r="932" spans="1:33" ht="11.25" customHeight="1">
      <c r="A932" s="26"/>
      <c r="B932" s="57">
        <v>2011</v>
      </c>
      <c r="F932" s="44"/>
      <c r="I932" s="56" t="str">
        <f t="shared" si="280"/>
        <v/>
      </c>
      <c r="J932" s="55" t="str">
        <f t="shared" si="281"/>
        <v/>
      </c>
      <c r="K932" s="55" t="str">
        <f t="shared" si="282"/>
        <v/>
      </c>
      <c r="L932" s="54" t="str">
        <f>IF(NOT(H932=""),E932+('BO GBPUSD Par'!$B$1/10000)+0.00025,"")</f>
        <v/>
      </c>
      <c r="M932" s="55" t="str">
        <f t="shared" si="283"/>
        <v/>
      </c>
      <c r="N932" s="55" t="str">
        <f t="shared" si="284"/>
        <v/>
      </c>
      <c r="O932" s="54" t="str">
        <f>IF(NOT(H932=""),F932-('BO GBPUSD Par'!$B$1/10000),"")</f>
        <v/>
      </c>
      <c r="P932" s="53" t="str">
        <f>IF(O932="","",ABS('BO GBPUSD Par'!$B$4/T932/10))</f>
        <v/>
      </c>
      <c r="Q932" s="52" t="str">
        <f>IF(F932="","",IF(G932&lt;20,'BO GBPUSD Par'!$B$8,IF(AND(G932&gt;=20,G932&lt;25),'BO GBPUSD Par'!$B$9,IF(AND(G932&gt;=25,G932&lt;30),'BO GBPUSD Par'!$B$10,IF(AND(G932&gt;=30,G932&lt;35),'BO GBPUSD Par'!$B$11,IF(AND(G932&gt;=35,G932&lt;40),'BO GBPUSD Par'!$B$12,IF(AND(G932&gt;=40,G932&lt;45),'BO GBPUSD Par'!$B$13,IF(AND(G932&gt;=45,G932&lt;50),'BO GBPUSD Par'!$B$14,IF(AND(G932&gt;=50,G932&lt;55),'BO GBPUSD Par'!$B$15,IF(AND(G932&gt;=55,G932&lt;60),'BO GBPUSD Par'!$B$16,IF(AND(G932&gt;=60,G932&lt;65),'BO GBPUSD Par'!$B$17,IF(AND(G932&gt;=65,G932&lt;70),'BO GBPUSD Par'!$B$18,IF(AND(G932&gt;=70,G932&lt;75),'BO GBPUSD Par'!$B$19,IF(AND(G932&gt;=75,G932&lt;80),'BO GBPUSD Par'!$B$20,IF(AND(G932&gt;=80,G932&lt;85),'BO GBPUSD Par'!$B$21,IF(AND(G932&gt;=85,G932&lt;90),'BO GBPUSD Par'!$B$22,IF(AND(G932&gt;=90,G932&lt;95),'BO GBPUSD Par'!$B$23,IF(AND(G932&gt;=95,G932&lt;100),'BO GBPUSD Par'!$B$24,IF(AND(G932&gt;=100,G932&lt;120),'BO GBPUSD Par'!$B$25,IF(AND(G932&gt;=120,G932&lt;500),'BO GBPUSD Par'!$B$26,))))))))))))))))))))</f>
        <v/>
      </c>
      <c r="R932" s="52" t="str">
        <f>IF(F932="","",IF(G932&lt;20,'BO GBPUSD Par'!$C$8,IF(AND(G932&gt;=20,G932&lt;25),'BO GBPUSD Par'!$C$9,IF(AND(G932&gt;=25,G932&lt;30),'BO GBPUSD Par'!$C$10,IF(AND(G932&gt;=30,G932&lt;35),'BO GBPUSD Par'!$C$11,IF(AND(G932&gt;=35,G932&lt;40),'BO GBPUSD Par'!$C$12,IF(AND(G932&gt;=40,G932&lt;45),'BO GBPUSD Par'!$C$13,IF(AND(G932&gt;=45,G932&lt;50),'BO GBPUSD Par'!$C$14,IF(AND(G932&gt;=50,G932&lt;55),'BO GBPUSD Par'!$C$15,IF(AND(G932&gt;=55,G932&lt;60),'BO GBPUSD Par'!$C$16,IF(AND(G932&gt;=60,G932&lt;65),'BO GBPUSD Par'!$C$17,IF(AND(G932&gt;=65,G932&lt;70),'BO GBPUSD Par'!$C$18,IF(AND(G932&gt;=70,G932&lt;75),'BO GBPUSD Par'!$C$19,IF(AND(G932&gt;=75,G932&lt;80),'BO GBPUSD Par'!$C$20,IF(AND(G932&gt;=80,G932&lt;85),'BO GBPUSD Par'!$C$21,IF(AND(G932&gt;=85,G932&lt;90),'BO GBPUSD Par'!$C$22,IF(AND(G932&gt;=90,G932&lt;95),'BO GBPUSD Par'!$C$23,IF(AND(G932&gt;=95,G932&lt;100),'BO GBPUSD Par'!$C$24,IF(AND(G932&gt;=100,G932&lt;120),'BO GBPUSD Par'!$C$25,IF(AND(G932&gt;=120,G932&lt;500),'BO GBPUSD Par'!$C$26,))))))))))))))))))))</f>
        <v/>
      </c>
      <c r="S932" s="51" t="str">
        <f t="shared" si="285"/>
        <v/>
      </c>
      <c r="T932" s="51" t="str">
        <f t="shared" si="286"/>
        <v/>
      </c>
      <c r="U932" s="50" t="str">
        <f t="shared" si="287"/>
        <v/>
      </c>
      <c r="Y932" s="49" t="str">
        <f t="shared" si="273"/>
        <v/>
      </c>
      <c r="Z932" s="47" t="str">
        <f t="shared" si="288"/>
        <v/>
      </c>
      <c r="AA932" s="48" t="str">
        <f t="shared" si="274"/>
        <v/>
      </c>
      <c r="AB932" s="48" t="str">
        <f t="shared" si="275"/>
        <v/>
      </c>
      <c r="AC932" s="47" t="str">
        <f t="shared" si="276"/>
        <v/>
      </c>
      <c r="AD932" s="47" t="str">
        <f t="shared" si="277"/>
        <v/>
      </c>
      <c r="AE932" s="46" t="str">
        <f t="shared" si="289"/>
        <v/>
      </c>
      <c r="AF932" s="45" t="str">
        <f t="shared" si="278"/>
        <v/>
      </c>
      <c r="AG932" s="26"/>
    </row>
    <row r="933" spans="1:33" ht="11.25" customHeight="1">
      <c r="A933" s="26"/>
      <c r="B933" s="57">
        <v>2011</v>
      </c>
      <c r="F933" s="44"/>
      <c r="I933" s="56" t="str">
        <f t="shared" si="280"/>
        <v/>
      </c>
      <c r="J933" s="55" t="str">
        <f t="shared" si="281"/>
        <v/>
      </c>
      <c r="K933" s="55" t="str">
        <f t="shared" si="282"/>
        <v/>
      </c>
      <c r="L933" s="54" t="str">
        <f>IF(NOT(H933=""),E933+('BO GBPUSD Par'!$B$1/10000)+0.00025,"")</f>
        <v/>
      </c>
      <c r="M933" s="55" t="str">
        <f t="shared" si="283"/>
        <v/>
      </c>
      <c r="N933" s="55" t="str">
        <f t="shared" si="284"/>
        <v/>
      </c>
      <c r="O933" s="54" t="str">
        <f>IF(NOT(H933=""),F933-('BO GBPUSD Par'!$B$1/10000),"")</f>
        <v/>
      </c>
      <c r="P933" s="53" t="str">
        <f>IF(O933="","",ABS('BO GBPUSD Par'!$B$4/T933/10))</f>
        <v/>
      </c>
      <c r="Q933" s="52" t="str">
        <f>IF(F933="","",IF(G933&lt;20,'BO GBPUSD Par'!$B$8,IF(AND(G933&gt;=20,G933&lt;25),'BO GBPUSD Par'!$B$9,IF(AND(G933&gt;=25,G933&lt;30),'BO GBPUSD Par'!$B$10,IF(AND(G933&gt;=30,G933&lt;35),'BO GBPUSD Par'!$B$11,IF(AND(G933&gt;=35,G933&lt;40),'BO GBPUSD Par'!$B$12,IF(AND(G933&gt;=40,G933&lt;45),'BO GBPUSD Par'!$B$13,IF(AND(G933&gt;=45,G933&lt;50),'BO GBPUSD Par'!$B$14,IF(AND(G933&gt;=50,G933&lt;55),'BO GBPUSD Par'!$B$15,IF(AND(G933&gt;=55,G933&lt;60),'BO GBPUSD Par'!$B$16,IF(AND(G933&gt;=60,G933&lt;65),'BO GBPUSD Par'!$B$17,IF(AND(G933&gt;=65,G933&lt;70),'BO GBPUSD Par'!$B$18,IF(AND(G933&gt;=70,G933&lt;75),'BO GBPUSD Par'!$B$19,IF(AND(G933&gt;=75,G933&lt;80),'BO GBPUSD Par'!$B$20,IF(AND(G933&gt;=80,G933&lt;85),'BO GBPUSD Par'!$B$21,IF(AND(G933&gt;=85,G933&lt;90),'BO GBPUSD Par'!$B$22,IF(AND(G933&gt;=90,G933&lt;95),'BO GBPUSD Par'!$B$23,IF(AND(G933&gt;=95,G933&lt;100),'BO GBPUSD Par'!$B$24,IF(AND(G933&gt;=100,G933&lt;120),'BO GBPUSD Par'!$B$25,IF(AND(G933&gt;=120,G933&lt;500),'BO GBPUSD Par'!$B$26,))))))))))))))))))))</f>
        <v/>
      </c>
      <c r="R933" s="52" t="str">
        <f>IF(F933="","",IF(G933&lt;20,'BO GBPUSD Par'!$C$8,IF(AND(G933&gt;=20,G933&lt;25),'BO GBPUSD Par'!$C$9,IF(AND(G933&gt;=25,G933&lt;30),'BO GBPUSD Par'!$C$10,IF(AND(G933&gt;=30,G933&lt;35),'BO GBPUSD Par'!$C$11,IF(AND(G933&gt;=35,G933&lt;40),'BO GBPUSD Par'!$C$12,IF(AND(G933&gt;=40,G933&lt;45),'BO GBPUSD Par'!$C$13,IF(AND(G933&gt;=45,G933&lt;50),'BO GBPUSD Par'!$C$14,IF(AND(G933&gt;=50,G933&lt;55),'BO GBPUSD Par'!$C$15,IF(AND(G933&gt;=55,G933&lt;60),'BO GBPUSD Par'!$C$16,IF(AND(G933&gt;=60,G933&lt;65),'BO GBPUSD Par'!$C$17,IF(AND(G933&gt;=65,G933&lt;70),'BO GBPUSD Par'!$C$18,IF(AND(G933&gt;=70,G933&lt;75),'BO GBPUSD Par'!$C$19,IF(AND(G933&gt;=75,G933&lt;80),'BO GBPUSD Par'!$C$20,IF(AND(G933&gt;=80,G933&lt;85),'BO GBPUSD Par'!$C$21,IF(AND(G933&gt;=85,G933&lt;90),'BO GBPUSD Par'!$C$22,IF(AND(G933&gt;=90,G933&lt;95),'BO GBPUSD Par'!$C$23,IF(AND(G933&gt;=95,G933&lt;100),'BO GBPUSD Par'!$C$24,IF(AND(G933&gt;=100,G933&lt;120),'BO GBPUSD Par'!$C$25,IF(AND(G933&gt;=120,G933&lt;500),'BO GBPUSD Par'!$C$26,))))))))))))))))))))</f>
        <v/>
      </c>
      <c r="S933" s="51" t="str">
        <f t="shared" si="285"/>
        <v/>
      </c>
      <c r="T933" s="51" t="str">
        <f t="shared" si="286"/>
        <v/>
      </c>
      <c r="U933" s="50" t="str">
        <f t="shared" si="287"/>
        <v/>
      </c>
      <c r="Y933" s="49" t="str">
        <f t="shared" si="273"/>
        <v/>
      </c>
      <c r="Z933" s="47" t="str">
        <f t="shared" si="288"/>
        <v/>
      </c>
      <c r="AA933" s="48" t="str">
        <f t="shared" si="274"/>
        <v/>
      </c>
      <c r="AB933" s="48" t="str">
        <f t="shared" si="275"/>
        <v/>
      </c>
      <c r="AC933" s="47" t="str">
        <f t="shared" si="276"/>
        <v/>
      </c>
      <c r="AD933" s="47" t="str">
        <f t="shared" si="277"/>
        <v/>
      </c>
      <c r="AE933" s="46" t="str">
        <f t="shared" si="289"/>
        <v/>
      </c>
      <c r="AF933" s="45" t="str">
        <f t="shared" si="278"/>
        <v/>
      </c>
      <c r="AG933" s="26"/>
    </row>
    <row r="934" spans="1:33" ht="11.25" customHeight="1">
      <c r="A934" s="26"/>
      <c r="B934" s="57">
        <v>2011</v>
      </c>
      <c r="F934" s="44"/>
      <c r="I934" s="56" t="str">
        <f t="shared" si="280"/>
        <v/>
      </c>
      <c r="J934" s="55" t="str">
        <f t="shared" si="281"/>
        <v/>
      </c>
      <c r="K934" s="55" t="str">
        <f t="shared" si="282"/>
        <v/>
      </c>
      <c r="L934" s="54" t="str">
        <f>IF(NOT(H934=""),E934+('BO GBPUSD Par'!$B$1/10000)+0.00025,"")</f>
        <v/>
      </c>
      <c r="M934" s="55" t="str">
        <f t="shared" si="283"/>
        <v/>
      </c>
      <c r="N934" s="55" t="str">
        <f t="shared" si="284"/>
        <v/>
      </c>
      <c r="O934" s="54" t="str">
        <f>IF(NOT(H934=""),F934-('BO GBPUSD Par'!$B$1/10000),"")</f>
        <v/>
      </c>
      <c r="P934" s="53" t="str">
        <f>IF(O934="","",ABS('BO GBPUSD Par'!$B$4/T934/10))</f>
        <v/>
      </c>
      <c r="Q934" s="52" t="str">
        <f>IF(F934="","",IF(G934&lt;20,'BO GBPUSD Par'!$B$8,IF(AND(G934&gt;=20,G934&lt;25),'BO GBPUSD Par'!$B$9,IF(AND(G934&gt;=25,G934&lt;30),'BO GBPUSD Par'!$B$10,IF(AND(G934&gt;=30,G934&lt;35),'BO GBPUSD Par'!$B$11,IF(AND(G934&gt;=35,G934&lt;40),'BO GBPUSD Par'!$B$12,IF(AND(G934&gt;=40,G934&lt;45),'BO GBPUSD Par'!$B$13,IF(AND(G934&gt;=45,G934&lt;50),'BO GBPUSD Par'!$B$14,IF(AND(G934&gt;=50,G934&lt;55),'BO GBPUSD Par'!$B$15,IF(AND(G934&gt;=55,G934&lt;60),'BO GBPUSD Par'!$B$16,IF(AND(G934&gt;=60,G934&lt;65),'BO GBPUSD Par'!$B$17,IF(AND(G934&gt;=65,G934&lt;70),'BO GBPUSD Par'!$B$18,IF(AND(G934&gt;=70,G934&lt;75),'BO GBPUSD Par'!$B$19,IF(AND(G934&gt;=75,G934&lt;80),'BO GBPUSD Par'!$B$20,IF(AND(G934&gt;=80,G934&lt;85),'BO GBPUSD Par'!$B$21,IF(AND(G934&gt;=85,G934&lt;90),'BO GBPUSD Par'!$B$22,IF(AND(G934&gt;=90,G934&lt;95),'BO GBPUSD Par'!$B$23,IF(AND(G934&gt;=95,G934&lt;100),'BO GBPUSD Par'!$B$24,IF(AND(G934&gt;=100,G934&lt;120),'BO GBPUSD Par'!$B$25,IF(AND(G934&gt;=120,G934&lt;500),'BO GBPUSD Par'!$B$26,))))))))))))))))))))</f>
        <v/>
      </c>
      <c r="R934" s="52" t="str">
        <f>IF(F934="","",IF(G934&lt;20,'BO GBPUSD Par'!$C$8,IF(AND(G934&gt;=20,G934&lt;25),'BO GBPUSD Par'!$C$9,IF(AND(G934&gt;=25,G934&lt;30),'BO GBPUSD Par'!$C$10,IF(AND(G934&gt;=30,G934&lt;35),'BO GBPUSD Par'!$C$11,IF(AND(G934&gt;=35,G934&lt;40),'BO GBPUSD Par'!$C$12,IF(AND(G934&gt;=40,G934&lt;45),'BO GBPUSD Par'!$C$13,IF(AND(G934&gt;=45,G934&lt;50),'BO GBPUSD Par'!$C$14,IF(AND(G934&gt;=50,G934&lt;55),'BO GBPUSD Par'!$C$15,IF(AND(G934&gt;=55,G934&lt;60),'BO GBPUSD Par'!$C$16,IF(AND(G934&gt;=60,G934&lt;65),'BO GBPUSD Par'!$C$17,IF(AND(G934&gt;=65,G934&lt;70),'BO GBPUSD Par'!$C$18,IF(AND(G934&gt;=70,G934&lt;75),'BO GBPUSD Par'!$C$19,IF(AND(G934&gt;=75,G934&lt;80),'BO GBPUSD Par'!$C$20,IF(AND(G934&gt;=80,G934&lt;85),'BO GBPUSD Par'!$C$21,IF(AND(G934&gt;=85,G934&lt;90),'BO GBPUSD Par'!$C$22,IF(AND(G934&gt;=90,G934&lt;95),'BO GBPUSD Par'!$C$23,IF(AND(G934&gt;=95,G934&lt;100),'BO GBPUSD Par'!$C$24,IF(AND(G934&gt;=100,G934&lt;120),'BO GBPUSD Par'!$C$25,IF(AND(G934&gt;=120,G934&lt;500),'BO GBPUSD Par'!$C$26,))))))))))))))))))))</f>
        <v/>
      </c>
      <c r="S934" s="51" t="str">
        <f t="shared" si="285"/>
        <v/>
      </c>
      <c r="T934" s="51" t="str">
        <f t="shared" si="286"/>
        <v/>
      </c>
      <c r="U934" s="50" t="str">
        <f t="shared" si="287"/>
        <v/>
      </c>
      <c r="Y934" s="49" t="str">
        <f t="shared" si="273"/>
        <v/>
      </c>
      <c r="Z934" s="47" t="str">
        <f t="shared" si="288"/>
        <v/>
      </c>
      <c r="AA934" s="48" t="str">
        <f t="shared" si="274"/>
        <v/>
      </c>
      <c r="AB934" s="48" t="str">
        <f t="shared" si="275"/>
        <v/>
      </c>
      <c r="AC934" s="47" t="str">
        <f t="shared" si="276"/>
        <v/>
      </c>
      <c r="AD934" s="47" t="str">
        <f t="shared" si="277"/>
        <v/>
      </c>
      <c r="AE934" s="46" t="str">
        <f t="shared" si="289"/>
        <v/>
      </c>
      <c r="AF934" s="45" t="str">
        <f t="shared" si="278"/>
        <v/>
      </c>
      <c r="AG934" s="26"/>
    </row>
    <row r="935" spans="1:33" ht="11.25" customHeight="1">
      <c r="A935" s="26"/>
      <c r="B935" s="57">
        <v>2011</v>
      </c>
      <c r="F935" s="44"/>
      <c r="I935" s="56" t="str">
        <f t="shared" si="280"/>
        <v/>
      </c>
      <c r="J935" s="55" t="str">
        <f t="shared" si="281"/>
        <v/>
      </c>
      <c r="K935" s="55" t="str">
        <f t="shared" si="282"/>
        <v/>
      </c>
      <c r="L935" s="54" t="str">
        <f>IF(NOT(H935=""),E935+('BO GBPUSD Par'!$B$1/10000)+0.00025,"")</f>
        <v/>
      </c>
      <c r="M935" s="55" t="str">
        <f t="shared" si="283"/>
        <v/>
      </c>
      <c r="N935" s="55" t="str">
        <f t="shared" si="284"/>
        <v/>
      </c>
      <c r="O935" s="54" t="str">
        <f>IF(NOT(H935=""),F935-('BO GBPUSD Par'!$B$1/10000),"")</f>
        <v/>
      </c>
      <c r="P935" s="53" t="str">
        <f>IF(O935="","",ABS('BO GBPUSD Par'!$B$4/T935/10))</f>
        <v/>
      </c>
      <c r="Q935" s="52" t="str">
        <f>IF(F935="","",IF(G935&lt;20,'BO GBPUSD Par'!$B$8,IF(AND(G935&gt;=20,G935&lt;25),'BO GBPUSD Par'!$B$9,IF(AND(G935&gt;=25,G935&lt;30),'BO GBPUSD Par'!$B$10,IF(AND(G935&gt;=30,G935&lt;35),'BO GBPUSD Par'!$B$11,IF(AND(G935&gt;=35,G935&lt;40),'BO GBPUSD Par'!$B$12,IF(AND(G935&gt;=40,G935&lt;45),'BO GBPUSD Par'!$B$13,IF(AND(G935&gt;=45,G935&lt;50),'BO GBPUSD Par'!$B$14,IF(AND(G935&gt;=50,G935&lt;55),'BO GBPUSD Par'!$B$15,IF(AND(G935&gt;=55,G935&lt;60),'BO GBPUSD Par'!$B$16,IF(AND(G935&gt;=60,G935&lt;65),'BO GBPUSD Par'!$B$17,IF(AND(G935&gt;=65,G935&lt;70),'BO GBPUSD Par'!$B$18,IF(AND(G935&gt;=70,G935&lt;75),'BO GBPUSD Par'!$B$19,IF(AND(G935&gt;=75,G935&lt;80),'BO GBPUSD Par'!$B$20,IF(AND(G935&gt;=80,G935&lt;85),'BO GBPUSD Par'!$B$21,IF(AND(G935&gt;=85,G935&lt;90),'BO GBPUSD Par'!$B$22,IF(AND(G935&gt;=90,G935&lt;95),'BO GBPUSD Par'!$B$23,IF(AND(G935&gt;=95,G935&lt;100),'BO GBPUSD Par'!$B$24,IF(AND(G935&gt;=100,G935&lt;120),'BO GBPUSD Par'!$B$25,IF(AND(G935&gt;=120,G935&lt;500),'BO GBPUSD Par'!$B$26,))))))))))))))))))))</f>
        <v/>
      </c>
      <c r="R935" s="52" t="str">
        <f>IF(F935="","",IF(G935&lt;20,'BO GBPUSD Par'!$C$8,IF(AND(G935&gt;=20,G935&lt;25),'BO GBPUSD Par'!$C$9,IF(AND(G935&gt;=25,G935&lt;30),'BO GBPUSD Par'!$C$10,IF(AND(G935&gt;=30,G935&lt;35),'BO GBPUSD Par'!$C$11,IF(AND(G935&gt;=35,G935&lt;40),'BO GBPUSD Par'!$C$12,IF(AND(G935&gt;=40,G935&lt;45),'BO GBPUSD Par'!$C$13,IF(AND(G935&gt;=45,G935&lt;50),'BO GBPUSD Par'!$C$14,IF(AND(G935&gt;=50,G935&lt;55),'BO GBPUSD Par'!$C$15,IF(AND(G935&gt;=55,G935&lt;60),'BO GBPUSD Par'!$C$16,IF(AND(G935&gt;=60,G935&lt;65),'BO GBPUSD Par'!$C$17,IF(AND(G935&gt;=65,G935&lt;70),'BO GBPUSD Par'!$C$18,IF(AND(G935&gt;=70,G935&lt;75),'BO GBPUSD Par'!$C$19,IF(AND(G935&gt;=75,G935&lt;80),'BO GBPUSD Par'!$C$20,IF(AND(G935&gt;=80,G935&lt;85),'BO GBPUSD Par'!$C$21,IF(AND(G935&gt;=85,G935&lt;90),'BO GBPUSD Par'!$C$22,IF(AND(G935&gt;=90,G935&lt;95),'BO GBPUSD Par'!$C$23,IF(AND(G935&gt;=95,G935&lt;100),'BO GBPUSD Par'!$C$24,IF(AND(G935&gt;=100,G935&lt;120),'BO GBPUSD Par'!$C$25,IF(AND(G935&gt;=120,G935&lt;500),'BO GBPUSD Par'!$C$26,))))))))))))))))))))</f>
        <v/>
      </c>
      <c r="S935" s="51" t="str">
        <f t="shared" si="285"/>
        <v/>
      </c>
      <c r="T935" s="51" t="str">
        <f t="shared" si="286"/>
        <v/>
      </c>
      <c r="U935" s="50" t="str">
        <f t="shared" si="287"/>
        <v/>
      </c>
      <c r="Y935" s="49" t="str">
        <f t="shared" si="273"/>
        <v/>
      </c>
      <c r="Z935" s="47" t="str">
        <f t="shared" si="288"/>
        <v/>
      </c>
      <c r="AA935" s="48" t="str">
        <f t="shared" si="274"/>
        <v/>
      </c>
      <c r="AB935" s="48" t="str">
        <f t="shared" si="275"/>
        <v/>
      </c>
      <c r="AC935" s="47" t="str">
        <f t="shared" si="276"/>
        <v/>
      </c>
      <c r="AD935" s="47" t="str">
        <f t="shared" si="277"/>
        <v/>
      </c>
      <c r="AE935" s="46" t="str">
        <f t="shared" si="289"/>
        <v/>
      </c>
      <c r="AF935" s="45" t="str">
        <f t="shared" si="278"/>
        <v/>
      </c>
      <c r="AG935" s="26"/>
    </row>
    <row r="936" spans="1:33" ht="11.25" customHeight="1">
      <c r="A936" s="26"/>
      <c r="B936" s="57">
        <v>2011</v>
      </c>
      <c r="F936" s="44"/>
      <c r="I936" s="56" t="str">
        <f t="shared" si="280"/>
        <v/>
      </c>
      <c r="J936" s="55" t="str">
        <f t="shared" si="281"/>
        <v/>
      </c>
      <c r="K936" s="55" t="str">
        <f t="shared" si="282"/>
        <v/>
      </c>
      <c r="L936" s="54" t="str">
        <f>IF(NOT(H936=""),E936+('BO GBPUSD Par'!$B$1/10000)+0.00025,"")</f>
        <v/>
      </c>
      <c r="M936" s="55" t="str">
        <f t="shared" si="283"/>
        <v/>
      </c>
      <c r="N936" s="55" t="str">
        <f t="shared" si="284"/>
        <v/>
      </c>
      <c r="O936" s="54" t="str">
        <f>IF(NOT(H936=""),F936-('BO GBPUSD Par'!$B$1/10000),"")</f>
        <v/>
      </c>
      <c r="P936" s="53" t="str">
        <f>IF(O936="","",ABS('BO GBPUSD Par'!$B$4/T936/10))</f>
        <v/>
      </c>
      <c r="Q936" s="52" t="str">
        <f>IF(F936="","",IF(G936&lt;20,'BO GBPUSD Par'!$B$8,IF(AND(G936&gt;=20,G936&lt;25),'BO GBPUSD Par'!$B$9,IF(AND(G936&gt;=25,G936&lt;30),'BO GBPUSD Par'!$B$10,IF(AND(G936&gt;=30,G936&lt;35),'BO GBPUSD Par'!$B$11,IF(AND(G936&gt;=35,G936&lt;40),'BO GBPUSD Par'!$B$12,IF(AND(G936&gt;=40,G936&lt;45),'BO GBPUSD Par'!$B$13,IF(AND(G936&gt;=45,G936&lt;50),'BO GBPUSD Par'!$B$14,IF(AND(G936&gt;=50,G936&lt;55),'BO GBPUSD Par'!$B$15,IF(AND(G936&gt;=55,G936&lt;60),'BO GBPUSD Par'!$B$16,IF(AND(G936&gt;=60,G936&lt;65),'BO GBPUSD Par'!$B$17,IF(AND(G936&gt;=65,G936&lt;70),'BO GBPUSD Par'!$B$18,IF(AND(G936&gt;=70,G936&lt;75),'BO GBPUSD Par'!$B$19,IF(AND(G936&gt;=75,G936&lt;80),'BO GBPUSD Par'!$B$20,IF(AND(G936&gt;=80,G936&lt;85),'BO GBPUSD Par'!$B$21,IF(AND(G936&gt;=85,G936&lt;90),'BO GBPUSD Par'!$B$22,IF(AND(G936&gt;=90,G936&lt;95),'BO GBPUSD Par'!$B$23,IF(AND(G936&gt;=95,G936&lt;100),'BO GBPUSD Par'!$B$24,IF(AND(G936&gt;=100,G936&lt;120),'BO GBPUSD Par'!$B$25,IF(AND(G936&gt;=120,G936&lt;500),'BO GBPUSD Par'!$B$26,))))))))))))))))))))</f>
        <v/>
      </c>
      <c r="R936" s="52" t="str">
        <f>IF(F936="","",IF(G936&lt;20,'BO GBPUSD Par'!$C$8,IF(AND(G936&gt;=20,G936&lt;25),'BO GBPUSD Par'!$C$9,IF(AND(G936&gt;=25,G936&lt;30),'BO GBPUSD Par'!$C$10,IF(AND(G936&gt;=30,G936&lt;35),'BO GBPUSD Par'!$C$11,IF(AND(G936&gt;=35,G936&lt;40),'BO GBPUSD Par'!$C$12,IF(AND(G936&gt;=40,G936&lt;45),'BO GBPUSD Par'!$C$13,IF(AND(G936&gt;=45,G936&lt;50),'BO GBPUSD Par'!$C$14,IF(AND(G936&gt;=50,G936&lt;55),'BO GBPUSD Par'!$C$15,IF(AND(G936&gt;=55,G936&lt;60),'BO GBPUSD Par'!$C$16,IF(AND(G936&gt;=60,G936&lt;65),'BO GBPUSD Par'!$C$17,IF(AND(G936&gt;=65,G936&lt;70),'BO GBPUSD Par'!$C$18,IF(AND(G936&gt;=70,G936&lt;75),'BO GBPUSD Par'!$C$19,IF(AND(G936&gt;=75,G936&lt;80),'BO GBPUSD Par'!$C$20,IF(AND(G936&gt;=80,G936&lt;85),'BO GBPUSD Par'!$C$21,IF(AND(G936&gt;=85,G936&lt;90),'BO GBPUSD Par'!$C$22,IF(AND(G936&gt;=90,G936&lt;95),'BO GBPUSD Par'!$C$23,IF(AND(G936&gt;=95,G936&lt;100),'BO GBPUSD Par'!$C$24,IF(AND(G936&gt;=100,G936&lt;120),'BO GBPUSD Par'!$C$25,IF(AND(G936&gt;=120,G936&lt;500),'BO GBPUSD Par'!$C$26,))))))))))))))))))))</f>
        <v/>
      </c>
      <c r="S936" s="51" t="str">
        <f t="shared" si="285"/>
        <v/>
      </c>
      <c r="T936" s="51" t="str">
        <f t="shared" si="286"/>
        <v/>
      </c>
      <c r="U936" s="50" t="str">
        <f t="shared" si="287"/>
        <v/>
      </c>
      <c r="Y936" s="49" t="str">
        <f t="shared" si="273"/>
        <v/>
      </c>
      <c r="Z936" s="47" t="str">
        <f t="shared" si="288"/>
        <v/>
      </c>
      <c r="AA936" s="48" t="str">
        <f t="shared" si="274"/>
        <v/>
      </c>
      <c r="AB936" s="48" t="str">
        <f t="shared" si="275"/>
        <v/>
      </c>
      <c r="AC936" s="47" t="str">
        <f t="shared" si="276"/>
        <v/>
      </c>
      <c r="AD936" s="47" t="str">
        <f t="shared" si="277"/>
        <v/>
      </c>
      <c r="AE936" s="46" t="str">
        <f t="shared" si="289"/>
        <v/>
      </c>
      <c r="AF936" s="45" t="str">
        <f t="shared" si="278"/>
        <v/>
      </c>
      <c r="AG936" s="26"/>
    </row>
    <row r="937" spans="1:33" ht="11.25" customHeight="1">
      <c r="A937" s="26"/>
      <c r="B937" s="57">
        <v>2011</v>
      </c>
      <c r="F937" s="44"/>
      <c r="I937" s="56" t="str">
        <f t="shared" si="280"/>
        <v/>
      </c>
      <c r="J937" s="55" t="str">
        <f t="shared" si="281"/>
        <v/>
      </c>
      <c r="K937" s="55" t="str">
        <f t="shared" si="282"/>
        <v/>
      </c>
      <c r="L937" s="54" t="str">
        <f>IF(NOT(H937=""),E937+('BO GBPUSD Par'!$B$1/10000)+0.00025,"")</f>
        <v/>
      </c>
      <c r="M937" s="55" t="str">
        <f t="shared" si="283"/>
        <v/>
      </c>
      <c r="N937" s="55" t="str">
        <f t="shared" si="284"/>
        <v/>
      </c>
      <c r="O937" s="54" t="str">
        <f>IF(NOT(H937=""),F937-('BO GBPUSD Par'!$B$1/10000),"")</f>
        <v/>
      </c>
      <c r="P937" s="53" t="str">
        <f>IF(O937="","",ABS('BO GBPUSD Par'!$B$4/T937/10))</f>
        <v/>
      </c>
      <c r="Q937" s="52" t="str">
        <f>IF(F937="","",IF(G937&lt;20,'BO GBPUSD Par'!$B$8,IF(AND(G937&gt;=20,G937&lt;25),'BO GBPUSD Par'!$B$9,IF(AND(G937&gt;=25,G937&lt;30),'BO GBPUSD Par'!$B$10,IF(AND(G937&gt;=30,G937&lt;35),'BO GBPUSD Par'!$B$11,IF(AND(G937&gt;=35,G937&lt;40),'BO GBPUSD Par'!$B$12,IF(AND(G937&gt;=40,G937&lt;45),'BO GBPUSD Par'!$B$13,IF(AND(G937&gt;=45,G937&lt;50),'BO GBPUSD Par'!$B$14,IF(AND(G937&gt;=50,G937&lt;55),'BO GBPUSD Par'!$B$15,IF(AND(G937&gt;=55,G937&lt;60),'BO GBPUSD Par'!$B$16,IF(AND(G937&gt;=60,G937&lt;65),'BO GBPUSD Par'!$B$17,IF(AND(G937&gt;=65,G937&lt;70),'BO GBPUSD Par'!$B$18,IF(AND(G937&gt;=70,G937&lt;75),'BO GBPUSD Par'!$B$19,IF(AND(G937&gt;=75,G937&lt;80),'BO GBPUSD Par'!$B$20,IF(AND(G937&gt;=80,G937&lt;85),'BO GBPUSD Par'!$B$21,IF(AND(G937&gt;=85,G937&lt;90),'BO GBPUSD Par'!$B$22,IF(AND(G937&gt;=90,G937&lt;95),'BO GBPUSD Par'!$B$23,IF(AND(G937&gt;=95,G937&lt;100),'BO GBPUSD Par'!$B$24,IF(AND(G937&gt;=100,G937&lt;120),'BO GBPUSD Par'!$B$25,IF(AND(G937&gt;=120,G937&lt;500),'BO GBPUSD Par'!$B$26,))))))))))))))))))))</f>
        <v/>
      </c>
      <c r="R937" s="52" t="str">
        <f>IF(F937="","",IF(G937&lt;20,'BO GBPUSD Par'!$C$8,IF(AND(G937&gt;=20,G937&lt;25),'BO GBPUSD Par'!$C$9,IF(AND(G937&gt;=25,G937&lt;30),'BO GBPUSD Par'!$C$10,IF(AND(G937&gt;=30,G937&lt;35),'BO GBPUSD Par'!$C$11,IF(AND(G937&gt;=35,G937&lt;40),'BO GBPUSD Par'!$C$12,IF(AND(G937&gt;=40,G937&lt;45),'BO GBPUSD Par'!$C$13,IF(AND(G937&gt;=45,G937&lt;50),'BO GBPUSD Par'!$C$14,IF(AND(G937&gt;=50,G937&lt;55),'BO GBPUSD Par'!$C$15,IF(AND(G937&gt;=55,G937&lt;60),'BO GBPUSD Par'!$C$16,IF(AND(G937&gt;=60,G937&lt;65),'BO GBPUSD Par'!$C$17,IF(AND(G937&gt;=65,G937&lt;70),'BO GBPUSD Par'!$C$18,IF(AND(G937&gt;=70,G937&lt;75),'BO GBPUSD Par'!$C$19,IF(AND(G937&gt;=75,G937&lt;80),'BO GBPUSD Par'!$C$20,IF(AND(G937&gt;=80,G937&lt;85),'BO GBPUSD Par'!$C$21,IF(AND(G937&gt;=85,G937&lt;90),'BO GBPUSD Par'!$C$22,IF(AND(G937&gt;=90,G937&lt;95),'BO GBPUSD Par'!$C$23,IF(AND(G937&gt;=95,G937&lt;100),'BO GBPUSD Par'!$C$24,IF(AND(G937&gt;=100,G937&lt;120),'BO GBPUSD Par'!$C$25,IF(AND(G937&gt;=120,G937&lt;500),'BO GBPUSD Par'!$C$26,))))))))))))))))))))</f>
        <v/>
      </c>
      <c r="S937" s="51" t="str">
        <f t="shared" si="285"/>
        <v/>
      </c>
      <c r="T937" s="51" t="str">
        <f t="shared" si="286"/>
        <v/>
      </c>
      <c r="U937" s="50" t="str">
        <f t="shared" si="287"/>
        <v/>
      </c>
      <c r="Y937" s="49" t="str">
        <f t="shared" si="273"/>
        <v/>
      </c>
      <c r="Z937" s="47" t="str">
        <f t="shared" si="288"/>
        <v/>
      </c>
      <c r="AA937" s="48" t="str">
        <f t="shared" si="274"/>
        <v/>
      </c>
      <c r="AB937" s="48" t="str">
        <f t="shared" si="275"/>
        <v/>
      </c>
      <c r="AC937" s="47" t="str">
        <f t="shared" si="276"/>
        <v/>
      </c>
      <c r="AD937" s="47" t="str">
        <f t="shared" si="277"/>
        <v/>
      </c>
      <c r="AE937" s="46" t="str">
        <f t="shared" si="289"/>
        <v/>
      </c>
      <c r="AF937" s="45" t="str">
        <f t="shared" si="278"/>
        <v/>
      </c>
      <c r="AG937" s="26"/>
    </row>
    <row r="938" spans="1:33" ht="11.25" customHeight="1">
      <c r="A938" s="26"/>
      <c r="B938" s="57">
        <v>2011</v>
      </c>
      <c r="F938" s="44"/>
      <c r="I938" s="56" t="str">
        <f t="shared" si="280"/>
        <v/>
      </c>
      <c r="J938" s="55" t="str">
        <f t="shared" si="281"/>
        <v/>
      </c>
      <c r="K938" s="55" t="str">
        <f t="shared" si="282"/>
        <v/>
      </c>
      <c r="L938" s="54" t="str">
        <f>IF(NOT(H938=""),E938+('BO GBPUSD Par'!$B$1/10000)+0.00025,"")</f>
        <v/>
      </c>
      <c r="M938" s="55" t="str">
        <f t="shared" si="283"/>
        <v/>
      </c>
      <c r="N938" s="55" t="str">
        <f t="shared" si="284"/>
        <v/>
      </c>
      <c r="O938" s="54" t="str">
        <f>IF(NOT(H938=""),F938-('BO GBPUSD Par'!$B$1/10000),"")</f>
        <v/>
      </c>
      <c r="P938" s="53" t="str">
        <f>IF(O938="","",ABS('BO GBPUSD Par'!$B$4/T938/10))</f>
        <v/>
      </c>
      <c r="Q938" s="52" t="str">
        <f>IF(F938="","",IF(G938&lt;20,'BO GBPUSD Par'!$B$8,IF(AND(G938&gt;=20,G938&lt;25),'BO GBPUSD Par'!$B$9,IF(AND(G938&gt;=25,G938&lt;30),'BO GBPUSD Par'!$B$10,IF(AND(G938&gt;=30,G938&lt;35),'BO GBPUSD Par'!$B$11,IF(AND(G938&gt;=35,G938&lt;40),'BO GBPUSD Par'!$B$12,IF(AND(G938&gt;=40,G938&lt;45),'BO GBPUSD Par'!$B$13,IF(AND(G938&gt;=45,G938&lt;50),'BO GBPUSD Par'!$B$14,IF(AND(G938&gt;=50,G938&lt;55),'BO GBPUSD Par'!$B$15,IF(AND(G938&gt;=55,G938&lt;60),'BO GBPUSD Par'!$B$16,IF(AND(G938&gt;=60,G938&lt;65),'BO GBPUSD Par'!$B$17,IF(AND(G938&gt;=65,G938&lt;70),'BO GBPUSD Par'!$B$18,IF(AND(G938&gt;=70,G938&lt;75),'BO GBPUSD Par'!$B$19,IF(AND(G938&gt;=75,G938&lt;80),'BO GBPUSD Par'!$B$20,IF(AND(G938&gt;=80,G938&lt;85),'BO GBPUSD Par'!$B$21,IF(AND(G938&gt;=85,G938&lt;90),'BO GBPUSD Par'!$B$22,IF(AND(G938&gt;=90,G938&lt;95),'BO GBPUSD Par'!$B$23,IF(AND(G938&gt;=95,G938&lt;100),'BO GBPUSD Par'!$B$24,IF(AND(G938&gt;=100,G938&lt;120),'BO GBPUSD Par'!$B$25,IF(AND(G938&gt;=120,G938&lt;500),'BO GBPUSD Par'!$B$26,))))))))))))))))))))</f>
        <v/>
      </c>
      <c r="R938" s="52" t="str">
        <f>IF(F938="","",IF(G938&lt;20,'BO GBPUSD Par'!$C$8,IF(AND(G938&gt;=20,G938&lt;25),'BO GBPUSD Par'!$C$9,IF(AND(G938&gt;=25,G938&lt;30),'BO GBPUSD Par'!$C$10,IF(AND(G938&gt;=30,G938&lt;35),'BO GBPUSD Par'!$C$11,IF(AND(G938&gt;=35,G938&lt;40),'BO GBPUSD Par'!$C$12,IF(AND(G938&gt;=40,G938&lt;45),'BO GBPUSD Par'!$C$13,IF(AND(G938&gt;=45,G938&lt;50),'BO GBPUSD Par'!$C$14,IF(AND(G938&gt;=50,G938&lt;55),'BO GBPUSD Par'!$C$15,IF(AND(G938&gt;=55,G938&lt;60),'BO GBPUSD Par'!$C$16,IF(AND(G938&gt;=60,G938&lt;65),'BO GBPUSD Par'!$C$17,IF(AND(G938&gt;=65,G938&lt;70),'BO GBPUSD Par'!$C$18,IF(AND(G938&gt;=70,G938&lt;75),'BO GBPUSD Par'!$C$19,IF(AND(G938&gt;=75,G938&lt;80),'BO GBPUSD Par'!$C$20,IF(AND(G938&gt;=80,G938&lt;85),'BO GBPUSD Par'!$C$21,IF(AND(G938&gt;=85,G938&lt;90),'BO GBPUSD Par'!$C$22,IF(AND(G938&gt;=90,G938&lt;95),'BO GBPUSD Par'!$C$23,IF(AND(G938&gt;=95,G938&lt;100),'BO GBPUSD Par'!$C$24,IF(AND(G938&gt;=100,G938&lt;120),'BO GBPUSD Par'!$C$25,IF(AND(G938&gt;=120,G938&lt;500),'BO GBPUSD Par'!$C$26,))))))))))))))))))))</f>
        <v/>
      </c>
      <c r="S938" s="51" t="str">
        <f t="shared" si="285"/>
        <v/>
      </c>
      <c r="T938" s="51" t="str">
        <f t="shared" si="286"/>
        <v/>
      </c>
      <c r="U938" s="50" t="str">
        <f t="shared" si="287"/>
        <v/>
      </c>
      <c r="Y938" s="49" t="str">
        <f t="shared" si="273"/>
        <v/>
      </c>
      <c r="Z938" s="47" t="str">
        <f t="shared" si="288"/>
        <v/>
      </c>
      <c r="AA938" s="48" t="str">
        <f t="shared" si="274"/>
        <v/>
      </c>
      <c r="AB938" s="48" t="str">
        <f t="shared" si="275"/>
        <v/>
      </c>
      <c r="AC938" s="47" t="str">
        <f t="shared" si="276"/>
        <v/>
      </c>
      <c r="AD938" s="47" t="str">
        <f t="shared" si="277"/>
        <v/>
      </c>
      <c r="AE938" s="46" t="str">
        <f t="shared" si="289"/>
        <v/>
      </c>
      <c r="AF938" s="45" t="str">
        <f t="shared" si="278"/>
        <v/>
      </c>
      <c r="AG938" s="26"/>
    </row>
    <row r="939" spans="1:33" ht="11.25" customHeight="1">
      <c r="A939" s="26"/>
      <c r="B939" s="57">
        <v>2011</v>
      </c>
      <c r="F939" s="44"/>
      <c r="I939" s="56" t="str">
        <f t="shared" si="280"/>
        <v/>
      </c>
      <c r="J939" s="55" t="str">
        <f t="shared" si="281"/>
        <v/>
      </c>
      <c r="K939" s="55" t="str">
        <f t="shared" si="282"/>
        <v/>
      </c>
      <c r="L939" s="54" t="str">
        <f>IF(NOT(H939=""),E939+('BO GBPUSD Par'!$B$1/10000)+0.00025,"")</f>
        <v/>
      </c>
      <c r="M939" s="55" t="str">
        <f t="shared" si="283"/>
        <v/>
      </c>
      <c r="N939" s="55" t="str">
        <f t="shared" si="284"/>
        <v/>
      </c>
      <c r="O939" s="54" t="str">
        <f>IF(NOT(H939=""),F939-('BO GBPUSD Par'!$B$1/10000),"")</f>
        <v/>
      </c>
      <c r="P939" s="53" t="str">
        <f>IF(O939="","",ABS('BO GBPUSD Par'!$B$4/T939/10))</f>
        <v/>
      </c>
      <c r="Q939" s="52" t="str">
        <f>IF(F939="","",IF(G939&lt;20,'BO GBPUSD Par'!$B$8,IF(AND(G939&gt;=20,G939&lt;25),'BO GBPUSD Par'!$B$9,IF(AND(G939&gt;=25,G939&lt;30),'BO GBPUSD Par'!$B$10,IF(AND(G939&gt;=30,G939&lt;35),'BO GBPUSD Par'!$B$11,IF(AND(G939&gt;=35,G939&lt;40),'BO GBPUSD Par'!$B$12,IF(AND(G939&gt;=40,G939&lt;45),'BO GBPUSD Par'!$B$13,IF(AND(G939&gt;=45,G939&lt;50),'BO GBPUSD Par'!$B$14,IF(AND(G939&gt;=50,G939&lt;55),'BO GBPUSD Par'!$B$15,IF(AND(G939&gt;=55,G939&lt;60),'BO GBPUSD Par'!$B$16,IF(AND(G939&gt;=60,G939&lt;65),'BO GBPUSD Par'!$B$17,IF(AND(G939&gt;=65,G939&lt;70),'BO GBPUSD Par'!$B$18,IF(AND(G939&gt;=70,G939&lt;75),'BO GBPUSD Par'!$B$19,IF(AND(G939&gt;=75,G939&lt;80),'BO GBPUSD Par'!$B$20,IF(AND(G939&gt;=80,G939&lt;85),'BO GBPUSD Par'!$B$21,IF(AND(G939&gt;=85,G939&lt;90),'BO GBPUSD Par'!$B$22,IF(AND(G939&gt;=90,G939&lt;95),'BO GBPUSD Par'!$B$23,IF(AND(G939&gt;=95,G939&lt;100),'BO GBPUSD Par'!$B$24,IF(AND(G939&gt;=100,G939&lt;120),'BO GBPUSD Par'!$B$25,IF(AND(G939&gt;=120,G939&lt;500),'BO GBPUSD Par'!$B$26,))))))))))))))))))))</f>
        <v/>
      </c>
      <c r="R939" s="52" t="str">
        <f>IF(F939="","",IF(G939&lt;20,'BO GBPUSD Par'!$C$8,IF(AND(G939&gt;=20,G939&lt;25),'BO GBPUSD Par'!$C$9,IF(AND(G939&gt;=25,G939&lt;30),'BO GBPUSD Par'!$C$10,IF(AND(G939&gt;=30,G939&lt;35),'BO GBPUSD Par'!$C$11,IF(AND(G939&gt;=35,G939&lt;40),'BO GBPUSD Par'!$C$12,IF(AND(G939&gt;=40,G939&lt;45),'BO GBPUSD Par'!$C$13,IF(AND(G939&gt;=45,G939&lt;50),'BO GBPUSD Par'!$C$14,IF(AND(G939&gt;=50,G939&lt;55),'BO GBPUSD Par'!$C$15,IF(AND(G939&gt;=55,G939&lt;60),'BO GBPUSD Par'!$C$16,IF(AND(G939&gt;=60,G939&lt;65),'BO GBPUSD Par'!$C$17,IF(AND(G939&gt;=65,G939&lt;70),'BO GBPUSD Par'!$C$18,IF(AND(G939&gt;=70,G939&lt;75),'BO GBPUSD Par'!$C$19,IF(AND(G939&gt;=75,G939&lt;80),'BO GBPUSD Par'!$C$20,IF(AND(G939&gt;=80,G939&lt;85),'BO GBPUSD Par'!$C$21,IF(AND(G939&gt;=85,G939&lt;90),'BO GBPUSD Par'!$C$22,IF(AND(G939&gt;=90,G939&lt;95),'BO GBPUSD Par'!$C$23,IF(AND(G939&gt;=95,G939&lt;100),'BO GBPUSD Par'!$C$24,IF(AND(G939&gt;=100,G939&lt;120),'BO GBPUSD Par'!$C$25,IF(AND(G939&gt;=120,G939&lt;500),'BO GBPUSD Par'!$C$26,))))))))))))))))))))</f>
        <v/>
      </c>
      <c r="S939" s="51" t="str">
        <f t="shared" si="285"/>
        <v/>
      </c>
      <c r="T939" s="51" t="str">
        <f t="shared" si="286"/>
        <v/>
      </c>
      <c r="U939" s="50" t="str">
        <f t="shared" si="287"/>
        <v/>
      </c>
      <c r="Y939" s="49" t="str">
        <f t="shared" si="273"/>
        <v/>
      </c>
      <c r="Z939" s="47" t="str">
        <f t="shared" si="288"/>
        <v/>
      </c>
      <c r="AA939" s="48" t="str">
        <f t="shared" si="274"/>
        <v/>
      </c>
      <c r="AB939" s="48" t="str">
        <f t="shared" si="275"/>
        <v/>
      </c>
      <c r="AC939" s="47" t="str">
        <f t="shared" si="276"/>
        <v/>
      </c>
      <c r="AD939" s="47" t="str">
        <f t="shared" si="277"/>
        <v/>
      </c>
      <c r="AE939" s="46" t="str">
        <f t="shared" si="289"/>
        <v/>
      </c>
      <c r="AF939" s="45" t="str">
        <f t="shared" si="278"/>
        <v/>
      </c>
      <c r="AG939" s="26"/>
    </row>
    <row r="940" spans="1:33" ht="11.25" customHeight="1">
      <c r="A940" s="26"/>
      <c r="B940" s="57">
        <v>2011</v>
      </c>
      <c r="F940" s="44"/>
      <c r="I940" s="56" t="str">
        <f t="shared" si="280"/>
        <v/>
      </c>
      <c r="J940" s="55" t="str">
        <f t="shared" si="281"/>
        <v/>
      </c>
      <c r="K940" s="55" t="str">
        <f t="shared" si="282"/>
        <v/>
      </c>
      <c r="L940" s="54" t="str">
        <f>IF(NOT(H940=""),E940+('BO GBPUSD Par'!$B$1/10000)+0.00025,"")</f>
        <v/>
      </c>
      <c r="M940" s="55" t="str">
        <f t="shared" si="283"/>
        <v/>
      </c>
      <c r="N940" s="55" t="str">
        <f t="shared" si="284"/>
        <v/>
      </c>
      <c r="O940" s="54" t="str">
        <f>IF(NOT(H940=""),F940-('BO GBPUSD Par'!$B$1/10000),"")</f>
        <v/>
      </c>
      <c r="P940" s="53" t="str">
        <f>IF(O940="","",ABS('BO GBPUSD Par'!$B$4/T940/10))</f>
        <v/>
      </c>
      <c r="Q940" s="52" t="str">
        <f>IF(F940="","",IF(G940&lt;20,'BO GBPUSD Par'!$B$8,IF(AND(G940&gt;=20,G940&lt;25),'BO GBPUSD Par'!$B$9,IF(AND(G940&gt;=25,G940&lt;30),'BO GBPUSD Par'!$B$10,IF(AND(G940&gt;=30,G940&lt;35),'BO GBPUSD Par'!$B$11,IF(AND(G940&gt;=35,G940&lt;40),'BO GBPUSD Par'!$B$12,IF(AND(G940&gt;=40,G940&lt;45),'BO GBPUSD Par'!$B$13,IF(AND(G940&gt;=45,G940&lt;50),'BO GBPUSD Par'!$B$14,IF(AND(G940&gt;=50,G940&lt;55),'BO GBPUSD Par'!$B$15,IF(AND(G940&gt;=55,G940&lt;60),'BO GBPUSD Par'!$B$16,IF(AND(G940&gt;=60,G940&lt;65),'BO GBPUSD Par'!$B$17,IF(AND(G940&gt;=65,G940&lt;70),'BO GBPUSD Par'!$B$18,IF(AND(G940&gt;=70,G940&lt;75),'BO GBPUSD Par'!$B$19,IF(AND(G940&gt;=75,G940&lt;80),'BO GBPUSD Par'!$B$20,IF(AND(G940&gt;=80,G940&lt;85),'BO GBPUSD Par'!$B$21,IF(AND(G940&gt;=85,G940&lt;90),'BO GBPUSD Par'!$B$22,IF(AND(G940&gt;=90,G940&lt;95),'BO GBPUSD Par'!$B$23,IF(AND(G940&gt;=95,G940&lt;100),'BO GBPUSD Par'!$B$24,IF(AND(G940&gt;=100,G940&lt;120),'BO GBPUSD Par'!$B$25,IF(AND(G940&gt;=120,G940&lt;500),'BO GBPUSD Par'!$B$26,))))))))))))))))))))</f>
        <v/>
      </c>
      <c r="R940" s="52" t="str">
        <f>IF(F940="","",IF(G940&lt;20,'BO GBPUSD Par'!$C$8,IF(AND(G940&gt;=20,G940&lt;25),'BO GBPUSD Par'!$C$9,IF(AND(G940&gt;=25,G940&lt;30),'BO GBPUSD Par'!$C$10,IF(AND(G940&gt;=30,G940&lt;35),'BO GBPUSD Par'!$C$11,IF(AND(G940&gt;=35,G940&lt;40),'BO GBPUSD Par'!$C$12,IF(AND(G940&gt;=40,G940&lt;45),'BO GBPUSD Par'!$C$13,IF(AND(G940&gt;=45,G940&lt;50),'BO GBPUSD Par'!$C$14,IF(AND(G940&gt;=50,G940&lt;55),'BO GBPUSD Par'!$C$15,IF(AND(G940&gt;=55,G940&lt;60),'BO GBPUSD Par'!$C$16,IF(AND(G940&gt;=60,G940&lt;65),'BO GBPUSD Par'!$C$17,IF(AND(G940&gt;=65,G940&lt;70),'BO GBPUSD Par'!$C$18,IF(AND(G940&gt;=70,G940&lt;75),'BO GBPUSD Par'!$C$19,IF(AND(G940&gt;=75,G940&lt;80),'BO GBPUSD Par'!$C$20,IF(AND(G940&gt;=80,G940&lt;85),'BO GBPUSD Par'!$C$21,IF(AND(G940&gt;=85,G940&lt;90),'BO GBPUSD Par'!$C$22,IF(AND(G940&gt;=90,G940&lt;95),'BO GBPUSD Par'!$C$23,IF(AND(G940&gt;=95,G940&lt;100),'BO GBPUSD Par'!$C$24,IF(AND(G940&gt;=100,G940&lt;120),'BO GBPUSD Par'!$C$25,IF(AND(G940&gt;=120,G940&lt;500),'BO GBPUSD Par'!$C$26,))))))))))))))))))))</f>
        <v/>
      </c>
      <c r="S940" s="51" t="str">
        <f t="shared" si="285"/>
        <v/>
      </c>
      <c r="T940" s="51" t="str">
        <f t="shared" si="286"/>
        <v/>
      </c>
      <c r="U940" s="50" t="str">
        <f t="shared" si="287"/>
        <v/>
      </c>
      <c r="Y940" s="49" t="str">
        <f t="shared" si="273"/>
        <v/>
      </c>
      <c r="Z940" s="47" t="str">
        <f t="shared" si="288"/>
        <v/>
      </c>
      <c r="AA940" s="48" t="str">
        <f t="shared" si="274"/>
        <v/>
      </c>
      <c r="AB940" s="48" t="str">
        <f t="shared" si="275"/>
        <v/>
      </c>
      <c r="AC940" s="47" t="str">
        <f t="shared" si="276"/>
        <v/>
      </c>
      <c r="AD940" s="47" t="str">
        <f t="shared" si="277"/>
        <v/>
      </c>
      <c r="AE940" s="46" t="str">
        <f t="shared" si="289"/>
        <v/>
      </c>
      <c r="AF940" s="45" t="str">
        <f t="shared" si="278"/>
        <v/>
      </c>
      <c r="AG940" s="26"/>
    </row>
    <row r="941" spans="1:33" ht="11.25" customHeight="1">
      <c r="A941" s="26"/>
      <c r="B941" s="57">
        <v>2011</v>
      </c>
      <c r="F941" s="44"/>
      <c r="I941" s="56" t="str">
        <f t="shared" si="280"/>
        <v/>
      </c>
      <c r="J941" s="55" t="str">
        <f t="shared" si="281"/>
        <v/>
      </c>
      <c r="K941" s="55" t="str">
        <f t="shared" si="282"/>
        <v/>
      </c>
      <c r="L941" s="54" t="str">
        <f>IF(NOT(H941=""),E941+('BO GBPUSD Par'!$B$1/10000)+0.00025,"")</f>
        <v/>
      </c>
      <c r="M941" s="55" t="str">
        <f t="shared" si="283"/>
        <v/>
      </c>
      <c r="N941" s="55" t="str">
        <f t="shared" si="284"/>
        <v/>
      </c>
      <c r="O941" s="54" t="str">
        <f>IF(NOT(H941=""),F941-('BO GBPUSD Par'!$B$1/10000),"")</f>
        <v/>
      </c>
      <c r="P941" s="53" t="str">
        <f>IF(O941="","",ABS('BO GBPUSD Par'!$B$4/T941/10))</f>
        <v/>
      </c>
      <c r="Q941" s="52" t="str">
        <f>IF(F941="","",IF(G941&lt;20,'BO GBPUSD Par'!$B$8,IF(AND(G941&gt;=20,G941&lt;25),'BO GBPUSD Par'!$B$9,IF(AND(G941&gt;=25,G941&lt;30),'BO GBPUSD Par'!$B$10,IF(AND(G941&gt;=30,G941&lt;35),'BO GBPUSD Par'!$B$11,IF(AND(G941&gt;=35,G941&lt;40),'BO GBPUSD Par'!$B$12,IF(AND(G941&gt;=40,G941&lt;45),'BO GBPUSD Par'!$B$13,IF(AND(G941&gt;=45,G941&lt;50),'BO GBPUSD Par'!$B$14,IF(AND(G941&gt;=50,G941&lt;55),'BO GBPUSD Par'!$B$15,IF(AND(G941&gt;=55,G941&lt;60),'BO GBPUSD Par'!$B$16,IF(AND(G941&gt;=60,G941&lt;65),'BO GBPUSD Par'!$B$17,IF(AND(G941&gt;=65,G941&lt;70),'BO GBPUSD Par'!$B$18,IF(AND(G941&gt;=70,G941&lt;75),'BO GBPUSD Par'!$B$19,IF(AND(G941&gt;=75,G941&lt;80),'BO GBPUSD Par'!$B$20,IF(AND(G941&gt;=80,G941&lt;85),'BO GBPUSD Par'!$B$21,IF(AND(G941&gt;=85,G941&lt;90),'BO GBPUSD Par'!$B$22,IF(AND(G941&gt;=90,G941&lt;95),'BO GBPUSD Par'!$B$23,IF(AND(G941&gt;=95,G941&lt;100),'BO GBPUSD Par'!$B$24,IF(AND(G941&gt;=100,G941&lt;120),'BO GBPUSD Par'!$B$25,IF(AND(G941&gt;=120,G941&lt;500),'BO GBPUSD Par'!$B$26,))))))))))))))))))))</f>
        <v/>
      </c>
      <c r="R941" s="52" t="str">
        <f>IF(F941="","",IF(G941&lt;20,'BO GBPUSD Par'!$C$8,IF(AND(G941&gt;=20,G941&lt;25),'BO GBPUSD Par'!$C$9,IF(AND(G941&gt;=25,G941&lt;30),'BO GBPUSD Par'!$C$10,IF(AND(G941&gt;=30,G941&lt;35),'BO GBPUSD Par'!$C$11,IF(AND(G941&gt;=35,G941&lt;40),'BO GBPUSD Par'!$C$12,IF(AND(G941&gt;=40,G941&lt;45),'BO GBPUSD Par'!$C$13,IF(AND(G941&gt;=45,G941&lt;50),'BO GBPUSD Par'!$C$14,IF(AND(G941&gt;=50,G941&lt;55),'BO GBPUSD Par'!$C$15,IF(AND(G941&gt;=55,G941&lt;60),'BO GBPUSD Par'!$C$16,IF(AND(G941&gt;=60,G941&lt;65),'BO GBPUSD Par'!$C$17,IF(AND(G941&gt;=65,G941&lt;70),'BO GBPUSD Par'!$C$18,IF(AND(G941&gt;=70,G941&lt;75),'BO GBPUSD Par'!$C$19,IF(AND(G941&gt;=75,G941&lt;80),'BO GBPUSD Par'!$C$20,IF(AND(G941&gt;=80,G941&lt;85),'BO GBPUSD Par'!$C$21,IF(AND(G941&gt;=85,G941&lt;90),'BO GBPUSD Par'!$C$22,IF(AND(G941&gt;=90,G941&lt;95),'BO GBPUSD Par'!$C$23,IF(AND(G941&gt;=95,G941&lt;100),'BO GBPUSD Par'!$C$24,IF(AND(G941&gt;=100,G941&lt;120),'BO GBPUSD Par'!$C$25,IF(AND(G941&gt;=120,G941&lt;500),'BO GBPUSD Par'!$C$26,))))))))))))))))))))</f>
        <v/>
      </c>
      <c r="S941" s="51" t="str">
        <f t="shared" si="285"/>
        <v/>
      </c>
      <c r="T941" s="51" t="str">
        <f t="shared" si="286"/>
        <v/>
      </c>
      <c r="U941" s="50" t="str">
        <f t="shared" si="287"/>
        <v/>
      </c>
      <c r="Y941" s="49" t="str">
        <f t="shared" si="273"/>
        <v/>
      </c>
      <c r="Z941" s="47" t="str">
        <f t="shared" si="288"/>
        <v/>
      </c>
      <c r="AA941" s="48" t="str">
        <f t="shared" si="274"/>
        <v/>
      </c>
      <c r="AB941" s="48" t="str">
        <f t="shared" si="275"/>
        <v/>
      </c>
      <c r="AC941" s="47" t="str">
        <f t="shared" si="276"/>
        <v/>
      </c>
      <c r="AD941" s="47" t="str">
        <f t="shared" si="277"/>
        <v/>
      </c>
      <c r="AE941" s="46" t="str">
        <f t="shared" si="289"/>
        <v/>
      </c>
      <c r="AF941" s="45" t="str">
        <f t="shared" si="278"/>
        <v/>
      </c>
      <c r="AG941" s="26"/>
    </row>
    <row r="942" spans="1:33" ht="11.25" customHeight="1">
      <c r="A942" s="26"/>
      <c r="B942" s="57">
        <v>2011</v>
      </c>
      <c r="F942" s="44"/>
      <c r="I942" s="56" t="str">
        <f t="shared" si="280"/>
        <v/>
      </c>
      <c r="J942" s="55" t="str">
        <f t="shared" si="281"/>
        <v/>
      </c>
      <c r="K942" s="55" t="str">
        <f t="shared" si="282"/>
        <v/>
      </c>
      <c r="L942" s="54" t="str">
        <f>IF(NOT(H942=""),E942+('BO GBPUSD Par'!$B$1/10000)+0.00025,"")</f>
        <v/>
      </c>
      <c r="M942" s="55" t="str">
        <f t="shared" si="283"/>
        <v/>
      </c>
      <c r="N942" s="55" t="str">
        <f t="shared" si="284"/>
        <v/>
      </c>
      <c r="O942" s="54" t="str">
        <f>IF(NOT(H942=""),F942-('BO GBPUSD Par'!$B$1/10000),"")</f>
        <v/>
      </c>
      <c r="P942" s="53" t="str">
        <f>IF(O942="","",ABS('BO GBPUSD Par'!$B$4/T942/10))</f>
        <v/>
      </c>
      <c r="Q942" s="52" t="str">
        <f>IF(F942="","",IF(G942&lt;20,'BO GBPUSD Par'!$B$8,IF(AND(G942&gt;=20,G942&lt;25),'BO GBPUSD Par'!$B$9,IF(AND(G942&gt;=25,G942&lt;30),'BO GBPUSD Par'!$B$10,IF(AND(G942&gt;=30,G942&lt;35),'BO GBPUSD Par'!$B$11,IF(AND(G942&gt;=35,G942&lt;40),'BO GBPUSD Par'!$B$12,IF(AND(G942&gt;=40,G942&lt;45),'BO GBPUSD Par'!$B$13,IF(AND(G942&gt;=45,G942&lt;50),'BO GBPUSD Par'!$B$14,IF(AND(G942&gt;=50,G942&lt;55),'BO GBPUSD Par'!$B$15,IF(AND(G942&gt;=55,G942&lt;60),'BO GBPUSD Par'!$B$16,IF(AND(G942&gt;=60,G942&lt;65),'BO GBPUSD Par'!$B$17,IF(AND(G942&gt;=65,G942&lt;70),'BO GBPUSD Par'!$B$18,IF(AND(G942&gt;=70,G942&lt;75),'BO GBPUSD Par'!$B$19,IF(AND(G942&gt;=75,G942&lt;80),'BO GBPUSD Par'!$B$20,IF(AND(G942&gt;=80,G942&lt;85),'BO GBPUSD Par'!$B$21,IF(AND(G942&gt;=85,G942&lt;90),'BO GBPUSD Par'!$B$22,IF(AND(G942&gt;=90,G942&lt;95),'BO GBPUSD Par'!$B$23,IF(AND(G942&gt;=95,G942&lt;100),'BO GBPUSD Par'!$B$24,IF(AND(G942&gt;=100,G942&lt;120),'BO GBPUSD Par'!$B$25,IF(AND(G942&gt;=120,G942&lt;500),'BO GBPUSD Par'!$B$26,))))))))))))))))))))</f>
        <v/>
      </c>
      <c r="R942" s="52" t="str">
        <f>IF(F942="","",IF(G942&lt;20,'BO GBPUSD Par'!$C$8,IF(AND(G942&gt;=20,G942&lt;25),'BO GBPUSD Par'!$C$9,IF(AND(G942&gt;=25,G942&lt;30),'BO GBPUSD Par'!$C$10,IF(AND(G942&gt;=30,G942&lt;35),'BO GBPUSD Par'!$C$11,IF(AND(G942&gt;=35,G942&lt;40),'BO GBPUSD Par'!$C$12,IF(AND(G942&gt;=40,G942&lt;45),'BO GBPUSD Par'!$C$13,IF(AND(G942&gt;=45,G942&lt;50),'BO GBPUSD Par'!$C$14,IF(AND(G942&gt;=50,G942&lt;55),'BO GBPUSD Par'!$C$15,IF(AND(G942&gt;=55,G942&lt;60),'BO GBPUSD Par'!$C$16,IF(AND(G942&gt;=60,G942&lt;65),'BO GBPUSD Par'!$C$17,IF(AND(G942&gt;=65,G942&lt;70),'BO GBPUSD Par'!$C$18,IF(AND(G942&gt;=70,G942&lt;75),'BO GBPUSD Par'!$C$19,IF(AND(G942&gt;=75,G942&lt;80),'BO GBPUSD Par'!$C$20,IF(AND(G942&gt;=80,G942&lt;85),'BO GBPUSD Par'!$C$21,IF(AND(G942&gt;=85,G942&lt;90),'BO GBPUSD Par'!$C$22,IF(AND(G942&gt;=90,G942&lt;95),'BO GBPUSD Par'!$C$23,IF(AND(G942&gt;=95,G942&lt;100),'BO GBPUSD Par'!$C$24,IF(AND(G942&gt;=100,G942&lt;120),'BO GBPUSD Par'!$C$25,IF(AND(G942&gt;=120,G942&lt;500),'BO GBPUSD Par'!$C$26,))))))))))))))))))))</f>
        <v/>
      </c>
      <c r="S942" s="51" t="str">
        <f t="shared" si="285"/>
        <v/>
      </c>
      <c r="T942" s="51" t="str">
        <f t="shared" si="286"/>
        <v/>
      </c>
      <c r="U942" s="50" t="str">
        <f t="shared" si="287"/>
        <v/>
      </c>
      <c r="Y942" s="49" t="str">
        <f t="shared" si="273"/>
        <v/>
      </c>
      <c r="Z942" s="47" t="str">
        <f t="shared" si="288"/>
        <v/>
      </c>
      <c r="AA942" s="48" t="str">
        <f t="shared" si="274"/>
        <v/>
      </c>
      <c r="AB942" s="48" t="str">
        <f t="shared" si="275"/>
        <v/>
      </c>
      <c r="AC942" s="47" t="str">
        <f t="shared" si="276"/>
        <v/>
      </c>
      <c r="AD942" s="47" t="str">
        <f t="shared" si="277"/>
        <v/>
      </c>
      <c r="AE942" s="46" t="str">
        <f t="shared" si="289"/>
        <v/>
      </c>
      <c r="AF942" s="45" t="str">
        <f t="shared" si="278"/>
        <v/>
      </c>
      <c r="AG942" s="26"/>
    </row>
    <row r="943" spans="1:33" ht="11.25" customHeight="1">
      <c r="A943" s="26"/>
      <c r="B943" s="57">
        <v>2011</v>
      </c>
      <c r="F943" s="44"/>
      <c r="I943" s="56" t="str">
        <f t="shared" si="280"/>
        <v/>
      </c>
      <c r="J943" s="55" t="str">
        <f t="shared" si="281"/>
        <v/>
      </c>
      <c r="K943" s="55" t="str">
        <f t="shared" si="282"/>
        <v/>
      </c>
      <c r="L943" s="54" t="str">
        <f>IF(NOT(H943=""),E943+('BO GBPUSD Par'!$B$1/10000)+0.00025,"")</f>
        <v/>
      </c>
      <c r="M943" s="55" t="str">
        <f t="shared" si="283"/>
        <v/>
      </c>
      <c r="N943" s="55" t="str">
        <f t="shared" si="284"/>
        <v/>
      </c>
      <c r="O943" s="54" t="str">
        <f>IF(NOT(H943=""),F943-('BO GBPUSD Par'!$B$1/10000),"")</f>
        <v/>
      </c>
      <c r="P943" s="53" t="str">
        <f>IF(O943="","",ABS('BO GBPUSD Par'!$B$4/T943/10))</f>
        <v/>
      </c>
      <c r="Q943" s="52" t="str">
        <f>IF(F943="","",IF(G943&lt;20,'BO GBPUSD Par'!$B$8,IF(AND(G943&gt;=20,G943&lt;25),'BO GBPUSD Par'!$B$9,IF(AND(G943&gt;=25,G943&lt;30),'BO GBPUSD Par'!$B$10,IF(AND(G943&gt;=30,G943&lt;35),'BO GBPUSD Par'!$B$11,IF(AND(G943&gt;=35,G943&lt;40),'BO GBPUSD Par'!$B$12,IF(AND(G943&gt;=40,G943&lt;45),'BO GBPUSD Par'!$B$13,IF(AND(G943&gt;=45,G943&lt;50),'BO GBPUSD Par'!$B$14,IF(AND(G943&gt;=50,G943&lt;55),'BO GBPUSD Par'!$B$15,IF(AND(G943&gt;=55,G943&lt;60),'BO GBPUSD Par'!$B$16,IF(AND(G943&gt;=60,G943&lt;65),'BO GBPUSD Par'!$B$17,IF(AND(G943&gt;=65,G943&lt;70),'BO GBPUSD Par'!$B$18,IF(AND(G943&gt;=70,G943&lt;75),'BO GBPUSD Par'!$B$19,IF(AND(G943&gt;=75,G943&lt;80),'BO GBPUSD Par'!$B$20,IF(AND(G943&gt;=80,G943&lt;85),'BO GBPUSD Par'!$B$21,IF(AND(G943&gt;=85,G943&lt;90),'BO GBPUSD Par'!$B$22,IF(AND(G943&gt;=90,G943&lt;95),'BO GBPUSD Par'!$B$23,IF(AND(G943&gt;=95,G943&lt;100),'BO GBPUSD Par'!$B$24,IF(AND(G943&gt;=100,G943&lt;120),'BO GBPUSD Par'!$B$25,IF(AND(G943&gt;=120,G943&lt;500),'BO GBPUSD Par'!$B$26,))))))))))))))))))))</f>
        <v/>
      </c>
      <c r="R943" s="52" t="str">
        <f>IF(F943="","",IF(G943&lt;20,'BO GBPUSD Par'!$C$8,IF(AND(G943&gt;=20,G943&lt;25),'BO GBPUSD Par'!$C$9,IF(AND(G943&gt;=25,G943&lt;30),'BO GBPUSD Par'!$C$10,IF(AND(G943&gt;=30,G943&lt;35),'BO GBPUSD Par'!$C$11,IF(AND(G943&gt;=35,G943&lt;40),'BO GBPUSD Par'!$C$12,IF(AND(G943&gt;=40,G943&lt;45),'BO GBPUSD Par'!$C$13,IF(AND(G943&gt;=45,G943&lt;50),'BO GBPUSD Par'!$C$14,IF(AND(G943&gt;=50,G943&lt;55),'BO GBPUSD Par'!$C$15,IF(AND(G943&gt;=55,G943&lt;60),'BO GBPUSD Par'!$C$16,IF(AND(G943&gt;=60,G943&lt;65),'BO GBPUSD Par'!$C$17,IF(AND(G943&gt;=65,G943&lt;70),'BO GBPUSD Par'!$C$18,IF(AND(G943&gt;=70,G943&lt;75),'BO GBPUSD Par'!$C$19,IF(AND(G943&gt;=75,G943&lt;80),'BO GBPUSD Par'!$C$20,IF(AND(G943&gt;=80,G943&lt;85),'BO GBPUSD Par'!$C$21,IF(AND(G943&gt;=85,G943&lt;90),'BO GBPUSD Par'!$C$22,IF(AND(G943&gt;=90,G943&lt;95),'BO GBPUSD Par'!$C$23,IF(AND(G943&gt;=95,G943&lt;100),'BO GBPUSD Par'!$C$24,IF(AND(G943&gt;=100,G943&lt;120),'BO GBPUSD Par'!$C$25,IF(AND(G943&gt;=120,G943&lt;500),'BO GBPUSD Par'!$C$26,))))))))))))))))))))</f>
        <v/>
      </c>
      <c r="S943" s="51" t="str">
        <f t="shared" si="285"/>
        <v/>
      </c>
      <c r="T943" s="51" t="str">
        <f t="shared" si="286"/>
        <v/>
      </c>
      <c r="U943" s="50" t="str">
        <f t="shared" si="287"/>
        <v/>
      </c>
      <c r="Y943" s="49" t="str">
        <f t="shared" si="273"/>
        <v/>
      </c>
      <c r="Z943" s="47" t="str">
        <f t="shared" si="288"/>
        <v/>
      </c>
      <c r="AA943" s="48" t="str">
        <f t="shared" si="274"/>
        <v/>
      </c>
      <c r="AB943" s="48" t="str">
        <f t="shared" si="275"/>
        <v/>
      </c>
      <c r="AC943" s="47" t="str">
        <f t="shared" si="276"/>
        <v/>
      </c>
      <c r="AD943" s="47" t="str">
        <f t="shared" si="277"/>
        <v/>
      </c>
      <c r="AE943" s="46" t="str">
        <f t="shared" si="289"/>
        <v/>
      </c>
      <c r="AF943" s="45" t="str">
        <f t="shared" si="278"/>
        <v/>
      </c>
      <c r="AG943" s="26"/>
    </row>
    <row r="944" spans="1:33" ht="11.25" customHeight="1">
      <c r="A944" s="26"/>
      <c r="B944" s="57">
        <v>2011</v>
      </c>
      <c r="F944" s="44"/>
      <c r="I944" s="56" t="str">
        <f t="shared" si="280"/>
        <v/>
      </c>
      <c r="J944" s="55" t="str">
        <f t="shared" si="281"/>
        <v/>
      </c>
      <c r="K944" s="55" t="str">
        <f t="shared" si="282"/>
        <v/>
      </c>
      <c r="L944" s="54" t="str">
        <f>IF(NOT(H944=""),E944+('BO GBPUSD Par'!$B$1/10000)+0.00025,"")</f>
        <v/>
      </c>
      <c r="M944" s="55" t="str">
        <f t="shared" si="283"/>
        <v/>
      </c>
      <c r="N944" s="55" t="str">
        <f t="shared" si="284"/>
        <v/>
      </c>
      <c r="O944" s="54" t="str">
        <f>IF(NOT(H944=""),F944-('BO GBPUSD Par'!$B$1/10000),"")</f>
        <v/>
      </c>
      <c r="P944" s="53" t="str">
        <f>IF(O944="","",ABS('BO GBPUSD Par'!$B$4/T944/10))</f>
        <v/>
      </c>
      <c r="Q944" s="52" t="str">
        <f>IF(F944="","",IF(G944&lt;20,'BO GBPUSD Par'!$B$8,IF(AND(G944&gt;=20,G944&lt;25),'BO GBPUSD Par'!$B$9,IF(AND(G944&gt;=25,G944&lt;30),'BO GBPUSD Par'!$B$10,IF(AND(G944&gt;=30,G944&lt;35),'BO GBPUSD Par'!$B$11,IF(AND(G944&gt;=35,G944&lt;40),'BO GBPUSD Par'!$B$12,IF(AND(G944&gt;=40,G944&lt;45),'BO GBPUSD Par'!$B$13,IF(AND(G944&gt;=45,G944&lt;50),'BO GBPUSD Par'!$B$14,IF(AND(G944&gt;=50,G944&lt;55),'BO GBPUSD Par'!$B$15,IF(AND(G944&gt;=55,G944&lt;60),'BO GBPUSD Par'!$B$16,IF(AND(G944&gt;=60,G944&lt;65),'BO GBPUSD Par'!$B$17,IF(AND(G944&gt;=65,G944&lt;70),'BO GBPUSD Par'!$B$18,IF(AND(G944&gt;=70,G944&lt;75),'BO GBPUSD Par'!$B$19,IF(AND(G944&gt;=75,G944&lt;80),'BO GBPUSD Par'!$B$20,IF(AND(G944&gt;=80,G944&lt;85),'BO GBPUSD Par'!$B$21,IF(AND(G944&gt;=85,G944&lt;90),'BO GBPUSD Par'!$B$22,IF(AND(G944&gt;=90,G944&lt;95),'BO GBPUSD Par'!$B$23,IF(AND(G944&gt;=95,G944&lt;100),'BO GBPUSD Par'!$B$24,IF(AND(G944&gt;=100,G944&lt;120),'BO GBPUSD Par'!$B$25,IF(AND(G944&gt;=120,G944&lt;500),'BO GBPUSD Par'!$B$26,))))))))))))))))))))</f>
        <v/>
      </c>
      <c r="R944" s="52" t="str">
        <f>IF(F944="","",IF(G944&lt;20,'BO GBPUSD Par'!$C$8,IF(AND(G944&gt;=20,G944&lt;25),'BO GBPUSD Par'!$C$9,IF(AND(G944&gt;=25,G944&lt;30),'BO GBPUSD Par'!$C$10,IF(AND(G944&gt;=30,G944&lt;35),'BO GBPUSD Par'!$C$11,IF(AND(G944&gt;=35,G944&lt;40),'BO GBPUSD Par'!$C$12,IF(AND(G944&gt;=40,G944&lt;45),'BO GBPUSD Par'!$C$13,IF(AND(G944&gt;=45,G944&lt;50),'BO GBPUSD Par'!$C$14,IF(AND(G944&gt;=50,G944&lt;55),'BO GBPUSD Par'!$C$15,IF(AND(G944&gt;=55,G944&lt;60),'BO GBPUSD Par'!$C$16,IF(AND(G944&gt;=60,G944&lt;65),'BO GBPUSD Par'!$C$17,IF(AND(G944&gt;=65,G944&lt;70),'BO GBPUSD Par'!$C$18,IF(AND(G944&gt;=70,G944&lt;75),'BO GBPUSD Par'!$C$19,IF(AND(G944&gt;=75,G944&lt;80),'BO GBPUSD Par'!$C$20,IF(AND(G944&gt;=80,G944&lt;85),'BO GBPUSD Par'!$C$21,IF(AND(G944&gt;=85,G944&lt;90),'BO GBPUSD Par'!$C$22,IF(AND(G944&gt;=90,G944&lt;95),'BO GBPUSD Par'!$C$23,IF(AND(G944&gt;=95,G944&lt;100),'BO GBPUSD Par'!$C$24,IF(AND(G944&gt;=100,G944&lt;120),'BO GBPUSD Par'!$C$25,IF(AND(G944&gt;=120,G944&lt;500),'BO GBPUSD Par'!$C$26,))))))))))))))))))))</f>
        <v/>
      </c>
      <c r="S944" s="51" t="str">
        <f t="shared" si="285"/>
        <v/>
      </c>
      <c r="T944" s="51" t="str">
        <f t="shared" si="286"/>
        <v/>
      </c>
      <c r="U944" s="50" t="str">
        <f t="shared" si="287"/>
        <v/>
      </c>
      <c r="Y944" s="49" t="str">
        <f t="shared" si="273"/>
        <v/>
      </c>
      <c r="Z944" s="47" t="str">
        <f t="shared" si="288"/>
        <v/>
      </c>
      <c r="AA944" s="48" t="str">
        <f t="shared" si="274"/>
        <v/>
      </c>
      <c r="AB944" s="48" t="str">
        <f t="shared" si="275"/>
        <v/>
      </c>
      <c r="AC944" s="47" t="str">
        <f t="shared" si="276"/>
        <v/>
      </c>
      <c r="AD944" s="47" t="str">
        <f t="shared" si="277"/>
        <v/>
      </c>
      <c r="AE944" s="46" t="str">
        <f t="shared" si="289"/>
        <v/>
      </c>
      <c r="AF944" s="45" t="str">
        <f t="shared" si="278"/>
        <v/>
      </c>
      <c r="AG944" s="26"/>
    </row>
    <row r="945" spans="1:33" ht="11.25" customHeight="1">
      <c r="A945" s="26"/>
      <c r="B945" s="57">
        <v>2011</v>
      </c>
      <c r="F945" s="44"/>
      <c r="I945" s="56" t="str">
        <f t="shared" si="280"/>
        <v/>
      </c>
      <c r="J945" s="55" t="str">
        <f t="shared" si="281"/>
        <v/>
      </c>
      <c r="K945" s="55" t="str">
        <f t="shared" si="282"/>
        <v/>
      </c>
      <c r="L945" s="54" t="str">
        <f>IF(NOT(H945=""),E945+('BO GBPUSD Par'!$B$1/10000)+0.00025,"")</f>
        <v/>
      </c>
      <c r="M945" s="55" t="str">
        <f t="shared" si="283"/>
        <v/>
      </c>
      <c r="N945" s="55" t="str">
        <f t="shared" si="284"/>
        <v/>
      </c>
      <c r="O945" s="54" t="str">
        <f>IF(NOT(H945=""),F945-('BO GBPUSD Par'!$B$1/10000),"")</f>
        <v/>
      </c>
      <c r="P945" s="53" t="str">
        <f>IF(O945="","",ABS('BO GBPUSD Par'!$B$4/T945/10))</f>
        <v/>
      </c>
      <c r="Q945" s="52" t="str">
        <f>IF(F945="","",IF(G945&lt;20,'BO GBPUSD Par'!$B$8,IF(AND(G945&gt;=20,G945&lt;25),'BO GBPUSD Par'!$B$9,IF(AND(G945&gt;=25,G945&lt;30),'BO GBPUSD Par'!$B$10,IF(AND(G945&gt;=30,G945&lt;35),'BO GBPUSD Par'!$B$11,IF(AND(G945&gt;=35,G945&lt;40),'BO GBPUSD Par'!$B$12,IF(AND(G945&gt;=40,G945&lt;45),'BO GBPUSD Par'!$B$13,IF(AND(G945&gt;=45,G945&lt;50),'BO GBPUSD Par'!$B$14,IF(AND(G945&gt;=50,G945&lt;55),'BO GBPUSD Par'!$B$15,IF(AND(G945&gt;=55,G945&lt;60),'BO GBPUSD Par'!$B$16,IF(AND(G945&gt;=60,G945&lt;65),'BO GBPUSD Par'!$B$17,IF(AND(G945&gt;=65,G945&lt;70),'BO GBPUSD Par'!$B$18,IF(AND(G945&gt;=70,G945&lt;75),'BO GBPUSD Par'!$B$19,IF(AND(G945&gt;=75,G945&lt;80),'BO GBPUSD Par'!$B$20,IF(AND(G945&gt;=80,G945&lt;85),'BO GBPUSD Par'!$B$21,IF(AND(G945&gt;=85,G945&lt;90),'BO GBPUSD Par'!$B$22,IF(AND(G945&gt;=90,G945&lt;95),'BO GBPUSD Par'!$B$23,IF(AND(G945&gt;=95,G945&lt;100),'BO GBPUSD Par'!$B$24,IF(AND(G945&gt;=100,G945&lt;120),'BO GBPUSD Par'!$B$25,IF(AND(G945&gt;=120,G945&lt;500),'BO GBPUSD Par'!$B$26,))))))))))))))))))))</f>
        <v/>
      </c>
      <c r="R945" s="52" t="str">
        <f>IF(F945="","",IF(G945&lt;20,'BO GBPUSD Par'!$C$8,IF(AND(G945&gt;=20,G945&lt;25),'BO GBPUSD Par'!$C$9,IF(AND(G945&gt;=25,G945&lt;30),'BO GBPUSD Par'!$C$10,IF(AND(G945&gt;=30,G945&lt;35),'BO GBPUSD Par'!$C$11,IF(AND(G945&gt;=35,G945&lt;40),'BO GBPUSD Par'!$C$12,IF(AND(G945&gt;=40,G945&lt;45),'BO GBPUSD Par'!$C$13,IF(AND(G945&gt;=45,G945&lt;50),'BO GBPUSD Par'!$C$14,IF(AND(G945&gt;=50,G945&lt;55),'BO GBPUSD Par'!$C$15,IF(AND(G945&gt;=55,G945&lt;60),'BO GBPUSD Par'!$C$16,IF(AND(G945&gt;=60,G945&lt;65),'BO GBPUSD Par'!$C$17,IF(AND(G945&gt;=65,G945&lt;70),'BO GBPUSD Par'!$C$18,IF(AND(G945&gt;=70,G945&lt;75),'BO GBPUSD Par'!$C$19,IF(AND(G945&gt;=75,G945&lt;80),'BO GBPUSD Par'!$C$20,IF(AND(G945&gt;=80,G945&lt;85),'BO GBPUSD Par'!$C$21,IF(AND(G945&gt;=85,G945&lt;90),'BO GBPUSD Par'!$C$22,IF(AND(G945&gt;=90,G945&lt;95),'BO GBPUSD Par'!$C$23,IF(AND(G945&gt;=95,G945&lt;100),'BO GBPUSD Par'!$C$24,IF(AND(G945&gt;=100,G945&lt;120),'BO GBPUSD Par'!$C$25,IF(AND(G945&gt;=120,G945&lt;500),'BO GBPUSD Par'!$C$26,))))))))))))))))))))</f>
        <v/>
      </c>
      <c r="S945" s="51" t="str">
        <f t="shared" si="285"/>
        <v/>
      </c>
      <c r="T945" s="51" t="str">
        <f t="shared" si="286"/>
        <v/>
      </c>
      <c r="U945" s="50" t="str">
        <f t="shared" si="287"/>
        <v/>
      </c>
      <c r="Y945" s="49" t="str">
        <f t="shared" si="273"/>
        <v/>
      </c>
      <c r="Z945" s="47" t="str">
        <f t="shared" si="288"/>
        <v/>
      </c>
      <c r="AA945" s="48" t="str">
        <f t="shared" si="274"/>
        <v/>
      </c>
      <c r="AB945" s="48" t="str">
        <f t="shared" si="275"/>
        <v/>
      </c>
      <c r="AC945" s="47" t="str">
        <f t="shared" si="276"/>
        <v/>
      </c>
      <c r="AD945" s="47" t="str">
        <f t="shared" si="277"/>
        <v/>
      </c>
      <c r="AE945" s="46" t="str">
        <f t="shared" si="289"/>
        <v/>
      </c>
      <c r="AF945" s="45" t="str">
        <f t="shared" si="278"/>
        <v/>
      </c>
      <c r="AG945" s="26"/>
    </row>
    <row r="946" spans="1:33" ht="11.25" customHeight="1">
      <c r="A946" s="26"/>
      <c r="B946" s="57">
        <v>2011</v>
      </c>
      <c r="F946" s="44"/>
      <c r="I946" s="56" t="str">
        <f t="shared" si="280"/>
        <v/>
      </c>
      <c r="J946" s="55" t="str">
        <f t="shared" si="281"/>
        <v/>
      </c>
      <c r="K946" s="55" t="str">
        <f t="shared" si="282"/>
        <v/>
      </c>
      <c r="L946" s="54" t="str">
        <f>IF(NOT(H946=""),E946+('BO GBPUSD Par'!$B$1/10000)+0.00025,"")</f>
        <v/>
      </c>
      <c r="M946" s="55" t="str">
        <f t="shared" si="283"/>
        <v/>
      </c>
      <c r="N946" s="55" t="str">
        <f t="shared" si="284"/>
        <v/>
      </c>
      <c r="O946" s="54" t="str">
        <f>IF(NOT(H946=""),F946-('BO GBPUSD Par'!$B$1/10000),"")</f>
        <v/>
      </c>
      <c r="P946" s="53" t="str">
        <f>IF(O946="","",ABS('BO GBPUSD Par'!$B$4/T946/10))</f>
        <v/>
      </c>
      <c r="Q946" s="52" t="str">
        <f>IF(F946="","",IF(G946&lt;20,'BO GBPUSD Par'!$B$8,IF(AND(G946&gt;=20,G946&lt;25),'BO GBPUSD Par'!$B$9,IF(AND(G946&gt;=25,G946&lt;30),'BO GBPUSD Par'!$B$10,IF(AND(G946&gt;=30,G946&lt;35),'BO GBPUSD Par'!$B$11,IF(AND(G946&gt;=35,G946&lt;40),'BO GBPUSD Par'!$B$12,IF(AND(G946&gt;=40,G946&lt;45),'BO GBPUSD Par'!$B$13,IF(AND(G946&gt;=45,G946&lt;50),'BO GBPUSD Par'!$B$14,IF(AND(G946&gt;=50,G946&lt;55),'BO GBPUSD Par'!$B$15,IF(AND(G946&gt;=55,G946&lt;60),'BO GBPUSD Par'!$B$16,IF(AND(G946&gt;=60,G946&lt;65),'BO GBPUSD Par'!$B$17,IF(AND(G946&gt;=65,G946&lt;70),'BO GBPUSD Par'!$B$18,IF(AND(G946&gt;=70,G946&lt;75),'BO GBPUSD Par'!$B$19,IF(AND(G946&gt;=75,G946&lt;80),'BO GBPUSD Par'!$B$20,IF(AND(G946&gt;=80,G946&lt;85),'BO GBPUSD Par'!$B$21,IF(AND(G946&gt;=85,G946&lt;90),'BO GBPUSD Par'!$B$22,IF(AND(G946&gt;=90,G946&lt;95),'BO GBPUSD Par'!$B$23,IF(AND(G946&gt;=95,G946&lt;100),'BO GBPUSD Par'!$B$24,IF(AND(G946&gt;=100,G946&lt;120),'BO GBPUSD Par'!$B$25,IF(AND(G946&gt;=120,G946&lt;500),'BO GBPUSD Par'!$B$26,))))))))))))))))))))</f>
        <v/>
      </c>
      <c r="R946" s="52" t="str">
        <f>IF(F946="","",IF(G946&lt;20,'BO GBPUSD Par'!$C$8,IF(AND(G946&gt;=20,G946&lt;25),'BO GBPUSD Par'!$C$9,IF(AND(G946&gt;=25,G946&lt;30),'BO GBPUSD Par'!$C$10,IF(AND(G946&gt;=30,G946&lt;35),'BO GBPUSD Par'!$C$11,IF(AND(G946&gt;=35,G946&lt;40),'BO GBPUSD Par'!$C$12,IF(AND(G946&gt;=40,G946&lt;45),'BO GBPUSD Par'!$C$13,IF(AND(G946&gt;=45,G946&lt;50),'BO GBPUSD Par'!$C$14,IF(AND(G946&gt;=50,G946&lt;55),'BO GBPUSD Par'!$C$15,IF(AND(G946&gt;=55,G946&lt;60),'BO GBPUSD Par'!$C$16,IF(AND(G946&gt;=60,G946&lt;65),'BO GBPUSD Par'!$C$17,IF(AND(G946&gt;=65,G946&lt;70),'BO GBPUSD Par'!$C$18,IF(AND(G946&gt;=70,G946&lt;75),'BO GBPUSD Par'!$C$19,IF(AND(G946&gt;=75,G946&lt;80),'BO GBPUSD Par'!$C$20,IF(AND(G946&gt;=80,G946&lt;85),'BO GBPUSD Par'!$C$21,IF(AND(G946&gt;=85,G946&lt;90),'BO GBPUSD Par'!$C$22,IF(AND(G946&gt;=90,G946&lt;95),'BO GBPUSD Par'!$C$23,IF(AND(G946&gt;=95,G946&lt;100),'BO GBPUSD Par'!$C$24,IF(AND(G946&gt;=100,G946&lt;120),'BO GBPUSD Par'!$C$25,IF(AND(G946&gt;=120,G946&lt;500),'BO GBPUSD Par'!$C$26,))))))))))))))))))))</f>
        <v/>
      </c>
      <c r="S946" s="51" t="str">
        <f t="shared" si="285"/>
        <v/>
      </c>
      <c r="T946" s="51" t="str">
        <f t="shared" si="286"/>
        <v/>
      </c>
      <c r="U946" s="50" t="str">
        <f t="shared" si="287"/>
        <v/>
      </c>
      <c r="Y946" s="49" t="str">
        <f t="shared" si="273"/>
        <v/>
      </c>
      <c r="Z946" s="47" t="str">
        <f t="shared" si="288"/>
        <v/>
      </c>
      <c r="AA946" s="48" t="str">
        <f t="shared" si="274"/>
        <v/>
      </c>
      <c r="AB946" s="48" t="str">
        <f t="shared" si="275"/>
        <v/>
      </c>
      <c r="AC946" s="47" t="str">
        <f t="shared" si="276"/>
        <v/>
      </c>
      <c r="AD946" s="47" t="str">
        <f t="shared" si="277"/>
        <v/>
      </c>
      <c r="AE946" s="46" t="str">
        <f t="shared" si="289"/>
        <v/>
      </c>
      <c r="AF946" s="45" t="str">
        <f t="shared" si="278"/>
        <v/>
      </c>
      <c r="AG946" s="26"/>
    </row>
    <row r="947" spans="1:33" ht="11.25" customHeight="1">
      <c r="A947" s="26"/>
      <c r="B947" s="57">
        <v>2011</v>
      </c>
      <c r="F947" s="44"/>
      <c r="I947" s="56" t="str">
        <f t="shared" si="280"/>
        <v/>
      </c>
      <c r="J947" s="55" t="str">
        <f t="shared" si="281"/>
        <v/>
      </c>
      <c r="K947" s="55" t="str">
        <f t="shared" si="282"/>
        <v/>
      </c>
      <c r="L947" s="54" t="str">
        <f>IF(NOT(H947=""),E947+('BO GBPUSD Par'!$B$1/10000)+0.00025,"")</f>
        <v/>
      </c>
      <c r="M947" s="55" t="str">
        <f t="shared" si="283"/>
        <v/>
      </c>
      <c r="N947" s="55" t="str">
        <f t="shared" si="284"/>
        <v/>
      </c>
      <c r="O947" s="54" t="str">
        <f>IF(NOT(H947=""),F947-('BO GBPUSD Par'!$B$1/10000),"")</f>
        <v/>
      </c>
      <c r="P947" s="53" t="str">
        <f>IF(O947="","",ABS('BO GBPUSD Par'!$B$4/T947/10))</f>
        <v/>
      </c>
      <c r="Q947" s="52" t="str">
        <f>IF(F947="","",IF(G947&lt;20,'BO GBPUSD Par'!$B$8,IF(AND(G947&gt;=20,G947&lt;25),'BO GBPUSD Par'!$B$9,IF(AND(G947&gt;=25,G947&lt;30),'BO GBPUSD Par'!$B$10,IF(AND(G947&gt;=30,G947&lt;35),'BO GBPUSD Par'!$B$11,IF(AND(G947&gt;=35,G947&lt;40),'BO GBPUSD Par'!$B$12,IF(AND(G947&gt;=40,G947&lt;45),'BO GBPUSD Par'!$B$13,IF(AND(G947&gt;=45,G947&lt;50),'BO GBPUSD Par'!$B$14,IF(AND(G947&gt;=50,G947&lt;55),'BO GBPUSD Par'!$B$15,IF(AND(G947&gt;=55,G947&lt;60),'BO GBPUSD Par'!$B$16,IF(AND(G947&gt;=60,G947&lt;65),'BO GBPUSD Par'!$B$17,IF(AND(G947&gt;=65,G947&lt;70),'BO GBPUSD Par'!$B$18,IF(AND(G947&gt;=70,G947&lt;75),'BO GBPUSD Par'!$B$19,IF(AND(G947&gt;=75,G947&lt;80),'BO GBPUSD Par'!$B$20,IF(AND(G947&gt;=80,G947&lt;85),'BO GBPUSD Par'!$B$21,IF(AND(G947&gt;=85,G947&lt;90),'BO GBPUSD Par'!$B$22,IF(AND(G947&gt;=90,G947&lt;95),'BO GBPUSD Par'!$B$23,IF(AND(G947&gt;=95,G947&lt;100),'BO GBPUSD Par'!$B$24,IF(AND(G947&gt;=100,G947&lt;120),'BO GBPUSD Par'!$B$25,IF(AND(G947&gt;=120,G947&lt;500),'BO GBPUSD Par'!$B$26,))))))))))))))))))))</f>
        <v/>
      </c>
      <c r="R947" s="52" t="str">
        <f>IF(F947="","",IF(G947&lt;20,'BO GBPUSD Par'!$C$8,IF(AND(G947&gt;=20,G947&lt;25),'BO GBPUSD Par'!$C$9,IF(AND(G947&gt;=25,G947&lt;30),'BO GBPUSD Par'!$C$10,IF(AND(G947&gt;=30,G947&lt;35),'BO GBPUSD Par'!$C$11,IF(AND(G947&gt;=35,G947&lt;40),'BO GBPUSD Par'!$C$12,IF(AND(G947&gt;=40,G947&lt;45),'BO GBPUSD Par'!$C$13,IF(AND(G947&gt;=45,G947&lt;50),'BO GBPUSD Par'!$C$14,IF(AND(G947&gt;=50,G947&lt;55),'BO GBPUSD Par'!$C$15,IF(AND(G947&gt;=55,G947&lt;60),'BO GBPUSD Par'!$C$16,IF(AND(G947&gt;=60,G947&lt;65),'BO GBPUSD Par'!$C$17,IF(AND(G947&gt;=65,G947&lt;70),'BO GBPUSD Par'!$C$18,IF(AND(G947&gt;=70,G947&lt;75),'BO GBPUSD Par'!$C$19,IF(AND(G947&gt;=75,G947&lt;80),'BO GBPUSD Par'!$C$20,IF(AND(G947&gt;=80,G947&lt;85),'BO GBPUSD Par'!$C$21,IF(AND(G947&gt;=85,G947&lt;90),'BO GBPUSD Par'!$C$22,IF(AND(G947&gt;=90,G947&lt;95),'BO GBPUSD Par'!$C$23,IF(AND(G947&gt;=95,G947&lt;100),'BO GBPUSD Par'!$C$24,IF(AND(G947&gt;=100,G947&lt;120),'BO GBPUSD Par'!$C$25,IF(AND(G947&gt;=120,G947&lt;500),'BO GBPUSD Par'!$C$26,))))))))))))))))))))</f>
        <v/>
      </c>
      <c r="S947" s="51" t="str">
        <f t="shared" si="285"/>
        <v/>
      </c>
      <c r="T947" s="51" t="str">
        <f t="shared" si="286"/>
        <v/>
      </c>
      <c r="U947" s="50" t="str">
        <f t="shared" si="287"/>
        <v/>
      </c>
      <c r="Y947" s="49" t="str">
        <f t="shared" si="273"/>
        <v/>
      </c>
      <c r="Z947" s="47" t="str">
        <f t="shared" si="288"/>
        <v/>
      </c>
      <c r="AA947" s="48" t="str">
        <f t="shared" si="274"/>
        <v/>
      </c>
      <c r="AB947" s="48" t="str">
        <f t="shared" si="275"/>
        <v/>
      </c>
      <c r="AC947" s="47" t="str">
        <f t="shared" si="276"/>
        <v/>
      </c>
      <c r="AD947" s="47" t="str">
        <f t="shared" si="277"/>
        <v/>
      </c>
      <c r="AE947" s="46" t="str">
        <f t="shared" si="289"/>
        <v/>
      </c>
      <c r="AF947" s="45" t="str">
        <f t="shared" si="278"/>
        <v/>
      </c>
      <c r="AG947" s="26"/>
    </row>
    <row r="948" spans="1:33" ht="11.25" customHeight="1">
      <c r="A948" s="26"/>
      <c r="B948" s="57">
        <v>2011</v>
      </c>
      <c r="F948" s="44"/>
      <c r="I948" s="56" t="str">
        <f t="shared" si="280"/>
        <v/>
      </c>
      <c r="J948" s="55" t="str">
        <f t="shared" si="281"/>
        <v/>
      </c>
      <c r="K948" s="55" t="str">
        <f t="shared" si="282"/>
        <v/>
      </c>
      <c r="L948" s="54" t="str">
        <f>IF(NOT(H948=""),E948+('BO GBPUSD Par'!$B$1/10000)+0.00025,"")</f>
        <v/>
      </c>
      <c r="M948" s="55" t="str">
        <f t="shared" si="283"/>
        <v/>
      </c>
      <c r="N948" s="55" t="str">
        <f t="shared" si="284"/>
        <v/>
      </c>
      <c r="O948" s="54" t="str">
        <f>IF(NOT(H948=""),F948-('BO GBPUSD Par'!$B$1/10000),"")</f>
        <v/>
      </c>
      <c r="P948" s="53" t="str">
        <f>IF(O948="","",ABS('BO GBPUSD Par'!$B$4/T948/10))</f>
        <v/>
      </c>
      <c r="Q948" s="52" t="str">
        <f>IF(F948="","",IF(G948&lt;20,'BO GBPUSD Par'!$B$8,IF(AND(G948&gt;=20,G948&lt;25),'BO GBPUSD Par'!$B$9,IF(AND(G948&gt;=25,G948&lt;30),'BO GBPUSD Par'!$B$10,IF(AND(G948&gt;=30,G948&lt;35),'BO GBPUSD Par'!$B$11,IF(AND(G948&gt;=35,G948&lt;40),'BO GBPUSD Par'!$B$12,IF(AND(G948&gt;=40,G948&lt;45),'BO GBPUSD Par'!$B$13,IF(AND(G948&gt;=45,G948&lt;50),'BO GBPUSD Par'!$B$14,IF(AND(G948&gt;=50,G948&lt;55),'BO GBPUSD Par'!$B$15,IF(AND(G948&gt;=55,G948&lt;60),'BO GBPUSD Par'!$B$16,IF(AND(G948&gt;=60,G948&lt;65),'BO GBPUSD Par'!$B$17,IF(AND(G948&gt;=65,G948&lt;70),'BO GBPUSD Par'!$B$18,IF(AND(G948&gt;=70,G948&lt;75),'BO GBPUSD Par'!$B$19,IF(AND(G948&gt;=75,G948&lt;80),'BO GBPUSD Par'!$B$20,IF(AND(G948&gt;=80,G948&lt;85),'BO GBPUSD Par'!$B$21,IF(AND(G948&gt;=85,G948&lt;90),'BO GBPUSD Par'!$B$22,IF(AND(G948&gt;=90,G948&lt;95),'BO GBPUSD Par'!$B$23,IF(AND(G948&gt;=95,G948&lt;100),'BO GBPUSD Par'!$B$24,IF(AND(G948&gt;=100,G948&lt;120),'BO GBPUSD Par'!$B$25,IF(AND(G948&gt;=120,G948&lt;500),'BO GBPUSD Par'!$B$26,))))))))))))))))))))</f>
        <v/>
      </c>
      <c r="R948" s="52" t="str">
        <f>IF(F948="","",IF(G948&lt;20,'BO GBPUSD Par'!$C$8,IF(AND(G948&gt;=20,G948&lt;25),'BO GBPUSD Par'!$C$9,IF(AND(G948&gt;=25,G948&lt;30),'BO GBPUSD Par'!$C$10,IF(AND(G948&gt;=30,G948&lt;35),'BO GBPUSD Par'!$C$11,IF(AND(G948&gt;=35,G948&lt;40),'BO GBPUSD Par'!$C$12,IF(AND(G948&gt;=40,G948&lt;45),'BO GBPUSD Par'!$C$13,IF(AND(G948&gt;=45,G948&lt;50),'BO GBPUSD Par'!$C$14,IF(AND(G948&gt;=50,G948&lt;55),'BO GBPUSD Par'!$C$15,IF(AND(G948&gt;=55,G948&lt;60),'BO GBPUSD Par'!$C$16,IF(AND(G948&gt;=60,G948&lt;65),'BO GBPUSD Par'!$C$17,IF(AND(G948&gt;=65,G948&lt;70),'BO GBPUSD Par'!$C$18,IF(AND(G948&gt;=70,G948&lt;75),'BO GBPUSD Par'!$C$19,IF(AND(G948&gt;=75,G948&lt;80),'BO GBPUSD Par'!$C$20,IF(AND(G948&gt;=80,G948&lt;85),'BO GBPUSD Par'!$C$21,IF(AND(G948&gt;=85,G948&lt;90),'BO GBPUSD Par'!$C$22,IF(AND(G948&gt;=90,G948&lt;95),'BO GBPUSD Par'!$C$23,IF(AND(G948&gt;=95,G948&lt;100),'BO GBPUSD Par'!$C$24,IF(AND(G948&gt;=100,G948&lt;120),'BO GBPUSD Par'!$C$25,IF(AND(G948&gt;=120,G948&lt;500),'BO GBPUSD Par'!$C$26,))))))))))))))))))))</f>
        <v/>
      </c>
      <c r="S948" s="51" t="str">
        <f t="shared" si="285"/>
        <v/>
      </c>
      <c r="T948" s="51" t="str">
        <f t="shared" si="286"/>
        <v/>
      </c>
      <c r="U948" s="50" t="str">
        <f t="shared" si="287"/>
        <v/>
      </c>
      <c r="Y948" s="49" t="str">
        <f t="shared" si="273"/>
        <v/>
      </c>
      <c r="Z948" s="47" t="str">
        <f t="shared" si="288"/>
        <v/>
      </c>
      <c r="AA948" s="48" t="str">
        <f t="shared" si="274"/>
        <v/>
      </c>
      <c r="AB948" s="48" t="str">
        <f t="shared" si="275"/>
        <v/>
      </c>
      <c r="AC948" s="47" t="str">
        <f t="shared" si="276"/>
        <v/>
      </c>
      <c r="AD948" s="47" t="str">
        <f t="shared" si="277"/>
        <v/>
      </c>
      <c r="AE948" s="46" t="str">
        <f t="shared" si="289"/>
        <v/>
      </c>
      <c r="AF948" s="45" t="str">
        <f t="shared" si="278"/>
        <v/>
      </c>
      <c r="AG948" s="26"/>
    </row>
    <row r="949" spans="1:33" ht="11.25" customHeight="1">
      <c r="A949" s="26"/>
      <c r="B949" s="57">
        <v>2011</v>
      </c>
      <c r="F949" s="44"/>
      <c r="I949" s="56" t="str">
        <f t="shared" si="280"/>
        <v/>
      </c>
      <c r="J949" s="55" t="str">
        <f t="shared" si="281"/>
        <v/>
      </c>
      <c r="K949" s="55" t="str">
        <f t="shared" si="282"/>
        <v/>
      </c>
      <c r="L949" s="54" t="str">
        <f>IF(NOT(H949=""),E949+('BO GBPUSD Par'!$B$1/10000)+0.00025,"")</f>
        <v/>
      </c>
      <c r="M949" s="55" t="str">
        <f t="shared" si="283"/>
        <v/>
      </c>
      <c r="N949" s="55" t="str">
        <f t="shared" si="284"/>
        <v/>
      </c>
      <c r="O949" s="54" t="str">
        <f>IF(NOT(H949=""),F949-('BO GBPUSD Par'!$B$1/10000),"")</f>
        <v/>
      </c>
      <c r="P949" s="53" t="str">
        <f>IF(O949="","",ABS('BO GBPUSD Par'!$B$4/T949/10))</f>
        <v/>
      </c>
      <c r="Q949" s="52" t="str">
        <f>IF(F949="","",IF(G949&lt;20,'BO GBPUSD Par'!$B$8,IF(AND(G949&gt;=20,G949&lt;25),'BO GBPUSD Par'!$B$9,IF(AND(G949&gt;=25,G949&lt;30),'BO GBPUSD Par'!$B$10,IF(AND(G949&gt;=30,G949&lt;35),'BO GBPUSD Par'!$B$11,IF(AND(G949&gt;=35,G949&lt;40),'BO GBPUSD Par'!$B$12,IF(AND(G949&gt;=40,G949&lt;45),'BO GBPUSD Par'!$B$13,IF(AND(G949&gt;=45,G949&lt;50),'BO GBPUSD Par'!$B$14,IF(AND(G949&gt;=50,G949&lt;55),'BO GBPUSD Par'!$B$15,IF(AND(G949&gt;=55,G949&lt;60),'BO GBPUSD Par'!$B$16,IF(AND(G949&gt;=60,G949&lt;65),'BO GBPUSD Par'!$B$17,IF(AND(G949&gt;=65,G949&lt;70),'BO GBPUSD Par'!$B$18,IF(AND(G949&gt;=70,G949&lt;75),'BO GBPUSD Par'!$B$19,IF(AND(G949&gt;=75,G949&lt;80),'BO GBPUSD Par'!$B$20,IF(AND(G949&gt;=80,G949&lt;85),'BO GBPUSD Par'!$B$21,IF(AND(G949&gt;=85,G949&lt;90),'BO GBPUSD Par'!$B$22,IF(AND(G949&gt;=90,G949&lt;95),'BO GBPUSD Par'!$B$23,IF(AND(G949&gt;=95,G949&lt;100),'BO GBPUSD Par'!$B$24,IF(AND(G949&gt;=100,G949&lt;120),'BO GBPUSD Par'!$B$25,IF(AND(G949&gt;=120,G949&lt;500),'BO GBPUSD Par'!$B$26,))))))))))))))))))))</f>
        <v/>
      </c>
      <c r="R949" s="52" t="str">
        <f>IF(F949="","",IF(G949&lt;20,'BO GBPUSD Par'!$C$8,IF(AND(G949&gt;=20,G949&lt;25),'BO GBPUSD Par'!$C$9,IF(AND(G949&gt;=25,G949&lt;30),'BO GBPUSD Par'!$C$10,IF(AND(G949&gt;=30,G949&lt;35),'BO GBPUSD Par'!$C$11,IF(AND(G949&gt;=35,G949&lt;40),'BO GBPUSD Par'!$C$12,IF(AND(G949&gt;=40,G949&lt;45),'BO GBPUSD Par'!$C$13,IF(AND(G949&gt;=45,G949&lt;50),'BO GBPUSD Par'!$C$14,IF(AND(G949&gt;=50,G949&lt;55),'BO GBPUSD Par'!$C$15,IF(AND(G949&gt;=55,G949&lt;60),'BO GBPUSD Par'!$C$16,IF(AND(G949&gt;=60,G949&lt;65),'BO GBPUSD Par'!$C$17,IF(AND(G949&gt;=65,G949&lt;70),'BO GBPUSD Par'!$C$18,IF(AND(G949&gt;=70,G949&lt;75),'BO GBPUSD Par'!$C$19,IF(AND(G949&gt;=75,G949&lt;80),'BO GBPUSD Par'!$C$20,IF(AND(G949&gt;=80,G949&lt;85),'BO GBPUSD Par'!$C$21,IF(AND(G949&gt;=85,G949&lt;90),'BO GBPUSD Par'!$C$22,IF(AND(G949&gt;=90,G949&lt;95),'BO GBPUSD Par'!$C$23,IF(AND(G949&gt;=95,G949&lt;100),'BO GBPUSD Par'!$C$24,IF(AND(G949&gt;=100,G949&lt;120),'BO GBPUSD Par'!$C$25,IF(AND(G949&gt;=120,G949&lt;500),'BO GBPUSD Par'!$C$26,))))))))))))))))))))</f>
        <v/>
      </c>
      <c r="S949" s="51" t="str">
        <f t="shared" si="285"/>
        <v/>
      </c>
      <c r="T949" s="51" t="str">
        <f t="shared" si="286"/>
        <v/>
      </c>
      <c r="U949" s="50" t="str">
        <f t="shared" si="287"/>
        <v/>
      </c>
      <c r="Y949" s="49" t="str">
        <f t="shared" si="273"/>
        <v/>
      </c>
      <c r="Z949" s="47" t="str">
        <f t="shared" si="288"/>
        <v/>
      </c>
      <c r="AA949" s="48" t="str">
        <f t="shared" si="274"/>
        <v/>
      </c>
      <c r="AB949" s="48" t="str">
        <f t="shared" si="275"/>
        <v/>
      </c>
      <c r="AC949" s="47" t="str">
        <f t="shared" si="276"/>
        <v/>
      </c>
      <c r="AD949" s="47" t="str">
        <f t="shared" si="277"/>
        <v/>
      </c>
      <c r="AE949" s="46" t="str">
        <f t="shared" si="289"/>
        <v/>
      </c>
      <c r="AF949" s="45" t="str">
        <f t="shared" si="278"/>
        <v/>
      </c>
      <c r="AG949" s="26"/>
    </row>
    <row r="950" spans="1:33" ht="11.25" customHeight="1">
      <c r="A950" s="26"/>
      <c r="B950" s="57">
        <v>2011</v>
      </c>
      <c r="F950" s="44"/>
      <c r="I950" s="56" t="str">
        <f t="shared" si="280"/>
        <v/>
      </c>
      <c r="J950" s="55" t="str">
        <f t="shared" si="281"/>
        <v/>
      </c>
      <c r="K950" s="55" t="str">
        <f t="shared" si="282"/>
        <v/>
      </c>
      <c r="L950" s="54" t="str">
        <f>IF(NOT(H950=""),E950+('BO GBPUSD Par'!$B$1/10000)+0.00025,"")</f>
        <v/>
      </c>
      <c r="M950" s="55" t="str">
        <f t="shared" si="283"/>
        <v/>
      </c>
      <c r="N950" s="55" t="str">
        <f t="shared" si="284"/>
        <v/>
      </c>
      <c r="O950" s="54" t="str">
        <f>IF(NOT(H950=""),F950-('BO GBPUSD Par'!$B$1/10000),"")</f>
        <v/>
      </c>
      <c r="P950" s="53" t="str">
        <f>IF(O950="","",ABS('BO GBPUSD Par'!$B$4/T950/10))</f>
        <v/>
      </c>
      <c r="Q950" s="52" t="str">
        <f>IF(F950="","",IF(G950&lt;20,'BO GBPUSD Par'!$B$8,IF(AND(G950&gt;=20,G950&lt;25),'BO GBPUSD Par'!$B$9,IF(AND(G950&gt;=25,G950&lt;30),'BO GBPUSD Par'!$B$10,IF(AND(G950&gt;=30,G950&lt;35),'BO GBPUSD Par'!$B$11,IF(AND(G950&gt;=35,G950&lt;40),'BO GBPUSD Par'!$B$12,IF(AND(G950&gt;=40,G950&lt;45),'BO GBPUSD Par'!$B$13,IF(AND(G950&gt;=45,G950&lt;50),'BO GBPUSD Par'!$B$14,IF(AND(G950&gt;=50,G950&lt;55),'BO GBPUSD Par'!$B$15,IF(AND(G950&gt;=55,G950&lt;60),'BO GBPUSD Par'!$B$16,IF(AND(G950&gt;=60,G950&lt;65),'BO GBPUSD Par'!$B$17,IF(AND(G950&gt;=65,G950&lt;70),'BO GBPUSD Par'!$B$18,IF(AND(G950&gt;=70,G950&lt;75),'BO GBPUSD Par'!$B$19,IF(AND(G950&gt;=75,G950&lt;80),'BO GBPUSD Par'!$B$20,IF(AND(G950&gt;=80,G950&lt;85),'BO GBPUSD Par'!$B$21,IF(AND(G950&gt;=85,G950&lt;90),'BO GBPUSD Par'!$B$22,IF(AND(G950&gt;=90,G950&lt;95),'BO GBPUSD Par'!$B$23,IF(AND(G950&gt;=95,G950&lt;100),'BO GBPUSD Par'!$B$24,IF(AND(G950&gt;=100,G950&lt;120),'BO GBPUSD Par'!$B$25,IF(AND(G950&gt;=120,G950&lt;500),'BO GBPUSD Par'!$B$26,))))))))))))))))))))</f>
        <v/>
      </c>
      <c r="R950" s="52" t="str">
        <f>IF(F950="","",IF(G950&lt;20,'BO GBPUSD Par'!$C$8,IF(AND(G950&gt;=20,G950&lt;25),'BO GBPUSD Par'!$C$9,IF(AND(G950&gt;=25,G950&lt;30),'BO GBPUSD Par'!$C$10,IF(AND(G950&gt;=30,G950&lt;35),'BO GBPUSD Par'!$C$11,IF(AND(G950&gt;=35,G950&lt;40),'BO GBPUSD Par'!$C$12,IF(AND(G950&gt;=40,G950&lt;45),'BO GBPUSD Par'!$C$13,IF(AND(G950&gt;=45,G950&lt;50),'BO GBPUSD Par'!$C$14,IF(AND(G950&gt;=50,G950&lt;55),'BO GBPUSD Par'!$C$15,IF(AND(G950&gt;=55,G950&lt;60),'BO GBPUSD Par'!$C$16,IF(AND(G950&gt;=60,G950&lt;65),'BO GBPUSD Par'!$C$17,IF(AND(G950&gt;=65,G950&lt;70),'BO GBPUSD Par'!$C$18,IF(AND(G950&gt;=70,G950&lt;75),'BO GBPUSD Par'!$C$19,IF(AND(G950&gt;=75,G950&lt;80),'BO GBPUSD Par'!$C$20,IF(AND(G950&gt;=80,G950&lt;85),'BO GBPUSD Par'!$C$21,IF(AND(G950&gt;=85,G950&lt;90),'BO GBPUSD Par'!$C$22,IF(AND(G950&gt;=90,G950&lt;95),'BO GBPUSD Par'!$C$23,IF(AND(G950&gt;=95,G950&lt;100),'BO GBPUSD Par'!$C$24,IF(AND(G950&gt;=100,G950&lt;120),'BO GBPUSD Par'!$C$25,IF(AND(G950&gt;=120,G950&lt;500),'BO GBPUSD Par'!$C$26,))))))))))))))))))))</f>
        <v/>
      </c>
      <c r="S950" s="51" t="str">
        <f t="shared" si="285"/>
        <v/>
      </c>
      <c r="T950" s="51" t="str">
        <f t="shared" si="286"/>
        <v/>
      </c>
      <c r="U950" s="50" t="str">
        <f t="shared" si="287"/>
        <v/>
      </c>
      <c r="Y950" s="49" t="str">
        <f t="shared" si="273"/>
        <v/>
      </c>
      <c r="Z950" s="47" t="str">
        <f t="shared" si="288"/>
        <v/>
      </c>
      <c r="AA950" s="48" t="str">
        <f t="shared" si="274"/>
        <v/>
      </c>
      <c r="AB950" s="48" t="str">
        <f t="shared" si="275"/>
        <v/>
      </c>
      <c r="AC950" s="47" t="str">
        <f t="shared" si="276"/>
        <v/>
      </c>
      <c r="AD950" s="47" t="str">
        <f t="shared" si="277"/>
        <v/>
      </c>
      <c r="AE950" s="46" t="str">
        <f t="shared" si="289"/>
        <v/>
      </c>
      <c r="AF950" s="45" t="str">
        <f t="shared" si="278"/>
        <v/>
      </c>
      <c r="AG950" s="26"/>
    </row>
    <row r="951" spans="1:33" ht="11.25" customHeight="1">
      <c r="A951" s="26"/>
      <c r="B951" s="57">
        <v>2011</v>
      </c>
      <c r="F951" s="44"/>
      <c r="I951" s="56" t="str">
        <f t="shared" si="280"/>
        <v/>
      </c>
      <c r="J951" s="55" t="str">
        <f t="shared" si="281"/>
        <v/>
      </c>
      <c r="K951" s="55" t="str">
        <f t="shared" si="282"/>
        <v/>
      </c>
      <c r="L951" s="54" t="str">
        <f>IF(NOT(H951=""),E951+('BO GBPUSD Par'!$B$1/10000)+0.00025,"")</f>
        <v/>
      </c>
      <c r="M951" s="55" t="str">
        <f t="shared" si="283"/>
        <v/>
      </c>
      <c r="N951" s="55" t="str">
        <f t="shared" si="284"/>
        <v/>
      </c>
      <c r="O951" s="54" t="str">
        <f>IF(NOT(H951=""),F951-('BO GBPUSD Par'!$B$1/10000),"")</f>
        <v/>
      </c>
      <c r="P951" s="53" t="str">
        <f>IF(O951="","",ABS('BO GBPUSD Par'!$B$4/T951/10))</f>
        <v/>
      </c>
      <c r="Q951" s="52" t="str">
        <f>IF(F951="","",IF(G951&lt;20,'BO GBPUSD Par'!$B$8,IF(AND(G951&gt;=20,G951&lt;25),'BO GBPUSD Par'!$B$9,IF(AND(G951&gt;=25,G951&lt;30),'BO GBPUSD Par'!$B$10,IF(AND(G951&gt;=30,G951&lt;35),'BO GBPUSD Par'!$B$11,IF(AND(G951&gt;=35,G951&lt;40),'BO GBPUSD Par'!$B$12,IF(AND(G951&gt;=40,G951&lt;45),'BO GBPUSD Par'!$B$13,IF(AND(G951&gt;=45,G951&lt;50),'BO GBPUSD Par'!$B$14,IF(AND(G951&gt;=50,G951&lt;55),'BO GBPUSD Par'!$B$15,IF(AND(G951&gt;=55,G951&lt;60),'BO GBPUSD Par'!$B$16,IF(AND(G951&gt;=60,G951&lt;65),'BO GBPUSD Par'!$B$17,IF(AND(G951&gt;=65,G951&lt;70),'BO GBPUSD Par'!$B$18,IF(AND(G951&gt;=70,G951&lt;75),'BO GBPUSD Par'!$B$19,IF(AND(G951&gt;=75,G951&lt;80),'BO GBPUSD Par'!$B$20,IF(AND(G951&gt;=80,G951&lt;85),'BO GBPUSD Par'!$B$21,IF(AND(G951&gt;=85,G951&lt;90),'BO GBPUSD Par'!$B$22,IF(AND(G951&gt;=90,G951&lt;95),'BO GBPUSD Par'!$B$23,IF(AND(G951&gt;=95,G951&lt;100),'BO GBPUSD Par'!$B$24,IF(AND(G951&gt;=100,G951&lt;120),'BO GBPUSD Par'!$B$25,IF(AND(G951&gt;=120,G951&lt;500),'BO GBPUSD Par'!$B$26,))))))))))))))))))))</f>
        <v/>
      </c>
      <c r="R951" s="52" t="str">
        <f>IF(F951="","",IF(G951&lt;20,'BO GBPUSD Par'!$C$8,IF(AND(G951&gt;=20,G951&lt;25),'BO GBPUSD Par'!$C$9,IF(AND(G951&gt;=25,G951&lt;30),'BO GBPUSD Par'!$C$10,IF(AND(G951&gt;=30,G951&lt;35),'BO GBPUSD Par'!$C$11,IF(AND(G951&gt;=35,G951&lt;40),'BO GBPUSD Par'!$C$12,IF(AND(G951&gt;=40,G951&lt;45),'BO GBPUSD Par'!$C$13,IF(AND(G951&gt;=45,G951&lt;50),'BO GBPUSD Par'!$C$14,IF(AND(G951&gt;=50,G951&lt;55),'BO GBPUSD Par'!$C$15,IF(AND(G951&gt;=55,G951&lt;60),'BO GBPUSD Par'!$C$16,IF(AND(G951&gt;=60,G951&lt;65),'BO GBPUSD Par'!$C$17,IF(AND(G951&gt;=65,G951&lt;70),'BO GBPUSD Par'!$C$18,IF(AND(G951&gt;=70,G951&lt;75),'BO GBPUSD Par'!$C$19,IF(AND(G951&gt;=75,G951&lt;80),'BO GBPUSD Par'!$C$20,IF(AND(G951&gt;=80,G951&lt;85),'BO GBPUSD Par'!$C$21,IF(AND(G951&gt;=85,G951&lt;90),'BO GBPUSD Par'!$C$22,IF(AND(G951&gt;=90,G951&lt;95),'BO GBPUSD Par'!$C$23,IF(AND(G951&gt;=95,G951&lt;100),'BO GBPUSD Par'!$C$24,IF(AND(G951&gt;=100,G951&lt;120),'BO GBPUSD Par'!$C$25,IF(AND(G951&gt;=120,G951&lt;500),'BO GBPUSD Par'!$C$26,))))))))))))))))))))</f>
        <v/>
      </c>
      <c r="S951" s="51" t="str">
        <f t="shared" si="285"/>
        <v/>
      </c>
      <c r="T951" s="51" t="str">
        <f t="shared" si="286"/>
        <v/>
      </c>
      <c r="U951" s="50" t="str">
        <f t="shared" si="287"/>
        <v/>
      </c>
      <c r="Y951" s="49" t="str">
        <f t="shared" si="273"/>
        <v/>
      </c>
      <c r="Z951" s="47" t="str">
        <f t="shared" si="288"/>
        <v/>
      </c>
      <c r="AA951" s="48" t="str">
        <f t="shared" si="274"/>
        <v/>
      </c>
      <c r="AB951" s="48" t="str">
        <f t="shared" si="275"/>
        <v/>
      </c>
      <c r="AC951" s="47" t="str">
        <f t="shared" si="276"/>
        <v/>
      </c>
      <c r="AD951" s="47" t="str">
        <f t="shared" si="277"/>
        <v/>
      </c>
      <c r="AE951" s="46" t="str">
        <f t="shared" si="289"/>
        <v/>
      </c>
      <c r="AF951" s="45" t="str">
        <f t="shared" si="278"/>
        <v/>
      </c>
      <c r="AG951" s="26"/>
    </row>
    <row r="952" spans="1:33" ht="11.25" customHeight="1">
      <c r="A952" s="26"/>
      <c r="B952" s="57">
        <v>2011</v>
      </c>
      <c r="F952" s="44"/>
      <c r="I952" s="56" t="str">
        <f t="shared" si="280"/>
        <v/>
      </c>
      <c r="J952" s="55" t="str">
        <f t="shared" si="281"/>
        <v/>
      </c>
      <c r="K952" s="55" t="str">
        <f t="shared" si="282"/>
        <v/>
      </c>
      <c r="L952" s="54" t="str">
        <f>IF(NOT(H952=""),E952+('BO GBPUSD Par'!$B$1/10000)+0.00025,"")</f>
        <v/>
      </c>
      <c r="M952" s="55" t="str">
        <f t="shared" si="283"/>
        <v/>
      </c>
      <c r="N952" s="55" t="str">
        <f t="shared" si="284"/>
        <v/>
      </c>
      <c r="O952" s="54" t="str">
        <f>IF(NOT(H952=""),F952-('BO GBPUSD Par'!$B$1/10000),"")</f>
        <v/>
      </c>
      <c r="P952" s="53" t="str">
        <f>IF(O952="","",ABS('BO GBPUSD Par'!$B$4/T952/10))</f>
        <v/>
      </c>
      <c r="Q952" s="52" t="str">
        <f>IF(F952="","",IF(G952&lt;20,'BO GBPUSD Par'!$B$8,IF(AND(G952&gt;=20,G952&lt;25),'BO GBPUSD Par'!$B$9,IF(AND(G952&gt;=25,G952&lt;30),'BO GBPUSD Par'!$B$10,IF(AND(G952&gt;=30,G952&lt;35),'BO GBPUSD Par'!$B$11,IF(AND(G952&gt;=35,G952&lt;40),'BO GBPUSD Par'!$B$12,IF(AND(G952&gt;=40,G952&lt;45),'BO GBPUSD Par'!$B$13,IF(AND(G952&gt;=45,G952&lt;50),'BO GBPUSD Par'!$B$14,IF(AND(G952&gt;=50,G952&lt;55),'BO GBPUSD Par'!$B$15,IF(AND(G952&gt;=55,G952&lt;60),'BO GBPUSD Par'!$B$16,IF(AND(G952&gt;=60,G952&lt;65),'BO GBPUSD Par'!$B$17,IF(AND(G952&gt;=65,G952&lt;70),'BO GBPUSD Par'!$B$18,IF(AND(G952&gt;=70,G952&lt;75),'BO GBPUSD Par'!$B$19,IF(AND(G952&gt;=75,G952&lt;80),'BO GBPUSD Par'!$B$20,IF(AND(G952&gt;=80,G952&lt;85),'BO GBPUSD Par'!$B$21,IF(AND(G952&gt;=85,G952&lt;90),'BO GBPUSD Par'!$B$22,IF(AND(G952&gt;=90,G952&lt;95),'BO GBPUSD Par'!$B$23,IF(AND(G952&gt;=95,G952&lt;100),'BO GBPUSD Par'!$B$24,IF(AND(G952&gt;=100,G952&lt;120),'BO GBPUSD Par'!$B$25,IF(AND(G952&gt;=120,G952&lt;500),'BO GBPUSD Par'!$B$26,))))))))))))))))))))</f>
        <v/>
      </c>
      <c r="R952" s="52" t="str">
        <f>IF(F952="","",IF(G952&lt;20,'BO GBPUSD Par'!$C$8,IF(AND(G952&gt;=20,G952&lt;25),'BO GBPUSD Par'!$C$9,IF(AND(G952&gt;=25,G952&lt;30),'BO GBPUSD Par'!$C$10,IF(AND(G952&gt;=30,G952&lt;35),'BO GBPUSD Par'!$C$11,IF(AND(G952&gt;=35,G952&lt;40),'BO GBPUSD Par'!$C$12,IF(AND(G952&gt;=40,G952&lt;45),'BO GBPUSD Par'!$C$13,IF(AND(G952&gt;=45,G952&lt;50),'BO GBPUSD Par'!$C$14,IF(AND(G952&gt;=50,G952&lt;55),'BO GBPUSD Par'!$C$15,IF(AND(G952&gt;=55,G952&lt;60),'BO GBPUSD Par'!$C$16,IF(AND(G952&gt;=60,G952&lt;65),'BO GBPUSD Par'!$C$17,IF(AND(G952&gt;=65,G952&lt;70),'BO GBPUSD Par'!$C$18,IF(AND(G952&gt;=70,G952&lt;75),'BO GBPUSD Par'!$C$19,IF(AND(G952&gt;=75,G952&lt;80),'BO GBPUSD Par'!$C$20,IF(AND(G952&gt;=80,G952&lt;85),'BO GBPUSD Par'!$C$21,IF(AND(G952&gt;=85,G952&lt;90),'BO GBPUSD Par'!$C$22,IF(AND(G952&gt;=90,G952&lt;95),'BO GBPUSD Par'!$C$23,IF(AND(G952&gt;=95,G952&lt;100),'BO GBPUSD Par'!$C$24,IF(AND(G952&gt;=100,G952&lt;120),'BO GBPUSD Par'!$C$25,IF(AND(G952&gt;=120,G952&lt;500),'BO GBPUSD Par'!$C$26,))))))))))))))))))))</f>
        <v/>
      </c>
      <c r="S952" s="51" t="str">
        <f t="shared" si="285"/>
        <v/>
      </c>
      <c r="T952" s="51" t="str">
        <f t="shared" si="286"/>
        <v/>
      </c>
      <c r="U952" s="50" t="str">
        <f t="shared" si="287"/>
        <v/>
      </c>
      <c r="Y952" s="49" t="str">
        <f t="shared" si="273"/>
        <v/>
      </c>
      <c r="Z952" s="47" t="str">
        <f t="shared" si="288"/>
        <v/>
      </c>
      <c r="AA952" s="48" t="str">
        <f t="shared" si="274"/>
        <v/>
      </c>
      <c r="AB952" s="48" t="str">
        <f t="shared" si="275"/>
        <v/>
      </c>
      <c r="AC952" s="47" t="str">
        <f t="shared" si="276"/>
        <v/>
      </c>
      <c r="AD952" s="47" t="str">
        <f t="shared" si="277"/>
        <v/>
      </c>
      <c r="AE952" s="46" t="str">
        <f t="shared" si="289"/>
        <v/>
      </c>
      <c r="AF952" s="45" t="str">
        <f t="shared" si="278"/>
        <v/>
      </c>
      <c r="AG952" s="26"/>
    </row>
    <row r="953" spans="1:33" ht="11.25" customHeight="1">
      <c r="A953" s="26"/>
      <c r="B953" s="57">
        <v>2011</v>
      </c>
      <c r="F953" s="44"/>
      <c r="I953" s="56" t="str">
        <f t="shared" si="280"/>
        <v/>
      </c>
      <c r="J953" s="55" t="str">
        <f t="shared" si="281"/>
        <v/>
      </c>
      <c r="K953" s="55" t="str">
        <f t="shared" si="282"/>
        <v/>
      </c>
      <c r="L953" s="54" t="str">
        <f>IF(NOT(H953=""),E953+('BO GBPUSD Par'!$B$1/10000)+0.00025,"")</f>
        <v/>
      </c>
      <c r="M953" s="55" t="str">
        <f t="shared" si="283"/>
        <v/>
      </c>
      <c r="N953" s="55" t="str">
        <f t="shared" si="284"/>
        <v/>
      </c>
      <c r="O953" s="54" t="str">
        <f>IF(NOT(H953=""),F953-('BO GBPUSD Par'!$B$1/10000),"")</f>
        <v/>
      </c>
      <c r="P953" s="53" t="str">
        <f>IF(O953="","",ABS('BO GBPUSD Par'!$B$4/T953/10))</f>
        <v/>
      </c>
      <c r="Q953" s="52" t="str">
        <f>IF(F953="","",IF(G953&lt;20,'BO GBPUSD Par'!$B$8,IF(AND(G953&gt;=20,G953&lt;25),'BO GBPUSD Par'!$B$9,IF(AND(G953&gt;=25,G953&lt;30),'BO GBPUSD Par'!$B$10,IF(AND(G953&gt;=30,G953&lt;35),'BO GBPUSD Par'!$B$11,IF(AND(G953&gt;=35,G953&lt;40),'BO GBPUSD Par'!$B$12,IF(AND(G953&gt;=40,G953&lt;45),'BO GBPUSD Par'!$B$13,IF(AND(G953&gt;=45,G953&lt;50),'BO GBPUSD Par'!$B$14,IF(AND(G953&gt;=50,G953&lt;55),'BO GBPUSD Par'!$B$15,IF(AND(G953&gt;=55,G953&lt;60),'BO GBPUSD Par'!$B$16,IF(AND(G953&gt;=60,G953&lt;65),'BO GBPUSD Par'!$B$17,IF(AND(G953&gt;=65,G953&lt;70),'BO GBPUSD Par'!$B$18,IF(AND(G953&gt;=70,G953&lt;75),'BO GBPUSD Par'!$B$19,IF(AND(G953&gt;=75,G953&lt;80),'BO GBPUSD Par'!$B$20,IF(AND(G953&gt;=80,G953&lt;85),'BO GBPUSD Par'!$B$21,IF(AND(G953&gt;=85,G953&lt;90),'BO GBPUSD Par'!$B$22,IF(AND(G953&gt;=90,G953&lt;95),'BO GBPUSD Par'!$B$23,IF(AND(G953&gt;=95,G953&lt;100),'BO GBPUSD Par'!$B$24,IF(AND(G953&gt;=100,G953&lt;120),'BO GBPUSD Par'!$B$25,IF(AND(G953&gt;=120,G953&lt;500),'BO GBPUSD Par'!$B$26,))))))))))))))))))))</f>
        <v/>
      </c>
      <c r="R953" s="52" t="str">
        <f>IF(F953="","",IF(G953&lt;20,'BO GBPUSD Par'!$C$8,IF(AND(G953&gt;=20,G953&lt;25),'BO GBPUSD Par'!$C$9,IF(AND(G953&gt;=25,G953&lt;30),'BO GBPUSD Par'!$C$10,IF(AND(G953&gt;=30,G953&lt;35),'BO GBPUSD Par'!$C$11,IF(AND(G953&gt;=35,G953&lt;40),'BO GBPUSD Par'!$C$12,IF(AND(G953&gt;=40,G953&lt;45),'BO GBPUSD Par'!$C$13,IF(AND(G953&gt;=45,G953&lt;50),'BO GBPUSD Par'!$C$14,IF(AND(G953&gt;=50,G953&lt;55),'BO GBPUSD Par'!$C$15,IF(AND(G953&gt;=55,G953&lt;60),'BO GBPUSD Par'!$C$16,IF(AND(G953&gt;=60,G953&lt;65),'BO GBPUSD Par'!$C$17,IF(AND(G953&gt;=65,G953&lt;70),'BO GBPUSD Par'!$C$18,IF(AND(G953&gt;=70,G953&lt;75),'BO GBPUSD Par'!$C$19,IF(AND(G953&gt;=75,G953&lt;80),'BO GBPUSD Par'!$C$20,IF(AND(G953&gt;=80,G953&lt;85),'BO GBPUSD Par'!$C$21,IF(AND(G953&gt;=85,G953&lt;90),'BO GBPUSD Par'!$C$22,IF(AND(G953&gt;=90,G953&lt;95),'BO GBPUSD Par'!$C$23,IF(AND(G953&gt;=95,G953&lt;100),'BO GBPUSD Par'!$C$24,IF(AND(G953&gt;=100,G953&lt;120),'BO GBPUSD Par'!$C$25,IF(AND(G953&gt;=120,G953&lt;500),'BO GBPUSD Par'!$C$26,))))))))))))))))))))</f>
        <v/>
      </c>
      <c r="S953" s="51" t="str">
        <f t="shared" si="285"/>
        <v/>
      </c>
      <c r="T953" s="51" t="str">
        <f t="shared" si="286"/>
        <v/>
      </c>
      <c r="U953" s="50" t="str">
        <f t="shared" si="287"/>
        <v/>
      </c>
      <c r="Y953" s="49" t="str">
        <f t="shared" si="273"/>
        <v/>
      </c>
      <c r="Z953" s="47" t="str">
        <f t="shared" si="288"/>
        <v/>
      </c>
      <c r="AA953" s="48" t="str">
        <f t="shared" si="274"/>
        <v/>
      </c>
      <c r="AB953" s="48" t="str">
        <f t="shared" si="275"/>
        <v/>
      </c>
      <c r="AC953" s="47" t="str">
        <f t="shared" si="276"/>
        <v/>
      </c>
      <c r="AD953" s="47" t="str">
        <f t="shared" si="277"/>
        <v/>
      </c>
      <c r="AE953" s="46" t="str">
        <f t="shared" si="289"/>
        <v/>
      </c>
      <c r="AF953" s="45" t="str">
        <f t="shared" si="278"/>
        <v/>
      </c>
      <c r="AG953" s="26"/>
    </row>
    <row r="954" spans="1:33" ht="11.25" customHeight="1">
      <c r="A954" s="26"/>
      <c r="B954" s="57">
        <v>2011</v>
      </c>
      <c r="F954" s="44"/>
      <c r="I954" s="56" t="str">
        <f t="shared" si="280"/>
        <v/>
      </c>
      <c r="J954" s="55" t="str">
        <f t="shared" si="281"/>
        <v/>
      </c>
      <c r="K954" s="55" t="str">
        <f t="shared" si="282"/>
        <v/>
      </c>
      <c r="L954" s="54" t="str">
        <f>IF(NOT(H954=""),E954+('BO GBPUSD Par'!$B$1/10000)+0.00025,"")</f>
        <v/>
      </c>
      <c r="M954" s="55" t="str">
        <f t="shared" si="283"/>
        <v/>
      </c>
      <c r="N954" s="55" t="str">
        <f t="shared" si="284"/>
        <v/>
      </c>
      <c r="O954" s="54" t="str">
        <f>IF(NOT(H954=""),F954-('BO GBPUSD Par'!$B$1/10000),"")</f>
        <v/>
      </c>
      <c r="P954" s="53" t="str">
        <f>IF(O954="","",ABS('BO GBPUSD Par'!$B$4/T954/10))</f>
        <v/>
      </c>
      <c r="Q954" s="52" t="str">
        <f>IF(F954="","",IF(G954&lt;20,'BO GBPUSD Par'!$B$8,IF(AND(G954&gt;=20,G954&lt;25),'BO GBPUSD Par'!$B$9,IF(AND(G954&gt;=25,G954&lt;30),'BO GBPUSD Par'!$B$10,IF(AND(G954&gt;=30,G954&lt;35),'BO GBPUSD Par'!$B$11,IF(AND(G954&gt;=35,G954&lt;40),'BO GBPUSD Par'!$B$12,IF(AND(G954&gt;=40,G954&lt;45),'BO GBPUSD Par'!$B$13,IF(AND(G954&gt;=45,G954&lt;50),'BO GBPUSD Par'!$B$14,IF(AND(G954&gt;=50,G954&lt;55),'BO GBPUSD Par'!$B$15,IF(AND(G954&gt;=55,G954&lt;60),'BO GBPUSD Par'!$B$16,IF(AND(G954&gt;=60,G954&lt;65),'BO GBPUSD Par'!$B$17,IF(AND(G954&gt;=65,G954&lt;70),'BO GBPUSD Par'!$B$18,IF(AND(G954&gt;=70,G954&lt;75),'BO GBPUSD Par'!$B$19,IF(AND(G954&gt;=75,G954&lt;80),'BO GBPUSD Par'!$B$20,IF(AND(G954&gt;=80,G954&lt;85),'BO GBPUSD Par'!$B$21,IF(AND(G954&gt;=85,G954&lt;90),'BO GBPUSD Par'!$B$22,IF(AND(G954&gt;=90,G954&lt;95),'BO GBPUSD Par'!$B$23,IF(AND(G954&gt;=95,G954&lt;100),'BO GBPUSD Par'!$B$24,IF(AND(G954&gt;=100,G954&lt;120),'BO GBPUSD Par'!$B$25,IF(AND(G954&gt;=120,G954&lt;500),'BO GBPUSD Par'!$B$26,))))))))))))))))))))</f>
        <v/>
      </c>
      <c r="R954" s="52" t="str">
        <f>IF(F954="","",IF(G954&lt;20,'BO GBPUSD Par'!$C$8,IF(AND(G954&gt;=20,G954&lt;25),'BO GBPUSD Par'!$C$9,IF(AND(G954&gt;=25,G954&lt;30),'BO GBPUSD Par'!$C$10,IF(AND(G954&gt;=30,G954&lt;35),'BO GBPUSD Par'!$C$11,IF(AND(G954&gt;=35,G954&lt;40),'BO GBPUSD Par'!$C$12,IF(AND(G954&gt;=40,G954&lt;45),'BO GBPUSD Par'!$C$13,IF(AND(G954&gt;=45,G954&lt;50),'BO GBPUSD Par'!$C$14,IF(AND(G954&gt;=50,G954&lt;55),'BO GBPUSD Par'!$C$15,IF(AND(G954&gt;=55,G954&lt;60),'BO GBPUSD Par'!$C$16,IF(AND(G954&gt;=60,G954&lt;65),'BO GBPUSD Par'!$C$17,IF(AND(G954&gt;=65,G954&lt;70),'BO GBPUSD Par'!$C$18,IF(AND(G954&gt;=70,G954&lt;75),'BO GBPUSD Par'!$C$19,IF(AND(G954&gt;=75,G954&lt;80),'BO GBPUSD Par'!$C$20,IF(AND(G954&gt;=80,G954&lt;85),'BO GBPUSD Par'!$C$21,IF(AND(G954&gt;=85,G954&lt;90),'BO GBPUSD Par'!$C$22,IF(AND(G954&gt;=90,G954&lt;95),'BO GBPUSD Par'!$C$23,IF(AND(G954&gt;=95,G954&lt;100),'BO GBPUSD Par'!$C$24,IF(AND(G954&gt;=100,G954&lt;120),'BO GBPUSD Par'!$C$25,IF(AND(G954&gt;=120,G954&lt;500),'BO GBPUSD Par'!$C$26,))))))))))))))))))))</f>
        <v/>
      </c>
      <c r="S954" s="51" t="str">
        <f t="shared" si="285"/>
        <v/>
      </c>
      <c r="T954" s="51" t="str">
        <f t="shared" si="286"/>
        <v/>
      </c>
      <c r="U954" s="50" t="str">
        <f t="shared" si="287"/>
        <v/>
      </c>
      <c r="Y954" s="49" t="str">
        <f t="shared" si="273"/>
        <v/>
      </c>
      <c r="Z954" s="47" t="str">
        <f t="shared" si="288"/>
        <v/>
      </c>
      <c r="AA954" s="48" t="str">
        <f t="shared" si="274"/>
        <v/>
      </c>
      <c r="AB954" s="48" t="str">
        <f t="shared" si="275"/>
        <v/>
      </c>
      <c r="AC954" s="47" t="str">
        <f t="shared" si="276"/>
        <v/>
      </c>
      <c r="AD954" s="47" t="str">
        <f t="shared" si="277"/>
        <v/>
      </c>
      <c r="AE954" s="46" t="str">
        <f t="shared" si="289"/>
        <v/>
      </c>
      <c r="AF954" s="45" t="str">
        <f t="shared" si="278"/>
        <v/>
      </c>
      <c r="AG954" s="26"/>
    </row>
    <row r="955" spans="1:33" ht="11.25" customHeight="1">
      <c r="A955" s="26"/>
      <c r="B955" s="57">
        <v>2011</v>
      </c>
      <c r="F955" s="44"/>
      <c r="I955" s="56" t="str">
        <f t="shared" si="280"/>
        <v/>
      </c>
      <c r="J955" s="55" t="str">
        <f t="shared" si="281"/>
        <v/>
      </c>
      <c r="K955" s="55" t="str">
        <f t="shared" si="282"/>
        <v/>
      </c>
      <c r="L955" s="54" t="str">
        <f>IF(NOT(H955=""),E955+('BO GBPUSD Par'!$B$1/10000)+0.00025,"")</f>
        <v/>
      </c>
      <c r="M955" s="55" t="str">
        <f t="shared" si="283"/>
        <v/>
      </c>
      <c r="N955" s="55" t="str">
        <f t="shared" si="284"/>
        <v/>
      </c>
      <c r="O955" s="54" t="str">
        <f>IF(NOT(H955=""),F955-('BO GBPUSD Par'!$B$1/10000),"")</f>
        <v/>
      </c>
      <c r="P955" s="53" t="str">
        <f>IF(O955="","",ABS('BO GBPUSD Par'!$B$4/T955/10))</f>
        <v/>
      </c>
      <c r="Q955" s="52" t="str">
        <f>IF(F955="","",IF(G955&lt;20,'BO GBPUSD Par'!$B$8,IF(AND(G955&gt;=20,G955&lt;25),'BO GBPUSD Par'!$B$9,IF(AND(G955&gt;=25,G955&lt;30),'BO GBPUSD Par'!$B$10,IF(AND(G955&gt;=30,G955&lt;35),'BO GBPUSD Par'!$B$11,IF(AND(G955&gt;=35,G955&lt;40),'BO GBPUSD Par'!$B$12,IF(AND(G955&gt;=40,G955&lt;45),'BO GBPUSD Par'!$B$13,IF(AND(G955&gt;=45,G955&lt;50),'BO GBPUSD Par'!$B$14,IF(AND(G955&gt;=50,G955&lt;55),'BO GBPUSD Par'!$B$15,IF(AND(G955&gt;=55,G955&lt;60),'BO GBPUSD Par'!$B$16,IF(AND(G955&gt;=60,G955&lt;65),'BO GBPUSD Par'!$B$17,IF(AND(G955&gt;=65,G955&lt;70),'BO GBPUSD Par'!$B$18,IF(AND(G955&gt;=70,G955&lt;75),'BO GBPUSD Par'!$B$19,IF(AND(G955&gt;=75,G955&lt;80),'BO GBPUSD Par'!$B$20,IF(AND(G955&gt;=80,G955&lt;85),'BO GBPUSD Par'!$B$21,IF(AND(G955&gt;=85,G955&lt;90),'BO GBPUSD Par'!$B$22,IF(AND(G955&gt;=90,G955&lt;95),'BO GBPUSD Par'!$B$23,IF(AND(G955&gt;=95,G955&lt;100),'BO GBPUSD Par'!$B$24,IF(AND(G955&gt;=100,G955&lt;120),'BO GBPUSD Par'!$B$25,IF(AND(G955&gt;=120,G955&lt;500),'BO GBPUSD Par'!$B$26,))))))))))))))))))))</f>
        <v/>
      </c>
      <c r="R955" s="52" t="str">
        <f>IF(F955="","",IF(G955&lt;20,'BO GBPUSD Par'!$C$8,IF(AND(G955&gt;=20,G955&lt;25),'BO GBPUSD Par'!$C$9,IF(AND(G955&gt;=25,G955&lt;30),'BO GBPUSD Par'!$C$10,IF(AND(G955&gt;=30,G955&lt;35),'BO GBPUSD Par'!$C$11,IF(AND(G955&gt;=35,G955&lt;40),'BO GBPUSD Par'!$C$12,IF(AND(G955&gt;=40,G955&lt;45),'BO GBPUSD Par'!$C$13,IF(AND(G955&gt;=45,G955&lt;50),'BO GBPUSD Par'!$C$14,IF(AND(G955&gt;=50,G955&lt;55),'BO GBPUSD Par'!$C$15,IF(AND(G955&gt;=55,G955&lt;60),'BO GBPUSD Par'!$C$16,IF(AND(G955&gt;=60,G955&lt;65),'BO GBPUSD Par'!$C$17,IF(AND(G955&gt;=65,G955&lt;70),'BO GBPUSD Par'!$C$18,IF(AND(G955&gt;=70,G955&lt;75),'BO GBPUSD Par'!$C$19,IF(AND(G955&gt;=75,G955&lt;80),'BO GBPUSD Par'!$C$20,IF(AND(G955&gt;=80,G955&lt;85),'BO GBPUSD Par'!$C$21,IF(AND(G955&gt;=85,G955&lt;90),'BO GBPUSD Par'!$C$22,IF(AND(G955&gt;=90,G955&lt;95),'BO GBPUSD Par'!$C$23,IF(AND(G955&gt;=95,G955&lt;100),'BO GBPUSD Par'!$C$24,IF(AND(G955&gt;=100,G955&lt;120),'BO GBPUSD Par'!$C$25,IF(AND(G955&gt;=120,G955&lt;500),'BO GBPUSD Par'!$C$26,))))))))))))))))))))</f>
        <v/>
      </c>
      <c r="S955" s="51" t="str">
        <f t="shared" si="285"/>
        <v/>
      </c>
      <c r="T955" s="51" t="str">
        <f t="shared" si="286"/>
        <v/>
      </c>
      <c r="U955" s="50" t="str">
        <f t="shared" si="287"/>
        <v/>
      </c>
      <c r="Y955" s="49" t="str">
        <f t="shared" si="273"/>
        <v/>
      </c>
      <c r="Z955" s="47" t="str">
        <f t="shared" si="288"/>
        <v/>
      </c>
      <c r="AA955" s="48" t="str">
        <f t="shared" si="274"/>
        <v/>
      </c>
      <c r="AB955" s="48" t="str">
        <f t="shared" si="275"/>
        <v/>
      </c>
      <c r="AC955" s="47" t="str">
        <f t="shared" si="276"/>
        <v/>
      </c>
      <c r="AD955" s="47" t="str">
        <f t="shared" si="277"/>
        <v/>
      </c>
      <c r="AE955" s="46" t="str">
        <f t="shared" si="289"/>
        <v/>
      </c>
      <c r="AF955" s="45" t="str">
        <f t="shared" si="278"/>
        <v/>
      </c>
      <c r="AG955" s="26"/>
    </row>
    <row r="956" spans="1:33" ht="11.25" customHeight="1">
      <c r="A956" s="26"/>
      <c r="B956" s="57">
        <v>2011</v>
      </c>
      <c r="F956" s="44"/>
      <c r="I956" s="56" t="str">
        <f t="shared" si="280"/>
        <v/>
      </c>
      <c r="J956" s="55" t="str">
        <f t="shared" si="281"/>
        <v/>
      </c>
      <c r="K956" s="55" t="str">
        <f t="shared" si="282"/>
        <v/>
      </c>
      <c r="L956" s="54" t="str">
        <f>IF(NOT(H956=""),E956+('BO GBPUSD Par'!$B$1/10000)+0.00025,"")</f>
        <v/>
      </c>
      <c r="M956" s="55" t="str">
        <f t="shared" si="283"/>
        <v/>
      </c>
      <c r="N956" s="55" t="str">
        <f t="shared" si="284"/>
        <v/>
      </c>
      <c r="O956" s="54" t="str">
        <f>IF(NOT(H956=""),F956-('BO GBPUSD Par'!$B$1/10000),"")</f>
        <v/>
      </c>
      <c r="P956" s="53" t="str">
        <f>IF(O956="","",ABS('BO GBPUSD Par'!$B$4/T956/10))</f>
        <v/>
      </c>
      <c r="Q956" s="52" t="str">
        <f>IF(F956="","",IF(G956&lt;20,'BO GBPUSD Par'!$B$8,IF(AND(G956&gt;=20,G956&lt;25),'BO GBPUSD Par'!$B$9,IF(AND(G956&gt;=25,G956&lt;30),'BO GBPUSD Par'!$B$10,IF(AND(G956&gt;=30,G956&lt;35),'BO GBPUSD Par'!$B$11,IF(AND(G956&gt;=35,G956&lt;40),'BO GBPUSD Par'!$B$12,IF(AND(G956&gt;=40,G956&lt;45),'BO GBPUSD Par'!$B$13,IF(AND(G956&gt;=45,G956&lt;50),'BO GBPUSD Par'!$B$14,IF(AND(G956&gt;=50,G956&lt;55),'BO GBPUSD Par'!$B$15,IF(AND(G956&gt;=55,G956&lt;60),'BO GBPUSD Par'!$B$16,IF(AND(G956&gt;=60,G956&lt;65),'BO GBPUSD Par'!$B$17,IF(AND(G956&gt;=65,G956&lt;70),'BO GBPUSD Par'!$B$18,IF(AND(G956&gt;=70,G956&lt;75),'BO GBPUSD Par'!$B$19,IF(AND(G956&gt;=75,G956&lt;80),'BO GBPUSD Par'!$B$20,IF(AND(G956&gt;=80,G956&lt;85),'BO GBPUSD Par'!$B$21,IF(AND(G956&gt;=85,G956&lt;90),'BO GBPUSD Par'!$B$22,IF(AND(G956&gt;=90,G956&lt;95),'BO GBPUSD Par'!$B$23,IF(AND(G956&gt;=95,G956&lt;100),'BO GBPUSD Par'!$B$24,IF(AND(G956&gt;=100,G956&lt;120),'BO GBPUSD Par'!$B$25,IF(AND(G956&gt;=120,G956&lt;500),'BO GBPUSD Par'!$B$26,))))))))))))))))))))</f>
        <v/>
      </c>
      <c r="R956" s="52" t="str">
        <f>IF(F956="","",IF(G956&lt;20,'BO GBPUSD Par'!$C$8,IF(AND(G956&gt;=20,G956&lt;25),'BO GBPUSD Par'!$C$9,IF(AND(G956&gt;=25,G956&lt;30),'BO GBPUSD Par'!$C$10,IF(AND(G956&gt;=30,G956&lt;35),'BO GBPUSD Par'!$C$11,IF(AND(G956&gt;=35,G956&lt;40),'BO GBPUSD Par'!$C$12,IF(AND(G956&gt;=40,G956&lt;45),'BO GBPUSD Par'!$C$13,IF(AND(G956&gt;=45,G956&lt;50),'BO GBPUSD Par'!$C$14,IF(AND(G956&gt;=50,G956&lt;55),'BO GBPUSD Par'!$C$15,IF(AND(G956&gt;=55,G956&lt;60),'BO GBPUSD Par'!$C$16,IF(AND(G956&gt;=60,G956&lt;65),'BO GBPUSD Par'!$C$17,IF(AND(G956&gt;=65,G956&lt;70),'BO GBPUSD Par'!$C$18,IF(AND(G956&gt;=70,G956&lt;75),'BO GBPUSD Par'!$C$19,IF(AND(G956&gt;=75,G956&lt;80),'BO GBPUSD Par'!$C$20,IF(AND(G956&gt;=80,G956&lt;85),'BO GBPUSD Par'!$C$21,IF(AND(G956&gt;=85,G956&lt;90),'BO GBPUSD Par'!$C$22,IF(AND(G956&gt;=90,G956&lt;95),'BO GBPUSD Par'!$C$23,IF(AND(G956&gt;=95,G956&lt;100),'BO GBPUSD Par'!$C$24,IF(AND(G956&gt;=100,G956&lt;120),'BO GBPUSD Par'!$C$25,IF(AND(G956&gt;=120,G956&lt;500),'BO GBPUSD Par'!$C$26,))))))))))))))))))))</f>
        <v/>
      </c>
      <c r="S956" s="51" t="str">
        <f t="shared" si="285"/>
        <v/>
      </c>
      <c r="T956" s="51" t="str">
        <f t="shared" si="286"/>
        <v/>
      </c>
      <c r="U956" s="50" t="str">
        <f t="shared" si="287"/>
        <v/>
      </c>
      <c r="Y956" s="49" t="str">
        <f t="shared" si="273"/>
        <v/>
      </c>
      <c r="Z956" s="47" t="str">
        <f t="shared" si="288"/>
        <v/>
      </c>
      <c r="AA956" s="48" t="str">
        <f t="shared" si="274"/>
        <v/>
      </c>
      <c r="AB956" s="48" t="str">
        <f t="shared" si="275"/>
        <v/>
      </c>
      <c r="AC956" s="47" t="str">
        <f t="shared" si="276"/>
        <v/>
      </c>
      <c r="AD956" s="47" t="str">
        <f t="shared" si="277"/>
        <v/>
      </c>
      <c r="AE956" s="46" t="str">
        <f t="shared" si="289"/>
        <v/>
      </c>
      <c r="AF956" s="45" t="str">
        <f t="shared" si="278"/>
        <v/>
      </c>
      <c r="AG956" s="26"/>
    </row>
    <row r="957" spans="1:33" ht="11.25" customHeight="1">
      <c r="A957" s="26"/>
      <c r="B957" s="57">
        <v>2011</v>
      </c>
      <c r="F957" s="44"/>
      <c r="I957" s="56" t="str">
        <f t="shared" si="280"/>
        <v/>
      </c>
      <c r="J957" s="55" t="str">
        <f t="shared" si="281"/>
        <v/>
      </c>
      <c r="K957" s="55" t="str">
        <f t="shared" si="282"/>
        <v/>
      </c>
      <c r="L957" s="54" t="str">
        <f>IF(NOT(H957=""),E957+('BO GBPUSD Par'!$B$1/10000)+0.00025,"")</f>
        <v/>
      </c>
      <c r="M957" s="55" t="str">
        <f t="shared" si="283"/>
        <v/>
      </c>
      <c r="N957" s="55" t="str">
        <f t="shared" si="284"/>
        <v/>
      </c>
      <c r="O957" s="54" t="str">
        <f>IF(NOT(H957=""),F957-('BO GBPUSD Par'!$B$1/10000),"")</f>
        <v/>
      </c>
      <c r="P957" s="53" t="str">
        <f>IF(O957="","",ABS('BO GBPUSD Par'!$B$4/T957/10))</f>
        <v/>
      </c>
      <c r="Q957" s="52" t="str">
        <f>IF(F957="","",IF(G957&lt;20,'BO GBPUSD Par'!$B$8,IF(AND(G957&gt;=20,G957&lt;25),'BO GBPUSD Par'!$B$9,IF(AND(G957&gt;=25,G957&lt;30),'BO GBPUSD Par'!$B$10,IF(AND(G957&gt;=30,G957&lt;35),'BO GBPUSD Par'!$B$11,IF(AND(G957&gt;=35,G957&lt;40),'BO GBPUSD Par'!$B$12,IF(AND(G957&gt;=40,G957&lt;45),'BO GBPUSD Par'!$B$13,IF(AND(G957&gt;=45,G957&lt;50),'BO GBPUSD Par'!$B$14,IF(AND(G957&gt;=50,G957&lt;55),'BO GBPUSD Par'!$B$15,IF(AND(G957&gt;=55,G957&lt;60),'BO GBPUSD Par'!$B$16,IF(AND(G957&gt;=60,G957&lt;65),'BO GBPUSD Par'!$B$17,IF(AND(G957&gt;=65,G957&lt;70),'BO GBPUSD Par'!$B$18,IF(AND(G957&gt;=70,G957&lt;75),'BO GBPUSD Par'!$B$19,IF(AND(G957&gt;=75,G957&lt;80),'BO GBPUSD Par'!$B$20,IF(AND(G957&gt;=80,G957&lt;85),'BO GBPUSD Par'!$B$21,IF(AND(G957&gt;=85,G957&lt;90),'BO GBPUSD Par'!$B$22,IF(AND(G957&gt;=90,G957&lt;95),'BO GBPUSD Par'!$B$23,IF(AND(G957&gt;=95,G957&lt;100),'BO GBPUSD Par'!$B$24,IF(AND(G957&gt;=100,G957&lt;120),'BO GBPUSD Par'!$B$25,IF(AND(G957&gt;=120,G957&lt;500),'BO GBPUSD Par'!$B$26,))))))))))))))))))))</f>
        <v/>
      </c>
      <c r="R957" s="52" t="str">
        <f>IF(F957="","",IF(G957&lt;20,'BO GBPUSD Par'!$C$8,IF(AND(G957&gt;=20,G957&lt;25),'BO GBPUSD Par'!$C$9,IF(AND(G957&gt;=25,G957&lt;30),'BO GBPUSD Par'!$C$10,IF(AND(G957&gt;=30,G957&lt;35),'BO GBPUSD Par'!$C$11,IF(AND(G957&gt;=35,G957&lt;40),'BO GBPUSD Par'!$C$12,IF(AND(G957&gt;=40,G957&lt;45),'BO GBPUSD Par'!$C$13,IF(AND(G957&gt;=45,G957&lt;50),'BO GBPUSD Par'!$C$14,IF(AND(G957&gt;=50,G957&lt;55),'BO GBPUSD Par'!$C$15,IF(AND(G957&gt;=55,G957&lt;60),'BO GBPUSD Par'!$C$16,IF(AND(G957&gt;=60,G957&lt;65),'BO GBPUSD Par'!$C$17,IF(AND(G957&gt;=65,G957&lt;70),'BO GBPUSD Par'!$C$18,IF(AND(G957&gt;=70,G957&lt;75),'BO GBPUSD Par'!$C$19,IF(AND(G957&gt;=75,G957&lt;80),'BO GBPUSD Par'!$C$20,IF(AND(G957&gt;=80,G957&lt;85),'BO GBPUSD Par'!$C$21,IF(AND(G957&gt;=85,G957&lt;90),'BO GBPUSD Par'!$C$22,IF(AND(G957&gt;=90,G957&lt;95),'BO GBPUSD Par'!$C$23,IF(AND(G957&gt;=95,G957&lt;100),'BO GBPUSD Par'!$C$24,IF(AND(G957&gt;=100,G957&lt;120),'BO GBPUSD Par'!$C$25,IF(AND(G957&gt;=120,G957&lt;500),'BO GBPUSD Par'!$C$26,))))))))))))))))))))</f>
        <v/>
      </c>
      <c r="S957" s="51" t="str">
        <f t="shared" si="285"/>
        <v/>
      </c>
      <c r="T957" s="51" t="str">
        <f t="shared" si="286"/>
        <v/>
      </c>
      <c r="U957" s="50" t="str">
        <f t="shared" si="287"/>
        <v/>
      </c>
      <c r="Y957" s="49" t="str">
        <f t="shared" si="273"/>
        <v/>
      </c>
      <c r="Z957" s="47" t="str">
        <f t="shared" si="288"/>
        <v/>
      </c>
      <c r="AA957" s="48" t="str">
        <f t="shared" si="274"/>
        <v/>
      </c>
      <c r="AB957" s="48" t="str">
        <f t="shared" si="275"/>
        <v/>
      </c>
      <c r="AC957" s="47" t="str">
        <f t="shared" si="276"/>
        <v/>
      </c>
      <c r="AD957" s="47" t="str">
        <f t="shared" si="277"/>
        <v/>
      </c>
      <c r="AE957" s="46" t="str">
        <f t="shared" si="289"/>
        <v/>
      </c>
      <c r="AF957" s="45" t="str">
        <f t="shared" si="278"/>
        <v/>
      </c>
      <c r="AG957" s="26"/>
    </row>
    <row r="958" spans="1:33" ht="11.25" customHeight="1">
      <c r="A958" s="26"/>
      <c r="B958" s="57">
        <v>2011</v>
      </c>
      <c r="F958" s="44"/>
      <c r="I958" s="56" t="str">
        <f t="shared" si="280"/>
        <v/>
      </c>
      <c r="J958" s="55" t="str">
        <f t="shared" si="281"/>
        <v/>
      </c>
      <c r="K958" s="55" t="str">
        <f t="shared" si="282"/>
        <v/>
      </c>
      <c r="L958" s="54" t="str">
        <f>IF(NOT(H958=""),E958+('BO GBPUSD Par'!$B$1/10000)+0.00025,"")</f>
        <v/>
      </c>
      <c r="M958" s="55" t="str">
        <f t="shared" si="283"/>
        <v/>
      </c>
      <c r="N958" s="55" t="str">
        <f t="shared" si="284"/>
        <v/>
      </c>
      <c r="O958" s="54" t="str">
        <f>IF(NOT(H958=""),F958-('BO GBPUSD Par'!$B$1/10000),"")</f>
        <v/>
      </c>
      <c r="P958" s="53" t="str">
        <f>IF(O958="","",ABS('BO GBPUSD Par'!$B$4/T958/10))</f>
        <v/>
      </c>
      <c r="Q958" s="52" t="str">
        <f>IF(F958="","",IF(G958&lt;20,'BO GBPUSD Par'!$B$8,IF(AND(G958&gt;=20,G958&lt;25),'BO GBPUSD Par'!$B$9,IF(AND(G958&gt;=25,G958&lt;30),'BO GBPUSD Par'!$B$10,IF(AND(G958&gt;=30,G958&lt;35),'BO GBPUSD Par'!$B$11,IF(AND(G958&gt;=35,G958&lt;40),'BO GBPUSD Par'!$B$12,IF(AND(G958&gt;=40,G958&lt;45),'BO GBPUSD Par'!$B$13,IF(AND(G958&gt;=45,G958&lt;50),'BO GBPUSD Par'!$B$14,IF(AND(G958&gt;=50,G958&lt;55),'BO GBPUSD Par'!$B$15,IF(AND(G958&gt;=55,G958&lt;60),'BO GBPUSD Par'!$B$16,IF(AND(G958&gt;=60,G958&lt;65),'BO GBPUSD Par'!$B$17,IF(AND(G958&gt;=65,G958&lt;70),'BO GBPUSD Par'!$B$18,IF(AND(G958&gt;=70,G958&lt;75),'BO GBPUSD Par'!$B$19,IF(AND(G958&gt;=75,G958&lt;80),'BO GBPUSD Par'!$B$20,IF(AND(G958&gt;=80,G958&lt;85),'BO GBPUSD Par'!$B$21,IF(AND(G958&gt;=85,G958&lt;90),'BO GBPUSD Par'!$B$22,IF(AND(G958&gt;=90,G958&lt;95),'BO GBPUSD Par'!$B$23,IF(AND(G958&gt;=95,G958&lt;100),'BO GBPUSD Par'!$B$24,IF(AND(G958&gt;=100,G958&lt;120),'BO GBPUSD Par'!$B$25,IF(AND(G958&gt;=120,G958&lt;500),'BO GBPUSD Par'!$B$26,))))))))))))))))))))</f>
        <v/>
      </c>
      <c r="R958" s="52" t="str">
        <f>IF(F958="","",IF(G958&lt;20,'BO GBPUSD Par'!$C$8,IF(AND(G958&gt;=20,G958&lt;25),'BO GBPUSD Par'!$C$9,IF(AND(G958&gt;=25,G958&lt;30),'BO GBPUSD Par'!$C$10,IF(AND(G958&gt;=30,G958&lt;35),'BO GBPUSD Par'!$C$11,IF(AND(G958&gt;=35,G958&lt;40),'BO GBPUSD Par'!$C$12,IF(AND(G958&gt;=40,G958&lt;45),'BO GBPUSD Par'!$C$13,IF(AND(G958&gt;=45,G958&lt;50),'BO GBPUSD Par'!$C$14,IF(AND(G958&gt;=50,G958&lt;55),'BO GBPUSD Par'!$C$15,IF(AND(G958&gt;=55,G958&lt;60),'BO GBPUSD Par'!$C$16,IF(AND(G958&gt;=60,G958&lt;65),'BO GBPUSD Par'!$C$17,IF(AND(G958&gt;=65,G958&lt;70),'BO GBPUSD Par'!$C$18,IF(AND(G958&gt;=70,G958&lt;75),'BO GBPUSD Par'!$C$19,IF(AND(G958&gt;=75,G958&lt;80),'BO GBPUSD Par'!$C$20,IF(AND(G958&gt;=80,G958&lt;85),'BO GBPUSD Par'!$C$21,IF(AND(G958&gt;=85,G958&lt;90),'BO GBPUSD Par'!$C$22,IF(AND(G958&gt;=90,G958&lt;95),'BO GBPUSD Par'!$C$23,IF(AND(G958&gt;=95,G958&lt;100),'BO GBPUSD Par'!$C$24,IF(AND(G958&gt;=100,G958&lt;120),'BO GBPUSD Par'!$C$25,IF(AND(G958&gt;=120,G958&lt;500),'BO GBPUSD Par'!$C$26,))))))))))))))))))))</f>
        <v/>
      </c>
      <c r="S958" s="51" t="str">
        <f t="shared" si="285"/>
        <v/>
      </c>
      <c r="T958" s="51" t="str">
        <f t="shared" si="286"/>
        <v/>
      </c>
      <c r="U958" s="50" t="str">
        <f t="shared" si="287"/>
        <v/>
      </c>
      <c r="Y958" s="49" t="str">
        <f t="shared" si="273"/>
        <v/>
      </c>
      <c r="Z958" s="47" t="str">
        <f t="shared" si="288"/>
        <v/>
      </c>
      <c r="AA958" s="48" t="str">
        <f t="shared" si="274"/>
        <v/>
      </c>
      <c r="AB958" s="48" t="str">
        <f t="shared" si="275"/>
        <v/>
      </c>
      <c r="AC958" s="47" t="str">
        <f t="shared" si="276"/>
        <v/>
      </c>
      <c r="AD958" s="47" t="str">
        <f t="shared" si="277"/>
        <v/>
      </c>
      <c r="AE958" s="46" t="str">
        <f t="shared" si="289"/>
        <v/>
      </c>
      <c r="AF958" s="45" t="str">
        <f t="shared" si="278"/>
        <v/>
      </c>
      <c r="AG958" s="26"/>
    </row>
    <row r="959" spans="1:33" ht="11.25" customHeight="1">
      <c r="A959" s="26"/>
      <c r="B959" s="57">
        <v>2011</v>
      </c>
      <c r="F959" s="44"/>
      <c r="I959" s="56" t="str">
        <f t="shared" si="280"/>
        <v/>
      </c>
      <c r="J959" s="55" t="str">
        <f t="shared" si="281"/>
        <v/>
      </c>
      <c r="K959" s="55" t="str">
        <f t="shared" si="282"/>
        <v/>
      </c>
      <c r="L959" s="54" t="str">
        <f>IF(NOT(H959=""),E959+('BO GBPUSD Par'!$B$1/10000)+0.00025,"")</f>
        <v/>
      </c>
      <c r="M959" s="55" t="str">
        <f t="shared" si="283"/>
        <v/>
      </c>
      <c r="N959" s="55" t="str">
        <f t="shared" si="284"/>
        <v/>
      </c>
      <c r="O959" s="54" t="str">
        <f>IF(NOT(H959=""),F959-('BO GBPUSD Par'!$B$1/10000),"")</f>
        <v/>
      </c>
      <c r="P959" s="53" t="str">
        <f>IF(O959="","",ABS('BO GBPUSD Par'!$B$4/T959/10))</f>
        <v/>
      </c>
      <c r="Q959" s="52" t="str">
        <f>IF(F959="","",IF(G959&lt;20,'BO GBPUSD Par'!$B$8,IF(AND(G959&gt;=20,G959&lt;25),'BO GBPUSD Par'!$B$9,IF(AND(G959&gt;=25,G959&lt;30),'BO GBPUSD Par'!$B$10,IF(AND(G959&gt;=30,G959&lt;35),'BO GBPUSD Par'!$B$11,IF(AND(G959&gt;=35,G959&lt;40),'BO GBPUSD Par'!$B$12,IF(AND(G959&gt;=40,G959&lt;45),'BO GBPUSD Par'!$B$13,IF(AND(G959&gt;=45,G959&lt;50),'BO GBPUSD Par'!$B$14,IF(AND(G959&gt;=50,G959&lt;55),'BO GBPUSD Par'!$B$15,IF(AND(G959&gt;=55,G959&lt;60),'BO GBPUSD Par'!$B$16,IF(AND(G959&gt;=60,G959&lt;65),'BO GBPUSD Par'!$B$17,IF(AND(G959&gt;=65,G959&lt;70),'BO GBPUSD Par'!$B$18,IF(AND(G959&gt;=70,G959&lt;75),'BO GBPUSD Par'!$B$19,IF(AND(G959&gt;=75,G959&lt;80),'BO GBPUSD Par'!$B$20,IF(AND(G959&gt;=80,G959&lt;85),'BO GBPUSD Par'!$B$21,IF(AND(G959&gt;=85,G959&lt;90),'BO GBPUSD Par'!$B$22,IF(AND(G959&gt;=90,G959&lt;95),'BO GBPUSD Par'!$B$23,IF(AND(G959&gt;=95,G959&lt;100),'BO GBPUSD Par'!$B$24,IF(AND(G959&gt;=100,G959&lt;120),'BO GBPUSD Par'!$B$25,IF(AND(G959&gt;=120,G959&lt;500),'BO GBPUSD Par'!$B$26,))))))))))))))))))))</f>
        <v/>
      </c>
      <c r="R959" s="52" t="str">
        <f>IF(F959="","",IF(G959&lt;20,'BO GBPUSD Par'!$C$8,IF(AND(G959&gt;=20,G959&lt;25),'BO GBPUSD Par'!$C$9,IF(AND(G959&gt;=25,G959&lt;30),'BO GBPUSD Par'!$C$10,IF(AND(G959&gt;=30,G959&lt;35),'BO GBPUSD Par'!$C$11,IF(AND(G959&gt;=35,G959&lt;40),'BO GBPUSD Par'!$C$12,IF(AND(G959&gt;=40,G959&lt;45),'BO GBPUSD Par'!$C$13,IF(AND(G959&gt;=45,G959&lt;50),'BO GBPUSD Par'!$C$14,IF(AND(G959&gt;=50,G959&lt;55),'BO GBPUSD Par'!$C$15,IF(AND(G959&gt;=55,G959&lt;60),'BO GBPUSD Par'!$C$16,IF(AND(G959&gt;=60,G959&lt;65),'BO GBPUSD Par'!$C$17,IF(AND(G959&gt;=65,G959&lt;70),'BO GBPUSD Par'!$C$18,IF(AND(G959&gt;=70,G959&lt;75),'BO GBPUSD Par'!$C$19,IF(AND(G959&gt;=75,G959&lt;80),'BO GBPUSD Par'!$C$20,IF(AND(G959&gt;=80,G959&lt;85),'BO GBPUSD Par'!$C$21,IF(AND(G959&gt;=85,G959&lt;90),'BO GBPUSD Par'!$C$22,IF(AND(G959&gt;=90,G959&lt;95),'BO GBPUSD Par'!$C$23,IF(AND(G959&gt;=95,G959&lt;100),'BO GBPUSD Par'!$C$24,IF(AND(G959&gt;=100,G959&lt;120),'BO GBPUSD Par'!$C$25,IF(AND(G959&gt;=120,G959&lt;500),'BO GBPUSD Par'!$C$26,))))))))))))))))))))</f>
        <v/>
      </c>
      <c r="S959" s="51" t="str">
        <f t="shared" si="285"/>
        <v/>
      </c>
      <c r="T959" s="51" t="str">
        <f t="shared" si="286"/>
        <v/>
      </c>
      <c r="U959" s="50" t="str">
        <f t="shared" si="287"/>
        <v/>
      </c>
      <c r="Y959" s="49" t="str">
        <f t="shared" si="273"/>
        <v/>
      </c>
      <c r="Z959" s="47" t="str">
        <f t="shared" si="288"/>
        <v/>
      </c>
      <c r="AA959" s="48" t="str">
        <f t="shared" si="274"/>
        <v/>
      </c>
      <c r="AB959" s="48" t="str">
        <f t="shared" si="275"/>
        <v/>
      </c>
      <c r="AC959" s="47" t="str">
        <f t="shared" si="276"/>
        <v/>
      </c>
      <c r="AD959" s="47" t="str">
        <f t="shared" si="277"/>
        <v/>
      </c>
      <c r="AE959" s="46" t="str">
        <f t="shared" si="289"/>
        <v/>
      </c>
      <c r="AF959" s="45" t="str">
        <f t="shared" si="278"/>
        <v/>
      </c>
      <c r="AG959" s="26"/>
    </row>
    <row r="960" spans="1:33" ht="11.25" customHeight="1">
      <c r="A960" s="26"/>
      <c r="B960" s="57">
        <v>2011</v>
      </c>
      <c r="F960" s="44"/>
      <c r="I960" s="56" t="str">
        <f t="shared" si="280"/>
        <v/>
      </c>
      <c r="J960" s="55" t="str">
        <f t="shared" si="281"/>
        <v/>
      </c>
      <c r="K960" s="55" t="str">
        <f t="shared" si="282"/>
        <v/>
      </c>
      <c r="L960" s="54" t="str">
        <f>IF(NOT(H960=""),E960+('BO GBPUSD Par'!$B$1/10000)+0.00025,"")</f>
        <v/>
      </c>
      <c r="M960" s="55" t="str">
        <f t="shared" si="283"/>
        <v/>
      </c>
      <c r="N960" s="55" t="str">
        <f t="shared" si="284"/>
        <v/>
      </c>
      <c r="O960" s="54" t="str">
        <f>IF(NOT(H960=""),F960-('BO GBPUSD Par'!$B$1/10000),"")</f>
        <v/>
      </c>
      <c r="P960" s="53" t="str">
        <f>IF(O960="","",ABS('BO GBPUSD Par'!$B$4/T960/10))</f>
        <v/>
      </c>
      <c r="Q960" s="52" t="str">
        <f>IF(F960="","",IF(G960&lt;20,'BO GBPUSD Par'!$B$8,IF(AND(G960&gt;=20,G960&lt;25),'BO GBPUSD Par'!$B$9,IF(AND(G960&gt;=25,G960&lt;30),'BO GBPUSD Par'!$B$10,IF(AND(G960&gt;=30,G960&lt;35),'BO GBPUSD Par'!$B$11,IF(AND(G960&gt;=35,G960&lt;40),'BO GBPUSD Par'!$B$12,IF(AND(G960&gt;=40,G960&lt;45),'BO GBPUSD Par'!$B$13,IF(AND(G960&gt;=45,G960&lt;50),'BO GBPUSD Par'!$B$14,IF(AND(G960&gt;=50,G960&lt;55),'BO GBPUSD Par'!$B$15,IF(AND(G960&gt;=55,G960&lt;60),'BO GBPUSD Par'!$B$16,IF(AND(G960&gt;=60,G960&lt;65),'BO GBPUSD Par'!$B$17,IF(AND(G960&gt;=65,G960&lt;70),'BO GBPUSD Par'!$B$18,IF(AND(G960&gt;=70,G960&lt;75),'BO GBPUSD Par'!$B$19,IF(AND(G960&gt;=75,G960&lt;80),'BO GBPUSD Par'!$B$20,IF(AND(G960&gt;=80,G960&lt;85),'BO GBPUSD Par'!$B$21,IF(AND(G960&gt;=85,G960&lt;90),'BO GBPUSD Par'!$B$22,IF(AND(G960&gt;=90,G960&lt;95),'BO GBPUSD Par'!$B$23,IF(AND(G960&gt;=95,G960&lt;100),'BO GBPUSD Par'!$B$24,IF(AND(G960&gt;=100,G960&lt;120),'BO GBPUSD Par'!$B$25,IF(AND(G960&gt;=120,G960&lt;500),'BO GBPUSD Par'!$B$26,))))))))))))))))))))</f>
        <v/>
      </c>
      <c r="R960" s="52" t="str">
        <f>IF(F960="","",IF(G960&lt;20,'BO GBPUSD Par'!$C$8,IF(AND(G960&gt;=20,G960&lt;25),'BO GBPUSD Par'!$C$9,IF(AND(G960&gt;=25,G960&lt;30),'BO GBPUSD Par'!$C$10,IF(AND(G960&gt;=30,G960&lt;35),'BO GBPUSD Par'!$C$11,IF(AND(G960&gt;=35,G960&lt;40),'BO GBPUSD Par'!$C$12,IF(AND(G960&gt;=40,G960&lt;45),'BO GBPUSD Par'!$C$13,IF(AND(G960&gt;=45,G960&lt;50),'BO GBPUSD Par'!$C$14,IF(AND(G960&gt;=50,G960&lt;55),'BO GBPUSD Par'!$C$15,IF(AND(G960&gt;=55,G960&lt;60),'BO GBPUSD Par'!$C$16,IF(AND(G960&gt;=60,G960&lt;65),'BO GBPUSD Par'!$C$17,IF(AND(G960&gt;=65,G960&lt;70),'BO GBPUSD Par'!$C$18,IF(AND(G960&gt;=70,G960&lt;75),'BO GBPUSD Par'!$C$19,IF(AND(G960&gt;=75,G960&lt;80),'BO GBPUSD Par'!$C$20,IF(AND(G960&gt;=80,G960&lt;85),'BO GBPUSD Par'!$C$21,IF(AND(G960&gt;=85,G960&lt;90),'BO GBPUSD Par'!$C$22,IF(AND(G960&gt;=90,G960&lt;95),'BO GBPUSD Par'!$C$23,IF(AND(G960&gt;=95,G960&lt;100),'BO GBPUSD Par'!$C$24,IF(AND(G960&gt;=100,G960&lt;120),'BO GBPUSD Par'!$C$25,IF(AND(G960&gt;=120,G960&lt;500),'BO GBPUSD Par'!$C$26,))))))))))))))))))))</f>
        <v/>
      </c>
      <c r="S960" s="51" t="str">
        <f t="shared" si="285"/>
        <v/>
      </c>
      <c r="T960" s="51" t="str">
        <f t="shared" si="286"/>
        <v/>
      </c>
      <c r="U960" s="50" t="str">
        <f t="shared" si="287"/>
        <v/>
      </c>
      <c r="Y960" s="49" t="str">
        <f t="shared" si="273"/>
        <v/>
      </c>
      <c r="Z960" s="47" t="str">
        <f t="shared" si="288"/>
        <v/>
      </c>
      <c r="AA960" s="48" t="str">
        <f t="shared" si="274"/>
        <v/>
      </c>
      <c r="AB960" s="48" t="str">
        <f t="shared" si="275"/>
        <v/>
      </c>
      <c r="AC960" s="47" t="str">
        <f t="shared" si="276"/>
        <v/>
      </c>
      <c r="AD960" s="47" t="str">
        <f t="shared" si="277"/>
        <v/>
      </c>
      <c r="AE960" s="46" t="str">
        <f t="shared" si="289"/>
        <v/>
      </c>
      <c r="AF960" s="45" t="str">
        <f t="shared" si="278"/>
        <v/>
      </c>
      <c r="AG960" s="26"/>
    </row>
    <row r="961" spans="1:33" ht="11.25" customHeight="1">
      <c r="A961" s="26"/>
      <c r="B961" s="57">
        <v>2011</v>
      </c>
      <c r="F961" s="44"/>
      <c r="I961" s="56" t="str">
        <f t="shared" si="280"/>
        <v/>
      </c>
      <c r="J961" s="55" t="str">
        <f t="shared" si="281"/>
        <v/>
      </c>
      <c r="K961" s="55" t="str">
        <f t="shared" si="282"/>
        <v/>
      </c>
      <c r="L961" s="54" t="str">
        <f>IF(NOT(H961=""),E961+('BO GBPUSD Par'!$B$1/10000)+0.00025,"")</f>
        <v/>
      </c>
      <c r="M961" s="55" t="str">
        <f t="shared" si="283"/>
        <v/>
      </c>
      <c r="N961" s="55" t="str">
        <f t="shared" si="284"/>
        <v/>
      </c>
      <c r="O961" s="54" t="str">
        <f>IF(NOT(H961=""),F961-('BO GBPUSD Par'!$B$1/10000),"")</f>
        <v/>
      </c>
      <c r="P961" s="53" t="str">
        <f>IF(O961="","",ABS('BO GBPUSD Par'!$B$4/T961/10))</f>
        <v/>
      </c>
      <c r="Q961" s="52" t="str">
        <f>IF(F961="","",IF(G961&lt;20,'BO GBPUSD Par'!$B$8,IF(AND(G961&gt;=20,G961&lt;25),'BO GBPUSD Par'!$B$9,IF(AND(G961&gt;=25,G961&lt;30),'BO GBPUSD Par'!$B$10,IF(AND(G961&gt;=30,G961&lt;35),'BO GBPUSD Par'!$B$11,IF(AND(G961&gt;=35,G961&lt;40),'BO GBPUSD Par'!$B$12,IF(AND(G961&gt;=40,G961&lt;45),'BO GBPUSD Par'!$B$13,IF(AND(G961&gt;=45,G961&lt;50),'BO GBPUSD Par'!$B$14,IF(AND(G961&gt;=50,G961&lt;55),'BO GBPUSD Par'!$B$15,IF(AND(G961&gt;=55,G961&lt;60),'BO GBPUSD Par'!$B$16,IF(AND(G961&gt;=60,G961&lt;65),'BO GBPUSD Par'!$B$17,IF(AND(G961&gt;=65,G961&lt;70),'BO GBPUSD Par'!$B$18,IF(AND(G961&gt;=70,G961&lt;75),'BO GBPUSD Par'!$B$19,IF(AND(G961&gt;=75,G961&lt;80),'BO GBPUSD Par'!$B$20,IF(AND(G961&gt;=80,G961&lt;85),'BO GBPUSD Par'!$B$21,IF(AND(G961&gt;=85,G961&lt;90),'BO GBPUSD Par'!$B$22,IF(AND(G961&gt;=90,G961&lt;95),'BO GBPUSD Par'!$B$23,IF(AND(G961&gt;=95,G961&lt;100),'BO GBPUSD Par'!$B$24,IF(AND(G961&gt;=100,G961&lt;120),'BO GBPUSD Par'!$B$25,IF(AND(G961&gt;=120,G961&lt;500),'BO GBPUSD Par'!$B$26,))))))))))))))))))))</f>
        <v/>
      </c>
      <c r="R961" s="52" t="str">
        <f>IF(F961="","",IF(G961&lt;20,'BO GBPUSD Par'!$C$8,IF(AND(G961&gt;=20,G961&lt;25),'BO GBPUSD Par'!$C$9,IF(AND(G961&gt;=25,G961&lt;30),'BO GBPUSD Par'!$C$10,IF(AND(G961&gt;=30,G961&lt;35),'BO GBPUSD Par'!$C$11,IF(AND(G961&gt;=35,G961&lt;40),'BO GBPUSD Par'!$C$12,IF(AND(G961&gt;=40,G961&lt;45),'BO GBPUSD Par'!$C$13,IF(AND(G961&gt;=45,G961&lt;50),'BO GBPUSD Par'!$C$14,IF(AND(G961&gt;=50,G961&lt;55),'BO GBPUSD Par'!$C$15,IF(AND(G961&gt;=55,G961&lt;60),'BO GBPUSD Par'!$C$16,IF(AND(G961&gt;=60,G961&lt;65),'BO GBPUSD Par'!$C$17,IF(AND(G961&gt;=65,G961&lt;70),'BO GBPUSD Par'!$C$18,IF(AND(G961&gt;=70,G961&lt;75),'BO GBPUSD Par'!$C$19,IF(AND(G961&gt;=75,G961&lt;80),'BO GBPUSD Par'!$C$20,IF(AND(G961&gt;=80,G961&lt;85),'BO GBPUSD Par'!$C$21,IF(AND(G961&gt;=85,G961&lt;90),'BO GBPUSD Par'!$C$22,IF(AND(G961&gt;=90,G961&lt;95),'BO GBPUSD Par'!$C$23,IF(AND(G961&gt;=95,G961&lt;100),'BO GBPUSD Par'!$C$24,IF(AND(G961&gt;=100,G961&lt;120),'BO GBPUSD Par'!$C$25,IF(AND(G961&gt;=120,G961&lt;500),'BO GBPUSD Par'!$C$26,))))))))))))))))))))</f>
        <v/>
      </c>
      <c r="S961" s="51" t="str">
        <f t="shared" si="285"/>
        <v/>
      </c>
      <c r="T961" s="51" t="str">
        <f t="shared" si="286"/>
        <v/>
      </c>
      <c r="U961" s="50" t="str">
        <f t="shared" si="287"/>
        <v/>
      </c>
      <c r="Y961" s="49" t="str">
        <f t="shared" si="273"/>
        <v/>
      </c>
      <c r="Z961" s="47" t="str">
        <f t="shared" si="288"/>
        <v/>
      </c>
      <c r="AA961" s="48" t="str">
        <f t="shared" si="274"/>
        <v/>
      </c>
      <c r="AB961" s="48" t="str">
        <f t="shared" si="275"/>
        <v/>
      </c>
      <c r="AC961" s="47" t="str">
        <f t="shared" si="276"/>
        <v/>
      </c>
      <c r="AD961" s="47" t="str">
        <f t="shared" si="277"/>
        <v/>
      </c>
      <c r="AE961" s="46" t="str">
        <f t="shared" si="289"/>
        <v/>
      </c>
      <c r="AF961" s="45" t="str">
        <f t="shared" si="278"/>
        <v/>
      </c>
      <c r="AG961" s="26"/>
    </row>
    <row r="962" spans="1:33" ht="11.25" customHeight="1">
      <c r="A962" s="26"/>
      <c r="B962" s="57">
        <v>2011</v>
      </c>
      <c r="F962" s="44"/>
      <c r="I962" s="56" t="str">
        <f t="shared" si="280"/>
        <v/>
      </c>
      <c r="J962" s="55" t="str">
        <f t="shared" si="281"/>
        <v/>
      </c>
      <c r="K962" s="55" t="str">
        <f t="shared" si="282"/>
        <v/>
      </c>
      <c r="L962" s="54" t="str">
        <f>IF(NOT(H962=""),E962+('BO GBPUSD Par'!$B$1/10000)+0.00025,"")</f>
        <v/>
      </c>
      <c r="M962" s="55" t="str">
        <f t="shared" si="283"/>
        <v/>
      </c>
      <c r="N962" s="55" t="str">
        <f t="shared" si="284"/>
        <v/>
      </c>
      <c r="O962" s="54" t="str">
        <f>IF(NOT(H962=""),F962-('BO GBPUSD Par'!$B$1/10000),"")</f>
        <v/>
      </c>
      <c r="P962" s="53" t="str">
        <f>IF(O962="","",ABS('BO GBPUSD Par'!$B$4/T962/10))</f>
        <v/>
      </c>
      <c r="Q962" s="52" t="str">
        <f>IF(F962="","",IF(G962&lt;20,'BO GBPUSD Par'!$B$8,IF(AND(G962&gt;=20,G962&lt;25),'BO GBPUSD Par'!$B$9,IF(AND(G962&gt;=25,G962&lt;30),'BO GBPUSD Par'!$B$10,IF(AND(G962&gt;=30,G962&lt;35),'BO GBPUSD Par'!$B$11,IF(AND(G962&gt;=35,G962&lt;40),'BO GBPUSD Par'!$B$12,IF(AND(G962&gt;=40,G962&lt;45),'BO GBPUSD Par'!$B$13,IF(AND(G962&gt;=45,G962&lt;50),'BO GBPUSD Par'!$B$14,IF(AND(G962&gt;=50,G962&lt;55),'BO GBPUSD Par'!$B$15,IF(AND(G962&gt;=55,G962&lt;60),'BO GBPUSD Par'!$B$16,IF(AND(G962&gt;=60,G962&lt;65),'BO GBPUSD Par'!$B$17,IF(AND(G962&gt;=65,G962&lt;70),'BO GBPUSD Par'!$B$18,IF(AND(G962&gt;=70,G962&lt;75),'BO GBPUSD Par'!$B$19,IF(AND(G962&gt;=75,G962&lt;80),'BO GBPUSD Par'!$B$20,IF(AND(G962&gt;=80,G962&lt;85),'BO GBPUSD Par'!$B$21,IF(AND(G962&gt;=85,G962&lt;90),'BO GBPUSD Par'!$B$22,IF(AND(G962&gt;=90,G962&lt;95),'BO GBPUSD Par'!$B$23,IF(AND(G962&gt;=95,G962&lt;100),'BO GBPUSD Par'!$B$24,IF(AND(G962&gt;=100,G962&lt;120),'BO GBPUSD Par'!$B$25,IF(AND(G962&gt;=120,G962&lt;500),'BO GBPUSD Par'!$B$26,))))))))))))))))))))</f>
        <v/>
      </c>
      <c r="R962" s="52" t="str">
        <f>IF(F962="","",IF(G962&lt;20,'BO GBPUSD Par'!$C$8,IF(AND(G962&gt;=20,G962&lt;25),'BO GBPUSD Par'!$C$9,IF(AND(G962&gt;=25,G962&lt;30),'BO GBPUSD Par'!$C$10,IF(AND(G962&gt;=30,G962&lt;35),'BO GBPUSD Par'!$C$11,IF(AND(G962&gt;=35,G962&lt;40),'BO GBPUSD Par'!$C$12,IF(AND(G962&gt;=40,G962&lt;45),'BO GBPUSD Par'!$C$13,IF(AND(G962&gt;=45,G962&lt;50),'BO GBPUSD Par'!$C$14,IF(AND(G962&gt;=50,G962&lt;55),'BO GBPUSD Par'!$C$15,IF(AND(G962&gt;=55,G962&lt;60),'BO GBPUSD Par'!$C$16,IF(AND(G962&gt;=60,G962&lt;65),'BO GBPUSD Par'!$C$17,IF(AND(G962&gt;=65,G962&lt;70),'BO GBPUSD Par'!$C$18,IF(AND(G962&gt;=70,G962&lt;75),'BO GBPUSD Par'!$C$19,IF(AND(G962&gt;=75,G962&lt;80),'BO GBPUSD Par'!$C$20,IF(AND(G962&gt;=80,G962&lt;85),'BO GBPUSD Par'!$C$21,IF(AND(G962&gt;=85,G962&lt;90),'BO GBPUSD Par'!$C$22,IF(AND(G962&gt;=90,G962&lt;95),'BO GBPUSD Par'!$C$23,IF(AND(G962&gt;=95,G962&lt;100),'BO GBPUSD Par'!$C$24,IF(AND(G962&gt;=100,G962&lt;120),'BO GBPUSD Par'!$C$25,IF(AND(G962&gt;=120,G962&lt;500),'BO GBPUSD Par'!$C$26,))))))))))))))))))))</f>
        <v/>
      </c>
      <c r="S962" s="51" t="str">
        <f t="shared" si="285"/>
        <v/>
      </c>
      <c r="T962" s="51" t="str">
        <f t="shared" si="286"/>
        <v/>
      </c>
      <c r="U962" s="50" t="str">
        <f t="shared" si="287"/>
        <v/>
      </c>
      <c r="Y962" s="49" t="str">
        <f t="shared" si="273"/>
        <v/>
      </c>
      <c r="Z962" s="47" t="str">
        <f t="shared" si="288"/>
        <v/>
      </c>
      <c r="AA962" s="48" t="str">
        <f t="shared" si="274"/>
        <v/>
      </c>
      <c r="AB962" s="48" t="str">
        <f t="shared" si="275"/>
        <v/>
      </c>
      <c r="AC962" s="47" t="str">
        <f t="shared" si="276"/>
        <v/>
      </c>
      <c r="AD962" s="47" t="str">
        <f t="shared" si="277"/>
        <v/>
      </c>
      <c r="AE962" s="46" t="str">
        <f t="shared" si="289"/>
        <v/>
      </c>
      <c r="AF962" s="45" t="str">
        <f t="shared" si="278"/>
        <v/>
      </c>
      <c r="AG962" s="26"/>
    </row>
    <row r="963" spans="1:33" ht="11.25" customHeight="1">
      <c r="A963" s="26"/>
      <c r="B963" s="57">
        <v>2011</v>
      </c>
      <c r="F963" s="44"/>
      <c r="I963" s="56" t="str">
        <f t="shared" si="280"/>
        <v/>
      </c>
      <c r="J963" s="55" t="str">
        <f t="shared" si="281"/>
        <v/>
      </c>
      <c r="K963" s="55" t="str">
        <f t="shared" si="282"/>
        <v/>
      </c>
      <c r="L963" s="54" t="str">
        <f>IF(NOT(H963=""),E963+('BO GBPUSD Par'!$B$1/10000)+0.00025,"")</f>
        <v/>
      </c>
      <c r="M963" s="55" t="str">
        <f t="shared" si="283"/>
        <v/>
      </c>
      <c r="N963" s="55" t="str">
        <f t="shared" si="284"/>
        <v/>
      </c>
      <c r="O963" s="54" t="str">
        <f>IF(NOT(H963=""),F963-('BO GBPUSD Par'!$B$1/10000),"")</f>
        <v/>
      </c>
      <c r="P963" s="53" t="str">
        <f>IF(O963="","",ABS('BO GBPUSD Par'!$B$4/T963/10))</f>
        <v/>
      </c>
      <c r="Q963" s="52" t="str">
        <f>IF(F963="","",IF(G963&lt;20,'BO GBPUSD Par'!$B$8,IF(AND(G963&gt;=20,G963&lt;25),'BO GBPUSD Par'!$B$9,IF(AND(G963&gt;=25,G963&lt;30),'BO GBPUSD Par'!$B$10,IF(AND(G963&gt;=30,G963&lt;35),'BO GBPUSD Par'!$B$11,IF(AND(G963&gt;=35,G963&lt;40),'BO GBPUSD Par'!$B$12,IF(AND(G963&gt;=40,G963&lt;45),'BO GBPUSD Par'!$B$13,IF(AND(G963&gt;=45,G963&lt;50),'BO GBPUSD Par'!$B$14,IF(AND(G963&gt;=50,G963&lt;55),'BO GBPUSD Par'!$B$15,IF(AND(G963&gt;=55,G963&lt;60),'BO GBPUSD Par'!$B$16,IF(AND(G963&gt;=60,G963&lt;65),'BO GBPUSD Par'!$B$17,IF(AND(G963&gt;=65,G963&lt;70),'BO GBPUSD Par'!$B$18,IF(AND(G963&gt;=70,G963&lt;75),'BO GBPUSD Par'!$B$19,IF(AND(G963&gt;=75,G963&lt;80),'BO GBPUSD Par'!$B$20,IF(AND(G963&gt;=80,G963&lt;85),'BO GBPUSD Par'!$B$21,IF(AND(G963&gt;=85,G963&lt;90),'BO GBPUSD Par'!$B$22,IF(AND(G963&gt;=90,G963&lt;95),'BO GBPUSD Par'!$B$23,IF(AND(G963&gt;=95,G963&lt;100),'BO GBPUSD Par'!$B$24,IF(AND(G963&gt;=100,G963&lt;120),'BO GBPUSD Par'!$B$25,IF(AND(G963&gt;=120,G963&lt;500),'BO GBPUSD Par'!$B$26,))))))))))))))))))))</f>
        <v/>
      </c>
      <c r="R963" s="52" t="str">
        <f>IF(F963="","",IF(G963&lt;20,'BO GBPUSD Par'!$C$8,IF(AND(G963&gt;=20,G963&lt;25),'BO GBPUSD Par'!$C$9,IF(AND(G963&gt;=25,G963&lt;30),'BO GBPUSD Par'!$C$10,IF(AND(G963&gt;=30,G963&lt;35),'BO GBPUSD Par'!$C$11,IF(AND(G963&gt;=35,G963&lt;40),'BO GBPUSD Par'!$C$12,IF(AND(G963&gt;=40,G963&lt;45),'BO GBPUSD Par'!$C$13,IF(AND(G963&gt;=45,G963&lt;50),'BO GBPUSD Par'!$C$14,IF(AND(G963&gt;=50,G963&lt;55),'BO GBPUSD Par'!$C$15,IF(AND(G963&gt;=55,G963&lt;60),'BO GBPUSD Par'!$C$16,IF(AND(G963&gt;=60,G963&lt;65),'BO GBPUSD Par'!$C$17,IF(AND(G963&gt;=65,G963&lt;70),'BO GBPUSD Par'!$C$18,IF(AND(G963&gt;=70,G963&lt;75),'BO GBPUSD Par'!$C$19,IF(AND(G963&gt;=75,G963&lt;80),'BO GBPUSD Par'!$C$20,IF(AND(G963&gt;=80,G963&lt;85),'BO GBPUSD Par'!$C$21,IF(AND(G963&gt;=85,G963&lt;90),'BO GBPUSD Par'!$C$22,IF(AND(G963&gt;=90,G963&lt;95),'BO GBPUSD Par'!$C$23,IF(AND(G963&gt;=95,G963&lt;100),'BO GBPUSD Par'!$C$24,IF(AND(G963&gt;=100,G963&lt;120),'BO GBPUSD Par'!$C$25,IF(AND(G963&gt;=120,G963&lt;500),'BO GBPUSD Par'!$C$26,))))))))))))))))))))</f>
        <v/>
      </c>
      <c r="S963" s="51" t="str">
        <f t="shared" si="285"/>
        <v/>
      </c>
      <c r="T963" s="51" t="str">
        <f t="shared" si="286"/>
        <v/>
      </c>
      <c r="U963" s="50" t="str">
        <f t="shared" si="287"/>
        <v/>
      </c>
      <c r="Y963" s="49" t="str">
        <f t="shared" ref="Y963:Y1026" si="290">IF(V963="","",IF(Z963="bear",(F963-V963)*10000,IF(Z963="bull",(V963-E963)*10000)))</f>
        <v/>
      </c>
      <c r="Z963" s="47" t="str">
        <f t="shared" si="288"/>
        <v/>
      </c>
      <c r="AA963" s="48" t="str">
        <f t="shared" ref="AA963:AA1026" si="291">IF(W963="","",IF(Z963="bear",(W963-F963)*10000/G963,IF(Z963="bull",(E963-W963)*10000/G963)))</f>
        <v/>
      </c>
      <c r="AB963" s="48" t="str">
        <f t="shared" ref="AB963:AB1026" si="292">IF(Z963="bear",((E963-X963)*10000/G963)-100%,IF(Z963="bull",((X963-F963)*10000/G963)-100%,""))</f>
        <v/>
      </c>
      <c r="AC963" s="47" t="str">
        <f t="shared" ref="AC963:AC1026" si="293">IF(X963="","",IF(AND(Z963="bear",W963&lt;=F963+(G963/10000*Q963)),"win",IF(AND(Z963="bear",W963&gt;F963+(G963/10000*Q963)),"lose",IF(AND(Z963="bull",W963&gt;=E963-(G963/10000*Q963)),"win",IF(AND(Z963="bull",W963&lt;E963-(G963/10000*Q963)),"lose")))))</f>
        <v/>
      </c>
      <c r="AD963" s="47" t="str">
        <f t="shared" ref="AD963:AD1026" si="294">IF(X963="","",IF(AND(Z963="bear",X963&lt;=(F963-(G963/10000*R963))),"win",IF(AND(Z963="bear",X963&gt;(F963-(G963/10000*R963))),"lose",IF(AND(Z963="bull",X963&gt;=(E963+(G963/10000*R963))),"win",IF(AND(Z963="bull",X963&lt;(E963+(G963/10000*R963))),"lose")))))</f>
        <v/>
      </c>
      <c r="AE963" s="46" t="str">
        <f t="shared" si="289"/>
        <v/>
      </c>
      <c r="AF963" s="45" t="str">
        <f t="shared" ref="AF963:AF1026" si="295">IF(AE963="","",IF(AE963="NT","",IF(AND(Z963="bear",AE963="win"),((O963-N963)*10000),IF(AND(Z963="bear",AE963="lose"),((M963-O963)*-10000),IF(AND(Z963="bull",AE963="win"),((K963-L963)*10000),IF(AND(Z963="bull",AE963="lose"),((L963-J963)*-10000),""))))))</f>
        <v/>
      </c>
      <c r="AG963" s="26"/>
    </row>
    <row r="964" spans="1:33" ht="11.25" customHeight="1">
      <c r="A964" s="26"/>
      <c r="B964" s="57">
        <v>2011</v>
      </c>
      <c r="F964" s="44"/>
      <c r="I964" s="56" t="str">
        <f t="shared" ref="I964:I1027" si="296">IF(H964="","",IF(OR(G964&gt;=120,AND(G964&gt;=20,G964&lt;50),AND(G964&gt;=80,G964&lt;90)),"NT","T"))</f>
        <v/>
      </c>
      <c r="J964" s="55" t="str">
        <f t="shared" ref="J964:J1027" si="297">IF(NOT(H964=""),E964-(G964/10000*Q964),"")</f>
        <v/>
      </c>
      <c r="K964" s="55" t="str">
        <f t="shared" ref="K964:K1027" si="298">IF(NOT(H964=""),E964+(G964/10000*R964),"")</f>
        <v/>
      </c>
      <c r="L964" s="54" t="str">
        <f>IF(NOT(H964=""),E964+('BO GBPUSD Par'!$B$1/10000)+0.00025,"")</f>
        <v/>
      </c>
      <c r="M964" s="55" t="str">
        <f t="shared" ref="M964:M1027" si="299">IF(NOT(H964=""),F964+(G964/10000*Q964)+0.00025,"")</f>
        <v/>
      </c>
      <c r="N964" s="55" t="str">
        <f t="shared" ref="N964:N1027" si="300">IF(NOT(H964=""),F964-(G964/10000*R964)+0.00025,"")</f>
        <v/>
      </c>
      <c r="O964" s="54" t="str">
        <f>IF(NOT(H964=""),F964-('BO GBPUSD Par'!$B$1/10000),"")</f>
        <v/>
      </c>
      <c r="P964" s="53" t="str">
        <f>IF(O964="","",ABS('BO GBPUSD Par'!$B$4/T964/10))</f>
        <v/>
      </c>
      <c r="Q964" s="52" t="str">
        <f>IF(F964="","",IF(G964&lt;20,'BO GBPUSD Par'!$B$8,IF(AND(G964&gt;=20,G964&lt;25),'BO GBPUSD Par'!$B$9,IF(AND(G964&gt;=25,G964&lt;30),'BO GBPUSD Par'!$B$10,IF(AND(G964&gt;=30,G964&lt;35),'BO GBPUSD Par'!$B$11,IF(AND(G964&gt;=35,G964&lt;40),'BO GBPUSD Par'!$B$12,IF(AND(G964&gt;=40,G964&lt;45),'BO GBPUSD Par'!$B$13,IF(AND(G964&gt;=45,G964&lt;50),'BO GBPUSD Par'!$B$14,IF(AND(G964&gt;=50,G964&lt;55),'BO GBPUSD Par'!$B$15,IF(AND(G964&gt;=55,G964&lt;60),'BO GBPUSD Par'!$B$16,IF(AND(G964&gt;=60,G964&lt;65),'BO GBPUSD Par'!$B$17,IF(AND(G964&gt;=65,G964&lt;70),'BO GBPUSD Par'!$B$18,IF(AND(G964&gt;=70,G964&lt;75),'BO GBPUSD Par'!$B$19,IF(AND(G964&gt;=75,G964&lt;80),'BO GBPUSD Par'!$B$20,IF(AND(G964&gt;=80,G964&lt;85),'BO GBPUSD Par'!$B$21,IF(AND(G964&gt;=85,G964&lt;90),'BO GBPUSD Par'!$B$22,IF(AND(G964&gt;=90,G964&lt;95),'BO GBPUSD Par'!$B$23,IF(AND(G964&gt;=95,G964&lt;100),'BO GBPUSD Par'!$B$24,IF(AND(G964&gt;=100,G964&lt;120),'BO GBPUSD Par'!$B$25,IF(AND(G964&gt;=120,G964&lt;500),'BO GBPUSD Par'!$B$26,))))))))))))))))))))</f>
        <v/>
      </c>
      <c r="R964" s="52" t="str">
        <f>IF(F964="","",IF(G964&lt;20,'BO GBPUSD Par'!$C$8,IF(AND(G964&gt;=20,G964&lt;25),'BO GBPUSD Par'!$C$9,IF(AND(G964&gt;=25,G964&lt;30),'BO GBPUSD Par'!$C$10,IF(AND(G964&gt;=30,G964&lt;35),'BO GBPUSD Par'!$C$11,IF(AND(G964&gt;=35,G964&lt;40),'BO GBPUSD Par'!$C$12,IF(AND(G964&gt;=40,G964&lt;45),'BO GBPUSD Par'!$C$13,IF(AND(G964&gt;=45,G964&lt;50),'BO GBPUSD Par'!$C$14,IF(AND(G964&gt;=50,G964&lt;55),'BO GBPUSD Par'!$C$15,IF(AND(G964&gt;=55,G964&lt;60),'BO GBPUSD Par'!$C$16,IF(AND(G964&gt;=60,G964&lt;65),'BO GBPUSD Par'!$C$17,IF(AND(G964&gt;=65,G964&lt;70),'BO GBPUSD Par'!$C$18,IF(AND(G964&gt;=70,G964&lt;75),'BO GBPUSD Par'!$C$19,IF(AND(G964&gt;=75,G964&lt;80),'BO GBPUSD Par'!$C$20,IF(AND(G964&gt;=80,G964&lt;85),'BO GBPUSD Par'!$C$21,IF(AND(G964&gt;=85,G964&lt;90),'BO GBPUSD Par'!$C$22,IF(AND(G964&gt;=90,G964&lt;95),'BO GBPUSD Par'!$C$23,IF(AND(G964&gt;=95,G964&lt;100),'BO GBPUSD Par'!$C$24,IF(AND(G964&gt;=100,G964&lt;120),'BO GBPUSD Par'!$C$25,IF(AND(G964&gt;=120,G964&lt;500),'BO GBPUSD Par'!$C$26,))))))))))))))))))))</f>
        <v/>
      </c>
      <c r="S964" s="51" t="str">
        <f t="shared" ref="S964:S1027" si="301">IF(NOT(H964=""),(O964-N964)*10000,"")</f>
        <v/>
      </c>
      <c r="T964" s="51" t="str">
        <f t="shared" ref="T964:T1027" si="302">IF(NOT(H964=""),(M964-O964)*-10000,"")</f>
        <v/>
      </c>
      <c r="U964" s="50" t="str">
        <f t="shared" ref="U964:U1027" si="303">IF(NOT(H964=""),ABS(T964)/S964,"")</f>
        <v/>
      </c>
      <c r="Y964" s="49" t="str">
        <f t="shared" si="290"/>
        <v/>
      </c>
      <c r="Z964" s="47" t="str">
        <f t="shared" ref="Z964:Z1027" si="304">IF(V964="","",IF(V964&lt;F964,"bear",IF(V964&gt;E964,"bull")))</f>
        <v/>
      </c>
      <c r="AA964" s="48" t="str">
        <f t="shared" si="291"/>
        <v/>
      </c>
      <c r="AB964" s="48" t="str">
        <f t="shared" si="292"/>
        <v/>
      </c>
      <c r="AC964" s="47" t="str">
        <f t="shared" si="293"/>
        <v/>
      </c>
      <c r="AD964" s="47" t="str">
        <f t="shared" si="294"/>
        <v/>
      </c>
      <c r="AE964" s="46" t="str">
        <f t="shared" ref="AE964:AE1027" si="305">IF(X964="","",IF(AND(AC964="win",AD964="win"),"win",IF(OR(AC964="lose",AD964="lose"),"lose")))</f>
        <v/>
      </c>
      <c r="AF964" s="45" t="str">
        <f t="shared" si="295"/>
        <v/>
      </c>
      <c r="AG964" s="26"/>
    </row>
    <row r="965" spans="1:33" ht="11.25" customHeight="1">
      <c r="A965" s="26"/>
      <c r="B965" s="57">
        <v>2011</v>
      </c>
      <c r="F965" s="44"/>
      <c r="I965" s="56" t="str">
        <f t="shared" si="296"/>
        <v/>
      </c>
      <c r="J965" s="55" t="str">
        <f t="shared" si="297"/>
        <v/>
      </c>
      <c r="K965" s="55" t="str">
        <f t="shared" si="298"/>
        <v/>
      </c>
      <c r="L965" s="54" t="str">
        <f>IF(NOT(H965=""),E965+('BO GBPUSD Par'!$B$1/10000)+0.00025,"")</f>
        <v/>
      </c>
      <c r="M965" s="55" t="str">
        <f t="shared" si="299"/>
        <v/>
      </c>
      <c r="N965" s="55" t="str">
        <f t="shared" si="300"/>
        <v/>
      </c>
      <c r="O965" s="54" t="str">
        <f>IF(NOT(H965=""),F965-('BO GBPUSD Par'!$B$1/10000),"")</f>
        <v/>
      </c>
      <c r="P965" s="53" t="str">
        <f>IF(O965="","",ABS('BO GBPUSD Par'!$B$4/T965/10))</f>
        <v/>
      </c>
      <c r="Q965" s="52" t="str">
        <f>IF(F965="","",IF(G965&lt;20,'BO GBPUSD Par'!$B$8,IF(AND(G965&gt;=20,G965&lt;25),'BO GBPUSD Par'!$B$9,IF(AND(G965&gt;=25,G965&lt;30),'BO GBPUSD Par'!$B$10,IF(AND(G965&gt;=30,G965&lt;35),'BO GBPUSD Par'!$B$11,IF(AND(G965&gt;=35,G965&lt;40),'BO GBPUSD Par'!$B$12,IF(AND(G965&gt;=40,G965&lt;45),'BO GBPUSD Par'!$B$13,IF(AND(G965&gt;=45,G965&lt;50),'BO GBPUSD Par'!$B$14,IF(AND(G965&gt;=50,G965&lt;55),'BO GBPUSD Par'!$B$15,IF(AND(G965&gt;=55,G965&lt;60),'BO GBPUSD Par'!$B$16,IF(AND(G965&gt;=60,G965&lt;65),'BO GBPUSD Par'!$B$17,IF(AND(G965&gt;=65,G965&lt;70),'BO GBPUSD Par'!$B$18,IF(AND(G965&gt;=70,G965&lt;75),'BO GBPUSD Par'!$B$19,IF(AND(G965&gt;=75,G965&lt;80),'BO GBPUSD Par'!$B$20,IF(AND(G965&gt;=80,G965&lt;85),'BO GBPUSD Par'!$B$21,IF(AND(G965&gt;=85,G965&lt;90),'BO GBPUSD Par'!$B$22,IF(AND(G965&gt;=90,G965&lt;95),'BO GBPUSD Par'!$B$23,IF(AND(G965&gt;=95,G965&lt;100),'BO GBPUSD Par'!$B$24,IF(AND(G965&gt;=100,G965&lt;120),'BO GBPUSD Par'!$B$25,IF(AND(G965&gt;=120,G965&lt;500),'BO GBPUSD Par'!$B$26,))))))))))))))))))))</f>
        <v/>
      </c>
      <c r="R965" s="52" t="str">
        <f>IF(F965="","",IF(G965&lt;20,'BO GBPUSD Par'!$C$8,IF(AND(G965&gt;=20,G965&lt;25),'BO GBPUSD Par'!$C$9,IF(AND(G965&gt;=25,G965&lt;30),'BO GBPUSD Par'!$C$10,IF(AND(G965&gt;=30,G965&lt;35),'BO GBPUSD Par'!$C$11,IF(AND(G965&gt;=35,G965&lt;40),'BO GBPUSD Par'!$C$12,IF(AND(G965&gt;=40,G965&lt;45),'BO GBPUSD Par'!$C$13,IF(AND(G965&gt;=45,G965&lt;50),'BO GBPUSD Par'!$C$14,IF(AND(G965&gt;=50,G965&lt;55),'BO GBPUSD Par'!$C$15,IF(AND(G965&gt;=55,G965&lt;60),'BO GBPUSD Par'!$C$16,IF(AND(G965&gt;=60,G965&lt;65),'BO GBPUSD Par'!$C$17,IF(AND(G965&gt;=65,G965&lt;70),'BO GBPUSD Par'!$C$18,IF(AND(G965&gt;=70,G965&lt;75),'BO GBPUSD Par'!$C$19,IF(AND(G965&gt;=75,G965&lt;80),'BO GBPUSD Par'!$C$20,IF(AND(G965&gt;=80,G965&lt;85),'BO GBPUSD Par'!$C$21,IF(AND(G965&gt;=85,G965&lt;90),'BO GBPUSD Par'!$C$22,IF(AND(G965&gt;=90,G965&lt;95),'BO GBPUSD Par'!$C$23,IF(AND(G965&gt;=95,G965&lt;100),'BO GBPUSD Par'!$C$24,IF(AND(G965&gt;=100,G965&lt;120),'BO GBPUSD Par'!$C$25,IF(AND(G965&gt;=120,G965&lt;500),'BO GBPUSD Par'!$C$26,))))))))))))))))))))</f>
        <v/>
      </c>
      <c r="S965" s="51" t="str">
        <f t="shared" si="301"/>
        <v/>
      </c>
      <c r="T965" s="51" t="str">
        <f t="shared" si="302"/>
        <v/>
      </c>
      <c r="U965" s="50" t="str">
        <f t="shared" si="303"/>
        <v/>
      </c>
      <c r="Y965" s="49" t="str">
        <f t="shared" si="290"/>
        <v/>
      </c>
      <c r="Z965" s="47" t="str">
        <f t="shared" si="304"/>
        <v/>
      </c>
      <c r="AA965" s="48" t="str">
        <f t="shared" si="291"/>
        <v/>
      </c>
      <c r="AB965" s="48" t="str">
        <f t="shared" si="292"/>
        <v/>
      </c>
      <c r="AC965" s="47" t="str">
        <f t="shared" si="293"/>
        <v/>
      </c>
      <c r="AD965" s="47" t="str">
        <f t="shared" si="294"/>
        <v/>
      </c>
      <c r="AE965" s="46" t="str">
        <f t="shared" si="305"/>
        <v/>
      </c>
      <c r="AF965" s="45" t="str">
        <f t="shared" si="295"/>
        <v/>
      </c>
      <c r="AG965" s="26"/>
    </row>
    <row r="966" spans="1:33" ht="11.25" customHeight="1">
      <c r="A966" s="26"/>
      <c r="B966" s="57">
        <v>2011</v>
      </c>
      <c r="F966" s="44"/>
      <c r="I966" s="56" t="str">
        <f t="shared" si="296"/>
        <v/>
      </c>
      <c r="J966" s="55" t="str">
        <f t="shared" si="297"/>
        <v/>
      </c>
      <c r="K966" s="55" t="str">
        <f t="shared" si="298"/>
        <v/>
      </c>
      <c r="L966" s="54" t="str">
        <f>IF(NOT(H966=""),E966+('BO GBPUSD Par'!$B$1/10000)+0.00025,"")</f>
        <v/>
      </c>
      <c r="M966" s="55" t="str">
        <f t="shared" si="299"/>
        <v/>
      </c>
      <c r="N966" s="55" t="str">
        <f t="shared" si="300"/>
        <v/>
      </c>
      <c r="O966" s="54" t="str">
        <f>IF(NOT(H966=""),F966-('BO GBPUSD Par'!$B$1/10000),"")</f>
        <v/>
      </c>
      <c r="P966" s="53" t="str">
        <f>IF(O966="","",ABS('BO GBPUSD Par'!$B$4/T966/10))</f>
        <v/>
      </c>
      <c r="Q966" s="52" t="str">
        <f>IF(F966="","",IF(G966&lt;20,'BO GBPUSD Par'!$B$8,IF(AND(G966&gt;=20,G966&lt;25),'BO GBPUSD Par'!$B$9,IF(AND(G966&gt;=25,G966&lt;30),'BO GBPUSD Par'!$B$10,IF(AND(G966&gt;=30,G966&lt;35),'BO GBPUSD Par'!$B$11,IF(AND(G966&gt;=35,G966&lt;40),'BO GBPUSD Par'!$B$12,IF(AND(G966&gt;=40,G966&lt;45),'BO GBPUSD Par'!$B$13,IF(AND(G966&gt;=45,G966&lt;50),'BO GBPUSD Par'!$B$14,IF(AND(G966&gt;=50,G966&lt;55),'BO GBPUSD Par'!$B$15,IF(AND(G966&gt;=55,G966&lt;60),'BO GBPUSD Par'!$B$16,IF(AND(G966&gt;=60,G966&lt;65),'BO GBPUSD Par'!$B$17,IF(AND(G966&gt;=65,G966&lt;70),'BO GBPUSD Par'!$B$18,IF(AND(G966&gt;=70,G966&lt;75),'BO GBPUSD Par'!$B$19,IF(AND(G966&gt;=75,G966&lt;80),'BO GBPUSD Par'!$B$20,IF(AND(G966&gt;=80,G966&lt;85),'BO GBPUSD Par'!$B$21,IF(AND(G966&gt;=85,G966&lt;90),'BO GBPUSD Par'!$B$22,IF(AND(G966&gt;=90,G966&lt;95),'BO GBPUSD Par'!$B$23,IF(AND(G966&gt;=95,G966&lt;100),'BO GBPUSD Par'!$B$24,IF(AND(G966&gt;=100,G966&lt;120),'BO GBPUSD Par'!$B$25,IF(AND(G966&gt;=120,G966&lt;500),'BO GBPUSD Par'!$B$26,))))))))))))))))))))</f>
        <v/>
      </c>
      <c r="R966" s="52" t="str">
        <f>IF(F966="","",IF(G966&lt;20,'BO GBPUSD Par'!$C$8,IF(AND(G966&gt;=20,G966&lt;25),'BO GBPUSD Par'!$C$9,IF(AND(G966&gt;=25,G966&lt;30),'BO GBPUSD Par'!$C$10,IF(AND(G966&gt;=30,G966&lt;35),'BO GBPUSD Par'!$C$11,IF(AND(G966&gt;=35,G966&lt;40),'BO GBPUSD Par'!$C$12,IF(AND(G966&gt;=40,G966&lt;45),'BO GBPUSD Par'!$C$13,IF(AND(G966&gt;=45,G966&lt;50),'BO GBPUSD Par'!$C$14,IF(AND(G966&gt;=50,G966&lt;55),'BO GBPUSD Par'!$C$15,IF(AND(G966&gt;=55,G966&lt;60),'BO GBPUSD Par'!$C$16,IF(AND(G966&gt;=60,G966&lt;65),'BO GBPUSD Par'!$C$17,IF(AND(G966&gt;=65,G966&lt;70),'BO GBPUSD Par'!$C$18,IF(AND(G966&gt;=70,G966&lt;75),'BO GBPUSD Par'!$C$19,IF(AND(G966&gt;=75,G966&lt;80),'BO GBPUSD Par'!$C$20,IF(AND(G966&gt;=80,G966&lt;85),'BO GBPUSD Par'!$C$21,IF(AND(G966&gt;=85,G966&lt;90),'BO GBPUSD Par'!$C$22,IF(AND(G966&gt;=90,G966&lt;95),'BO GBPUSD Par'!$C$23,IF(AND(G966&gt;=95,G966&lt;100),'BO GBPUSD Par'!$C$24,IF(AND(G966&gt;=100,G966&lt;120),'BO GBPUSD Par'!$C$25,IF(AND(G966&gt;=120,G966&lt;500),'BO GBPUSD Par'!$C$26,))))))))))))))))))))</f>
        <v/>
      </c>
      <c r="S966" s="51" t="str">
        <f t="shared" si="301"/>
        <v/>
      </c>
      <c r="T966" s="51" t="str">
        <f t="shared" si="302"/>
        <v/>
      </c>
      <c r="U966" s="50" t="str">
        <f t="shared" si="303"/>
        <v/>
      </c>
      <c r="Y966" s="49" t="str">
        <f t="shared" si="290"/>
        <v/>
      </c>
      <c r="Z966" s="47" t="str">
        <f t="shared" si="304"/>
        <v/>
      </c>
      <c r="AA966" s="48" t="str">
        <f t="shared" si="291"/>
        <v/>
      </c>
      <c r="AB966" s="48" t="str">
        <f t="shared" si="292"/>
        <v/>
      </c>
      <c r="AC966" s="47" t="str">
        <f t="shared" si="293"/>
        <v/>
      </c>
      <c r="AD966" s="47" t="str">
        <f t="shared" si="294"/>
        <v/>
      </c>
      <c r="AE966" s="46" t="str">
        <f t="shared" si="305"/>
        <v/>
      </c>
      <c r="AF966" s="45" t="str">
        <f t="shared" si="295"/>
        <v/>
      </c>
      <c r="AG966" s="26"/>
    </row>
    <row r="967" spans="1:33" ht="11.25" customHeight="1">
      <c r="A967" s="26"/>
      <c r="B967" s="57">
        <v>2011</v>
      </c>
      <c r="F967" s="44"/>
      <c r="I967" s="56" t="str">
        <f t="shared" si="296"/>
        <v/>
      </c>
      <c r="J967" s="55" t="str">
        <f t="shared" si="297"/>
        <v/>
      </c>
      <c r="K967" s="55" t="str">
        <f t="shared" si="298"/>
        <v/>
      </c>
      <c r="L967" s="54" t="str">
        <f>IF(NOT(H967=""),E967+('BO GBPUSD Par'!$B$1/10000)+0.00025,"")</f>
        <v/>
      </c>
      <c r="M967" s="55" t="str">
        <f t="shared" si="299"/>
        <v/>
      </c>
      <c r="N967" s="55" t="str">
        <f t="shared" si="300"/>
        <v/>
      </c>
      <c r="O967" s="54" t="str">
        <f>IF(NOT(H967=""),F967-('BO GBPUSD Par'!$B$1/10000),"")</f>
        <v/>
      </c>
      <c r="P967" s="53" t="str">
        <f>IF(O967="","",ABS('BO GBPUSD Par'!$B$4/T967/10))</f>
        <v/>
      </c>
      <c r="Q967" s="52" t="str">
        <f>IF(F967="","",IF(G967&lt;20,'BO GBPUSD Par'!$B$8,IF(AND(G967&gt;=20,G967&lt;25),'BO GBPUSD Par'!$B$9,IF(AND(G967&gt;=25,G967&lt;30),'BO GBPUSD Par'!$B$10,IF(AND(G967&gt;=30,G967&lt;35),'BO GBPUSD Par'!$B$11,IF(AND(G967&gt;=35,G967&lt;40),'BO GBPUSD Par'!$B$12,IF(AND(G967&gt;=40,G967&lt;45),'BO GBPUSD Par'!$B$13,IF(AND(G967&gt;=45,G967&lt;50),'BO GBPUSD Par'!$B$14,IF(AND(G967&gt;=50,G967&lt;55),'BO GBPUSD Par'!$B$15,IF(AND(G967&gt;=55,G967&lt;60),'BO GBPUSD Par'!$B$16,IF(AND(G967&gt;=60,G967&lt;65),'BO GBPUSD Par'!$B$17,IF(AND(G967&gt;=65,G967&lt;70),'BO GBPUSD Par'!$B$18,IF(AND(G967&gt;=70,G967&lt;75),'BO GBPUSD Par'!$B$19,IF(AND(G967&gt;=75,G967&lt;80),'BO GBPUSD Par'!$B$20,IF(AND(G967&gt;=80,G967&lt;85),'BO GBPUSD Par'!$B$21,IF(AND(G967&gt;=85,G967&lt;90),'BO GBPUSD Par'!$B$22,IF(AND(G967&gt;=90,G967&lt;95),'BO GBPUSD Par'!$B$23,IF(AND(G967&gt;=95,G967&lt;100),'BO GBPUSD Par'!$B$24,IF(AND(G967&gt;=100,G967&lt;120),'BO GBPUSD Par'!$B$25,IF(AND(G967&gt;=120,G967&lt;500),'BO GBPUSD Par'!$B$26,))))))))))))))))))))</f>
        <v/>
      </c>
      <c r="R967" s="52" t="str">
        <f>IF(F967="","",IF(G967&lt;20,'BO GBPUSD Par'!$C$8,IF(AND(G967&gt;=20,G967&lt;25),'BO GBPUSD Par'!$C$9,IF(AND(G967&gt;=25,G967&lt;30),'BO GBPUSD Par'!$C$10,IF(AND(G967&gt;=30,G967&lt;35),'BO GBPUSD Par'!$C$11,IF(AND(G967&gt;=35,G967&lt;40),'BO GBPUSD Par'!$C$12,IF(AND(G967&gt;=40,G967&lt;45),'BO GBPUSD Par'!$C$13,IF(AND(G967&gt;=45,G967&lt;50),'BO GBPUSD Par'!$C$14,IF(AND(G967&gt;=50,G967&lt;55),'BO GBPUSD Par'!$C$15,IF(AND(G967&gt;=55,G967&lt;60),'BO GBPUSD Par'!$C$16,IF(AND(G967&gt;=60,G967&lt;65),'BO GBPUSD Par'!$C$17,IF(AND(G967&gt;=65,G967&lt;70),'BO GBPUSD Par'!$C$18,IF(AND(G967&gt;=70,G967&lt;75),'BO GBPUSD Par'!$C$19,IF(AND(G967&gt;=75,G967&lt;80),'BO GBPUSD Par'!$C$20,IF(AND(G967&gt;=80,G967&lt;85),'BO GBPUSD Par'!$C$21,IF(AND(G967&gt;=85,G967&lt;90),'BO GBPUSD Par'!$C$22,IF(AND(G967&gt;=90,G967&lt;95),'BO GBPUSD Par'!$C$23,IF(AND(G967&gt;=95,G967&lt;100),'BO GBPUSD Par'!$C$24,IF(AND(G967&gt;=100,G967&lt;120),'BO GBPUSD Par'!$C$25,IF(AND(G967&gt;=120,G967&lt;500),'BO GBPUSD Par'!$C$26,))))))))))))))))))))</f>
        <v/>
      </c>
      <c r="S967" s="51" t="str">
        <f t="shared" si="301"/>
        <v/>
      </c>
      <c r="T967" s="51" t="str">
        <f t="shared" si="302"/>
        <v/>
      </c>
      <c r="U967" s="50" t="str">
        <f t="shared" si="303"/>
        <v/>
      </c>
      <c r="Y967" s="49" t="str">
        <f t="shared" si="290"/>
        <v/>
      </c>
      <c r="Z967" s="47" t="str">
        <f t="shared" si="304"/>
        <v/>
      </c>
      <c r="AA967" s="48" t="str">
        <f t="shared" si="291"/>
        <v/>
      </c>
      <c r="AB967" s="48" t="str">
        <f t="shared" si="292"/>
        <v/>
      </c>
      <c r="AC967" s="47" t="str">
        <f t="shared" si="293"/>
        <v/>
      </c>
      <c r="AD967" s="47" t="str">
        <f t="shared" si="294"/>
        <v/>
      </c>
      <c r="AE967" s="46" t="str">
        <f t="shared" si="305"/>
        <v/>
      </c>
      <c r="AF967" s="45" t="str">
        <f t="shared" si="295"/>
        <v/>
      </c>
      <c r="AG967" s="26"/>
    </row>
    <row r="968" spans="1:33" ht="11.25" customHeight="1">
      <c r="A968" s="26"/>
      <c r="B968" s="57">
        <v>2011</v>
      </c>
      <c r="F968" s="44"/>
      <c r="I968" s="56" t="str">
        <f t="shared" si="296"/>
        <v/>
      </c>
      <c r="J968" s="55" t="str">
        <f t="shared" si="297"/>
        <v/>
      </c>
      <c r="K968" s="55" t="str">
        <f t="shared" si="298"/>
        <v/>
      </c>
      <c r="L968" s="54" t="str">
        <f>IF(NOT(H968=""),E968+('BO GBPUSD Par'!$B$1/10000)+0.00025,"")</f>
        <v/>
      </c>
      <c r="M968" s="55" t="str">
        <f t="shared" si="299"/>
        <v/>
      </c>
      <c r="N968" s="55" t="str">
        <f t="shared" si="300"/>
        <v/>
      </c>
      <c r="O968" s="54" t="str">
        <f>IF(NOT(H968=""),F968-('BO GBPUSD Par'!$B$1/10000),"")</f>
        <v/>
      </c>
      <c r="P968" s="53" t="str">
        <f>IF(O968="","",ABS('BO GBPUSD Par'!$B$4/T968/10))</f>
        <v/>
      </c>
      <c r="Q968" s="52" t="str">
        <f>IF(F968="","",IF(G968&lt;20,'BO GBPUSD Par'!$B$8,IF(AND(G968&gt;=20,G968&lt;25),'BO GBPUSD Par'!$B$9,IF(AND(G968&gt;=25,G968&lt;30),'BO GBPUSD Par'!$B$10,IF(AND(G968&gt;=30,G968&lt;35),'BO GBPUSD Par'!$B$11,IF(AND(G968&gt;=35,G968&lt;40),'BO GBPUSD Par'!$B$12,IF(AND(G968&gt;=40,G968&lt;45),'BO GBPUSD Par'!$B$13,IF(AND(G968&gt;=45,G968&lt;50),'BO GBPUSD Par'!$B$14,IF(AND(G968&gt;=50,G968&lt;55),'BO GBPUSD Par'!$B$15,IF(AND(G968&gt;=55,G968&lt;60),'BO GBPUSD Par'!$B$16,IF(AND(G968&gt;=60,G968&lt;65),'BO GBPUSD Par'!$B$17,IF(AND(G968&gt;=65,G968&lt;70),'BO GBPUSD Par'!$B$18,IF(AND(G968&gt;=70,G968&lt;75),'BO GBPUSD Par'!$B$19,IF(AND(G968&gt;=75,G968&lt;80),'BO GBPUSD Par'!$B$20,IF(AND(G968&gt;=80,G968&lt;85),'BO GBPUSD Par'!$B$21,IF(AND(G968&gt;=85,G968&lt;90),'BO GBPUSD Par'!$B$22,IF(AND(G968&gt;=90,G968&lt;95),'BO GBPUSD Par'!$B$23,IF(AND(G968&gt;=95,G968&lt;100),'BO GBPUSD Par'!$B$24,IF(AND(G968&gt;=100,G968&lt;120),'BO GBPUSD Par'!$B$25,IF(AND(G968&gt;=120,G968&lt;500),'BO GBPUSD Par'!$B$26,))))))))))))))))))))</f>
        <v/>
      </c>
      <c r="R968" s="52" t="str">
        <f>IF(F968="","",IF(G968&lt;20,'BO GBPUSD Par'!$C$8,IF(AND(G968&gt;=20,G968&lt;25),'BO GBPUSD Par'!$C$9,IF(AND(G968&gt;=25,G968&lt;30),'BO GBPUSD Par'!$C$10,IF(AND(G968&gt;=30,G968&lt;35),'BO GBPUSD Par'!$C$11,IF(AND(G968&gt;=35,G968&lt;40),'BO GBPUSD Par'!$C$12,IF(AND(G968&gt;=40,G968&lt;45),'BO GBPUSD Par'!$C$13,IF(AND(G968&gt;=45,G968&lt;50),'BO GBPUSD Par'!$C$14,IF(AND(G968&gt;=50,G968&lt;55),'BO GBPUSD Par'!$C$15,IF(AND(G968&gt;=55,G968&lt;60),'BO GBPUSD Par'!$C$16,IF(AND(G968&gt;=60,G968&lt;65),'BO GBPUSD Par'!$C$17,IF(AND(G968&gt;=65,G968&lt;70),'BO GBPUSD Par'!$C$18,IF(AND(G968&gt;=70,G968&lt;75),'BO GBPUSD Par'!$C$19,IF(AND(G968&gt;=75,G968&lt;80),'BO GBPUSD Par'!$C$20,IF(AND(G968&gt;=80,G968&lt;85),'BO GBPUSD Par'!$C$21,IF(AND(G968&gt;=85,G968&lt;90),'BO GBPUSD Par'!$C$22,IF(AND(G968&gt;=90,G968&lt;95),'BO GBPUSD Par'!$C$23,IF(AND(G968&gt;=95,G968&lt;100),'BO GBPUSD Par'!$C$24,IF(AND(G968&gt;=100,G968&lt;120),'BO GBPUSD Par'!$C$25,IF(AND(G968&gt;=120,G968&lt;500),'BO GBPUSD Par'!$C$26,))))))))))))))))))))</f>
        <v/>
      </c>
      <c r="S968" s="51" t="str">
        <f t="shared" si="301"/>
        <v/>
      </c>
      <c r="T968" s="51" t="str">
        <f t="shared" si="302"/>
        <v/>
      </c>
      <c r="U968" s="50" t="str">
        <f t="shared" si="303"/>
        <v/>
      </c>
      <c r="Y968" s="49" t="str">
        <f t="shared" si="290"/>
        <v/>
      </c>
      <c r="Z968" s="47" t="str">
        <f t="shared" si="304"/>
        <v/>
      </c>
      <c r="AA968" s="48" t="str">
        <f t="shared" si="291"/>
        <v/>
      </c>
      <c r="AB968" s="48" t="str">
        <f t="shared" si="292"/>
        <v/>
      </c>
      <c r="AC968" s="47" t="str">
        <f t="shared" si="293"/>
        <v/>
      </c>
      <c r="AD968" s="47" t="str">
        <f t="shared" si="294"/>
        <v/>
      </c>
      <c r="AE968" s="46" t="str">
        <f t="shared" si="305"/>
        <v/>
      </c>
      <c r="AF968" s="45" t="str">
        <f t="shared" si="295"/>
        <v/>
      </c>
      <c r="AG968" s="26"/>
    </row>
    <row r="969" spans="1:33" ht="11.25" customHeight="1">
      <c r="A969" s="26"/>
      <c r="B969" s="57">
        <v>2011</v>
      </c>
      <c r="F969" s="44"/>
      <c r="I969" s="56" t="str">
        <f t="shared" si="296"/>
        <v/>
      </c>
      <c r="J969" s="55" t="str">
        <f t="shared" si="297"/>
        <v/>
      </c>
      <c r="K969" s="55" t="str">
        <f t="shared" si="298"/>
        <v/>
      </c>
      <c r="L969" s="54" t="str">
        <f>IF(NOT(H969=""),E969+('BO GBPUSD Par'!$B$1/10000)+0.00025,"")</f>
        <v/>
      </c>
      <c r="M969" s="55" t="str">
        <f t="shared" si="299"/>
        <v/>
      </c>
      <c r="N969" s="55" t="str">
        <f t="shared" si="300"/>
        <v/>
      </c>
      <c r="O969" s="54" t="str">
        <f>IF(NOT(H969=""),F969-('BO GBPUSD Par'!$B$1/10000),"")</f>
        <v/>
      </c>
      <c r="P969" s="53" t="str">
        <f>IF(O969="","",ABS('BO GBPUSD Par'!$B$4/T969/10))</f>
        <v/>
      </c>
      <c r="Q969" s="52" t="str">
        <f>IF(F969="","",IF(G969&lt;20,'BO GBPUSD Par'!$B$8,IF(AND(G969&gt;=20,G969&lt;25),'BO GBPUSD Par'!$B$9,IF(AND(G969&gt;=25,G969&lt;30),'BO GBPUSD Par'!$B$10,IF(AND(G969&gt;=30,G969&lt;35),'BO GBPUSD Par'!$B$11,IF(AND(G969&gt;=35,G969&lt;40),'BO GBPUSD Par'!$B$12,IF(AND(G969&gt;=40,G969&lt;45),'BO GBPUSD Par'!$B$13,IF(AND(G969&gt;=45,G969&lt;50),'BO GBPUSD Par'!$B$14,IF(AND(G969&gt;=50,G969&lt;55),'BO GBPUSD Par'!$B$15,IF(AND(G969&gt;=55,G969&lt;60),'BO GBPUSD Par'!$B$16,IF(AND(G969&gt;=60,G969&lt;65),'BO GBPUSD Par'!$B$17,IF(AND(G969&gt;=65,G969&lt;70),'BO GBPUSD Par'!$B$18,IF(AND(G969&gt;=70,G969&lt;75),'BO GBPUSD Par'!$B$19,IF(AND(G969&gt;=75,G969&lt;80),'BO GBPUSD Par'!$B$20,IF(AND(G969&gt;=80,G969&lt;85),'BO GBPUSD Par'!$B$21,IF(AND(G969&gt;=85,G969&lt;90),'BO GBPUSD Par'!$B$22,IF(AND(G969&gt;=90,G969&lt;95),'BO GBPUSD Par'!$B$23,IF(AND(G969&gt;=95,G969&lt;100),'BO GBPUSD Par'!$B$24,IF(AND(G969&gt;=100,G969&lt;120),'BO GBPUSD Par'!$B$25,IF(AND(G969&gt;=120,G969&lt;500),'BO GBPUSD Par'!$B$26,))))))))))))))))))))</f>
        <v/>
      </c>
      <c r="R969" s="52" t="str">
        <f>IF(F969="","",IF(G969&lt;20,'BO GBPUSD Par'!$C$8,IF(AND(G969&gt;=20,G969&lt;25),'BO GBPUSD Par'!$C$9,IF(AND(G969&gt;=25,G969&lt;30),'BO GBPUSD Par'!$C$10,IF(AND(G969&gt;=30,G969&lt;35),'BO GBPUSD Par'!$C$11,IF(AND(G969&gt;=35,G969&lt;40),'BO GBPUSD Par'!$C$12,IF(AND(G969&gt;=40,G969&lt;45),'BO GBPUSD Par'!$C$13,IF(AND(G969&gt;=45,G969&lt;50),'BO GBPUSD Par'!$C$14,IF(AND(G969&gt;=50,G969&lt;55),'BO GBPUSD Par'!$C$15,IF(AND(G969&gt;=55,G969&lt;60),'BO GBPUSD Par'!$C$16,IF(AND(G969&gt;=60,G969&lt;65),'BO GBPUSD Par'!$C$17,IF(AND(G969&gt;=65,G969&lt;70),'BO GBPUSD Par'!$C$18,IF(AND(G969&gt;=70,G969&lt;75),'BO GBPUSD Par'!$C$19,IF(AND(G969&gt;=75,G969&lt;80),'BO GBPUSD Par'!$C$20,IF(AND(G969&gt;=80,G969&lt;85),'BO GBPUSD Par'!$C$21,IF(AND(G969&gt;=85,G969&lt;90),'BO GBPUSD Par'!$C$22,IF(AND(G969&gt;=90,G969&lt;95),'BO GBPUSD Par'!$C$23,IF(AND(G969&gt;=95,G969&lt;100),'BO GBPUSD Par'!$C$24,IF(AND(G969&gt;=100,G969&lt;120),'BO GBPUSD Par'!$C$25,IF(AND(G969&gt;=120,G969&lt;500),'BO GBPUSD Par'!$C$26,))))))))))))))))))))</f>
        <v/>
      </c>
      <c r="S969" s="51" t="str">
        <f t="shared" si="301"/>
        <v/>
      </c>
      <c r="T969" s="51" t="str">
        <f t="shared" si="302"/>
        <v/>
      </c>
      <c r="U969" s="50" t="str">
        <f t="shared" si="303"/>
        <v/>
      </c>
      <c r="Y969" s="49" t="str">
        <f t="shared" si="290"/>
        <v/>
      </c>
      <c r="Z969" s="47" t="str">
        <f t="shared" si="304"/>
        <v/>
      </c>
      <c r="AA969" s="48" t="str">
        <f t="shared" si="291"/>
        <v/>
      </c>
      <c r="AB969" s="48" t="str">
        <f t="shared" si="292"/>
        <v/>
      </c>
      <c r="AC969" s="47" t="str">
        <f t="shared" si="293"/>
        <v/>
      </c>
      <c r="AD969" s="47" t="str">
        <f t="shared" si="294"/>
        <v/>
      </c>
      <c r="AE969" s="46" t="str">
        <f t="shared" si="305"/>
        <v/>
      </c>
      <c r="AF969" s="45" t="str">
        <f t="shared" si="295"/>
        <v/>
      </c>
      <c r="AG969" s="26"/>
    </row>
    <row r="970" spans="1:33" ht="11.25" customHeight="1">
      <c r="A970" s="26"/>
      <c r="B970" s="57">
        <v>2011</v>
      </c>
      <c r="F970" s="44"/>
      <c r="I970" s="56" t="str">
        <f t="shared" si="296"/>
        <v/>
      </c>
      <c r="J970" s="55" t="str">
        <f t="shared" si="297"/>
        <v/>
      </c>
      <c r="K970" s="55" t="str">
        <f t="shared" si="298"/>
        <v/>
      </c>
      <c r="L970" s="54" t="str">
        <f>IF(NOT(H970=""),E970+('BO GBPUSD Par'!$B$1/10000)+0.00025,"")</f>
        <v/>
      </c>
      <c r="M970" s="55" t="str">
        <f t="shared" si="299"/>
        <v/>
      </c>
      <c r="N970" s="55" t="str">
        <f t="shared" si="300"/>
        <v/>
      </c>
      <c r="O970" s="54" t="str">
        <f>IF(NOT(H970=""),F970-('BO GBPUSD Par'!$B$1/10000),"")</f>
        <v/>
      </c>
      <c r="P970" s="53" t="str">
        <f>IF(O970="","",ABS('BO GBPUSD Par'!$B$4/T970/10))</f>
        <v/>
      </c>
      <c r="Q970" s="52" t="str">
        <f>IF(F970="","",IF(G970&lt;20,'BO GBPUSD Par'!$B$8,IF(AND(G970&gt;=20,G970&lt;25),'BO GBPUSD Par'!$B$9,IF(AND(G970&gt;=25,G970&lt;30),'BO GBPUSD Par'!$B$10,IF(AND(G970&gt;=30,G970&lt;35),'BO GBPUSD Par'!$B$11,IF(AND(G970&gt;=35,G970&lt;40),'BO GBPUSD Par'!$B$12,IF(AND(G970&gt;=40,G970&lt;45),'BO GBPUSD Par'!$B$13,IF(AND(G970&gt;=45,G970&lt;50),'BO GBPUSD Par'!$B$14,IF(AND(G970&gt;=50,G970&lt;55),'BO GBPUSD Par'!$B$15,IF(AND(G970&gt;=55,G970&lt;60),'BO GBPUSD Par'!$B$16,IF(AND(G970&gt;=60,G970&lt;65),'BO GBPUSD Par'!$B$17,IF(AND(G970&gt;=65,G970&lt;70),'BO GBPUSD Par'!$B$18,IF(AND(G970&gt;=70,G970&lt;75),'BO GBPUSD Par'!$B$19,IF(AND(G970&gt;=75,G970&lt;80),'BO GBPUSD Par'!$B$20,IF(AND(G970&gt;=80,G970&lt;85),'BO GBPUSD Par'!$B$21,IF(AND(G970&gt;=85,G970&lt;90),'BO GBPUSD Par'!$B$22,IF(AND(G970&gt;=90,G970&lt;95),'BO GBPUSD Par'!$B$23,IF(AND(G970&gt;=95,G970&lt;100),'BO GBPUSD Par'!$B$24,IF(AND(G970&gt;=100,G970&lt;120),'BO GBPUSD Par'!$B$25,IF(AND(G970&gt;=120,G970&lt;500),'BO GBPUSD Par'!$B$26,))))))))))))))))))))</f>
        <v/>
      </c>
      <c r="R970" s="52" t="str">
        <f>IF(F970="","",IF(G970&lt;20,'BO GBPUSD Par'!$C$8,IF(AND(G970&gt;=20,G970&lt;25),'BO GBPUSD Par'!$C$9,IF(AND(G970&gt;=25,G970&lt;30),'BO GBPUSD Par'!$C$10,IF(AND(G970&gt;=30,G970&lt;35),'BO GBPUSD Par'!$C$11,IF(AND(G970&gt;=35,G970&lt;40),'BO GBPUSD Par'!$C$12,IF(AND(G970&gt;=40,G970&lt;45),'BO GBPUSD Par'!$C$13,IF(AND(G970&gt;=45,G970&lt;50),'BO GBPUSD Par'!$C$14,IF(AND(G970&gt;=50,G970&lt;55),'BO GBPUSD Par'!$C$15,IF(AND(G970&gt;=55,G970&lt;60),'BO GBPUSD Par'!$C$16,IF(AND(G970&gt;=60,G970&lt;65),'BO GBPUSD Par'!$C$17,IF(AND(G970&gt;=65,G970&lt;70),'BO GBPUSD Par'!$C$18,IF(AND(G970&gt;=70,G970&lt;75),'BO GBPUSD Par'!$C$19,IF(AND(G970&gt;=75,G970&lt;80),'BO GBPUSD Par'!$C$20,IF(AND(G970&gt;=80,G970&lt;85),'BO GBPUSD Par'!$C$21,IF(AND(G970&gt;=85,G970&lt;90),'BO GBPUSD Par'!$C$22,IF(AND(G970&gt;=90,G970&lt;95),'BO GBPUSD Par'!$C$23,IF(AND(G970&gt;=95,G970&lt;100),'BO GBPUSD Par'!$C$24,IF(AND(G970&gt;=100,G970&lt;120),'BO GBPUSD Par'!$C$25,IF(AND(G970&gt;=120,G970&lt;500),'BO GBPUSD Par'!$C$26,))))))))))))))))))))</f>
        <v/>
      </c>
      <c r="S970" s="51" t="str">
        <f t="shared" si="301"/>
        <v/>
      </c>
      <c r="T970" s="51" t="str">
        <f t="shared" si="302"/>
        <v/>
      </c>
      <c r="U970" s="50" t="str">
        <f t="shared" si="303"/>
        <v/>
      </c>
      <c r="Y970" s="49" t="str">
        <f t="shared" si="290"/>
        <v/>
      </c>
      <c r="Z970" s="47" t="str">
        <f t="shared" si="304"/>
        <v/>
      </c>
      <c r="AA970" s="48" t="str">
        <f t="shared" si="291"/>
        <v/>
      </c>
      <c r="AB970" s="48" t="str">
        <f t="shared" si="292"/>
        <v/>
      </c>
      <c r="AC970" s="47" t="str">
        <f t="shared" si="293"/>
        <v/>
      </c>
      <c r="AD970" s="47" t="str">
        <f t="shared" si="294"/>
        <v/>
      </c>
      <c r="AE970" s="46" t="str">
        <f t="shared" si="305"/>
        <v/>
      </c>
      <c r="AF970" s="45" t="str">
        <f t="shared" si="295"/>
        <v/>
      </c>
      <c r="AG970" s="26"/>
    </row>
    <row r="971" spans="1:33" ht="11.25" customHeight="1">
      <c r="A971" s="26"/>
      <c r="B971" s="57">
        <v>2011</v>
      </c>
      <c r="F971" s="44"/>
      <c r="I971" s="56" t="str">
        <f t="shared" si="296"/>
        <v/>
      </c>
      <c r="J971" s="55" t="str">
        <f t="shared" si="297"/>
        <v/>
      </c>
      <c r="K971" s="55" t="str">
        <f t="shared" si="298"/>
        <v/>
      </c>
      <c r="L971" s="54" t="str">
        <f>IF(NOT(H971=""),E971+('BO GBPUSD Par'!$B$1/10000)+0.00025,"")</f>
        <v/>
      </c>
      <c r="M971" s="55" t="str">
        <f t="shared" si="299"/>
        <v/>
      </c>
      <c r="N971" s="55" t="str">
        <f t="shared" si="300"/>
        <v/>
      </c>
      <c r="O971" s="54" t="str">
        <f>IF(NOT(H971=""),F971-('BO GBPUSD Par'!$B$1/10000),"")</f>
        <v/>
      </c>
      <c r="P971" s="53" t="str">
        <f>IF(O971="","",ABS('BO GBPUSD Par'!$B$4/T971/10))</f>
        <v/>
      </c>
      <c r="Q971" s="52" t="str">
        <f>IF(F971="","",IF(G971&lt;20,'BO GBPUSD Par'!$B$8,IF(AND(G971&gt;=20,G971&lt;25),'BO GBPUSD Par'!$B$9,IF(AND(G971&gt;=25,G971&lt;30),'BO GBPUSD Par'!$B$10,IF(AND(G971&gt;=30,G971&lt;35),'BO GBPUSD Par'!$B$11,IF(AND(G971&gt;=35,G971&lt;40),'BO GBPUSD Par'!$B$12,IF(AND(G971&gt;=40,G971&lt;45),'BO GBPUSD Par'!$B$13,IF(AND(G971&gt;=45,G971&lt;50),'BO GBPUSD Par'!$B$14,IF(AND(G971&gt;=50,G971&lt;55),'BO GBPUSD Par'!$B$15,IF(AND(G971&gt;=55,G971&lt;60),'BO GBPUSD Par'!$B$16,IF(AND(G971&gt;=60,G971&lt;65),'BO GBPUSD Par'!$B$17,IF(AND(G971&gt;=65,G971&lt;70),'BO GBPUSD Par'!$B$18,IF(AND(G971&gt;=70,G971&lt;75),'BO GBPUSD Par'!$B$19,IF(AND(G971&gt;=75,G971&lt;80),'BO GBPUSD Par'!$B$20,IF(AND(G971&gt;=80,G971&lt;85),'BO GBPUSD Par'!$B$21,IF(AND(G971&gt;=85,G971&lt;90),'BO GBPUSD Par'!$B$22,IF(AND(G971&gt;=90,G971&lt;95),'BO GBPUSD Par'!$B$23,IF(AND(G971&gt;=95,G971&lt;100),'BO GBPUSD Par'!$B$24,IF(AND(G971&gt;=100,G971&lt;120),'BO GBPUSD Par'!$B$25,IF(AND(G971&gt;=120,G971&lt;500),'BO GBPUSD Par'!$B$26,))))))))))))))))))))</f>
        <v/>
      </c>
      <c r="R971" s="52" t="str">
        <f>IF(F971="","",IF(G971&lt;20,'BO GBPUSD Par'!$C$8,IF(AND(G971&gt;=20,G971&lt;25),'BO GBPUSD Par'!$C$9,IF(AND(G971&gt;=25,G971&lt;30),'BO GBPUSD Par'!$C$10,IF(AND(G971&gt;=30,G971&lt;35),'BO GBPUSD Par'!$C$11,IF(AND(G971&gt;=35,G971&lt;40),'BO GBPUSD Par'!$C$12,IF(AND(G971&gt;=40,G971&lt;45),'BO GBPUSD Par'!$C$13,IF(AND(G971&gt;=45,G971&lt;50),'BO GBPUSD Par'!$C$14,IF(AND(G971&gt;=50,G971&lt;55),'BO GBPUSD Par'!$C$15,IF(AND(G971&gt;=55,G971&lt;60),'BO GBPUSD Par'!$C$16,IF(AND(G971&gt;=60,G971&lt;65),'BO GBPUSD Par'!$C$17,IF(AND(G971&gt;=65,G971&lt;70),'BO GBPUSD Par'!$C$18,IF(AND(G971&gt;=70,G971&lt;75),'BO GBPUSD Par'!$C$19,IF(AND(G971&gt;=75,G971&lt;80),'BO GBPUSD Par'!$C$20,IF(AND(G971&gt;=80,G971&lt;85),'BO GBPUSD Par'!$C$21,IF(AND(G971&gt;=85,G971&lt;90),'BO GBPUSD Par'!$C$22,IF(AND(G971&gt;=90,G971&lt;95),'BO GBPUSD Par'!$C$23,IF(AND(G971&gt;=95,G971&lt;100),'BO GBPUSD Par'!$C$24,IF(AND(G971&gt;=100,G971&lt;120),'BO GBPUSD Par'!$C$25,IF(AND(G971&gt;=120,G971&lt;500),'BO GBPUSD Par'!$C$26,))))))))))))))))))))</f>
        <v/>
      </c>
      <c r="S971" s="51" t="str">
        <f t="shared" si="301"/>
        <v/>
      </c>
      <c r="T971" s="51" t="str">
        <f t="shared" si="302"/>
        <v/>
      </c>
      <c r="U971" s="50" t="str">
        <f t="shared" si="303"/>
        <v/>
      </c>
      <c r="Y971" s="49" t="str">
        <f t="shared" si="290"/>
        <v/>
      </c>
      <c r="Z971" s="47" t="str">
        <f t="shared" si="304"/>
        <v/>
      </c>
      <c r="AA971" s="48" t="str">
        <f t="shared" si="291"/>
        <v/>
      </c>
      <c r="AB971" s="48" t="str">
        <f t="shared" si="292"/>
        <v/>
      </c>
      <c r="AC971" s="47" t="str">
        <f t="shared" si="293"/>
        <v/>
      </c>
      <c r="AD971" s="47" t="str">
        <f t="shared" si="294"/>
        <v/>
      </c>
      <c r="AE971" s="46" t="str">
        <f t="shared" si="305"/>
        <v/>
      </c>
      <c r="AF971" s="45" t="str">
        <f t="shared" si="295"/>
        <v/>
      </c>
      <c r="AG971" s="26"/>
    </row>
    <row r="972" spans="1:33" ht="11.25" customHeight="1">
      <c r="A972" s="26"/>
      <c r="B972" s="57">
        <v>2011</v>
      </c>
      <c r="F972" s="44"/>
      <c r="I972" s="56" t="str">
        <f t="shared" si="296"/>
        <v/>
      </c>
      <c r="J972" s="55" t="str">
        <f t="shared" si="297"/>
        <v/>
      </c>
      <c r="K972" s="55" t="str">
        <f t="shared" si="298"/>
        <v/>
      </c>
      <c r="L972" s="54" t="str">
        <f>IF(NOT(H972=""),E972+('BO GBPUSD Par'!$B$1/10000)+0.00025,"")</f>
        <v/>
      </c>
      <c r="M972" s="55" t="str">
        <f t="shared" si="299"/>
        <v/>
      </c>
      <c r="N972" s="55" t="str">
        <f t="shared" si="300"/>
        <v/>
      </c>
      <c r="O972" s="54" t="str">
        <f>IF(NOT(H972=""),F972-('BO GBPUSD Par'!$B$1/10000),"")</f>
        <v/>
      </c>
      <c r="P972" s="53" t="str">
        <f>IF(O972="","",ABS('BO GBPUSD Par'!$B$4/T972/10))</f>
        <v/>
      </c>
      <c r="Q972" s="52" t="str">
        <f>IF(F972="","",IF(G972&lt;20,'BO GBPUSD Par'!$B$8,IF(AND(G972&gt;=20,G972&lt;25),'BO GBPUSD Par'!$B$9,IF(AND(G972&gt;=25,G972&lt;30),'BO GBPUSD Par'!$B$10,IF(AND(G972&gt;=30,G972&lt;35),'BO GBPUSD Par'!$B$11,IF(AND(G972&gt;=35,G972&lt;40),'BO GBPUSD Par'!$B$12,IF(AND(G972&gt;=40,G972&lt;45),'BO GBPUSD Par'!$B$13,IF(AND(G972&gt;=45,G972&lt;50),'BO GBPUSD Par'!$B$14,IF(AND(G972&gt;=50,G972&lt;55),'BO GBPUSD Par'!$B$15,IF(AND(G972&gt;=55,G972&lt;60),'BO GBPUSD Par'!$B$16,IF(AND(G972&gt;=60,G972&lt;65),'BO GBPUSD Par'!$B$17,IF(AND(G972&gt;=65,G972&lt;70),'BO GBPUSD Par'!$B$18,IF(AND(G972&gt;=70,G972&lt;75),'BO GBPUSD Par'!$B$19,IF(AND(G972&gt;=75,G972&lt;80),'BO GBPUSD Par'!$B$20,IF(AND(G972&gt;=80,G972&lt;85),'BO GBPUSD Par'!$B$21,IF(AND(G972&gt;=85,G972&lt;90),'BO GBPUSD Par'!$B$22,IF(AND(G972&gt;=90,G972&lt;95),'BO GBPUSD Par'!$B$23,IF(AND(G972&gt;=95,G972&lt;100),'BO GBPUSD Par'!$B$24,IF(AND(G972&gt;=100,G972&lt;120),'BO GBPUSD Par'!$B$25,IF(AND(G972&gt;=120,G972&lt;500),'BO GBPUSD Par'!$B$26,))))))))))))))))))))</f>
        <v/>
      </c>
      <c r="R972" s="52" t="str">
        <f>IF(F972="","",IF(G972&lt;20,'BO GBPUSD Par'!$C$8,IF(AND(G972&gt;=20,G972&lt;25),'BO GBPUSD Par'!$C$9,IF(AND(G972&gt;=25,G972&lt;30),'BO GBPUSD Par'!$C$10,IF(AND(G972&gt;=30,G972&lt;35),'BO GBPUSD Par'!$C$11,IF(AND(G972&gt;=35,G972&lt;40),'BO GBPUSD Par'!$C$12,IF(AND(G972&gt;=40,G972&lt;45),'BO GBPUSD Par'!$C$13,IF(AND(G972&gt;=45,G972&lt;50),'BO GBPUSD Par'!$C$14,IF(AND(G972&gt;=50,G972&lt;55),'BO GBPUSD Par'!$C$15,IF(AND(G972&gt;=55,G972&lt;60),'BO GBPUSD Par'!$C$16,IF(AND(G972&gt;=60,G972&lt;65),'BO GBPUSD Par'!$C$17,IF(AND(G972&gt;=65,G972&lt;70),'BO GBPUSD Par'!$C$18,IF(AND(G972&gt;=70,G972&lt;75),'BO GBPUSD Par'!$C$19,IF(AND(G972&gt;=75,G972&lt;80),'BO GBPUSD Par'!$C$20,IF(AND(G972&gt;=80,G972&lt;85),'BO GBPUSD Par'!$C$21,IF(AND(G972&gt;=85,G972&lt;90),'BO GBPUSD Par'!$C$22,IF(AND(G972&gt;=90,G972&lt;95),'BO GBPUSD Par'!$C$23,IF(AND(G972&gt;=95,G972&lt;100),'BO GBPUSD Par'!$C$24,IF(AND(G972&gt;=100,G972&lt;120),'BO GBPUSD Par'!$C$25,IF(AND(G972&gt;=120,G972&lt;500),'BO GBPUSD Par'!$C$26,))))))))))))))))))))</f>
        <v/>
      </c>
      <c r="S972" s="51" t="str">
        <f t="shared" si="301"/>
        <v/>
      </c>
      <c r="T972" s="51" t="str">
        <f t="shared" si="302"/>
        <v/>
      </c>
      <c r="U972" s="50" t="str">
        <f t="shared" si="303"/>
        <v/>
      </c>
      <c r="Y972" s="49" t="str">
        <f t="shared" si="290"/>
        <v/>
      </c>
      <c r="Z972" s="47" t="str">
        <f t="shared" si="304"/>
        <v/>
      </c>
      <c r="AA972" s="48" t="str">
        <f t="shared" si="291"/>
        <v/>
      </c>
      <c r="AB972" s="48" t="str">
        <f t="shared" si="292"/>
        <v/>
      </c>
      <c r="AC972" s="47" t="str">
        <f t="shared" si="293"/>
        <v/>
      </c>
      <c r="AD972" s="47" t="str">
        <f t="shared" si="294"/>
        <v/>
      </c>
      <c r="AE972" s="46" t="str">
        <f t="shared" si="305"/>
        <v/>
      </c>
      <c r="AF972" s="45" t="str">
        <f t="shared" si="295"/>
        <v/>
      </c>
      <c r="AG972" s="26"/>
    </row>
    <row r="973" spans="1:33" ht="11.25" customHeight="1">
      <c r="A973" s="26"/>
      <c r="B973" s="57">
        <v>2011</v>
      </c>
      <c r="F973" s="44"/>
      <c r="I973" s="56" t="str">
        <f t="shared" si="296"/>
        <v/>
      </c>
      <c r="J973" s="55" t="str">
        <f t="shared" si="297"/>
        <v/>
      </c>
      <c r="K973" s="55" t="str">
        <f t="shared" si="298"/>
        <v/>
      </c>
      <c r="L973" s="54" t="str">
        <f>IF(NOT(H973=""),E973+('BO GBPUSD Par'!$B$1/10000)+0.00025,"")</f>
        <v/>
      </c>
      <c r="M973" s="55" t="str">
        <f t="shared" si="299"/>
        <v/>
      </c>
      <c r="N973" s="55" t="str">
        <f t="shared" si="300"/>
        <v/>
      </c>
      <c r="O973" s="54" t="str">
        <f>IF(NOT(H973=""),F973-('BO GBPUSD Par'!$B$1/10000),"")</f>
        <v/>
      </c>
      <c r="P973" s="53" t="str">
        <f>IF(O973="","",ABS('BO GBPUSD Par'!$B$4/T973/10))</f>
        <v/>
      </c>
      <c r="Q973" s="52" t="str">
        <f>IF(F973="","",IF(G973&lt;20,'BO GBPUSD Par'!$B$8,IF(AND(G973&gt;=20,G973&lt;25),'BO GBPUSD Par'!$B$9,IF(AND(G973&gt;=25,G973&lt;30),'BO GBPUSD Par'!$B$10,IF(AND(G973&gt;=30,G973&lt;35),'BO GBPUSD Par'!$B$11,IF(AND(G973&gt;=35,G973&lt;40),'BO GBPUSD Par'!$B$12,IF(AND(G973&gt;=40,G973&lt;45),'BO GBPUSD Par'!$B$13,IF(AND(G973&gt;=45,G973&lt;50),'BO GBPUSD Par'!$B$14,IF(AND(G973&gt;=50,G973&lt;55),'BO GBPUSD Par'!$B$15,IF(AND(G973&gt;=55,G973&lt;60),'BO GBPUSD Par'!$B$16,IF(AND(G973&gt;=60,G973&lt;65),'BO GBPUSD Par'!$B$17,IF(AND(G973&gt;=65,G973&lt;70),'BO GBPUSD Par'!$B$18,IF(AND(G973&gt;=70,G973&lt;75),'BO GBPUSD Par'!$B$19,IF(AND(G973&gt;=75,G973&lt;80),'BO GBPUSD Par'!$B$20,IF(AND(G973&gt;=80,G973&lt;85),'BO GBPUSD Par'!$B$21,IF(AND(G973&gt;=85,G973&lt;90),'BO GBPUSD Par'!$B$22,IF(AND(G973&gt;=90,G973&lt;95),'BO GBPUSD Par'!$B$23,IF(AND(G973&gt;=95,G973&lt;100),'BO GBPUSD Par'!$B$24,IF(AND(G973&gt;=100,G973&lt;120),'BO GBPUSD Par'!$B$25,IF(AND(G973&gt;=120,G973&lt;500),'BO GBPUSD Par'!$B$26,))))))))))))))))))))</f>
        <v/>
      </c>
      <c r="R973" s="52" t="str">
        <f>IF(F973="","",IF(G973&lt;20,'BO GBPUSD Par'!$C$8,IF(AND(G973&gt;=20,G973&lt;25),'BO GBPUSD Par'!$C$9,IF(AND(G973&gt;=25,G973&lt;30),'BO GBPUSD Par'!$C$10,IF(AND(G973&gt;=30,G973&lt;35),'BO GBPUSD Par'!$C$11,IF(AND(G973&gt;=35,G973&lt;40),'BO GBPUSD Par'!$C$12,IF(AND(G973&gt;=40,G973&lt;45),'BO GBPUSD Par'!$C$13,IF(AND(G973&gt;=45,G973&lt;50),'BO GBPUSD Par'!$C$14,IF(AND(G973&gt;=50,G973&lt;55),'BO GBPUSD Par'!$C$15,IF(AND(G973&gt;=55,G973&lt;60),'BO GBPUSD Par'!$C$16,IF(AND(G973&gt;=60,G973&lt;65),'BO GBPUSD Par'!$C$17,IF(AND(G973&gt;=65,G973&lt;70),'BO GBPUSD Par'!$C$18,IF(AND(G973&gt;=70,G973&lt;75),'BO GBPUSD Par'!$C$19,IF(AND(G973&gt;=75,G973&lt;80),'BO GBPUSD Par'!$C$20,IF(AND(G973&gt;=80,G973&lt;85),'BO GBPUSD Par'!$C$21,IF(AND(G973&gt;=85,G973&lt;90),'BO GBPUSD Par'!$C$22,IF(AND(G973&gt;=90,G973&lt;95),'BO GBPUSD Par'!$C$23,IF(AND(G973&gt;=95,G973&lt;100),'BO GBPUSD Par'!$C$24,IF(AND(G973&gt;=100,G973&lt;120),'BO GBPUSD Par'!$C$25,IF(AND(G973&gt;=120,G973&lt;500),'BO GBPUSD Par'!$C$26,))))))))))))))))))))</f>
        <v/>
      </c>
      <c r="S973" s="51" t="str">
        <f t="shared" si="301"/>
        <v/>
      </c>
      <c r="T973" s="51" t="str">
        <f t="shared" si="302"/>
        <v/>
      </c>
      <c r="U973" s="50" t="str">
        <f t="shared" si="303"/>
        <v/>
      </c>
      <c r="Y973" s="49" t="str">
        <f t="shared" si="290"/>
        <v/>
      </c>
      <c r="Z973" s="47" t="str">
        <f t="shared" si="304"/>
        <v/>
      </c>
      <c r="AA973" s="48" t="str">
        <f t="shared" si="291"/>
        <v/>
      </c>
      <c r="AB973" s="48" t="str">
        <f t="shared" si="292"/>
        <v/>
      </c>
      <c r="AC973" s="47" t="str">
        <f t="shared" si="293"/>
        <v/>
      </c>
      <c r="AD973" s="47" t="str">
        <f t="shared" si="294"/>
        <v/>
      </c>
      <c r="AE973" s="46" t="str">
        <f t="shared" si="305"/>
        <v/>
      </c>
      <c r="AF973" s="45" t="str">
        <f t="shared" si="295"/>
        <v/>
      </c>
      <c r="AG973" s="26"/>
    </row>
    <row r="974" spans="1:33" ht="11.25" customHeight="1">
      <c r="A974" s="26"/>
      <c r="B974" s="57">
        <v>2011</v>
      </c>
      <c r="F974" s="44"/>
      <c r="I974" s="56" t="str">
        <f t="shared" si="296"/>
        <v/>
      </c>
      <c r="J974" s="55" t="str">
        <f t="shared" si="297"/>
        <v/>
      </c>
      <c r="K974" s="55" t="str">
        <f t="shared" si="298"/>
        <v/>
      </c>
      <c r="L974" s="54" t="str">
        <f>IF(NOT(H974=""),E974+('BO GBPUSD Par'!$B$1/10000)+0.00025,"")</f>
        <v/>
      </c>
      <c r="M974" s="55" t="str">
        <f t="shared" si="299"/>
        <v/>
      </c>
      <c r="N974" s="55" t="str">
        <f t="shared" si="300"/>
        <v/>
      </c>
      <c r="O974" s="54" t="str">
        <f>IF(NOT(H974=""),F974-('BO GBPUSD Par'!$B$1/10000),"")</f>
        <v/>
      </c>
      <c r="P974" s="53" t="str">
        <f>IF(O974="","",ABS('BO GBPUSD Par'!$B$4/T974/10))</f>
        <v/>
      </c>
      <c r="Q974" s="52" t="str">
        <f>IF(F974="","",IF(G974&lt;20,'BO GBPUSD Par'!$B$8,IF(AND(G974&gt;=20,G974&lt;25),'BO GBPUSD Par'!$B$9,IF(AND(G974&gt;=25,G974&lt;30),'BO GBPUSD Par'!$B$10,IF(AND(G974&gt;=30,G974&lt;35),'BO GBPUSD Par'!$B$11,IF(AND(G974&gt;=35,G974&lt;40),'BO GBPUSD Par'!$B$12,IF(AND(G974&gt;=40,G974&lt;45),'BO GBPUSD Par'!$B$13,IF(AND(G974&gt;=45,G974&lt;50),'BO GBPUSD Par'!$B$14,IF(AND(G974&gt;=50,G974&lt;55),'BO GBPUSD Par'!$B$15,IF(AND(G974&gt;=55,G974&lt;60),'BO GBPUSD Par'!$B$16,IF(AND(G974&gt;=60,G974&lt;65),'BO GBPUSD Par'!$B$17,IF(AND(G974&gt;=65,G974&lt;70),'BO GBPUSD Par'!$B$18,IF(AND(G974&gt;=70,G974&lt;75),'BO GBPUSD Par'!$B$19,IF(AND(G974&gt;=75,G974&lt;80),'BO GBPUSD Par'!$B$20,IF(AND(G974&gt;=80,G974&lt;85),'BO GBPUSD Par'!$B$21,IF(AND(G974&gt;=85,G974&lt;90),'BO GBPUSD Par'!$B$22,IF(AND(G974&gt;=90,G974&lt;95),'BO GBPUSD Par'!$B$23,IF(AND(G974&gt;=95,G974&lt;100),'BO GBPUSD Par'!$B$24,IF(AND(G974&gt;=100,G974&lt;120),'BO GBPUSD Par'!$B$25,IF(AND(G974&gt;=120,G974&lt;500),'BO GBPUSD Par'!$B$26,))))))))))))))))))))</f>
        <v/>
      </c>
      <c r="R974" s="52" t="str">
        <f>IF(F974="","",IF(G974&lt;20,'BO GBPUSD Par'!$C$8,IF(AND(G974&gt;=20,G974&lt;25),'BO GBPUSD Par'!$C$9,IF(AND(G974&gt;=25,G974&lt;30),'BO GBPUSD Par'!$C$10,IF(AND(G974&gt;=30,G974&lt;35),'BO GBPUSD Par'!$C$11,IF(AND(G974&gt;=35,G974&lt;40),'BO GBPUSD Par'!$C$12,IF(AND(G974&gt;=40,G974&lt;45),'BO GBPUSD Par'!$C$13,IF(AND(G974&gt;=45,G974&lt;50),'BO GBPUSD Par'!$C$14,IF(AND(G974&gt;=50,G974&lt;55),'BO GBPUSD Par'!$C$15,IF(AND(G974&gt;=55,G974&lt;60),'BO GBPUSD Par'!$C$16,IF(AND(G974&gt;=60,G974&lt;65),'BO GBPUSD Par'!$C$17,IF(AND(G974&gt;=65,G974&lt;70),'BO GBPUSD Par'!$C$18,IF(AND(G974&gt;=70,G974&lt;75),'BO GBPUSD Par'!$C$19,IF(AND(G974&gt;=75,G974&lt;80),'BO GBPUSD Par'!$C$20,IF(AND(G974&gt;=80,G974&lt;85),'BO GBPUSD Par'!$C$21,IF(AND(G974&gt;=85,G974&lt;90),'BO GBPUSD Par'!$C$22,IF(AND(G974&gt;=90,G974&lt;95),'BO GBPUSD Par'!$C$23,IF(AND(G974&gt;=95,G974&lt;100),'BO GBPUSD Par'!$C$24,IF(AND(G974&gt;=100,G974&lt;120),'BO GBPUSD Par'!$C$25,IF(AND(G974&gt;=120,G974&lt;500),'BO GBPUSD Par'!$C$26,))))))))))))))))))))</f>
        <v/>
      </c>
      <c r="S974" s="51" t="str">
        <f t="shared" si="301"/>
        <v/>
      </c>
      <c r="T974" s="51" t="str">
        <f t="shared" si="302"/>
        <v/>
      </c>
      <c r="U974" s="50" t="str">
        <f t="shared" si="303"/>
        <v/>
      </c>
      <c r="Y974" s="49" t="str">
        <f t="shared" si="290"/>
        <v/>
      </c>
      <c r="Z974" s="47" t="str">
        <f t="shared" si="304"/>
        <v/>
      </c>
      <c r="AA974" s="48" t="str">
        <f t="shared" si="291"/>
        <v/>
      </c>
      <c r="AB974" s="48" t="str">
        <f t="shared" si="292"/>
        <v/>
      </c>
      <c r="AC974" s="47" t="str">
        <f t="shared" si="293"/>
        <v/>
      </c>
      <c r="AD974" s="47" t="str">
        <f t="shared" si="294"/>
        <v/>
      </c>
      <c r="AE974" s="46" t="str">
        <f t="shared" si="305"/>
        <v/>
      </c>
      <c r="AF974" s="45" t="str">
        <f t="shared" si="295"/>
        <v/>
      </c>
      <c r="AG974" s="26"/>
    </row>
    <row r="975" spans="1:33" ht="11.25" customHeight="1">
      <c r="A975" s="26"/>
      <c r="B975" s="57">
        <v>2011</v>
      </c>
      <c r="F975" s="44"/>
      <c r="I975" s="56" t="str">
        <f t="shared" si="296"/>
        <v/>
      </c>
      <c r="J975" s="55" t="str">
        <f t="shared" si="297"/>
        <v/>
      </c>
      <c r="K975" s="55" t="str">
        <f t="shared" si="298"/>
        <v/>
      </c>
      <c r="L975" s="54" t="str">
        <f>IF(NOT(H975=""),E975+('BO GBPUSD Par'!$B$1/10000)+0.00025,"")</f>
        <v/>
      </c>
      <c r="M975" s="55" t="str">
        <f t="shared" si="299"/>
        <v/>
      </c>
      <c r="N975" s="55" t="str">
        <f t="shared" si="300"/>
        <v/>
      </c>
      <c r="O975" s="54" t="str">
        <f>IF(NOT(H975=""),F975-('BO GBPUSD Par'!$B$1/10000),"")</f>
        <v/>
      </c>
      <c r="P975" s="53" t="str">
        <f>IF(O975="","",ABS('BO GBPUSD Par'!$B$4/T975/10))</f>
        <v/>
      </c>
      <c r="Q975" s="52" t="str">
        <f>IF(F975="","",IF(G975&lt;20,'BO GBPUSD Par'!$B$8,IF(AND(G975&gt;=20,G975&lt;25),'BO GBPUSD Par'!$B$9,IF(AND(G975&gt;=25,G975&lt;30),'BO GBPUSD Par'!$B$10,IF(AND(G975&gt;=30,G975&lt;35),'BO GBPUSD Par'!$B$11,IF(AND(G975&gt;=35,G975&lt;40),'BO GBPUSD Par'!$B$12,IF(AND(G975&gt;=40,G975&lt;45),'BO GBPUSD Par'!$B$13,IF(AND(G975&gt;=45,G975&lt;50),'BO GBPUSD Par'!$B$14,IF(AND(G975&gt;=50,G975&lt;55),'BO GBPUSD Par'!$B$15,IF(AND(G975&gt;=55,G975&lt;60),'BO GBPUSD Par'!$B$16,IF(AND(G975&gt;=60,G975&lt;65),'BO GBPUSD Par'!$B$17,IF(AND(G975&gt;=65,G975&lt;70),'BO GBPUSD Par'!$B$18,IF(AND(G975&gt;=70,G975&lt;75),'BO GBPUSD Par'!$B$19,IF(AND(G975&gt;=75,G975&lt;80),'BO GBPUSD Par'!$B$20,IF(AND(G975&gt;=80,G975&lt;85),'BO GBPUSD Par'!$B$21,IF(AND(G975&gt;=85,G975&lt;90),'BO GBPUSD Par'!$B$22,IF(AND(G975&gt;=90,G975&lt;95),'BO GBPUSD Par'!$B$23,IF(AND(G975&gt;=95,G975&lt;100),'BO GBPUSD Par'!$B$24,IF(AND(G975&gt;=100,G975&lt;120),'BO GBPUSD Par'!$B$25,IF(AND(G975&gt;=120,G975&lt;500),'BO GBPUSD Par'!$B$26,))))))))))))))))))))</f>
        <v/>
      </c>
      <c r="R975" s="52" t="str">
        <f>IF(F975="","",IF(G975&lt;20,'BO GBPUSD Par'!$C$8,IF(AND(G975&gt;=20,G975&lt;25),'BO GBPUSD Par'!$C$9,IF(AND(G975&gt;=25,G975&lt;30),'BO GBPUSD Par'!$C$10,IF(AND(G975&gt;=30,G975&lt;35),'BO GBPUSD Par'!$C$11,IF(AND(G975&gt;=35,G975&lt;40),'BO GBPUSD Par'!$C$12,IF(AND(G975&gt;=40,G975&lt;45),'BO GBPUSD Par'!$C$13,IF(AND(G975&gt;=45,G975&lt;50),'BO GBPUSD Par'!$C$14,IF(AND(G975&gt;=50,G975&lt;55),'BO GBPUSD Par'!$C$15,IF(AND(G975&gt;=55,G975&lt;60),'BO GBPUSD Par'!$C$16,IF(AND(G975&gt;=60,G975&lt;65),'BO GBPUSD Par'!$C$17,IF(AND(G975&gt;=65,G975&lt;70),'BO GBPUSD Par'!$C$18,IF(AND(G975&gt;=70,G975&lt;75),'BO GBPUSD Par'!$C$19,IF(AND(G975&gt;=75,G975&lt;80),'BO GBPUSD Par'!$C$20,IF(AND(G975&gt;=80,G975&lt;85),'BO GBPUSD Par'!$C$21,IF(AND(G975&gt;=85,G975&lt;90),'BO GBPUSD Par'!$C$22,IF(AND(G975&gt;=90,G975&lt;95),'BO GBPUSD Par'!$C$23,IF(AND(G975&gt;=95,G975&lt;100),'BO GBPUSD Par'!$C$24,IF(AND(G975&gt;=100,G975&lt;120),'BO GBPUSD Par'!$C$25,IF(AND(G975&gt;=120,G975&lt;500),'BO GBPUSD Par'!$C$26,))))))))))))))))))))</f>
        <v/>
      </c>
      <c r="S975" s="51" t="str">
        <f t="shared" si="301"/>
        <v/>
      </c>
      <c r="T975" s="51" t="str">
        <f t="shared" si="302"/>
        <v/>
      </c>
      <c r="U975" s="50" t="str">
        <f t="shared" si="303"/>
        <v/>
      </c>
      <c r="Y975" s="49" t="str">
        <f t="shared" si="290"/>
        <v/>
      </c>
      <c r="Z975" s="47" t="str">
        <f t="shared" si="304"/>
        <v/>
      </c>
      <c r="AA975" s="48" t="str">
        <f t="shared" si="291"/>
        <v/>
      </c>
      <c r="AB975" s="48" t="str">
        <f t="shared" si="292"/>
        <v/>
      </c>
      <c r="AC975" s="47" t="str">
        <f t="shared" si="293"/>
        <v/>
      </c>
      <c r="AD975" s="47" t="str">
        <f t="shared" si="294"/>
        <v/>
      </c>
      <c r="AE975" s="46" t="str">
        <f t="shared" si="305"/>
        <v/>
      </c>
      <c r="AF975" s="45" t="str">
        <f t="shared" si="295"/>
        <v/>
      </c>
      <c r="AG975" s="26"/>
    </row>
    <row r="976" spans="1:33" ht="11.25" customHeight="1">
      <c r="A976" s="26"/>
      <c r="B976" s="57">
        <v>2011</v>
      </c>
      <c r="F976" s="44"/>
      <c r="I976" s="56" t="str">
        <f t="shared" si="296"/>
        <v/>
      </c>
      <c r="J976" s="55" t="str">
        <f t="shared" si="297"/>
        <v/>
      </c>
      <c r="K976" s="55" t="str">
        <f t="shared" si="298"/>
        <v/>
      </c>
      <c r="L976" s="54" t="str">
        <f>IF(NOT(H976=""),E976+('BO GBPUSD Par'!$B$1/10000)+0.00025,"")</f>
        <v/>
      </c>
      <c r="M976" s="55" t="str">
        <f t="shared" si="299"/>
        <v/>
      </c>
      <c r="N976" s="55" t="str">
        <f t="shared" si="300"/>
        <v/>
      </c>
      <c r="O976" s="54" t="str">
        <f>IF(NOT(H976=""),F976-('BO GBPUSD Par'!$B$1/10000),"")</f>
        <v/>
      </c>
      <c r="P976" s="53" t="str">
        <f>IF(O976="","",ABS('BO GBPUSD Par'!$B$4/T976/10))</f>
        <v/>
      </c>
      <c r="Q976" s="52" t="str">
        <f>IF(F976="","",IF(G976&lt;20,'BO GBPUSD Par'!$B$8,IF(AND(G976&gt;=20,G976&lt;25),'BO GBPUSD Par'!$B$9,IF(AND(G976&gt;=25,G976&lt;30),'BO GBPUSD Par'!$B$10,IF(AND(G976&gt;=30,G976&lt;35),'BO GBPUSD Par'!$B$11,IF(AND(G976&gt;=35,G976&lt;40),'BO GBPUSD Par'!$B$12,IF(AND(G976&gt;=40,G976&lt;45),'BO GBPUSD Par'!$B$13,IF(AND(G976&gt;=45,G976&lt;50),'BO GBPUSD Par'!$B$14,IF(AND(G976&gt;=50,G976&lt;55),'BO GBPUSD Par'!$B$15,IF(AND(G976&gt;=55,G976&lt;60),'BO GBPUSD Par'!$B$16,IF(AND(G976&gt;=60,G976&lt;65),'BO GBPUSD Par'!$B$17,IF(AND(G976&gt;=65,G976&lt;70),'BO GBPUSD Par'!$B$18,IF(AND(G976&gt;=70,G976&lt;75),'BO GBPUSD Par'!$B$19,IF(AND(G976&gt;=75,G976&lt;80),'BO GBPUSD Par'!$B$20,IF(AND(G976&gt;=80,G976&lt;85),'BO GBPUSD Par'!$B$21,IF(AND(G976&gt;=85,G976&lt;90),'BO GBPUSD Par'!$B$22,IF(AND(G976&gt;=90,G976&lt;95),'BO GBPUSD Par'!$B$23,IF(AND(G976&gt;=95,G976&lt;100),'BO GBPUSD Par'!$B$24,IF(AND(G976&gt;=100,G976&lt;120),'BO GBPUSD Par'!$B$25,IF(AND(G976&gt;=120,G976&lt;500),'BO GBPUSD Par'!$B$26,))))))))))))))))))))</f>
        <v/>
      </c>
      <c r="R976" s="52" t="str">
        <f>IF(F976="","",IF(G976&lt;20,'BO GBPUSD Par'!$C$8,IF(AND(G976&gt;=20,G976&lt;25),'BO GBPUSD Par'!$C$9,IF(AND(G976&gt;=25,G976&lt;30),'BO GBPUSD Par'!$C$10,IF(AND(G976&gt;=30,G976&lt;35),'BO GBPUSD Par'!$C$11,IF(AND(G976&gt;=35,G976&lt;40),'BO GBPUSD Par'!$C$12,IF(AND(G976&gt;=40,G976&lt;45),'BO GBPUSD Par'!$C$13,IF(AND(G976&gt;=45,G976&lt;50),'BO GBPUSD Par'!$C$14,IF(AND(G976&gt;=50,G976&lt;55),'BO GBPUSD Par'!$C$15,IF(AND(G976&gt;=55,G976&lt;60),'BO GBPUSD Par'!$C$16,IF(AND(G976&gt;=60,G976&lt;65),'BO GBPUSD Par'!$C$17,IF(AND(G976&gt;=65,G976&lt;70),'BO GBPUSD Par'!$C$18,IF(AND(G976&gt;=70,G976&lt;75),'BO GBPUSD Par'!$C$19,IF(AND(G976&gt;=75,G976&lt;80),'BO GBPUSD Par'!$C$20,IF(AND(G976&gt;=80,G976&lt;85),'BO GBPUSD Par'!$C$21,IF(AND(G976&gt;=85,G976&lt;90),'BO GBPUSD Par'!$C$22,IF(AND(G976&gt;=90,G976&lt;95),'BO GBPUSD Par'!$C$23,IF(AND(G976&gt;=95,G976&lt;100),'BO GBPUSD Par'!$C$24,IF(AND(G976&gt;=100,G976&lt;120),'BO GBPUSD Par'!$C$25,IF(AND(G976&gt;=120,G976&lt;500),'BO GBPUSD Par'!$C$26,))))))))))))))))))))</f>
        <v/>
      </c>
      <c r="S976" s="51" t="str">
        <f t="shared" si="301"/>
        <v/>
      </c>
      <c r="T976" s="51" t="str">
        <f t="shared" si="302"/>
        <v/>
      </c>
      <c r="U976" s="50" t="str">
        <f t="shared" si="303"/>
        <v/>
      </c>
      <c r="Y976" s="49" t="str">
        <f t="shared" si="290"/>
        <v/>
      </c>
      <c r="Z976" s="47" t="str">
        <f t="shared" si="304"/>
        <v/>
      </c>
      <c r="AA976" s="48" t="str">
        <f t="shared" si="291"/>
        <v/>
      </c>
      <c r="AB976" s="48" t="str">
        <f t="shared" si="292"/>
        <v/>
      </c>
      <c r="AC976" s="47" t="str">
        <f t="shared" si="293"/>
        <v/>
      </c>
      <c r="AD976" s="47" t="str">
        <f t="shared" si="294"/>
        <v/>
      </c>
      <c r="AE976" s="46" t="str">
        <f t="shared" si="305"/>
        <v/>
      </c>
      <c r="AF976" s="45" t="str">
        <f t="shared" si="295"/>
        <v/>
      </c>
      <c r="AG976" s="26"/>
    </row>
    <row r="977" spans="1:33" ht="11.25" customHeight="1">
      <c r="A977" s="26"/>
      <c r="B977" s="57">
        <v>2011</v>
      </c>
      <c r="F977" s="44"/>
      <c r="I977" s="56" t="str">
        <f t="shared" si="296"/>
        <v/>
      </c>
      <c r="J977" s="55" t="str">
        <f t="shared" si="297"/>
        <v/>
      </c>
      <c r="K977" s="55" t="str">
        <f t="shared" si="298"/>
        <v/>
      </c>
      <c r="L977" s="54" t="str">
        <f>IF(NOT(H977=""),E977+('BO GBPUSD Par'!$B$1/10000)+0.00025,"")</f>
        <v/>
      </c>
      <c r="M977" s="55" t="str">
        <f t="shared" si="299"/>
        <v/>
      </c>
      <c r="N977" s="55" t="str">
        <f t="shared" si="300"/>
        <v/>
      </c>
      <c r="O977" s="54" t="str">
        <f>IF(NOT(H977=""),F977-('BO GBPUSD Par'!$B$1/10000),"")</f>
        <v/>
      </c>
      <c r="P977" s="53" t="str">
        <f>IF(O977="","",ABS('BO GBPUSD Par'!$B$4/T977/10))</f>
        <v/>
      </c>
      <c r="Q977" s="52" t="str">
        <f>IF(F977="","",IF(G977&lt;20,'BO GBPUSD Par'!$B$8,IF(AND(G977&gt;=20,G977&lt;25),'BO GBPUSD Par'!$B$9,IF(AND(G977&gt;=25,G977&lt;30),'BO GBPUSD Par'!$B$10,IF(AND(G977&gt;=30,G977&lt;35),'BO GBPUSD Par'!$B$11,IF(AND(G977&gt;=35,G977&lt;40),'BO GBPUSD Par'!$B$12,IF(AND(G977&gt;=40,G977&lt;45),'BO GBPUSD Par'!$B$13,IF(AND(G977&gt;=45,G977&lt;50),'BO GBPUSD Par'!$B$14,IF(AND(G977&gt;=50,G977&lt;55),'BO GBPUSD Par'!$B$15,IF(AND(G977&gt;=55,G977&lt;60),'BO GBPUSD Par'!$B$16,IF(AND(G977&gt;=60,G977&lt;65),'BO GBPUSD Par'!$B$17,IF(AND(G977&gt;=65,G977&lt;70),'BO GBPUSD Par'!$B$18,IF(AND(G977&gt;=70,G977&lt;75),'BO GBPUSD Par'!$B$19,IF(AND(G977&gt;=75,G977&lt;80),'BO GBPUSD Par'!$B$20,IF(AND(G977&gt;=80,G977&lt;85),'BO GBPUSD Par'!$B$21,IF(AND(G977&gt;=85,G977&lt;90),'BO GBPUSD Par'!$B$22,IF(AND(G977&gt;=90,G977&lt;95),'BO GBPUSD Par'!$B$23,IF(AND(G977&gt;=95,G977&lt;100),'BO GBPUSD Par'!$B$24,IF(AND(G977&gt;=100,G977&lt;120),'BO GBPUSD Par'!$B$25,IF(AND(G977&gt;=120,G977&lt;500),'BO GBPUSD Par'!$B$26,))))))))))))))))))))</f>
        <v/>
      </c>
      <c r="R977" s="52" t="str">
        <f>IF(F977="","",IF(G977&lt;20,'BO GBPUSD Par'!$C$8,IF(AND(G977&gt;=20,G977&lt;25),'BO GBPUSD Par'!$C$9,IF(AND(G977&gt;=25,G977&lt;30),'BO GBPUSD Par'!$C$10,IF(AND(G977&gt;=30,G977&lt;35),'BO GBPUSD Par'!$C$11,IF(AND(G977&gt;=35,G977&lt;40),'BO GBPUSD Par'!$C$12,IF(AND(G977&gt;=40,G977&lt;45),'BO GBPUSD Par'!$C$13,IF(AND(G977&gt;=45,G977&lt;50),'BO GBPUSD Par'!$C$14,IF(AND(G977&gt;=50,G977&lt;55),'BO GBPUSD Par'!$C$15,IF(AND(G977&gt;=55,G977&lt;60),'BO GBPUSD Par'!$C$16,IF(AND(G977&gt;=60,G977&lt;65),'BO GBPUSD Par'!$C$17,IF(AND(G977&gt;=65,G977&lt;70),'BO GBPUSD Par'!$C$18,IF(AND(G977&gt;=70,G977&lt;75),'BO GBPUSD Par'!$C$19,IF(AND(G977&gt;=75,G977&lt;80),'BO GBPUSD Par'!$C$20,IF(AND(G977&gt;=80,G977&lt;85),'BO GBPUSD Par'!$C$21,IF(AND(G977&gt;=85,G977&lt;90),'BO GBPUSD Par'!$C$22,IF(AND(G977&gt;=90,G977&lt;95),'BO GBPUSD Par'!$C$23,IF(AND(G977&gt;=95,G977&lt;100),'BO GBPUSD Par'!$C$24,IF(AND(G977&gt;=100,G977&lt;120),'BO GBPUSD Par'!$C$25,IF(AND(G977&gt;=120,G977&lt;500),'BO GBPUSD Par'!$C$26,))))))))))))))))))))</f>
        <v/>
      </c>
      <c r="S977" s="51" t="str">
        <f t="shared" si="301"/>
        <v/>
      </c>
      <c r="T977" s="51" t="str">
        <f t="shared" si="302"/>
        <v/>
      </c>
      <c r="U977" s="50" t="str">
        <f t="shared" si="303"/>
        <v/>
      </c>
      <c r="Y977" s="49" t="str">
        <f t="shared" si="290"/>
        <v/>
      </c>
      <c r="Z977" s="47" t="str">
        <f t="shared" si="304"/>
        <v/>
      </c>
      <c r="AA977" s="48" t="str">
        <f t="shared" si="291"/>
        <v/>
      </c>
      <c r="AB977" s="48" t="str">
        <f t="shared" si="292"/>
        <v/>
      </c>
      <c r="AC977" s="47" t="str">
        <f t="shared" si="293"/>
        <v/>
      </c>
      <c r="AD977" s="47" t="str">
        <f t="shared" si="294"/>
        <v/>
      </c>
      <c r="AE977" s="46" t="str">
        <f t="shared" si="305"/>
        <v/>
      </c>
      <c r="AF977" s="45" t="str">
        <f t="shared" si="295"/>
        <v/>
      </c>
      <c r="AG977" s="26"/>
    </row>
    <row r="978" spans="1:33" ht="11.25" customHeight="1">
      <c r="A978" s="26"/>
      <c r="B978" s="57">
        <v>2011</v>
      </c>
      <c r="F978" s="44"/>
      <c r="I978" s="56" t="str">
        <f t="shared" si="296"/>
        <v/>
      </c>
      <c r="J978" s="55" t="str">
        <f t="shared" si="297"/>
        <v/>
      </c>
      <c r="K978" s="55" t="str">
        <f t="shared" si="298"/>
        <v/>
      </c>
      <c r="L978" s="54" t="str">
        <f>IF(NOT(H978=""),E978+('BO GBPUSD Par'!$B$1/10000)+0.00025,"")</f>
        <v/>
      </c>
      <c r="M978" s="55" t="str">
        <f t="shared" si="299"/>
        <v/>
      </c>
      <c r="N978" s="55" t="str">
        <f t="shared" si="300"/>
        <v/>
      </c>
      <c r="O978" s="54" t="str">
        <f>IF(NOT(H978=""),F978-('BO GBPUSD Par'!$B$1/10000),"")</f>
        <v/>
      </c>
      <c r="P978" s="53" t="str">
        <f>IF(O978="","",ABS('BO GBPUSD Par'!$B$4/T978/10))</f>
        <v/>
      </c>
      <c r="Q978" s="52" t="str">
        <f>IF(F978="","",IF(G978&lt;20,'BO GBPUSD Par'!$B$8,IF(AND(G978&gt;=20,G978&lt;25),'BO GBPUSD Par'!$B$9,IF(AND(G978&gt;=25,G978&lt;30),'BO GBPUSD Par'!$B$10,IF(AND(G978&gt;=30,G978&lt;35),'BO GBPUSD Par'!$B$11,IF(AND(G978&gt;=35,G978&lt;40),'BO GBPUSD Par'!$B$12,IF(AND(G978&gt;=40,G978&lt;45),'BO GBPUSD Par'!$B$13,IF(AND(G978&gt;=45,G978&lt;50),'BO GBPUSD Par'!$B$14,IF(AND(G978&gt;=50,G978&lt;55),'BO GBPUSD Par'!$B$15,IF(AND(G978&gt;=55,G978&lt;60),'BO GBPUSD Par'!$B$16,IF(AND(G978&gt;=60,G978&lt;65),'BO GBPUSD Par'!$B$17,IF(AND(G978&gt;=65,G978&lt;70),'BO GBPUSD Par'!$B$18,IF(AND(G978&gt;=70,G978&lt;75),'BO GBPUSD Par'!$B$19,IF(AND(G978&gt;=75,G978&lt;80),'BO GBPUSD Par'!$B$20,IF(AND(G978&gt;=80,G978&lt;85),'BO GBPUSD Par'!$B$21,IF(AND(G978&gt;=85,G978&lt;90),'BO GBPUSD Par'!$B$22,IF(AND(G978&gt;=90,G978&lt;95),'BO GBPUSD Par'!$B$23,IF(AND(G978&gt;=95,G978&lt;100),'BO GBPUSD Par'!$B$24,IF(AND(G978&gt;=100,G978&lt;120),'BO GBPUSD Par'!$B$25,IF(AND(G978&gt;=120,G978&lt;500),'BO GBPUSD Par'!$B$26,))))))))))))))))))))</f>
        <v/>
      </c>
      <c r="R978" s="52" t="str">
        <f>IF(F978="","",IF(G978&lt;20,'BO GBPUSD Par'!$C$8,IF(AND(G978&gt;=20,G978&lt;25),'BO GBPUSD Par'!$C$9,IF(AND(G978&gt;=25,G978&lt;30),'BO GBPUSD Par'!$C$10,IF(AND(G978&gt;=30,G978&lt;35),'BO GBPUSD Par'!$C$11,IF(AND(G978&gt;=35,G978&lt;40),'BO GBPUSD Par'!$C$12,IF(AND(G978&gt;=40,G978&lt;45),'BO GBPUSD Par'!$C$13,IF(AND(G978&gt;=45,G978&lt;50),'BO GBPUSD Par'!$C$14,IF(AND(G978&gt;=50,G978&lt;55),'BO GBPUSD Par'!$C$15,IF(AND(G978&gt;=55,G978&lt;60),'BO GBPUSD Par'!$C$16,IF(AND(G978&gt;=60,G978&lt;65),'BO GBPUSD Par'!$C$17,IF(AND(G978&gt;=65,G978&lt;70),'BO GBPUSD Par'!$C$18,IF(AND(G978&gt;=70,G978&lt;75),'BO GBPUSD Par'!$C$19,IF(AND(G978&gt;=75,G978&lt;80),'BO GBPUSD Par'!$C$20,IF(AND(G978&gt;=80,G978&lt;85),'BO GBPUSD Par'!$C$21,IF(AND(G978&gt;=85,G978&lt;90),'BO GBPUSD Par'!$C$22,IF(AND(G978&gt;=90,G978&lt;95),'BO GBPUSD Par'!$C$23,IF(AND(G978&gt;=95,G978&lt;100),'BO GBPUSD Par'!$C$24,IF(AND(G978&gt;=100,G978&lt;120),'BO GBPUSD Par'!$C$25,IF(AND(G978&gt;=120,G978&lt;500),'BO GBPUSD Par'!$C$26,))))))))))))))))))))</f>
        <v/>
      </c>
      <c r="S978" s="51" t="str">
        <f t="shared" si="301"/>
        <v/>
      </c>
      <c r="T978" s="51" t="str">
        <f t="shared" si="302"/>
        <v/>
      </c>
      <c r="U978" s="50" t="str">
        <f t="shared" si="303"/>
        <v/>
      </c>
      <c r="Y978" s="49" t="str">
        <f t="shared" si="290"/>
        <v/>
      </c>
      <c r="Z978" s="47" t="str">
        <f t="shared" si="304"/>
        <v/>
      </c>
      <c r="AA978" s="48" t="str">
        <f t="shared" si="291"/>
        <v/>
      </c>
      <c r="AB978" s="48" t="str">
        <f t="shared" si="292"/>
        <v/>
      </c>
      <c r="AC978" s="47" t="str">
        <f t="shared" si="293"/>
        <v/>
      </c>
      <c r="AD978" s="47" t="str">
        <f t="shared" si="294"/>
        <v/>
      </c>
      <c r="AE978" s="46" t="str">
        <f t="shared" si="305"/>
        <v/>
      </c>
      <c r="AF978" s="45" t="str">
        <f t="shared" si="295"/>
        <v/>
      </c>
      <c r="AG978" s="26"/>
    </row>
    <row r="979" spans="1:33" ht="11.25" customHeight="1">
      <c r="A979" s="26"/>
      <c r="B979" s="57">
        <v>2011</v>
      </c>
      <c r="F979" s="44"/>
      <c r="I979" s="56" t="str">
        <f t="shared" si="296"/>
        <v/>
      </c>
      <c r="J979" s="55" t="str">
        <f t="shared" si="297"/>
        <v/>
      </c>
      <c r="K979" s="55" t="str">
        <f t="shared" si="298"/>
        <v/>
      </c>
      <c r="L979" s="54" t="str">
        <f>IF(NOT(H979=""),E979+('BO GBPUSD Par'!$B$1/10000)+0.00025,"")</f>
        <v/>
      </c>
      <c r="M979" s="55" t="str">
        <f t="shared" si="299"/>
        <v/>
      </c>
      <c r="N979" s="55" t="str">
        <f t="shared" si="300"/>
        <v/>
      </c>
      <c r="O979" s="54" t="str">
        <f>IF(NOT(H979=""),F979-('BO GBPUSD Par'!$B$1/10000),"")</f>
        <v/>
      </c>
      <c r="P979" s="53" t="str">
        <f>IF(O979="","",ABS('BO GBPUSD Par'!$B$4/T979/10))</f>
        <v/>
      </c>
      <c r="Q979" s="52" t="str">
        <f>IF(F979="","",IF(G979&lt;20,'BO GBPUSD Par'!$B$8,IF(AND(G979&gt;=20,G979&lt;25),'BO GBPUSD Par'!$B$9,IF(AND(G979&gt;=25,G979&lt;30),'BO GBPUSD Par'!$B$10,IF(AND(G979&gt;=30,G979&lt;35),'BO GBPUSD Par'!$B$11,IF(AND(G979&gt;=35,G979&lt;40),'BO GBPUSD Par'!$B$12,IF(AND(G979&gt;=40,G979&lt;45),'BO GBPUSD Par'!$B$13,IF(AND(G979&gt;=45,G979&lt;50),'BO GBPUSD Par'!$B$14,IF(AND(G979&gt;=50,G979&lt;55),'BO GBPUSD Par'!$B$15,IF(AND(G979&gt;=55,G979&lt;60),'BO GBPUSD Par'!$B$16,IF(AND(G979&gt;=60,G979&lt;65),'BO GBPUSD Par'!$B$17,IF(AND(G979&gt;=65,G979&lt;70),'BO GBPUSD Par'!$B$18,IF(AND(G979&gt;=70,G979&lt;75),'BO GBPUSD Par'!$B$19,IF(AND(G979&gt;=75,G979&lt;80),'BO GBPUSD Par'!$B$20,IF(AND(G979&gt;=80,G979&lt;85),'BO GBPUSD Par'!$B$21,IF(AND(G979&gt;=85,G979&lt;90),'BO GBPUSD Par'!$B$22,IF(AND(G979&gt;=90,G979&lt;95),'BO GBPUSD Par'!$B$23,IF(AND(G979&gt;=95,G979&lt;100),'BO GBPUSD Par'!$B$24,IF(AND(G979&gt;=100,G979&lt;120),'BO GBPUSD Par'!$B$25,IF(AND(G979&gt;=120,G979&lt;500),'BO GBPUSD Par'!$B$26,))))))))))))))))))))</f>
        <v/>
      </c>
      <c r="R979" s="52" t="str">
        <f>IF(F979="","",IF(G979&lt;20,'BO GBPUSD Par'!$C$8,IF(AND(G979&gt;=20,G979&lt;25),'BO GBPUSD Par'!$C$9,IF(AND(G979&gt;=25,G979&lt;30),'BO GBPUSD Par'!$C$10,IF(AND(G979&gt;=30,G979&lt;35),'BO GBPUSD Par'!$C$11,IF(AND(G979&gt;=35,G979&lt;40),'BO GBPUSD Par'!$C$12,IF(AND(G979&gt;=40,G979&lt;45),'BO GBPUSD Par'!$C$13,IF(AND(G979&gt;=45,G979&lt;50),'BO GBPUSD Par'!$C$14,IF(AND(G979&gt;=50,G979&lt;55),'BO GBPUSD Par'!$C$15,IF(AND(G979&gt;=55,G979&lt;60),'BO GBPUSD Par'!$C$16,IF(AND(G979&gt;=60,G979&lt;65),'BO GBPUSD Par'!$C$17,IF(AND(G979&gt;=65,G979&lt;70),'BO GBPUSD Par'!$C$18,IF(AND(G979&gt;=70,G979&lt;75),'BO GBPUSD Par'!$C$19,IF(AND(G979&gt;=75,G979&lt;80),'BO GBPUSD Par'!$C$20,IF(AND(G979&gt;=80,G979&lt;85),'BO GBPUSD Par'!$C$21,IF(AND(G979&gt;=85,G979&lt;90),'BO GBPUSD Par'!$C$22,IF(AND(G979&gt;=90,G979&lt;95),'BO GBPUSD Par'!$C$23,IF(AND(G979&gt;=95,G979&lt;100),'BO GBPUSD Par'!$C$24,IF(AND(G979&gt;=100,G979&lt;120),'BO GBPUSD Par'!$C$25,IF(AND(G979&gt;=120,G979&lt;500),'BO GBPUSD Par'!$C$26,))))))))))))))))))))</f>
        <v/>
      </c>
      <c r="S979" s="51" t="str">
        <f t="shared" si="301"/>
        <v/>
      </c>
      <c r="T979" s="51" t="str">
        <f t="shared" si="302"/>
        <v/>
      </c>
      <c r="U979" s="50" t="str">
        <f t="shared" si="303"/>
        <v/>
      </c>
      <c r="Y979" s="49" t="str">
        <f t="shared" si="290"/>
        <v/>
      </c>
      <c r="Z979" s="47" t="str">
        <f t="shared" si="304"/>
        <v/>
      </c>
      <c r="AA979" s="48" t="str">
        <f t="shared" si="291"/>
        <v/>
      </c>
      <c r="AB979" s="48" t="str">
        <f t="shared" si="292"/>
        <v/>
      </c>
      <c r="AC979" s="47" t="str">
        <f t="shared" si="293"/>
        <v/>
      </c>
      <c r="AD979" s="47" t="str">
        <f t="shared" si="294"/>
        <v/>
      </c>
      <c r="AE979" s="46" t="str">
        <f t="shared" si="305"/>
        <v/>
      </c>
      <c r="AF979" s="45" t="str">
        <f t="shared" si="295"/>
        <v/>
      </c>
      <c r="AG979" s="26"/>
    </row>
    <row r="980" spans="1:33" ht="11.25" customHeight="1">
      <c r="A980" s="26"/>
      <c r="B980" s="57">
        <v>2011</v>
      </c>
      <c r="F980" s="44"/>
      <c r="I980" s="56" t="str">
        <f t="shared" si="296"/>
        <v/>
      </c>
      <c r="J980" s="55" t="str">
        <f t="shared" si="297"/>
        <v/>
      </c>
      <c r="K980" s="55" t="str">
        <f t="shared" si="298"/>
        <v/>
      </c>
      <c r="L980" s="54" t="str">
        <f>IF(NOT(H980=""),E980+('BO GBPUSD Par'!$B$1/10000)+0.00025,"")</f>
        <v/>
      </c>
      <c r="M980" s="55" t="str">
        <f t="shared" si="299"/>
        <v/>
      </c>
      <c r="N980" s="55" t="str">
        <f t="shared" si="300"/>
        <v/>
      </c>
      <c r="O980" s="54" t="str">
        <f>IF(NOT(H980=""),F980-('BO GBPUSD Par'!$B$1/10000),"")</f>
        <v/>
      </c>
      <c r="P980" s="53" t="str">
        <f>IF(O980="","",ABS('BO GBPUSD Par'!$B$4/T980/10))</f>
        <v/>
      </c>
      <c r="Q980" s="52" t="str">
        <f>IF(F980="","",IF(G980&lt;20,'BO GBPUSD Par'!$B$8,IF(AND(G980&gt;=20,G980&lt;25),'BO GBPUSD Par'!$B$9,IF(AND(G980&gt;=25,G980&lt;30),'BO GBPUSD Par'!$B$10,IF(AND(G980&gt;=30,G980&lt;35),'BO GBPUSD Par'!$B$11,IF(AND(G980&gt;=35,G980&lt;40),'BO GBPUSD Par'!$B$12,IF(AND(G980&gt;=40,G980&lt;45),'BO GBPUSD Par'!$B$13,IF(AND(G980&gt;=45,G980&lt;50),'BO GBPUSD Par'!$B$14,IF(AND(G980&gt;=50,G980&lt;55),'BO GBPUSD Par'!$B$15,IF(AND(G980&gt;=55,G980&lt;60),'BO GBPUSD Par'!$B$16,IF(AND(G980&gt;=60,G980&lt;65),'BO GBPUSD Par'!$B$17,IF(AND(G980&gt;=65,G980&lt;70),'BO GBPUSD Par'!$B$18,IF(AND(G980&gt;=70,G980&lt;75),'BO GBPUSD Par'!$B$19,IF(AND(G980&gt;=75,G980&lt;80),'BO GBPUSD Par'!$B$20,IF(AND(G980&gt;=80,G980&lt;85),'BO GBPUSD Par'!$B$21,IF(AND(G980&gt;=85,G980&lt;90),'BO GBPUSD Par'!$B$22,IF(AND(G980&gt;=90,G980&lt;95),'BO GBPUSD Par'!$B$23,IF(AND(G980&gt;=95,G980&lt;100),'BO GBPUSD Par'!$B$24,IF(AND(G980&gt;=100,G980&lt;120),'BO GBPUSD Par'!$B$25,IF(AND(G980&gt;=120,G980&lt;500),'BO GBPUSD Par'!$B$26,))))))))))))))))))))</f>
        <v/>
      </c>
      <c r="R980" s="52" t="str">
        <f>IF(F980="","",IF(G980&lt;20,'BO GBPUSD Par'!$C$8,IF(AND(G980&gt;=20,G980&lt;25),'BO GBPUSD Par'!$C$9,IF(AND(G980&gt;=25,G980&lt;30),'BO GBPUSD Par'!$C$10,IF(AND(G980&gt;=30,G980&lt;35),'BO GBPUSD Par'!$C$11,IF(AND(G980&gt;=35,G980&lt;40),'BO GBPUSD Par'!$C$12,IF(AND(G980&gt;=40,G980&lt;45),'BO GBPUSD Par'!$C$13,IF(AND(G980&gt;=45,G980&lt;50),'BO GBPUSD Par'!$C$14,IF(AND(G980&gt;=50,G980&lt;55),'BO GBPUSD Par'!$C$15,IF(AND(G980&gt;=55,G980&lt;60),'BO GBPUSD Par'!$C$16,IF(AND(G980&gt;=60,G980&lt;65),'BO GBPUSD Par'!$C$17,IF(AND(G980&gt;=65,G980&lt;70),'BO GBPUSD Par'!$C$18,IF(AND(G980&gt;=70,G980&lt;75),'BO GBPUSD Par'!$C$19,IF(AND(G980&gt;=75,G980&lt;80),'BO GBPUSD Par'!$C$20,IF(AND(G980&gt;=80,G980&lt;85),'BO GBPUSD Par'!$C$21,IF(AND(G980&gt;=85,G980&lt;90),'BO GBPUSD Par'!$C$22,IF(AND(G980&gt;=90,G980&lt;95),'BO GBPUSD Par'!$C$23,IF(AND(G980&gt;=95,G980&lt;100),'BO GBPUSD Par'!$C$24,IF(AND(G980&gt;=100,G980&lt;120),'BO GBPUSD Par'!$C$25,IF(AND(G980&gt;=120,G980&lt;500),'BO GBPUSD Par'!$C$26,))))))))))))))))))))</f>
        <v/>
      </c>
      <c r="S980" s="51" t="str">
        <f t="shared" si="301"/>
        <v/>
      </c>
      <c r="T980" s="51" t="str">
        <f t="shared" si="302"/>
        <v/>
      </c>
      <c r="U980" s="50" t="str">
        <f t="shared" si="303"/>
        <v/>
      </c>
      <c r="Y980" s="49" t="str">
        <f t="shared" si="290"/>
        <v/>
      </c>
      <c r="Z980" s="47" t="str">
        <f t="shared" si="304"/>
        <v/>
      </c>
      <c r="AA980" s="48" t="str">
        <f t="shared" si="291"/>
        <v/>
      </c>
      <c r="AB980" s="48" t="str">
        <f t="shared" si="292"/>
        <v/>
      </c>
      <c r="AC980" s="47" t="str">
        <f t="shared" si="293"/>
        <v/>
      </c>
      <c r="AD980" s="47" t="str">
        <f t="shared" si="294"/>
        <v/>
      </c>
      <c r="AE980" s="46" t="str">
        <f t="shared" si="305"/>
        <v/>
      </c>
      <c r="AF980" s="45" t="str">
        <f t="shared" si="295"/>
        <v/>
      </c>
      <c r="AG980" s="26"/>
    </row>
    <row r="981" spans="1:33" ht="11.25" customHeight="1">
      <c r="A981" s="26"/>
      <c r="B981" s="57">
        <v>2011</v>
      </c>
      <c r="F981" s="44"/>
      <c r="I981" s="56" t="str">
        <f t="shared" si="296"/>
        <v/>
      </c>
      <c r="J981" s="55" t="str">
        <f t="shared" si="297"/>
        <v/>
      </c>
      <c r="K981" s="55" t="str">
        <f t="shared" si="298"/>
        <v/>
      </c>
      <c r="L981" s="54" t="str">
        <f>IF(NOT(H981=""),E981+('BO GBPUSD Par'!$B$1/10000)+0.00025,"")</f>
        <v/>
      </c>
      <c r="M981" s="55" t="str">
        <f t="shared" si="299"/>
        <v/>
      </c>
      <c r="N981" s="55" t="str">
        <f t="shared" si="300"/>
        <v/>
      </c>
      <c r="O981" s="54" t="str">
        <f>IF(NOT(H981=""),F981-('BO GBPUSD Par'!$B$1/10000),"")</f>
        <v/>
      </c>
      <c r="P981" s="53" t="str">
        <f>IF(O981="","",ABS('BO GBPUSD Par'!$B$4/T981/10))</f>
        <v/>
      </c>
      <c r="Q981" s="52" t="str">
        <f>IF(F981="","",IF(G981&lt;20,'BO GBPUSD Par'!$B$8,IF(AND(G981&gt;=20,G981&lt;25),'BO GBPUSD Par'!$B$9,IF(AND(G981&gt;=25,G981&lt;30),'BO GBPUSD Par'!$B$10,IF(AND(G981&gt;=30,G981&lt;35),'BO GBPUSD Par'!$B$11,IF(AND(G981&gt;=35,G981&lt;40),'BO GBPUSD Par'!$B$12,IF(AND(G981&gt;=40,G981&lt;45),'BO GBPUSD Par'!$B$13,IF(AND(G981&gt;=45,G981&lt;50),'BO GBPUSD Par'!$B$14,IF(AND(G981&gt;=50,G981&lt;55),'BO GBPUSD Par'!$B$15,IF(AND(G981&gt;=55,G981&lt;60),'BO GBPUSD Par'!$B$16,IF(AND(G981&gt;=60,G981&lt;65),'BO GBPUSD Par'!$B$17,IF(AND(G981&gt;=65,G981&lt;70),'BO GBPUSD Par'!$B$18,IF(AND(G981&gt;=70,G981&lt;75),'BO GBPUSD Par'!$B$19,IF(AND(G981&gt;=75,G981&lt;80),'BO GBPUSD Par'!$B$20,IF(AND(G981&gt;=80,G981&lt;85),'BO GBPUSD Par'!$B$21,IF(AND(G981&gt;=85,G981&lt;90),'BO GBPUSD Par'!$B$22,IF(AND(G981&gt;=90,G981&lt;95),'BO GBPUSD Par'!$B$23,IF(AND(G981&gt;=95,G981&lt;100),'BO GBPUSD Par'!$B$24,IF(AND(G981&gt;=100,G981&lt;120),'BO GBPUSD Par'!$B$25,IF(AND(G981&gt;=120,G981&lt;500),'BO GBPUSD Par'!$B$26,))))))))))))))))))))</f>
        <v/>
      </c>
      <c r="R981" s="52" t="str">
        <f>IF(F981="","",IF(G981&lt;20,'BO GBPUSD Par'!$C$8,IF(AND(G981&gt;=20,G981&lt;25),'BO GBPUSD Par'!$C$9,IF(AND(G981&gt;=25,G981&lt;30),'BO GBPUSD Par'!$C$10,IF(AND(G981&gt;=30,G981&lt;35),'BO GBPUSD Par'!$C$11,IF(AND(G981&gt;=35,G981&lt;40),'BO GBPUSD Par'!$C$12,IF(AND(G981&gt;=40,G981&lt;45),'BO GBPUSD Par'!$C$13,IF(AND(G981&gt;=45,G981&lt;50),'BO GBPUSD Par'!$C$14,IF(AND(G981&gt;=50,G981&lt;55),'BO GBPUSD Par'!$C$15,IF(AND(G981&gt;=55,G981&lt;60),'BO GBPUSD Par'!$C$16,IF(AND(G981&gt;=60,G981&lt;65),'BO GBPUSD Par'!$C$17,IF(AND(G981&gt;=65,G981&lt;70),'BO GBPUSD Par'!$C$18,IF(AND(G981&gt;=70,G981&lt;75),'BO GBPUSD Par'!$C$19,IF(AND(G981&gt;=75,G981&lt;80),'BO GBPUSD Par'!$C$20,IF(AND(G981&gt;=80,G981&lt;85),'BO GBPUSD Par'!$C$21,IF(AND(G981&gt;=85,G981&lt;90),'BO GBPUSD Par'!$C$22,IF(AND(G981&gt;=90,G981&lt;95),'BO GBPUSD Par'!$C$23,IF(AND(G981&gt;=95,G981&lt;100),'BO GBPUSD Par'!$C$24,IF(AND(G981&gt;=100,G981&lt;120),'BO GBPUSD Par'!$C$25,IF(AND(G981&gt;=120,G981&lt;500),'BO GBPUSD Par'!$C$26,))))))))))))))))))))</f>
        <v/>
      </c>
      <c r="S981" s="51" t="str">
        <f t="shared" si="301"/>
        <v/>
      </c>
      <c r="T981" s="51" t="str">
        <f t="shared" si="302"/>
        <v/>
      </c>
      <c r="U981" s="50" t="str">
        <f t="shared" si="303"/>
        <v/>
      </c>
      <c r="Y981" s="49" t="str">
        <f t="shared" si="290"/>
        <v/>
      </c>
      <c r="Z981" s="47" t="str">
        <f t="shared" si="304"/>
        <v/>
      </c>
      <c r="AA981" s="48" t="str">
        <f t="shared" si="291"/>
        <v/>
      </c>
      <c r="AB981" s="48" t="str">
        <f t="shared" si="292"/>
        <v/>
      </c>
      <c r="AC981" s="47" t="str">
        <f t="shared" si="293"/>
        <v/>
      </c>
      <c r="AD981" s="47" t="str">
        <f t="shared" si="294"/>
        <v/>
      </c>
      <c r="AE981" s="46" t="str">
        <f t="shared" si="305"/>
        <v/>
      </c>
      <c r="AF981" s="45" t="str">
        <f t="shared" si="295"/>
        <v/>
      </c>
      <c r="AG981" s="26"/>
    </row>
    <row r="982" spans="1:33" ht="11.25" customHeight="1">
      <c r="A982" s="26"/>
      <c r="B982" s="57">
        <v>2011</v>
      </c>
      <c r="F982" s="44"/>
      <c r="I982" s="56" t="str">
        <f t="shared" si="296"/>
        <v/>
      </c>
      <c r="J982" s="55" t="str">
        <f t="shared" si="297"/>
        <v/>
      </c>
      <c r="K982" s="55" t="str">
        <f t="shared" si="298"/>
        <v/>
      </c>
      <c r="L982" s="54" t="str">
        <f>IF(NOT(H982=""),E982+('BO GBPUSD Par'!$B$1/10000)+0.00025,"")</f>
        <v/>
      </c>
      <c r="M982" s="55" t="str">
        <f t="shared" si="299"/>
        <v/>
      </c>
      <c r="N982" s="55" t="str">
        <f t="shared" si="300"/>
        <v/>
      </c>
      <c r="O982" s="54" t="str">
        <f>IF(NOT(H982=""),F982-('BO GBPUSD Par'!$B$1/10000),"")</f>
        <v/>
      </c>
      <c r="P982" s="53" t="str">
        <f>IF(O982="","",ABS('BO GBPUSD Par'!$B$4/T982/10))</f>
        <v/>
      </c>
      <c r="Q982" s="52" t="str">
        <f>IF(F982="","",IF(G982&lt;20,'BO GBPUSD Par'!$B$8,IF(AND(G982&gt;=20,G982&lt;25),'BO GBPUSD Par'!$B$9,IF(AND(G982&gt;=25,G982&lt;30),'BO GBPUSD Par'!$B$10,IF(AND(G982&gt;=30,G982&lt;35),'BO GBPUSD Par'!$B$11,IF(AND(G982&gt;=35,G982&lt;40),'BO GBPUSD Par'!$B$12,IF(AND(G982&gt;=40,G982&lt;45),'BO GBPUSD Par'!$B$13,IF(AND(G982&gt;=45,G982&lt;50),'BO GBPUSD Par'!$B$14,IF(AND(G982&gt;=50,G982&lt;55),'BO GBPUSD Par'!$B$15,IF(AND(G982&gt;=55,G982&lt;60),'BO GBPUSD Par'!$B$16,IF(AND(G982&gt;=60,G982&lt;65),'BO GBPUSD Par'!$B$17,IF(AND(G982&gt;=65,G982&lt;70),'BO GBPUSD Par'!$B$18,IF(AND(G982&gt;=70,G982&lt;75),'BO GBPUSD Par'!$B$19,IF(AND(G982&gt;=75,G982&lt;80),'BO GBPUSD Par'!$B$20,IF(AND(G982&gt;=80,G982&lt;85),'BO GBPUSD Par'!$B$21,IF(AND(G982&gt;=85,G982&lt;90),'BO GBPUSD Par'!$B$22,IF(AND(G982&gt;=90,G982&lt;95),'BO GBPUSD Par'!$B$23,IF(AND(G982&gt;=95,G982&lt;100),'BO GBPUSD Par'!$B$24,IF(AND(G982&gt;=100,G982&lt;120),'BO GBPUSD Par'!$B$25,IF(AND(G982&gt;=120,G982&lt;500),'BO GBPUSD Par'!$B$26,))))))))))))))))))))</f>
        <v/>
      </c>
      <c r="R982" s="52" t="str">
        <f>IF(F982="","",IF(G982&lt;20,'BO GBPUSD Par'!$C$8,IF(AND(G982&gt;=20,G982&lt;25),'BO GBPUSD Par'!$C$9,IF(AND(G982&gt;=25,G982&lt;30),'BO GBPUSD Par'!$C$10,IF(AND(G982&gt;=30,G982&lt;35),'BO GBPUSD Par'!$C$11,IF(AND(G982&gt;=35,G982&lt;40),'BO GBPUSD Par'!$C$12,IF(AND(G982&gt;=40,G982&lt;45),'BO GBPUSD Par'!$C$13,IF(AND(G982&gt;=45,G982&lt;50),'BO GBPUSD Par'!$C$14,IF(AND(G982&gt;=50,G982&lt;55),'BO GBPUSD Par'!$C$15,IF(AND(G982&gt;=55,G982&lt;60),'BO GBPUSD Par'!$C$16,IF(AND(G982&gt;=60,G982&lt;65),'BO GBPUSD Par'!$C$17,IF(AND(G982&gt;=65,G982&lt;70),'BO GBPUSD Par'!$C$18,IF(AND(G982&gt;=70,G982&lt;75),'BO GBPUSD Par'!$C$19,IF(AND(G982&gt;=75,G982&lt;80),'BO GBPUSD Par'!$C$20,IF(AND(G982&gt;=80,G982&lt;85),'BO GBPUSD Par'!$C$21,IF(AND(G982&gt;=85,G982&lt;90),'BO GBPUSD Par'!$C$22,IF(AND(G982&gt;=90,G982&lt;95),'BO GBPUSD Par'!$C$23,IF(AND(G982&gt;=95,G982&lt;100),'BO GBPUSD Par'!$C$24,IF(AND(G982&gt;=100,G982&lt;120),'BO GBPUSD Par'!$C$25,IF(AND(G982&gt;=120,G982&lt;500),'BO GBPUSD Par'!$C$26,))))))))))))))))))))</f>
        <v/>
      </c>
      <c r="S982" s="51" t="str">
        <f t="shared" si="301"/>
        <v/>
      </c>
      <c r="T982" s="51" t="str">
        <f t="shared" si="302"/>
        <v/>
      </c>
      <c r="U982" s="50" t="str">
        <f t="shared" si="303"/>
        <v/>
      </c>
      <c r="Y982" s="49" t="str">
        <f t="shared" si="290"/>
        <v/>
      </c>
      <c r="Z982" s="47" t="str">
        <f t="shared" si="304"/>
        <v/>
      </c>
      <c r="AA982" s="48" t="str">
        <f t="shared" si="291"/>
        <v/>
      </c>
      <c r="AB982" s="48" t="str">
        <f t="shared" si="292"/>
        <v/>
      </c>
      <c r="AC982" s="47" t="str">
        <f t="shared" si="293"/>
        <v/>
      </c>
      <c r="AD982" s="47" t="str">
        <f t="shared" si="294"/>
        <v/>
      </c>
      <c r="AE982" s="46" t="str">
        <f t="shared" si="305"/>
        <v/>
      </c>
      <c r="AF982" s="45" t="str">
        <f t="shared" si="295"/>
        <v/>
      </c>
      <c r="AG982" s="26"/>
    </row>
    <row r="983" spans="1:33" ht="11.25" customHeight="1">
      <c r="A983" s="26"/>
      <c r="B983" s="57">
        <v>2011</v>
      </c>
      <c r="F983" s="44"/>
      <c r="I983" s="56" t="str">
        <f t="shared" si="296"/>
        <v/>
      </c>
      <c r="J983" s="55" t="str">
        <f t="shared" si="297"/>
        <v/>
      </c>
      <c r="K983" s="55" t="str">
        <f t="shared" si="298"/>
        <v/>
      </c>
      <c r="L983" s="54" t="str">
        <f>IF(NOT(H983=""),E983+('BO GBPUSD Par'!$B$1/10000)+0.00025,"")</f>
        <v/>
      </c>
      <c r="M983" s="55" t="str">
        <f t="shared" si="299"/>
        <v/>
      </c>
      <c r="N983" s="55" t="str">
        <f t="shared" si="300"/>
        <v/>
      </c>
      <c r="O983" s="54" t="str">
        <f>IF(NOT(H983=""),F983-('BO GBPUSD Par'!$B$1/10000),"")</f>
        <v/>
      </c>
      <c r="P983" s="53" t="str">
        <f>IF(O983="","",ABS('BO GBPUSD Par'!$B$4/T983/10))</f>
        <v/>
      </c>
      <c r="Q983" s="52" t="str">
        <f>IF(F983="","",IF(G983&lt;20,'BO GBPUSD Par'!$B$8,IF(AND(G983&gt;=20,G983&lt;25),'BO GBPUSD Par'!$B$9,IF(AND(G983&gt;=25,G983&lt;30),'BO GBPUSD Par'!$B$10,IF(AND(G983&gt;=30,G983&lt;35),'BO GBPUSD Par'!$B$11,IF(AND(G983&gt;=35,G983&lt;40),'BO GBPUSD Par'!$B$12,IF(AND(G983&gt;=40,G983&lt;45),'BO GBPUSD Par'!$B$13,IF(AND(G983&gt;=45,G983&lt;50),'BO GBPUSD Par'!$B$14,IF(AND(G983&gt;=50,G983&lt;55),'BO GBPUSD Par'!$B$15,IF(AND(G983&gt;=55,G983&lt;60),'BO GBPUSD Par'!$B$16,IF(AND(G983&gt;=60,G983&lt;65),'BO GBPUSD Par'!$B$17,IF(AND(G983&gt;=65,G983&lt;70),'BO GBPUSD Par'!$B$18,IF(AND(G983&gt;=70,G983&lt;75),'BO GBPUSD Par'!$B$19,IF(AND(G983&gt;=75,G983&lt;80),'BO GBPUSD Par'!$B$20,IF(AND(G983&gt;=80,G983&lt;85),'BO GBPUSD Par'!$B$21,IF(AND(G983&gt;=85,G983&lt;90),'BO GBPUSD Par'!$B$22,IF(AND(G983&gt;=90,G983&lt;95),'BO GBPUSD Par'!$B$23,IF(AND(G983&gt;=95,G983&lt;100),'BO GBPUSD Par'!$B$24,IF(AND(G983&gt;=100,G983&lt;120),'BO GBPUSD Par'!$B$25,IF(AND(G983&gt;=120,G983&lt;500),'BO GBPUSD Par'!$B$26,))))))))))))))))))))</f>
        <v/>
      </c>
      <c r="R983" s="52" t="str">
        <f>IF(F983="","",IF(G983&lt;20,'BO GBPUSD Par'!$C$8,IF(AND(G983&gt;=20,G983&lt;25),'BO GBPUSD Par'!$C$9,IF(AND(G983&gt;=25,G983&lt;30),'BO GBPUSD Par'!$C$10,IF(AND(G983&gt;=30,G983&lt;35),'BO GBPUSD Par'!$C$11,IF(AND(G983&gt;=35,G983&lt;40),'BO GBPUSD Par'!$C$12,IF(AND(G983&gt;=40,G983&lt;45),'BO GBPUSD Par'!$C$13,IF(AND(G983&gt;=45,G983&lt;50),'BO GBPUSD Par'!$C$14,IF(AND(G983&gt;=50,G983&lt;55),'BO GBPUSD Par'!$C$15,IF(AND(G983&gt;=55,G983&lt;60),'BO GBPUSD Par'!$C$16,IF(AND(G983&gt;=60,G983&lt;65),'BO GBPUSD Par'!$C$17,IF(AND(G983&gt;=65,G983&lt;70),'BO GBPUSD Par'!$C$18,IF(AND(G983&gt;=70,G983&lt;75),'BO GBPUSD Par'!$C$19,IF(AND(G983&gt;=75,G983&lt;80),'BO GBPUSD Par'!$C$20,IF(AND(G983&gt;=80,G983&lt;85),'BO GBPUSD Par'!$C$21,IF(AND(G983&gt;=85,G983&lt;90),'BO GBPUSD Par'!$C$22,IF(AND(G983&gt;=90,G983&lt;95),'BO GBPUSD Par'!$C$23,IF(AND(G983&gt;=95,G983&lt;100),'BO GBPUSD Par'!$C$24,IF(AND(G983&gt;=100,G983&lt;120),'BO GBPUSD Par'!$C$25,IF(AND(G983&gt;=120,G983&lt;500),'BO GBPUSD Par'!$C$26,))))))))))))))))))))</f>
        <v/>
      </c>
      <c r="S983" s="51" t="str">
        <f t="shared" si="301"/>
        <v/>
      </c>
      <c r="T983" s="51" t="str">
        <f t="shared" si="302"/>
        <v/>
      </c>
      <c r="U983" s="50" t="str">
        <f t="shared" si="303"/>
        <v/>
      </c>
      <c r="Y983" s="49" t="str">
        <f t="shared" si="290"/>
        <v/>
      </c>
      <c r="Z983" s="47" t="str">
        <f t="shared" si="304"/>
        <v/>
      </c>
      <c r="AA983" s="48" t="str">
        <f t="shared" si="291"/>
        <v/>
      </c>
      <c r="AB983" s="48" t="str">
        <f t="shared" si="292"/>
        <v/>
      </c>
      <c r="AC983" s="47" t="str">
        <f t="shared" si="293"/>
        <v/>
      </c>
      <c r="AD983" s="47" t="str">
        <f t="shared" si="294"/>
        <v/>
      </c>
      <c r="AE983" s="46" t="str">
        <f t="shared" si="305"/>
        <v/>
      </c>
      <c r="AF983" s="45" t="str">
        <f t="shared" si="295"/>
        <v/>
      </c>
      <c r="AG983" s="26"/>
    </row>
    <row r="984" spans="1:33" ht="11.25" customHeight="1">
      <c r="A984" s="26"/>
      <c r="B984" s="57">
        <v>2011</v>
      </c>
      <c r="F984" s="44"/>
      <c r="I984" s="56" t="str">
        <f t="shared" si="296"/>
        <v/>
      </c>
      <c r="J984" s="55" t="str">
        <f t="shared" si="297"/>
        <v/>
      </c>
      <c r="K984" s="55" t="str">
        <f t="shared" si="298"/>
        <v/>
      </c>
      <c r="L984" s="54" t="str">
        <f>IF(NOT(H984=""),E984+('BO GBPUSD Par'!$B$1/10000)+0.00025,"")</f>
        <v/>
      </c>
      <c r="M984" s="55" t="str">
        <f t="shared" si="299"/>
        <v/>
      </c>
      <c r="N984" s="55" t="str">
        <f t="shared" si="300"/>
        <v/>
      </c>
      <c r="O984" s="54" t="str">
        <f>IF(NOT(H984=""),F984-('BO GBPUSD Par'!$B$1/10000),"")</f>
        <v/>
      </c>
      <c r="P984" s="53" t="str">
        <f>IF(O984="","",ABS('BO GBPUSD Par'!$B$4/T984/10))</f>
        <v/>
      </c>
      <c r="Q984" s="52" t="str">
        <f>IF(F984="","",IF(G984&lt;20,'BO GBPUSD Par'!$B$8,IF(AND(G984&gt;=20,G984&lt;25),'BO GBPUSD Par'!$B$9,IF(AND(G984&gt;=25,G984&lt;30),'BO GBPUSD Par'!$B$10,IF(AND(G984&gt;=30,G984&lt;35),'BO GBPUSD Par'!$B$11,IF(AND(G984&gt;=35,G984&lt;40),'BO GBPUSD Par'!$B$12,IF(AND(G984&gt;=40,G984&lt;45),'BO GBPUSD Par'!$B$13,IF(AND(G984&gt;=45,G984&lt;50),'BO GBPUSD Par'!$B$14,IF(AND(G984&gt;=50,G984&lt;55),'BO GBPUSD Par'!$B$15,IF(AND(G984&gt;=55,G984&lt;60),'BO GBPUSD Par'!$B$16,IF(AND(G984&gt;=60,G984&lt;65),'BO GBPUSD Par'!$B$17,IF(AND(G984&gt;=65,G984&lt;70),'BO GBPUSD Par'!$B$18,IF(AND(G984&gt;=70,G984&lt;75),'BO GBPUSD Par'!$B$19,IF(AND(G984&gt;=75,G984&lt;80),'BO GBPUSD Par'!$B$20,IF(AND(G984&gt;=80,G984&lt;85),'BO GBPUSD Par'!$B$21,IF(AND(G984&gt;=85,G984&lt;90),'BO GBPUSD Par'!$B$22,IF(AND(G984&gt;=90,G984&lt;95),'BO GBPUSD Par'!$B$23,IF(AND(G984&gt;=95,G984&lt;100),'BO GBPUSD Par'!$B$24,IF(AND(G984&gt;=100,G984&lt;120),'BO GBPUSD Par'!$B$25,IF(AND(G984&gt;=120,G984&lt;500),'BO GBPUSD Par'!$B$26,))))))))))))))))))))</f>
        <v/>
      </c>
      <c r="R984" s="52" t="str">
        <f>IF(F984="","",IF(G984&lt;20,'BO GBPUSD Par'!$C$8,IF(AND(G984&gt;=20,G984&lt;25),'BO GBPUSD Par'!$C$9,IF(AND(G984&gt;=25,G984&lt;30),'BO GBPUSD Par'!$C$10,IF(AND(G984&gt;=30,G984&lt;35),'BO GBPUSD Par'!$C$11,IF(AND(G984&gt;=35,G984&lt;40),'BO GBPUSD Par'!$C$12,IF(AND(G984&gt;=40,G984&lt;45),'BO GBPUSD Par'!$C$13,IF(AND(G984&gt;=45,G984&lt;50),'BO GBPUSD Par'!$C$14,IF(AND(G984&gt;=50,G984&lt;55),'BO GBPUSD Par'!$C$15,IF(AND(G984&gt;=55,G984&lt;60),'BO GBPUSD Par'!$C$16,IF(AND(G984&gt;=60,G984&lt;65),'BO GBPUSD Par'!$C$17,IF(AND(G984&gt;=65,G984&lt;70),'BO GBPUSD Par'!$C$18,IF(AND(G984&gt;=70,G984&lt;75),'BO GBPUSD Par'!$C$19,IF(AND(G984&gt;=75,G984&lt;80),'BO GBPUSD Par'!$C$20,IF(AND(G984&gt;=80,G984&lt;85),'BO GBPUSD Par'!$C$21,IF(AND(G984&gt;=85,G984&lt;90),'BO GBPUSD Par'!$C$22,IF(AND(G984&gt;=90,G984&lt;95),'BO GBPUSD Par'!$C$23,IF(AND(G984&gt;=95,G984&lt;100),'BO GBPUSD Par'!$C$24,IF(AND(G984&gt;=100,G984&lt;120),'BO GBPUSD Par'!$C$25,IF(AND(G984&gt;=120,G984&lt;500),'BO GBPUSD Par'!$C$26,))))))))))))))))))))</f>
        <v/>
      </c>
      <c r="S984" s="51" t="str">
        <f t="shared" si="301"/>
        <v/>
      </c>
      <c r="T984" s="51" t="str">
        <f t="shared" si="302"/>
        <v/>
      </c>
      <c r="U984" s="50" t="str">
        <f t="shared" si="303"/>
        <v/>
      </c>
      <c r="Y984" s="49" t="str">
        <f t="shared" si="290"/>
        <v/>
      </c>
      <c r="Z984" s="47" t="str">
        <f t="shared" si="304"/>
        <v/>
      </c>
      <c r="AA984" s="48" t="str">
        <f t="shared" si="291"/>
        <v/>
      </c>
      <c r="AB984" s="48" t="str">
        <f t="shared" si="292"/>
        <v/>
      </c>
      <c r="AC984" s="47" t="str">
        <f t="shared" si="293"/>
        <v/>
      </c>
      <c r="AD984" s="47" t="str">
        <f t="shared" si="294"/>
        <v/>
      </c>
      <c r="AE984" s="46" t="str">
        <f t="shared" si="305"/>
        <v/>
      </c>
      <c r="AF984" s="45" t="str">
        <f t="shared" si="295"/>
        <v/>
      </c>
      <c r="AG984" s="26"/>
    </row>
    <row r="985" spans="1:33" ht="11.25" customHeight="1">
      <c r="A985" s="26"/>
      <c r="B985" s="57">
        <v>2011</v>
      </c>
      <c r="F985" s="44"/>
      <c r="I985" s="56" t="str">
        <f t="shared" si="296"/>
        <v/>
      </c>
      <c r="J985" s="55" t="str">
        <f t="shared" si="297"/>
        <v/>
      </c>
      <c r="K985" s="55" t="str">
        <f t="shared" si="298"/>
        <v/>
      </c>
      <c r="L985" s="54" t="str">
        <f>IF(NOT(H985=""),E985+('BO GBPUSD Par'!$B$1/10000)+0.00025,"")</f>
        <v/>
      </c>
      <c r="M985" s="55" t="str">
        <f t="shared" si="299"/>
        <v/>
      </c>
      <c r="N985" s="55" t="str">
        <f t="shared" si="300"/>
        <v/>
      </c>
      <c r="O985" s="54" t="str">
        <f>IF(NOT(H985=""),F985-('BO GBPUSD Par'!$B$1/10000),"")</f>
        <v/>
      </c>
      <c r="P985" s="53" t="str">
        <f>IF(O985="","",ABS('BO GBPUSD Par'!$B$4/T985/10))</f>
        <v/>
      </c>
      <c r="Q985" s="52" t="str">
        <f>IF(F985="","",IF(G985&lt;20,'BO GBPUSD Par'!$B$8,IF(AND(G985&gt;=20,G985&lt;25),'BO GBPUSD Par'!$B$9,IF(AND(G985&gt;=25,G985&lt;30),'BO GBPUSD Par'!$B$10,IF(AND(G985&gt;=30,G985&lt;35),'BO GBPUSD Par'!$B$11,IF(AND(G985&gt;=35,G985&lt;40),'BO GBPUSD Par'!$B$12,IF(AND(G985&gt;=40,G985&lt;45),'BO GBPUSD Par'!$B$13,IF(AND(G985&gt;=45,G985&lt;50),'BO GBPUSD Par'!$B$14,IF(AND(G985&gt;=50,G985&lt;55),'BO GBPUSD Par'!$B$15,IF(AND(G985&gt;=55,G985&lt;60),'BO GBPUSD Par'!$B$16,IF(AND(G985&gt;=60,G985&lt;65),'BO GBPUSD Par'!$B$17,IF(AND(G985&gt;=65,G985&lt;70),'BO GBPUSD Par'!$B$18,IF(AND(G985&gt;=70,G985&lt;75),'BO GBPUSD Par'!$B$19,IF(AND(G985&gt;=75,G985&lt;80),'BO GBPUSD Par'!$B$20,IF(AND(G985&gt;=80,G985&lt;85),'BO GBPUSD Par'!$B$21,IF(AND(G985&gt;=85,G985&lt;90),'BO GBPUSD Par'!$B$22,IF(AND(G985&gt;=90,G985&lt;95),'BO GBPUSD Par'!$B$23,IF(AND(G985&gt;=95,G985&lt;100),'BO GBPUSD Par'!$B$24,IF(AND(G985&gt;=100,G985&lt;120),'BO GBPUSD Par'!$B$25,IF(AND(G985&gt;=120,G985&lt;500),'BO GBPUSD Par'!$B$26,))))))))))))))))))))</f>
        <v/>
      </c>
      <c r="R985" s="52" t="str">
        <f>IF(F985="","",IF(G985&lt;20,'BO GBPUSD Par'!$C$8,IF(AND(G985&gt;=20,G985&lt;25),'BO GBPUSD Par'!$C$9,IF(AND(G985&gt;=25,G985&lt;30),'BO GBPUSD Par'!$C$10,IF(AND(G985&gt;=30,G985&lt;35),'BO GBPUSD Par'!$C$11,IF(AND(G985&gt;=35,G985&lt;40),'BO GBPUSD Par'!$C$12,IF(AND(G985&gt;=40,G985&lt;45),'BO GBPUSD Par'!$C$13,IF(AND(G985&gt;=45,G985&lt;50),'BO GBPUSD Par'!$C$14,IF(AND(G985&gt;=50,G985&lt;55),'BO GBPUSD Par'!$C$15,IF(AND(G985&gt;=55,G985&lt;60),'BO GBPUSD Par'!$C$16,IF(AND(G985&gt;=60,G985&lt;65),'BO GBPUSD Par'!$C$17,IF(AND(G985&gt;=65,G985&lt;70),'BO GBPUSD Par'!$C$18,IF(AND(G985&gt;=70,G985&lt;75),'BO GBPUSD Par'!$C$19,IF(AND(G985&gt;=75,G985&lt;80),'BO GBPUSD Par'!$C$20,IF(AND(G985&gt;=80,G985&lt;85),'BO GBPUSD Par'!$C$21,IF(AND(G985&gt;=85,G985&lt;90),'BO GBPUSD Par'!$C$22,IF(AND(G985&gt;=90,G985&lt;95),'BO GBPUSD Par'!$C$23,IF(AND(G985&gt;=95,G985&lt;100),'BO GBPUSD Par'!$C$24,IF(AND(G985&gt;=100,G985&lt;120),'BO GBPUSD Par'!$C$25,IF(AND(G985&gt;=120,G985&lt;500),'BO GBPUSD Par'!$C$26,))))))))))))))))))))</f>
        <v/>
      </c>
      <c r="S985" s="51" t="str">
        <f t="shared" si="301"/>
        <v/>
      </c>
      <c r="T985" s="51" t="str">
        <f t="shared" si="302"/>
        <v/>
      </c>
      <c r="U985" s="50" t="str">
        <f t="shared" si="303"/>
        <v/>
      </c>
      <c r="Y985" s="49" t="str">
        <f t="shared" si="290"/>
        <v/>
      </c>
      <c r="Z985" s="47" t="str">
        <f t="shared" si="304"/>
        <v/>
      </c>
      <c r="AA985" s="48" t="str">
        <f t="shared" si="291"/>
        <v/>
      </c>
      <c r="AB985" s="48" t="str">
        <f t="shared" si="292"/>
        <v/>
      </c>
      <c r="AC985" s="47" t="str">
        <f t="shared" si="293"/>
        <v/>
      </c>
      <c r="AD985" s="47" t="str">
        <f t="shared" si="294"/>
        <v/>
      </c>
      <c r="AE985" s="46" t="str">
        <f t="shared" si="305"/>
        <v/>
      </c>
      <c r="AF985" s="45" t="str">
        <f t="shared" si="295"/>
        <v/>
      </c>
      <c r="AG985" s="26"/>
    </row>
    <row r="986" spans="1:33" ht="11.25" customHeight="1">
      <c r="A986" s="26"/>
      <c r="B986" s="57">
        <v>2011</v>
      </c>
      <c r="F986" s="44"/>
      <c r="I986" s="56" t="str">
        <f t="shared" si="296"/>
        <v/>
      </c>
      <c r="J986" s="55" t="str">
        <f t="shared" si="297"/>
        <v/>
      </c>
      <c r="K986" s="55" t="str">
        <f t="shared" si="298"/>
        <v/>
      </c>
      <c r="L986" s="54" t="str">
        <f>IF(NOT(H986=""),E986+('BO GBPUSD Par'!$B$1/10000)+0.00025,"")</f>
        <v/>
      </c>
      <c r="M986" s="55" t="str">
        <f t="shared" si="299"/>
        <v/>
      </c>
      <c r="N986" s="55" t="str">
        <f t="shared" si="300"/>
        <v/>
      </c>
      <c r="O986" s="54" t="str">
        <f>IF(NOT(H986=""),F986-('BO GBPUSD Par'!$B$1/10000),"")</f>
        <v/>
      </c>
      <c r="P986" s="53" t="str">
        <f>IF(O986="","",ABS('BO GBPUSD Par'!$B$4/T986/10))</f>
        <v/>
      </c>
      <c r="Q986" s="52" t="str">
        <f>IF(F986="","",IF(G986&lt;20,'BO GBPUSD Par'!$B$8,IF(AND(G986&gt;=20,G986&lt;25),'BO GBPUSD Par'!$B$9,IF(AND(G986&gt;=25,G986&lt;30),'BO GBPUSD Par'!$B$10,IF(AND(G986&gt;=30,G986&lt;35),'BO GBPUSD Par'!$B$11,IF(AND(G986&gt;=35,G986&lt;40),'BO GBPUSD Par'!$B$12,IF(AND(G986&gt;=40,G986&lt;45),'BO GBPUSD Par'!$B$13,IF(AND(G986&gt;=45,G986&lt;50),'BO GBPUSD Par'!$B$14,IF(AND(G986&gt;=50,G986&lt;55),'BO GBPUSD Par'!$B$15,IF(AND(G986&gt;=55,G986&lt;60),'BO GBPUSD Par'!$B$16,IF(AND(G986&gt;=60,G986&lt;65),'BO GBPUSD Par'!$B$17,IF(AND(G986&gt;=65,G986&lt;70),'BO GBPUSD Par'!$B$18,IF(AND(G986&gt;=70,G986&lt;75),'BO GBPUSD Par'!$B$19,IF(AND(G986&gt;=75,G986&lt;80),'BO GBPUSD Par'!$B$20,IF(AND(G986&gt;=80,G986&lt;85),'BO GBPUSD Par'!$B$21,IF(AND(G986&gt;=85,G986&lt;90),'BO GBPUSD Par'!$B$22,IF(AND(G986&gt;=90,G986&lt;95),'BO GBPUSD Par'!$B$23,IF(AND(G986&gt;=95,G986&lt;100),'BO GBPUSD Par'!$B$24,IF(AND(G986&gt;=100,G986&lt;120),'BO GBPUSD Par'!$B$25,IF(AND(G986&gt;=120,G986&lt;500),'BO GBPUSD Par'!$B$26,))))))))))))))))))))</f>
        <v/>
      </c>
      <c r="R986" s="52" t="str">
        <f>IF(F986="","",IF(G986&lt;20,'BO GBPUSD Par'!$C$8,IF(AND(G986&gt;=20,G986&lt;25),'BO GBPUSD Par'!$C$9,IF(AND(G986&gt;=25,G986&lt;30),'BO GBPUSD Par'!$C$10,IF(AND(G986&gt;=30,G986&lt;35),'BO GBPUSD Par'!$C$11,IF(AND(G986&gt;=35,G986&lt;40),'BO GBPUSD Par'!$C$12,IF(AND(G986&gt;=40,G986&lt;45),'BO GBPUSD Par'!$C$13,IF(AND(G986&gt;=45,G986&lt;50),'BO GBPUSD Par'!$C$14,IF(AND(G986&gt;=50,G986&lt;55),'BO GBPUSD Par'!$C$15,IF(AND(G986&gt;=55,G986&lt;60),'BO GBPUSD Par'!$C$16,IF(AND(G986&gt;=60,G986&lt;65),'BO GBPUSD Par'!$C$17,IF(AND(G986&gt;=65,G986&lt;70),'BO GBPUSD Par'!$C$18,IF(AND(G986&gt;=70,G986&lt;75),'BO GBPUSD Par'!$C$19,IF(AND(G986&gt;=75,G986&lt;80),'BO GBPUSD Par'!$C$20,IF(AND(G986&gt;=80,G986&lt;85),'BO GBPUSD Par'!$C$21,IF(AND(G986&gt;=85,G986&lt;90),'BO GBPUSD Par'!$C$22,IF(AND(G986&gt;=90,G986&lt;95),'BO GBPUSD Par'!$C$23,IF(AND(G986&gt;=95,G986&lt;100),'BO GBPUSD Par'!$C$24,IF(AND(G986&gt;=100,G986&lt;120),'BO GBPUSD Par'!$C$25,IF(AND(G986&gt;=120,G986&lt;500),'BO GBPUSD Par'!$C$26,))))))))))))))))))))</f>
        <v/>
      </c>
      <c r="S986" s="51" t="str">
        <f t="shared" si="301"/>
        <v/>
      </c>
      <c r="T986" s="51" t="str">
        <f t="shared" si="302"/>
        <v/>
      </c>
      <c r="U986" s="50" t="str">
        <f t="shared" si="303"/>
        <v/>
      </c>
      <c r="Y986" s="49" t="str">
        <f t="shared" si="290"/>
        <v/>
      </c>
      <c r="Z986" s="47" t="str">
        <f t="shared" si="304"/>
        <v/>
      </c>
      <c r="AA986" s="48" t="str">
        <f t="shared" si="291"/>
        <v/>
      </c>
      <c r="AB986" s="48" t="str">
        <f t="shared" si="292"/>
        <v/>
      </c>
      <c r="AC986" s="47" t="str">
        <f t="shared" si="293"/>
        <v/>
      </c>
      <c r="AD986" s="47" t="str">
        <f t="shared" si="294"/>
        <v/>
      </c>
      <c r="AE986" s="46" t="str">
        <f t="shared" si="305"/>
        <v/>
      </c>
      <c r="AF986" s="45" t="str">
        <f t="shared" si="295"/>
        <v/>
      </c>
      <c r="AG986" s="26"/>
    </row>
    <row r="987" spans="1:33" ht="11.25" customHeight="1">
      <c r="A987" s="26"/>
      <c r="B987" s="57">
        <v>2011</v>
      </c>
      <c r="F987" s="44"/>
      <c r="I987" s="56" t="str">
        <f t="shared" si="296"/>
        <v/>
      </c>
      <c r="J987" s="55" t="str">
        <f t="shared" si="297"/>
        <v/>
      </c>
      <c r="K987" s="55" t="str">
        <f t="shared" si="298"/>
        <v/>
      </c>
      <c r="L987" s="54" t="str">
        <f>IF(NOT(H987=""),E987+('BO GBPUSD Par'!$B$1/10000)+0.00025,"")</f>
        <v/>
      </c>
      <c r="M987" s="55" t="str">
        <f t="shared" si="299"/>
        <v/>
      </c>
      <c r="N987" s="55" t="str">
        <f t="shared" si="300"/>
        <v/>
      </c>
      <c r="O987" s="54" t="str">
        <f>IF(NOT(H987=""),F987-('BO GBPUSD Par'!$B$1/10000),"")</f>
        <v/>
      </c>
      <c r="P987" s="53" t="str">
        <f>IF(O987="","",ABS('BO GBPUSD Par'!$B$4/T987/10))</f>
        <v/>
      </c>
      <c r="Q987" s="52" t="str">
        <f>IF(F987="","",IF(G987&lt;20,'BO GBPUSD Par'!$B$8,IF(AND(G987&gt;=20,G987&lt;25),'BO GBPUSD Par'!$B$9,IF(AND(G987&gt;=25,G987&lt;30),'BO GBPUSD Par'!$B$10,IF(AND(G987&gt;=30,G987&lt;35),'BO GBPUSD Par'!$B$11,IF(AND(G987&gt;=35,G987&lt;40),'BO GBPUSD Par'!$B$12,IF(AND(G987&gt;=40,G987&lt;45),'BO GBPUSD Par'!$B$13,IF(AND(G987&gt;=45,G987&lt;50),'BO GBPUSD Par'!$B$14,IF(AND(G987&gt;=50,G987&lt;55),'BO GBPUSD Par'!$B$15,IF(AND(G987&gt;=55,G987&lt;60),'BO GBPUSD Par'!$B$16,IF(AND(G987&gt;=60,G987&lt;65),'BO GBPUSD Par'!$B$17,IF(AND(G987&gt;=65,G987&lt;70),'BO GBPUSD Par'!$B$18,IF(AND(G987&gt;=70,G987&lt;75),'BO GBPUSD Par'!$B$19,IF(AND(G987&gt;=75,G987&lt;80),'BO GBPUSD Par'!$B$20,IF(AND(G987&gt;=80,G987&lt;85),'BO GBPUSD Par'!$B$21,IF(AND(G987&gt;=85,G987&lt;90),'BO GBPUSD Par'!$B$22,IF(AND(G987&gt;=90,G987&lt;95),'BO GBPUSD Par'!$B$23,IF(AND(G987&gt;=95,G987&lt;100),'BO GBPUSD Par'!$B$24,IF(AND(G987&gt;=100,G987&lt;120),'BO GBPUSD Par'!$B$25,IF(AND(G987&gt;=120,G987&lt;500),'BO GBPUSD Par'!$B$26,))))))))))))))))))))</f>
        <v/>
      </c>
      <c r="R987" s="52" t="str">
        <f>IF(F987="","",IF(G987&lt;20,'BO GBPUSD Par'!$C$8,IF(AND(G987&gt;=20,G987&lt;25),'BO GBPUSD Par'!$C$9,IF(AND(G987&gt;=25,G987&lt;30),'BO GBPUSD Par'!$C$10,IF(AND(G987&gt;=30,G987&lt;35),'BO GBPUSD Par'!$C$11,IF(AND(G987&gt;=35,G987&lt;40),'BO GBPUSD Par'!$C$12,IF(AND(G987&gt;=40,G987&lt;45),'BO GBPUSD Par'!$C$13,IF(AND(G987&gt;=45,G987&lt;50),'BO GBPUSD Par'!$C$14,IF(AND(G987&gt;=50,G987&lt;55),'BO GBPUSD Par'!$C$15,IF(AND(G987&gt;=55,G987&lt;60),'BO GBPUSD Par'!$C$16,IF(AND(G987&gt;=60,G987&lt;65),'BO GBPUSD Par'!$C$17,IF(AND(G987&gt;=65,G987&lt;70),'BO GBPUSD Par'!$C$18,IF(AND(G987&gt;=70,G987&lt;75),'BO GBPUSD Par'!$C$19,IF(AND(G987&gt;=75,G987&lt;80),'BO GBPUSD Par'!$C$20,IF(AND(G987&gt;=80,G987&lt;85),'BO GBPUSD Par'!$C$21,IF(AND(G987&gt;=85,G987&lt;90),'BO GBPUSD Par'!$C$22,IF(AND(G987&gt;=90,G987&lt;95),'BO GBPUSD Par'!$C$23,IF(AND(G987&gt;=95,G987&lt;100),'BO GBPUSD Par'!$C$24,IF(AND(G987&gt;=100,G987&lt;120),'BO GBPUSD Par'!$C$25,IF(AND(G987&gt;=120,G987&lt;500),'BO GBPUSD Par'!$C$26,))))))))))))))))))))</f>
        <v/>
      </c>
      <c r="S987" s="51" t="str">
        <f t="shared" si="301"/>
        <v/>
      </c>
      <c r="T987" s="51" t="str">
        <f t="shared" si="302"/>
        <v/>
      </c>
      <c r="U987" s="50" t="str">
        <f t="shared" si="303"/>
        <v/>
      </c>
      <c r="Y987" s="49" t="str">
        <f t="shared" si="290"/>
        <v/>
      </c>
      <c r="Z987" s="47" t="str">
        <f t="shared" si="304"/>
        <v/>
      </c>
      <c r="AA987" s="48" t="str">
        <f t="shared" si="291"/>
        <v/>
      </c>
      <c r="AB987" s="48" t="str">
        <f t="shared" si="292"/>
        <v/>
      </c>
      <c r="AC987" s="47" t="str">
        <f t="shared" si="293"/>
        <v/>
      </c>
      <c r="AD987" s="47" t="str">
        <f t="shared" si="294"/>
        <v/>
      </c>
      <c r="AE987" s="46" t="str">
        <f t="shared" si="305"/>
        <v/>
      </c>
      <c r="AF987" s="45" t="str">
        <f t="shared" si="295"/>
        <v/>
      </c>
      <c r="AG987" s="26"/>
    </row>
    <row r="988" spans="1:33" ht="11.25" customHeight="1">
      <c r="A988" s="26"/>
      <c r="B988" s="57">
        <v>2011</v>
      </c>
      <c r="F988" s="44"/>
      <c r="I988" s="56" t="str">
        <f t="shared" si="296"/>
        <v/>
      </c>
      <c r="J988" s="55" t="str">
        <f t="shared" si="297"/>
        <v/>
      </c>
      <c r="K988" s="55" t="str">
        <f t="shared" si="298"/>
        <v/>
      </c>
      <c r="L988" s="54" t="str">
        <f>IF(NOT(H988=""),E988+('BO GBPUSD Par'!$B$1/10000)+0.00025,"")</f>
        <v/>
      </c>
      <c r="M988" s="55" t="str">
        <f t="shared" si="299"/>
        <v/>
      </c>
      <c r="N988" s="55" t="str">
        <f t="shared" si="300"/>
        <v/>
      </c>
      <c r="O988" s="54" t="str">
        <f>IF(NOT(H988=""),F988-('BO GBPUSD Par'!$B$1/10000),"")</f>
        <v/>
      </c>
      <c r="P988" s="53" t="str">
        <f>IF(O988="","",ABS('BO GBPUSD Par'!$B$4/T988/10))</f>
        <v/>
      </c>
      <c r="Q988" s="52" t="str">
        <f>IF(F988="","",IF(G988&lt;20,'BO GBPUSD Par'!$B$8,IF(AND(G988&gt;=20,G988&lt;25),'BO GBPUSD Par'!$B$9,IF(AND(G988&gt;=25,G988&lt;30),'BO GBPUSD Par'!$B$10,IF(AND(G988&gt;=30,G988&lt;35),'BO GBPUSD Par'!$B$11,IF(AND(G988&gt;=35,G988&lt;40),'BO GBPUSD Par'!$B$12,IF(AND(G988&gt;=40,G988&lt;45),'BO GBPUSD Par'!$B$13,IF(AND(G988&gt;=45,G988&lt;50),'BO GBPUSD Par'!$B$14,IF(AND(G988&gt;=50,G988&lt;55),'BO GBPUSD Par'!$B$15,IF(AND(G988&gt;=55,G988&lt;60),'BO GBPUSD Par'!$B$16,IF(AND(G988&gt;=60,G988&lt;65),'BO GBPUSD Par'!$B$17,IF(AND(G988&gt;=65,G988&lt;70),'BO GBPUSD Par'!$B$18,IF(AND(G988&gt;=70,G988&lt;75),'BO GBPUSD Par'!$B$19,IF(AND(G988&gt;=75,G988&lt;80),'BO GBPUSD Par'!$B$20,IF(AND(G988&gt;=80,G988&lt;85),'BO GBPUSD Par'!$B$21,IF(AND(G988&gt;=85,G988&lt;90),'BO GBPUSD Par'!$B$22,IF(AND(G988&gt;=90,G988&lt;95),'BO GBPUSD Par'!$B$23,IF(AND(G988&gt;=95,G988&lt;100),'BO GBPUSD Par'!$B$24,IF(AND(G988&gt;=100,G988&lt;120),'BO GBPUSD Par'!$B$25,IF(AND(G988&gt;=120,G988&lt;500),'BO GBPUSD Par'!$B$26,))))))))))))))))))))</f>
        <v/>
      </c>
      <c r="R988" s="52" t="str">
        <f>IF(F988="","",IF(G988&lt;20,'BO GBPUSD Par'!$C$8,IF(AND(G988&gt;=20,G988&lt;25),'BO GBPUSD Par'!$C$9,IF(AND(G988&gt;=25,G988&lt;30),'BO GBPUSD Par'!$C$10,IF(AND(G988&gt;=30,G988&lt;35),'BO GBPUSD Par'!$C$11,IF(AND(G988&gt;=35,G988&lt;40),'BO GBPUSD Par'!$C$12,IF(AND(G988&gt;=40,G988&lt;45),'BO GBPUSD Par'!$C$13,IF(AND(G988&gt;=45,G988&lt;50),'BO GBPUSD Par'!$C$14,IF(AND(G988&gt;=50,G988&lt;55),'BO GBPUSD Par'!$C$15,IF(AND(G988&gt;=55,G988&lt;60),'BO GBPUSD Par'!$C$16,IF(AND(G988&gt;=60,G988&lt;65),'BO GBPUSD Par'!$C$17,IF(AND(G988&gt;=65,G988&lt;70),'BO GBPUSD Par'!$C$18,IF(AND(G988&gt;=70,G988&lt;75),'BO GBPUSD Par'!$C$19,IF(AND(G988&gt;=75,G988&lt;80),'BO GBPUSD Par'!$C$20,IF(AND(G988&gt;=80,G988&lt;85),'BO GBPUSD Par'!$C$21,IF(AND(G988&gt;=85,G988&lt;90),'BO GBPUSD Par'!$C$22,IF(AND(G988&gt;=90,G988&lt;95),'BO GBPUSD Par'!$C$23,IF(AND(G988&gt;=95,G988&lt;100),'BO GBPUSD Par'!$C$24,IF(AND(G988&gt;=100,G988&lt;120),'BO GBPUSD Par'!$C$25,IF(AND(G988&gt;=120,G988&lt;500),'BO GBPUSD Par'!$C$26,))))))))))))))))))))</f>
        <v/>
      </c>
      <c r="S988" s="51" t="str">
        <f t="shared" si="301"/>
        <v/>
      </c>
      <c r="T988" s="51" t="str">
        <f t="shared" si="302"/>
        <v/>
      </c>
      <c r="U988" s="50" t="str">
        <f t="shared" si="303"/>
        <v/>
      </c>
      <c r="Y988" s="49" t="str">
        <f t="shared" si="290"/>
        <v/>
      </c>
      <c r="Z988" s="47" t="str">
        <f t="shared" si="304"/>
        <v/>
      </c>
      <c r="AA988" s="48" t="str">
        <f t="shared" si="291"/>
        <v/>
      </c>
      <c r="AB988" s="48" t="str">
        <f t="shared" si="292"/>
        <v/>
      </c>
      <c r="AC988" s="47" t="str">
        <f t="shared" si="293"/>
        <v/>
      </c>
      <c r="AD988" s="47" t="str">
        <f t="shared" si="294"/>
        <v/>
      </c>
      <c r="AE988" s="46" t="str">
        <f t="shared" si="305"/>
        <v/>
      </c>
      <c r="AF988" s="45" t="str">
        <f t="shared" si="295"/>
        <v/>
      </c>
      <c r="AG988" s="26"/>
    </row>
    <row r="989" spans="1:33" ht="11.25" customHeight="1">
      <c r="A989" s="26"/>
      <c r="B989" s="57">
        <v>2011</v>
      </c>
      <c r="F989" s="44"/>
      <c r="I989" s="56" t="str">
        <f t="shared" si="296"/>
        <v/>
      </c>
      <c r="J989" s="55" t="str">
        <f t="shared" si="297"/>
        <v/>
      </c>
      <c r="K989" s="55" t="str">
        <f t="shared" si="298"/>
        <v/>
      </c>
      <c r="L989" s="54" t="str">
        <f>IF(NOT(H989=""),E989+('BO GBPUSD Par'!$B$1/10000)+0.00025,"")</f>
        <v/>
      </c>
      <c r="M989" s="55" t="str">
        <f t="shared" si="299"/>
        <v/>
      </c>
      <c r="N989" s="55" t="str">
        <f t="shared" si="300"/>
        <v/>
      </c>
      <c r="O989" s="54" t="str">
        <f>IF(NOT(H989=""),F989-('BO GBPUSD Par'!$B$1/10000),"")</f>
        <v/>
      </c>
      <c r="P989" s="53" t="str">
        <f>IF(O989="","",ABS('BO GBPUSD Par'!$B$4/T989/10))</f>
        <v/>
      </c>
      <c r="Q989" s="52" t="str">
        <f>IF(F989="","",IF(G989&lt;20,'BO GBPUSD Par'!$B$8,IF(AND(G989&gt;=20,G989&lt;25),'BO GBPUSD Par'!$B$9,IF(AND(G989&gt;=25,G989&lt;30),'BO GBPUSD Par'!$B$10,IF(AND(G989&gt;=30,G989&lt;35),'BO GBPUSD Par'!$B$11,IF(AND(G989&gt;=35,G989&lt;40),'BO GBPUSD Par'!$B$12,IF(AND(G989&gt;=40,G989&lt;45),'BO GBPUSD Par'!$B$13,IF(AND(G989&gt;=45,G989&lt;50),'BO GBPUSD Par'!$B$14,IF(AND(G989&gt;=50,G989&lt;55),'BO GBPUSD Par'!$B$15,IF(AND(G989&gt;=55,G989&lt;60),'BO GBPUSD Par'!$B$16,IF(AND(G989&gt;=60,G989&lt;65),'BO GBPUSD Par'!$B$17,IF(AND(G989&gt;=65,G989&lt;70),'BO GBPUSD Par'!$B$18,IF(AND(G989&gt;=70,G989&lt;75),'BO GBPUSD Par'!$B$19,IF(AND(G989&gt;=75,G989&lt;80),'BO GBPUSD Par'!$B$20,IF(AND(G989&gt;=80,G989&lt;85),'BO GBPUSD Par'!$B$21,IF(AND(G989&gt;=85,G989&lt;90),'BO GBPUSD Par'!$B$22,IF(AND(G989&gt;=90,G989&lt;95),'BO GBPUSD Par'!$B$23,IF(AND(G989&gt;=95,G989&lt;100),'BO GBPUSD Par'!$B$24,IF(AND(G989&gt;=100,G989&lt;120),'BO GBPUSD Par'!$B$25,IF(AND(G989&gt;=120,G989&lt;500),'BO GBPUSD Par'!$B$26,))))))))))))))))))))</f>
        <v/>
      </c>
      <c r="R989" s="52" t="str">
        <f>IF(F989="","",IF(G989&lt;20,'BO GBPUSD Par'!$C$8,IF(AND(G989&gt;=20,G989&lt;25),'BO GBPUSD Par'!$C$9,IF(AND(G989&gt;=25,G989&lt;30),'BO GBPUSD Par'!$C$10,IF(AND(G989&gt;=30,G989&lt;35),'BO GBPUSD Par'!$C$11,IF(AND(G989&gt;=35,G989&lt;40),'BO GBPUSD Par'!$C$12,IF(AND(G989&gt;=40,G989&lt;45),'BO GBPUSD Par'!$C$13,IF(AND(G989&gt;=45,G989&lt;50),'BO GBPUSD Par'!$C$14,IF(AND(G989&gt;=50,G989&lt;55),'BO GBPUSD Par'!$C$15,IF(AND(G989&gt;=55,G989&lt;60),'BO GBPUSD Par'!$C$16,IF(AND(G989&gt;=60,G989&lt;65),'BO GBPUSD Par'!$C$17,IF(AND(G989&gt;=65,G989&lt;70),'BO GBPUSD Par'!$C$18,IF(AND(G989&gt;=70,G989&lt;75),'BO GBPUSD Par'!$C$19,IF(AND(G989&gt;=75,G989&lt;80),'BO GBPUSD Par'!$C$20,IF(AND(G989&gt;=80,G989&lt;85),'BO GBPUSD Par'!$C$21,IF(AND(G989&gt;=85,G989&lt;90),'BO GBPUSD Par'!$C$22,IF(AND(G989&gt;=90,G989&lt;95),'BO GBPUSD Par'!$C$23,IF(AND(G989&gt;=95,G989&lt;100),'BO GBPUSD Par'!$C$24,IF(AND(G989&gt;=100,G989&lt;120),'BO GBPUSD Par'!$C$25,IF(AND(G989&gt;=120,G989&lt;500),'BO GBPUSD Par'!$C$26,))))))))))))))))))))</f>
        <v/>
      </c>
      <c r="S989" s="51" t="str">
        <f t="shared" si="301"/>
        <v/>
      </c>
      <c r="T989" s="51" t="str">
        <f t="shared" si="302"/>
        <v/>
      </c>
      <c r="U989" s="50" t="str">
        <f t="shared" si="303"/>
        <v/>
      </c>
      <c r="Y989" s="49" t="str">
        <f t="shared" si="290"/>
        <v/>
      </c>
      <c r="Z989" s="47" t="str">
        <f t="shared" si="304"/>
        <v/>
      </c>
      <c r="AA989" s="48" t="str">
        <f t="shared" si="291"/>
        <v/>
      </c>
      <c r="AB989" s="48" t="str">
        <f t="shared" si="292"/>
        <v/>
      </c>
      <c r="AC989" s="47" t="str">
        <f t="shared" si="293"/>
        <v/>
      </c>
      <c r="AD989" s="47" t="str">
        <f t="shared" si="294"/>
        <v/>
      </c>
      <c r="AE989" s="46" t="str">
        <f t="shared" si="305"/>
        <v/>
      </c>
      <c r="AF989" s="45" t="str">
        <f t="shared" si="295"/>
        <v/>
      </c>
      <c r="AG989" s="26"/>
    </row>
    <row r="990" spans="1:33" ht="11.25" customHeight="1">
      <c r="A990" s="26"/>
      <c r="B990" s="57">
        <v>2011</v>
      </c>
      <c r="F990" s="44"/>
      <c r="I990" s="56" t="str">
        <f t="shared" si="296"/>
        <v/>
      </c>
      <c r="J990" s="55" t="str">
        <f t="shared" si="297"/>
        <v/>
      </c>
      <c r="K990" s="55" t="str">
        <f t="shared" si="298"/>
        <v/>
      </c>
      <c r="L990" s="54" t="str">
        <f>IF(NOT(H990=""),E990+('BO GBPUSD Par'!$B$1/10000)+0.00025,"")</f>
        <v/>
      </c>
      <c r="M990" s="55" t="str">
        <f t="shared" si="299"/>
        <v/>
      </c>
      <c r="N990" s="55" t="str">
        <f t="shared" si="300"/>
        <v/>
      </c>
      <c r="O990" s="54" t="str">
        <f>IF(NOT(H990=""),F990-('BO GBPUSD Par'!$B$1/10000),"")</f>
        <v/>
      </c>
      <c r="P990" s="53" t="str">
        <f>IF(O990="","",ABS('BO GBPUSD Par'!$B$4/T990/10))</f>
        <v/>
      </c>
      <c r="Q990" s="52" t="str">
        <f>IF(F990="","",IF(G990&lt;20,'BO GBPUSD Par'!$B$8,IF(AND(G990&gt;=20,G990&lt;25),'BO GBPUSD Par'!$B$9,IF(AND(G990&gt;=25,G990&lt;30),'BO GBPUSD Par'!$B$10,IF(AND(G990&gt;=30,G990&lt;35),'BO GBPUSD Par'!$B$11,IF(AND(G990&gt;=35,G990&lt;40),'BO GBPUSD Par'!$B$12,IF(AND(G990&gt;=40,G990&lt;45),'BO GBPUSD Par'!$B$13,IF(AND(G990&gt;=45,G990&lt;50),'BO GBPUSD Par'!$B$14,IF(AND(G990&gt;=50,G990&lt;55),'BO GBPUSD Par'!$B$15,IF(AND(G990&gt;=55,G990&lt;60),'BO GBPUSD Par'!$B$16,IF(AND(G990&gt;=60,G990&lt;65),'BO GBPUSD Par'!$B$17,IF(AND(G990&gt;=65,G990&lt;70),'BO GBPUSD Par'!$B$18,IF(AND(G990&gt;=70,G990&lt;75),'BO GBPUSD Par'!$B$19,IF(AND(G990&gt;=75,G990&lt;80),'BO GBPUSD Par'!$B$20,IF(AND(G990&gt;=80,G990&lt;85),'BO GBPUSD Par'!$B$21,IF(AND(G990&gt;=85,G990&lt;90),'BO GBPUSD Par'!$B$22,IF(AND(G990&gt;=90,G990&lt;95),'BO GBPUSD Par'!$B$23,IF(AND(G990&gt;=95,G990&lt;100),'BO GBPUSD Par'!$B$24,IF(AND(G990&gt;=100,G990&lt;120),'BO GBPUSD Par'!$B$25,IF(AND(G990&gt;=120,G990&lt;500),'BO GBPUSD Par'!$B$26,))))))))))))))))))))</f>
        <v/>
      </c>
      <c r="R990" s="52" t="str">
        <f>IF(F990="","",IF(G990&lt;20,'BO GBPUSD Par'!$C$8,IF(AND(G990&gt;=20,G990&lt;25),'BO GBPUSD Par'!$C$9,IF(AND(G990&gt;=25,G990&lt;30),'BO GBPUSD Par'!$C$10,IF(AND(G990&gt;=30,G990&lt;35),'BO GBPUSD Par'!$C$11,IF(AND(G990&gt;=35,G990&lt;40),'BO GBPUSD Par'!$C$12,IF(AND(G990&gt;=40,G990&lt;45),'BO GBPUSD Par'!$C$13,IF(AND(G990&gt;=45,G990&lt;50),'BO GBPUSD Par'!$C$14,IF(AND(G990&gt;=50,G990&lt;55),'BO GBPUSD Par'!$C$15,IF(AND(G990&gt;=55,G990&lt;60),'BO GBPUSD Par'!$C$16,IF(AND(G990&gt;=60,G990&lt;65),'BO GBPUSD Par'!$C$17,IF(AND(G990&gt;=65,G990&lt;70),'BO GBPUSD Par'!$C$18,IF(AND(G990&gt;=70,G990&lt;75),'BO GBPUSD Par'!$C$19,IF(AND(G990&gt;=75,G990&lt;80),'BO GBPUSD Par'!$C$20,IF(AND(G990&gt;=80,G990&lt;85),'BO GBPUSD Par'!$C$21,IF(AND(G990&gt;=85,G990&lt;90),'BO GBPUSD Par'!$C$22,IF(AND(G990&gt;=90,G990&lt;95),'BO GBPUSD Par'!$C$23,IF(AND(G990&gt;=95,G990&lt;100),'BO GBPUSD Par'!$C$24,IF(AND(G990&gt;=100,G990&lt;120),'BO GBPUSD Par'!$C$25,IF(AND(G990&gt;=120,G990&lt;500),'BO GBPUSD Par'!$C$26,))))))))))))))))))))</f>
        <v/>
      </c>
      <c r="S990" s="51" t="str">
        <f t="shared" si="301"/>
        <v/>
      </c>
      <c r="T990" s="51" t="str">
        <f t="shared" si="302"/>
        <v/>
      </c>
      <c r="U990" s="50" t="str">
        <f t="shared" si="303"/>
        <v/>
      </c>
      <c r="Y990" s="49" t="str">
        <f t="shared" si="290"/>
        <v/>
      </c>
      <c r="Z990" s="47" t="str">
        <f t="shared" si="304"/>
        <v/>
      </c>
      <c r="AA990" s="48" t="str">
        <f t="shared" si="291"/>
        <v/>
      </c>
      <c r="AB990" s="48" t="str">
        <f t="shared" si="292"/>
        <v/>
      </c>
      <c r="AC990" s="47" t="str">
        <f t="shared" si="293"/>
        <v/>
      </c>
      <c r="AD990" s="47" t="str">
        <f t="shared" si="294"/>
        <v/>
      </c>
      <c r="AE990" s="46" t="str">
        <f t="shared" si="305"/>
        <v/>
      </c>
      <c r="AF990" s="45" t="str">
        <f t="shared" si="295"/>
        <v/>
      </c>
      <c r="AG990" s="26"/>
    </row>
    <row r="991" spans="1:33" ht="11.25" customHeight="1">
      <c r="A991" s="26"/>
      <c r="B991" s="57">
        <v>2011</v>
      </c>
      <c r="F991" s="44"/>
      <c r="I991" s="56" t="str">
        <f t="shared" si="296"/>
        <v/>
      </c>
      <c r="J991" s="55" t="str">
        <f t="shared" si="297"/>
        <v/>
      </c>
      <c r="K991" s="55" t="str">
        <f t="shared" si="298"/>
        <v/>
      </c>
      <c r="L991" s="54" t="str">
        <f>IF(NOT(H991=""),E991+('BO GBPUSD Par'!$B$1/10000)+0.00025,"")</f>
        <v/>
      </c>
      <c r="M991" s="55" t="str">
        <f t="shared" si="299"/>
        <v/>
      </c>
      <c r="N991" s="55" t="str">
        <f t="shared" si="300"/>
        <v/>
      </c>
      <c r="O991" s="54" t="str">
        <f>IF(NOT(H991=""),F991-('BO GBPUSD Par'!$B$1/10000),"")</f>
        <v/>
      </c>
      <c r="P991" s="53" t="str">
        <f>IF(O991="","",ABS('BO GBPUSD Par'!$B$4/T991/10))</f>
        <v/>
      </c>
      <c r="Q991" s="52" t="str">
        <f>IF(F991="","",IF(G991&lt;20,'BO GBPUSD Par'!$B$8,IF(AND(G991&gt;=20,G991&lt;25),'BO GBPUSD Par'!$B$9,IF(AND(G991&gt;=25,G991&lt;30),'BO GBPUSD Par'!$B$10,IF(AND(G991&gt;=30,G991&lt;35),'BO GBPUSD Par'!$B$11,IF(AND(G991&gt;=35,G991&lt;40),'BO GBPUSD Par'!$B$12,IF(AND(G991&gt;=40,G991&lt;45),'BO GBPUSD Par'!$B$13,IF(AND(G991&gt;=45,G991&lt;50),'BO GBPUSD Par'!$B$14,IF(AND(G991&gt;=50,G991&lt;55),'BO GBPUSD Par'!$B$15,IF(AND(G991&gt;=55,G991&lt;60),'BO GBPUSD Par'!$B$16,IF(AND(G991&gt;=60,G991&lt;65),'BO GBPUSD Par'!$B$17,IF(AND(G991&gt;=65,G991&lt;70),'BO GBPUSD Par'!$B$18,IF(AND(G991&gt;=70,G991&lt;75),'BO GBPUSD Par'!$B$19,IF(AND(G991&gt;=75,G991&lt;80),'BO GBPUSD Par'!$B$20,IF(AND(G991&gt;=80,G991&lt;85),'BO GBPUSD Par'!$B$21,IF(AND(G991&gt;=85,G991&lt;90),'BO GBPUSD Par'!$B$22,IF(AND(G991&gt;=90,G991&lt;95),'BO GBPUSD Par'!$B$23,IF(AND(G991&gt;=95,G991&lt;100),'BO GBPUSD Par'!$B$24,IF(AND(G991&gt;=100,G991&lt;120),'BO GBPUSD Par'!$B$25,IF(AND(G991&gt;=120,G991&lt;500),'BO GBPUSD Par'!$B$26,))))))))))))))))))))</f>
        <v/>
      </c>
      <c r="R991" s="52" t="str">
        <f>IF(F991="","",IF(G991&lt;20,'BO GBPUSD Par'!$C$8,IF(AND(G991&gt;=20,G991&lt;25),'BO GBPUSD Par'!$C$9,IF(AND(G991&gt;=25,G991&lt;30),'BO GBPUSD Par'!$C$10,IF(AND(G991&gt;=30,G991&lt;35),'BO GBPUSD Par'!$C$11,IF(AND(G991&gt;=35,G991&lt;40),'BO GBPUSD Par'!$C$12,IF(AND(G991&gt;=40,G991&lt;45),'BO GBPUSD Par'!$C$13,IF(AND(G991&gt;=45,G991&lt;50),'BO GBPUSD Par'!$C$14,IF(AND(G991&gt;=50,G991&lt;55),'BO GBPUSD Par'!$C$15,IF(AND(G991&gt;=55,G991&lt;60),'BO GBPUSD Par'!$C$16,IF(AND(G991&gt;=60,G991&lt;65),'BO GBPUSD Par'!$C$17,IF(AND(G991&gt;=65,G991&lt;70),'BO GBPUSD Par'!$C$18,IF(AND(G991&gt;=70,G991&lt;75),'BO GBPUSD Par'!$C$19,IF(AND(G991&gt;=75,G991&lt;80),'BO GBPUSD Par'!$C$20,IF(AND(G991&gt;=80,G991&lt;85),'BO GBPUSD Par'!$C$21,IF(AND(G991&gt;=85,G991&lt;90),'BO GBPUSD Par'!$C$22,IF(AND(G991&gt;=90,G991&lt;95),'BO GBPUSD Par'!$C$23,IF(AND(G991&gt;=95,G991&lt;100),'BO GBPUSD Par'!$C$24,IF(AND(G991&gt;=100,G991&lt;120),'BO GBPUSD Par'!$C$25,IF(AND(G991&gt;=120,G991&lt;500),'BO GBPUSD Par'!$C$26,))))))))))))))))))))</f>
        <v/>
      </c>
      <c r="S991" s="51" t="str">
        <f t="shared" si="301"/>
        <v/>
      </c>
      <c r="T991" s="51" t="str">
        <f t="shared" si="302"/>
        <v/>
      </c>
      <c r="U991" s="50" t="str">
        <f t="shared" si="303"/>
        <v/>
      </c>
      <c r="Y991" s="49" t="str">
        <f t="shared" si="290"/>
        <v/>
      </c>
      <c r="Z991" s="47" t="str">
        <f t="shared" si="304"/>
        <v/>
      </c>
      <c r="AA991" s="48" t="str">
        <f t="shared" si="291"/>
        <v/>
      </c>
      <c r="AB991" s="48" t="str">
        <f t="shared" si="292"/>
        <v/>
      </c>
      <c r="AC991" s="47" t="str">
        <f t="shared" si="293"/>
        <v/>
      </c>
      <c r="AD991" s="47" t="str">
        <f t="shared" si="294"/>
        <v/>
      </c>
      <c r="AE991" s="46" t="str">
        <f t="shared" si="305"/>
        <v/>
      </c>
      <c r="AF991" s="45" t="str">
        <f t="shared" si="295"/>
        <v/>
      </c>
      <c r="AG991" s="26"/>
    </row>
    <row r="992" spans="1:33" ht="11.25" customHeight="1">
      <c r="A992" s="26"/>
      <c r="B992" s="57">
        <v>2011</v>
      </c>
      <c r="F992" s="44"/>
      <c r="I992" s="56" t="str">
        <f t="shared" si="296"/>
        <v/>
      </c>
      <c r="J992" s="55" t="str">
        <f t="shared" si="297"/>
        <v/>
      </c>
      <c r="K992" s="55" t="str">
        <f t="shared" si="298"/>
        <v/>
      </c>
      <c r="L992" s="54" t="str">
        <f>IF(NOT(H992=""),E992+('BO GBPUSD Par'!$B$1/10000)+0.00025,"")</f>
        <v/>
      </c>
      <c r="M992" s="55" t="str">
        <f t="shared" si="299"/>
        <v/>
      </c>
      <c r="N992" s="55" t="str">
        <f t="shared" si="300"/>
        <v/>
      </c>
      <c r="O992" s="54" t="str">
        <f>IF(NOT(H992=""),F992-('BO GBPUSD Par'!$B$1/10000),"")</f>
        <v/>
      </c>
      <c r="P992" s="53" t="str">
        <f>IF(O992="","",ABS('BO GBPUSD Par'!$B$4/T992/10))</f>
        <v/>
      </c>
      <c r="Q992" s="52" t="str">
        <f>IF(F992="","",IF(G992&lt;20,'BO GBPUSD Par'!$B$8,IF(AND(G992&gt;=20,G992&lt;25),'BO GBPUSD Par'!$B$9,IF(AND(G992&gt;=25,G992&lt;30),'BO GBPUSD Par'!$B$10,IF(AND(G992&gt;=30,G992&lt;35),'BO GBPUSD Par'!$B$11,IF(AND(G992&gt;=35,G992&lt;40),'BO GBPUSD Par'!$B$12,IF(AND(G992&gt;=40,G992&lt;45),'BO GBPUSD Par'!$B$13,IF(AND(G992&gt;=45,G992&lt;50),'BO GBPUSD Par'!$B$14,IF(AND(G992&gt;=50,G992&lt;55),'BO GBPUSD Par'!$B$15,IF(AND(G992&gt;=55,G992&lt;60),'BO GBPUSD Par'!$B$16,IF(AND(G992&gt;=60,G992&lt;65),'BO GBPUSD Par'!$B$17,IF(AND(G992&gt;=65,G992&lt;70),'BO GBPUSD Par'!$B$18,IF(AND(G992&gt;=70,G992&lt;75),'BO GBPUSD Par'!$B$19,IF(AND(G992&gt;=75,G992&lt;80),'BO GBPUSD Par'!$B$20,IF(AND(G992&gt;=80,G992&lt;85),'BO GBPUSD Par'!$B$21,IF(AND(G992&gt;=85,G992&lt;90),'BO GBPUSD Par'!$B$22,IF(AND(G992&gt;=90,G992&lt;95),'BO GBPUSD Par'!$B$23,IF(AND(G992&gt;=95,G992&lt;100),'BO GBPUSD Par'!$B$24,IF(AND(G992&gt;=100,G992&lt;120),'BO GBPUSD Par'!$B$25,IF(AND(G992&gt;=120,G992&lt;500),'BO GBPUSD Par'!$B$26,))))))))))))))))))))</f>
        <v/>
      </c>
      <c r="R992" s="52" t="str">
        <f>IF(F992="","",IF(G992&lt;20,'BO GBPUSD Par'!$C$8,IF(AND(G992&gt;=20,G992&lt;25),'BO GBPUSD Par'!$C$9,IF(AND(G992&gt;=25,G992&lt;30),'BO GBPUSD Par'!$C$10,IF(AND(G992&gt;=30,G992&lt;35),'BO GBPUSD Par'!$C$11,IF(AND(G992&gt;=35,G992&lt;40),'BO GBPUSD Par'!$C$12,IF(AND(G992&gt;=40,G992&lt;45),'BO GBPUSD Par'!$C$13,IF(AND(G992&gt;=45,G992&lt;50),'BO GBPUSD Par'!$C$14,IF(AND(G992&gt;=50,G992&lt;55),'BO GBPUSD Par'!$C$15,IF(AND(G992&gt;=55,G992&lt;60),'BO GBPUSD Par'!$C$16,IF(AND(G992&gt;=60,G992&lt;65),'BO GBPUSD Par'!$C$17,IF(AND(G992&gt;=65,G992&lt;70),'BO GBPUSD Par'!$C$18,IF(AND(G992&gt;=70,G992&lt;75),'BO GBPUSD Par'!$C$19,IF(AND(G992&gt;=75,G992&lt;80),'BO GBPUSD Par'!$C$20,IF(AND(G992&gt;=80,G992&lt;85),'BO GBPUSD Par'!$C$21,IF(AND(G992&gt;=85,G992&lt;90),'BO GBPUSD Par'!$C$22,IF(AND(G992&gt;=90,G992&lt;95),'BO GBPUSD Par'!$C$23,IF(AND(G992&gt;=95,G992&lt;100),'BO GBPUSD Par'!$C$24,IF(AND(G992&gt;=100,G992&lt;120),'BO GBPUSD Par'!$C$25,IF(AND(G992&gt;=120,G992&lt;500),'BO GBPUSD Par'!$C$26,))))))))))))))))))))</f>
        <v/>
      </c>
      <c r="S992" s="51" t="str">
        <f t="shared" si="301"/>
        <v/>
      </c>
      <c r="T992" s="51" t="str">
        <f t="shared" si="302"/>
        <v/>
      </c>
      <c r="U992" s="50" t="str">
        <f t="shared" si="303"/>
        <v/>
      </c>
      <c r="Y992" s="49" t="str">
        <f t="shared" si="290"/>
        <v/>
      </c>
      <c r="Z992" s="47" t="str">
        <f t="shared" si="304"/>
        <v/>
      </c>
      <c r="AA992" s="48" t="str">
        <f t="shared" si="291"/>
        <v/>
      </c>
      <c r="AB992" s="48" t="str">
        <f t="shared" si="292"/>
        <v/>
      </c>
      <c r="AC992" s="47" t="str">
        <f t="shared" si="293"/>
        <v/>
      </c>
      <c r="AD992" s="47" t="str">
        <f t="shared" si="294"/>
        <v/>
      </c>
      <c r="AE992" s="46" t="str">
        <f t="shared" si="305"/>
        <v/>
      </c>
      <c r="AF992" s="45" t="str">
        <f t="shared" si="295"/>
        <v/>
      </c>
      <c r="AG992" s="26"/>
    </row>
    <row r="993" spans="1:33" ht="11.25" customHeight="1">
      <c r="A993" s="26"/>
      <c r="B993" s="57">
        <v>2011</v>
      </c>
      <c r="F993" s="44"/>
      <c r="I993" s="56" t="str">
        <f t="shared" si="296"/>
        <v/>
      </c>
      <c r="J993" s="55" t="str">
        <f t="shared" si="297"/>
        <v/>
      </c>
      <c r="K993" s="55" t="str">
        <f t="shared" si="298"/>
        <v/>
      </c>
      <c r="L993" s="54" t="str">
        <f>IF(NOT(H993=""),E993+('BO GBPUSD Par'!$B$1/10000)+0.00025,"")</f>
        <v/>
      </c>
      <c r="M993" s="55" t="str">
        <f t="shared" si="299"/>
        <v/>
      </c>
      <c r="N993" s="55" t="str">
        <f t="shared" si="300"/>
        <v/>
      </c>
      <c r="O993" s="54" t="str">
        <f>IF(NOT(H993=""),F993-('BO GBPUSD Par'!$B$1/10000),"")</f>
        <v/>
      </c>
      <c r="P993" s="53" t="str">
        <f>IF(O993="","",ABS('BO GBPUSD Par'!$B$4/T993/10))</f>
        <v/>
      </c>
      <c r="Q993" s="52" t="str">
        <f>IF(F993="","",IF(G993&lt;20,'BO GBPUSD Par'!$B$8,IF(AND(G993&gt;=20,G993&lt;25),'BO GBPUSD Par'!$B$9,IF(AND(G993&gt;=25,G993&lt;30),'BO GBPUSD Par'!$B$10,IF(AND(G993&gt;=30,G993&lt;35),'BO GBPUSD Par'!$B$11,IF(AND(G993&gt;=35,G993&lt;40),'BO GBPUSD Par'!$B$12,IF(AND(G993&gt;=40,G993&lt;45),'BO GBPUSD Par'!$B$13,IF(AND(G993&gt;=45,G993&lt;50),'BO GBPUSD Par'!$B$14,IF(AND(G993&gt;=50,G993&lt;55),'BO GBPUSD Par'!$B$15,IF(AND(G993&gt;=55,G993&lt;60),'BO GBPUSD Par'!$B$16,IF(AND(G993&gt;=60,G993&lt;65),'BO GBPUSD Par'!$B$17,IF(AND(G993&gt;=65,G993&lt;70),'BO GBPUSD Par'!$B$18,IF(AND(G993&gt;=70,G993&lt;75),'BO GBPUSD Par'!$B$19,IF(AND(G993&gt;=75,G993&lt;80),'BO GBPUSD Par'!$B$20,IF(AND(G993&gt;=80,G993&lt;85),'BO GBPUSD Par'!$B$21,IF(AND(G993&gt;=85,G993&lt;90),'BO GBPUSD Par'!$B$22,IF(AND(G993&gt;=90,G993&lt;95),'BO GBPUSD Par'!$B$23,IF(AND(G993&gt;=95,G993&lt;100),'BO GBPUSD Par'!$B$24,IF(AND(G993&gt;=100,G993&lt;120),'BO GBPUSD Par'!$B$25,IF(AND(G993&gt;=120,G993&lt;500),'BO GBPUSD Par'!$B$26,))))))))))))))))))))</f>
        <v/>
      </c>
      <c r="R993" s="52" t="str">
        <f>IF(F993="","",IF(G993&lt;20,'BO GBPUSD Par'!$C$8,IF(AND(G993&gt;=20,G993&lt;25),'BO GBPUSD Par'!$C$9,IF(AND(G993&gt;=25,G993&lt;30),'BO GBPUSD Par'!$C$10,IF(AND(G993&gt;=30,G993&lt;35),'BO GBPUSD Par'!$C$11,IF(AND(G993&gt;=35,G993&lt;40),'BO GBPUSD Par'!$C$12,IF(AND(G993&gt;=40,G993&lt;45),'BO GBPUSD Par'!$C$13,IF(AND(G993&gt;=45,G993&lt;50),'BO GBPUSD Par'!$C$14,IF(AND(G993&gt;=50,G993&lt;55),'BO GBPUSD Par'!$C$15,IF(AND(G993&gt;=55,G993&lt;60),'BO GBPUSD Par'!$C$16,IF(AND(G993&gt;=60,G993&lt;65),'BO GBPUSD Par'!$C$17,IF(AND(G993&gt;=65,G993&lt;70),'BO GBPUSD Par'!$C$18,IF(AND(G993&gt;=70,G993&lt;75),'BO GBPUSD Par'!$C$19,IF(AND(G993&gt;=75,G993&lt;80),'BO GBPUSD Par'!$C$20,IF(AND(G993&gt;=80,G993&lt;85),'BO GBPUSD Par'!$C$21,IF(AND(G993&gt;=85,G993&lt;90),'BO GBPUSD Par'!$C$22,IF(AND(G993&gt;=90,G993&lt;95),'BO GBPUSD Par'!$C$23,IF(AND(G993&gt;=95,G993&lt;100),'BO GBPUSD Par'!$C$24,IF(AND(G993&gt;=100,G993&lt;120),'BO GBPUSD Par'!$C$25,IF(AND(G993&gt;=120,G993&lt;500),'BO GBPUSD Par'!$C$26,))))))))))))))))))))</f>
        <v/>
      </c>
      <c r="S993" s="51" t="str">
        <f t="shared" si="301"/>
        <v/>
      </c>
      <c r="T993" s="51" t="str">
        <f t="shared" si="302"/>
        <v/>
      </c>
      <c r="U993" s="50" t="str">
        <f t="shared" si="303"/>
        <v/>
      </c>
      <c r="Y993" s="49" t="str">
        <f t="shared" si="290"/>
        <v/>
      </c>
      <c r="Z993" s="47" t="str">
        <f t="shared" si="304"/>
        <v/>
      </c>
      <c r="AA993" s="48" t="str">
        <f t="shared" si="291"/>
        <v/>
      </c>
      <c r="AB993" s="48" t="str">
        <f t="shared" si="292"/>
        <v/>
      </c>
      <c r="AC993" s="47" t="str">
        <f t="shared" si="293"/>
        <v/>
      </c>
      <c r="AD993" s="47" t="str">
        <f t="shared" si="294"/>
        <v/>
      </c>
      <c r="AE993" s="46" t="str">
        <f t="shared" si="305"/>
        <v/>
      </c>
      <c r="AF993" s="45" t="str">
        <f t="shared" si="295"/>
        <v/>
      </c>
      <c r="AG993" s="26"/>
    </row>
    <row r="994" spans="1:33" ht="11.25" customHeight="1">
      <c r="A994" s="26"/>
      <c r="B994" s="57">
        <v>2011</v>
      </c>
      <c r="F994" s="44"/>
      <c r="I994" s="56" t="str">
        <f t="shared" si="296"/>
        <v/>
      </c>
      <c r="J994" s="55" t="str">
        <f t="shared" si="297"/>
        <v/>
      </c>
      <c r="K994" s="55" t="str">
        <f t="shared" si="298"/>
        <v/>
      </c>
      <c r="L994" s="54" t="str">
        <f>IF(NOT(H994=""),E994+('BO GBPUSD Par'!$B$1/10000)+0.00025,"")</f>
        <v/>
      </c>
      <c r="M994" s="55" t="str">
        <f t="shared" si="299"/>
        <v/>
      </c>
      <c r="N994" s="55" t="str">
        <f t="shared" si="300"/>
        <v/>
      </c>
      <c r="O994" s="54" t="str">
        <f>IF(NOT(H994=""),F994-('BO GBPUSD Par'!$B$1/10000),"")</f>
        <v/>
      </c>
      <c r="P994" s="53" t="str">
        <f>IF(O994="","",ABS('BO GBPUSD Par'!$B$4/T994/10))</f>
        <v/>
      </c>
      <c r="Q994" s="52" t="str">
        <f>IF(F994="","",IF(G994&lt;20,'BO GBPUSD Par'!$B$8,IF(AND(G994&gt;=20,G994&lt;25),'BO GBPUSD Par'!$B$9,IF(AND(G994&gt;=25,G994&lt;30),'BO GBPUSD Par'!$B$10,IF(AND(G994&gt;=30,G994&lt;35),'BO GBPUSD Par'!$B$11,IF(AND(G994&gt;=35,G994&lt;40),'BO GBPUSD Par'!$B$12,IF(AND(G994&gt;=40,G994&lt;45),'BO GBPUSD Par'!$B$13,IF(AND(G994&gt;=45,G994&lt;50),'BO GBPUSD Par'!$B$14,IF(AND(G994&gt;=50,G994&lt;55),'BO GBPUSD Par'!$B$15,IF(AND(G994&gt;=55,G994&lt;60),'BO GBPUSD Par'!$B$16,IF(AND(G994&gt;=60,G994&lt;65),'BO GBPUSD Par'!$B$17,IF(AND(G994&gt;=65,G994&lt;70),'BO GBPUSD Par'!$B$18,IF(AND(G994&gt;=70,G994&lt;75),'BO GBPUSD Par'!$B$19,IF(AND(G994&gt;=75,G994&lt;80),'BO GBPUSD Par'!$B$20,IF(AND(G994&gt;=80,G994&lt;85),'BO GBPUSD Par'!$B$21,IF(AND(G994&gt;=85,G994&lt;90),'BO GBPUSD Par'!$B$22,IF(AND(G994&gt;=90,G994&lt;95),'BO GBPUSD Par'!$B$23,IF(AND(G994&gt;=95,G994&lt;100),'BO GBPUSD Par'!$B$24,IF(AND(G994&gt;=100,G994&lt;120),'BO GBPUSD Par'!$B$25,IF(AND(G994&gt;=120,G994&lt;500),'BO GBPUSD Par'!$B$26,))))))))))))))))))))</f>
        <v/>
      </c>
      <c r="R994" s="52" t="str">
        <f>IF(F994="","",IF(G994&lt;20,'BO GBPUSD Par'!$C$8,IF(AND(G994&gt;=20,G994&lt;25),'BO GBPUSD Par'!$C$9,IF(AND(G994&gt;=25,G994&lt;30),'BO GBPUSD Par'!$C$10,IF(AND(G994&gt;=30,G994&lt;35),'BO GBPUSD Par'!$C$11,IF(AND(G994&gt;=35,G994&lt;40),'BO GBPUSD Par'!$C$12,IF(AND(G994&gt;=40,G994&lt;45),'BO GBPUSD Par'!$C$13,IF(AND(G994&gt;=45,G994&lt;50),'BO GBPUSD Par'!$C$14,IF(AND(G994&gt;=50,G994&lt;55),'BO GBPUSD Par'!$C$15,IF(AND(G994&gt;=55,G994&lt;60),'BO GBPUSD Par'!$C$16,IF(AND(G994&gt;=60,G994&lt;65),'BO GBPUSD Par'!$C$17,IF(AND(G994&gt;=65,G994&lt;70),'BO GBPUSD Par'!$C$18,IF(AND(G994&gt;=70,G994&lt;75),'BO GBPUSD Par'!$C$19,IF(AND(G994&gt;=75,G994&lt;80),'BO GBPUSD Par'!$C$20,IF(AND(G994&gt;=80,G994&lt;85),'BO GBPUSD Par'!$C$21,IF(AND(G994&gt;=85,G994&lt;90),'BO GBPUSD Par'!$C$22,IF(AND(G994&gt;=90,G994&lt;95),'BO GBPUSD Par'!$C$23,IF(AND(G994&gt;=95,G994&lt;100),'BO GBPUSD Par'!$C$24,IF(AND(G994&gt;=100,G994&lt;120),'BO GBPUSD Par'!$C$25,IF(AND(G994&gt;=120,G994&lt;500),'BO GBPUSD Par'!$C$26,))))))))))))))))))))</f>
        <v/>
      </c>
      <c r="S994" s="51" t="str">
        <f t="shared" si="301"/>
        <v/>
      </c>
      <c r="T994" s="51" t="str">
        <f t="shared" si="302"/>
        <v/>
      </c>
      <c r="U994" s="50" t="str">
        <f t="shared" si="303"/>
        <v/>
      </c>
      <c r="Y994" s="49" t="str">
        <f t="shared" si="290"/>
        <v/>
      </c>
      <c r="Z994" s="47" t="str">
        <f t="shared" si="304"/>
        <v/>
      </c>
      <c r="AA994" s="48" t="str">
        <f t="shared" si="291"/>
        <v/>
      </c>
      <c r="AB994" s="48" t="str">
        <f t="shared" si="292"/>
        <v/>
      </c>
      <c r="AC994" s="47" t="str">
        <f t="shared" si="293"/>
        <v/>
      </c>
      <c r="AD994" s="47" t="str">
        <f t="shared" si="294"/>
        <v/>
      </c>
      <c r="AE994" s="46" t="str">
        <f t="shared" si="305"/>
        <v/>
      </c>
      <c r="AF994" s="45" t="str">
        <f t="shared" si="295"/>
        <v/>
      </c>
      <c r="AG994" s="26"/>
    </row>
    <row r="995" spans="1:33" ht="11.25" customHeight="1">
      <c r="A995" s="26"/>
      <c r="B995" s="57">
        <v>2011</v>
      </c>
      <c r="F995" s="44"/>
      <c r="I995" s="56" t="str">
        <f t="shared" si="296"/>
        <v/>
      </c>
      <c r="J995" s="55" t="str">
        <f t="shared" si="297"/>
        <v/>
      </c>
      <c r="K995" s="55" t="str">
        <f t="shared" si="298"/>
        <v/>
      </c>
      <c r="L995" s="54" t="str">
        <f>IF(NOT(H995=""),E995+('BO GBPUSD Par'!$B$1/10000)+0.00025,"")</f>
        <v/>
      </c>
      <c r="M995" s="55" t="str">
        <f t="shared" si="299"/>
        <v/>
      </c>
      <c r="N995" s="55" t="str">
        <f t="shared" si="300"/>
        <v/>
      </c>
      <c r="O995" s="54" t="str">
        <f>IF(NOT(H995=""),F995-('BO GBPUSD Par'!$B$1/10000),"")</f>
        <v/>
      </c>
      <c r="P995" s="53" t="str">
        <f>IF(O995="","",ABS('BO GBPUSD Par'!$B$4/T995/10))</f>
        <v/>
      </c>
      <c r="Q995" s="52" t="str">
        <f>IF(F995="","",IF(G995&lt;20,'BO GBPUSD Par'!$B$8,IF(AND(G995&gt;=20,G995&lt;25),'BO GBPUSD Par'!$B$9,IF(AND(G995&gt;=25,G995&lt;30),'BO GBPUSD Par'!$B$10,IF(AND(G995&gt;=30,G995&lt;35),'BO GBPUSD Par'!$B$11,IF(AND(G995&gt;=35,G995&lt;40),'BO GBPUSD Par'!$B$12,IF(AND(G995&gt;=40,G995&lt;45),'BO GBPUSD Par'!$B$13,IF(AND(G995&gt;=45,G995&lt;50),'BO GBPUSD Par'!$B$14,IF(AND(G995&gt;=50,G995&lt;55),'BO GBPUSD Par'!$B$15,IF(AND(G995&gt;=55,G995&lt;60),'BO GBPUSD Par'!$B$16,IF(AND(G995&gt;=60,G995&lt;65),'BO GBPUSD Par'!$B$17,IF(AND(G995&gt;=65,G995&lt;70),'BO GBPUSD Par'!$B$18,IF(AND(G995&gt;=70,G995&lt;75),'BO GBPUSD Par'!$B$19,IF(AND(G995&gt;=75,G995&lt;80),'BO GBPUSD Par'!$B$20,IF(AND(G995&gt;=80,G995&lt;85),'BO GBPUSD Par'!$B$21,IF(AND(G995&gt;=85,G995&lt;90),'BO GBPUSD Par'!$B$22,IF(AND(G995&gt;=90,G995&lt;95),'BO GBPUSD Par'!$B$23,IF(AND(G995&gt;=95,G995&lt;100),'BO GBPUSD Par'!$B$24,IF(AND(G995&gt;=100,G995&lt;120),'BO GBPUSD Par'!$B$25,IF(AND(G995&gt;=120,G995&lt;500),'BO GBPUSD Par'!$B$26,))))))))))))))))))))</f>
        <v/>
      </c>
      <c r="R995" s="52" t="str">
        <f>IF(F995="","",IF(G995&lt;20,'BO GBPUSD Par'!$C$8,IF(AND(G995&gt;=20,G995&lt;25),'BO GBPUSD Par'!$C$9,IF(AND(G995&gt;=25,G995&lt;30),'BO GBPUSD Par'!$C$10,IF(AND(G995&gt;=30,G995&lt;35),'BO GBPUSD Par'!$C$11,IF(AND(G995&gt;=35,G995&lt;40),'BO GBPUSD Par'!$C$12,IF(AND(G995&gt;=40,G995&lt;45),'BO GBPUSD Par'!$C$13,IF(AND(G995&gt;=45,G995&lt;50),'BO GBPUSD Par'!$C$14,IF(AND(G995&gt;=50,G995&lt;55),'BO GBPUSD Par'!$C$15,IF(AND(G995&gt;=55,G995&lt;60),'BO GBPUSD Par'!$C$16,IF(AND(G995&gt;=60,G995&lt;65),'BO GBPUSD Par'!$C$17,IF(AND(G995&gt;=65,G995&lt;70),'BO GBPUSD Par'!$C$18,IF(AND(G995&gt;=70,G995&lt;75),'BO GBPUSD Par'!$C$19,IF(AND(G995&gt;=75,G995&lt;80),'BO GBPUSD Par'!$C$20,IF(AND(G995&gt;=80,G995&lt;85),'BO GBPUSD Par'!$C$21,IF(AND(G995&gt;=85,G995&lt;90),'BO GBPUSD Par'!$C$22,IF(AND(G995&gt;=90,G995&lt;95),'BO GBPUSD Par'!$C$23,IF(AND(G995&gt;=95,G995&lt;100),'BO GBPUSD Par'!$C$24,IF(AND(G995&gt;=100,G995&lt;120),'BO GBPUSD Par'!$C$25,IF(AND(G995&gt;=120,G995&lt;500),'BO GBPUSD Par'!$C$26,))))))))))))))))))))</f>
        <v/>
      </c>
      <c r="S995" s="51" t="str">
        <f t="shared" si="301"/>
        <v/>
      </c>
      <c r="T995" s="51" t="str">
        <f t="shared" si="302"/>
        <v/>
      </c>
      <c r="U995" s="50" t="str">
        <f t="shared" si="303"/>
        <v/>
      </c>
      <c r="Y995" s="49" t="str">
        <f t="shared" si="290"/>
        <v/>
      </c>
      <c r="Z995" s="47" t="str">
        <f t="shared" si="304"/>
        <v/>
      </c>
      <c r="AA995" s="48" t="str">
        <f t="shared" si="291"/>
        <v/>
      </c>
      <c r="AB995" s="48" t="str">
        <f t="shared" si="292"/>
        <v/>
      </c>
      <c r="AC995" s="47" t="str">
        <f t="shared" si="293"/>
        <v/>
      </c>
      <c r="AD995" s="47" t="str">
        <f t="shared" si="294"/>
        <v/>
      </c>
      <c r="AE995" s="46" t="str">
        <f t="shared" si="305"/>
        <v/>
      </c>
      <c r="AF995" s="45" t="str">
        <f t="shared" si="295"/>
        <v/>
      </c>
      <c r="AG995" s="26"/>
    </row>
    <row r="996" spans="1:33" ht="11.25" customHeight="1">
      <c r="A996" s="26"/>
      <c r="B996" s="57">
        <v>2011</v>
      </c>
      <c r="F996" s="44"/>
      <c r="I996" s="56" t="str">
        <f t="shared" si="296"/>
        <v/>
      </c>
      <c r="J996" s="55" t="str">
        <f t="shared" si="297"/>
        <v/>
      </c>
      <c r="K996" s="55" t="str">
        <f t="shared" si="298"/>
        <v/>
      </c>
      <c r="L996" s="54" t="str">
        <f>IF(NOT(H996=""),E996+('BO GBPUSD Par'!$B$1/10000)+0.00025,"")</f>
        <v/>
      </c>
      <c r="M996" s="55" t="str">
        <f t="shared" si="299"/>
        <v/>
      </c>
      <c r="N996" s="55" t="str">
        <f t="shared" si="300"/>
        <v/>
      </c>
      <c r="O996" s="54" t="str">
        <f>IF(NOT(H996=""),F996-('BO GBPUSD Par'!$B$1/10000),"")</f>
        <v/>
      </c>
      <c r="P996" s="53" t="str">
        <f>IF(O996="","",ABS('BO GBPUSD Par'!$B$4/T996/10))</f>
        <v/>
      </c>
      <c r="Q996" s="52" t="str">
        <f>IF(F996="","",IF(G996&lt;20,'BO GBPUSD Par'!$B$8,IF(AND(G996&gt;=20,G996&lt;25),'BO GBPUSD Par'!$B$9,IF(AND(G996&gt;=25,G996&lt;30),'BO GBPUSD Par'!$B$10,IF(AND(G996&gt;=30,G996&lt;35),'BO GBPUSD Par'!$B$11,IF(AND(G996&gt;=35,G996&lt;40),'BO GBPUSD Par'!$B$12,IF(AND(G996&gt;=40,G996&lt;45),'BO GBPUSD Par'!$B$13,IF(AND(G996&gt;=45,G996&lt;50),'BO GBPUSD Par'!$B$14,IF(AND(G996&gt;=50,G996&lt;55),'BO GBPUSD Par'!$B$15,IF(AND(G996&gt;=55,G996&lt;60),'BO GBPUSD Par'!$B$16,IF(AND(G996&gt;=60,G996&lt;65),'BO GBPUSD Par'!$B$17,IF(AND(G996&gt;=65,G996&lt;70),'BO GBPUSD Par'!$B$18,IF(AND(G996&gt;=70,G996&lt;75),'BO GBPUSD Par'!$B$19,IF(AND(G996&gt;=75,G996&lt;80),'BO GBPUSD Par'!$B$20,IF(AND(G996&gt;=80,G996&lt;85),'BO GBPUSD Par'!$B$21,IF(AND(G996&gt;=85,G996&lt;90),'BO GBPUSD Par'!$B$22,IF(AND(G996&gt;=90,G996&lt;95),'BO GBPUSD Par'!$B$23,IF(AND(G996&gt;=95,G996&lt;100),'BO GBPUSD Par'!$B$24,IF(AND(G996&gt;=100,G996&lt;120),'BO GBPUSD Par'!$B$25,IF(AND(G996&gt;=120,G996&lt;500),'BO GBPUSD Par'!$B$26,))))))))))))))))))))</f>
        <v/>
      </c>
      <c r="R996" s="52" t="str">
        <f>IF(F996="","",IF(G996&lt;20,'BO GBPUSD Par'!$C$8,IF(AND(G996&gt;=20,G996&lt;25),'BO GBPUSD Par'!$C$9,IF(AND(G996&gt;=25,G996&lt;30),'BO GBPUSD Par'!$C$10,IF(AND(G996&gt;=30,G996&lt;35),'BO GBPUSD Par'!$C$11,IF(AND(G996&gt;=35,G996&lt;40),'BO GBPUSD Par'!$C$12,IF(AND(G996&gt;=40,G996&lt;45),'BO GBPUSD Par'!$C$13,IF(AND(G996&gt;=45,G996&lt;50),'BO GBPUSD Par'!$C$14,IF(AND(G996&gt;=50,G996&lt;55),'BO GBPUSD Par'!$C$15,IF(AND(G996&gt;=55,G996&lt;60),'BO GBPUSD Par'!$C$16,IF(AND(G996&gt;=60,G996&lt;65),'BO GBPUSD Par'!$C$17,IF(AND(G996&gt;=65,G996&lt;70),'BO GBPUSD Par'!$C$18,IF(AND(G996&gt;=70,G996&lt;75),'BO GBPUSD Par'!$C$19,IF(AND(G996&gt;=75,G996&lt;80),'BO GBPUSD Par'!$C$20,IF(AND(G996&gt;=80,G996&lt;85),'BO GBPUSD Par'!$C$21,IF(AND(G996&gt;=85,G996&lt;90),'BO GBPUSD Par'!$C$22,IF(AND(G996&gt;=90,G996&lt;95),'BO GBPUSD Par'!$C$23,IF(AND(G996&gt;=95,G996&lt;100),'BO GBPUSD Par'!$C$24,IF(AND(G996&gt;=100,G996&lt;120),'BO GBPUSD Par'!$C$25,IF(AND(G996&gt;=120,G996&lt;500),'BO GBPUSD Par'!$C$26,))))))))))))))))))))</f>
        <v/>
      </c>
      <c r="S996" s="51" t="str">
        <f t="shared" si="301"/>
        <v/>
      </c>
      <c r="T996" s="51" t="str">
        <f t="shared" si="302"/>
        <v/>
      </c>
      <c r="U996" s="50" t="str">
        <f t="shared" si="303"/>
        <v/>
      </c>
      <c r="Y996" s="49" t="str">
        <f t="shared" si="290"/>
        <v/>
      </c>
      <c r="Z996" s="47" t="str">
        <f t="shared" si="304"/>
        <v/>
      </c>
      <c r="AA996" s="48" t="str">
        <f t="shared" si="291"/>
        <v/>
      </c>
      <c r="AB996" s="48" t="str">
        <f t="shared" si="292"/>
        <v/>
      </c>
      <c r="AC996" s="47" t="str">
        <f t="shared" si="293"/>
        <v/>
      </c>
      <c r="AD996" s="47" t="str">
        <f t="shared" si="294"/>
        <v/>
      </c>
      <c r="AE996" s="46" t="str">
        <f t="shared" si="305"/>
        <v/>
      </c>
      <c r="AF996" s="45" t="str">
        <f t="shared" si="295"/>
        <v/>
      </c>
      <c r="AG996" s="26"/>
    </row>
    <row r="997" spans="1:33" ht="11.25" customHeight="1">
      <c r="A997" s="26"/>
      <c r="B997" s="57">
        <v>2011</v>
      </c>
      <c r="F997" s="44"/>
      <c r="I997" s="56" t="str">
        <f t="shared" si="296"/>
        <v/>
      </c>
      <c r="J997" s="55" t="str">
        <f t="shared" si="297"/>
        <v/>
      </c>
      <c r="K997" s="55" t="str">
        <f t="shared" si="298"/>
        <v/>
      </c>
      <c r="L997" s="54" t="str">
        <f>IF(NOT(H997=""),E997+('BO GBPUSD Par'!$B$1/10000)+0.00025,"")</f>
        <v/>
      </c>
      <c r="M997" s="55" t="str">
        <f t="shared" si="299"/>
        <v/>
      </c>
      <c r="N997" s="55" t="str">
        <f t="shared" si="300"/>
        <v/>
      </c>
      <c r="O997" s="54" t="str">
        <f>IF(NOT(H997=""),F997-('BO GBPUSD Par'!$B$1/10000),"")</f>
        <v/>
      </c>
      <c r="P997" s="53" t="str">
        <f>IF(O997="","",ABS('BO GBPUSD Par'!$B$4/T997/10))</f>
        <v/>
      </c>
      <c r="Q997" s="52" t="str">
        <f>IF(F997="","",IF(G997&lt;20,'BO GBPUSD Par'!$B$8,IF(AND(G997&gt;=20,G997&lt;25),'BO GBPUSD Par'!$B$9,IF(AND(G997&gt;=25,G997&lt;30),'BO GBPUSD Par'!$B$10,IF(AND(G997&gt;=30,G997&lt;35),'BO GBPUSD Par'!$B$11,IF(AND(G997&gt;=35,G997&lt;40),'BO GBPUSD Par'!$B$12,IF(AND(G997&gt;=40,G997&lt;45),'BO GBPUSD Par'!$B$13,IF(AND(G997&gt;=45,G997&lt;50),'BO GBPUSD Par'!$B$14,IF(AND(G997&gt;=50,G997&lt;55),'BO GBPUSD Par'!$B$15,IF(AND(G997&gt;=55,G997&lt;60),'BO GBPUSD Par'!$B$16,IF(AND(G997&gt;=60,G997&lt;65),'BO GBPUSD Par'!$B$17,IF(AND(G997&gt;=65,G997&lt;70),'BO GBPUSD Par'!$B$18,IF(AND(G997&gt;=70,G997&lt;75),'BO GBPUSD Par'!$B$19,IF(AND(G997&gt;=75,G997&lt;80),'BO GBPUSD Par'!$B$20,IF(AND(G997&gt;=80,G997&lt;85),'BO GBPUSD Par'!$B$21,IF(AND(G997&gt;=85,G997&lt;90),'BO GBPUSD Par'!$B$22,IF(AND(G997&gt;=90,G997&lt;95),'BO GBPUSD Par'!$B$23,IF(AND(G997&gt;=95,G997&lt;100),'BO GBPUSD Par'!$B$24,IF(AND(G997&gt;=100,G997&lt;120),'BO GBPUSD Par'!$B$25,IF(AND(G997&gt;=120,G997&lt;500),'BO GBPUSD Par'!$B$26,))))))))))))))))))))</f>
        <v/>
      </c>
      <c r="R997" s="52" t="str">
        <f>IF(F997="","",IF(G997&lt;20,'BO GBPUSD Par'!$C$8,IF(AND(G997&gt;=20,G997&lt;25),'BO GBPUSD Par'!$C$9,IF(AND(G997&gt;=25,G997&lt;30),'BO GBPUSD Par'!$C$10,IF(AND(G997&gt;=30,G997&lt;35),'BO GBPUSD Par'!$C$11,IF(AND(G997&gt;=35,G997&lt;40),'BO GBPUSD Par'!$C$12,IF(AND(G997&gt;=40,G997&lt;45),'BO GBPUSD Par'!$C$13,IF(AND(G997&gt;=45,G997&lt;50),'BO GBPUSD Par'!$C$14,IF(AND(G997&gt;=50,G997&lt;55),'BO GBPUSD Par'!$C$15,IF(AND(G997&gt;=55,G997&lt;60),'BO GBPUSD Par'!$C$16,IF(AND(G997&gt;=60,G997&lt;65),'BO GBPUSD Par'!$C$17,IF(AND(G997&gt;=65,G997&lt;70),'BO GBPUSD Par'!$C$18,IF(AND(G997&gt;=70,G997&lt;75),'BO GBPUSD Par'!$C$19,IF(AND(G997&gt;=75,G997&lt;80),'BO GBPUSD Par'!$C$20,IF(AND(G997&gt;=80,G997&lt;85),'BO GBPUSD Par'!$C$21,IF(AND(G997&gt;=85,G997&lt;90),'BO GBPUSD Par'!$C$22,IF(AND(G997&gt;=90,G997&lt;95),'BO GBPUSD Par'!$C$23,IF(AND(G997&gt;=95,G997&lt;100),'BO GBPUSD Par'!$C$24,IF(AND(G997&gt;=100,G997&lt;120),'BO GBPUSD Par'!$C$25,IF(AND(G997&gt;=120,G997&lt;500),'BO GBPUSD Par'!$C$26,))))))))))))))))))))</f>
        <v/>
      </c>
      <c r="S997" s="51" t="str">
        <f t="shared" si="301"/>
        <v/>
      </c>
      <c r="T997" s="51" t="str">
        <f t="shared" si="302"/>
        <v/>
      </c>
      <c r="U997" s="50" t="str">
        <f t="shared" si="303"/>
        <v/>
      </c>
      <c r="Y997" s="49" t="str">
        <f t="shared" si="290"/>
        <v/>
      </c>
      <c r="Z997" s="47" t="str">
        <f t="shared" si="304"/>
        <v/>
      </c>
      <c r="AA997" s="48" t="str">
        <f t="shared" si="291"/>
        <v/>
      </c>
      <c r="AB997" s="48" t="str">
        <f t="shared" si="292"/>
        <v/>
      </c>
      <c r="AC997" s="47" t="str">
        <f t="shared" si="293"/>
        <v/>
      </c>
      <c r="AD997" s="47" t="str">
        <f t="shared" si="294"/>
        <v/>
      </c>
      <c r="AE997" s="46" t="str">
        <f t="shared" si="305"/>
        <v/>
      </c>
      <c r="AF997" s="45" t="str">
        <f t="shared" si="295"/>
        <v/>
      </c>
      <c r="AG997" s="26"/>
    </row>
    <row r="998" spans="1:33" ht="11.25" customHeight="1">
      <c r="A998" s="26"/>
      <c r="B998" s="57">
        <v>2011</v>
      </c>
      <c r="F998" s="44"/>
      <c r="I998" s="56" t="str">
        <f t="shared" si="296"/>
        <v/>
      </c>
      <c r="J998" s="55" t="str">
        <f t="shared" si="297"/>
        <v/>
      </c>
      <c r="K998" s="55" t="str">
        <f t="shared" si="298"/>
        <v/>
      </c>
      <c r="L998" s="54" t="str">
        <f>IF(NOT(H998=""),E998+('BO GBPUSD Par'!$B$1/10000)+0.00025,"")</f>
        <v/>
      </c>
      <c r="M998" s="55" t="str">
        <f t="shared" si="299"/>
        <v/>
      </c>
      <c r="N998" s="55" t="str">
        <f t="shared" si="300"/>
        <v/>
      </c>
      <c r="O998" s="54" t="str">
        <f>IF(NOT(H998=""),F998-('BO GBPUSD Par'!$B$1/10000),"")</f>
        <v/>
      </c>
      <c r="P998" s="53" t="str">
        <f>IF(O998="","",ABS('BO GBPUSD Par'!$B$4/T998/10))</f>
        <v/>
      </c>
      <c r="Q998" s="52" t="str">
        <f>IF(F998="","",IF(G998&lt;20,'BO GBPUSD Par'!$B$8,IF(AND(G998&gt;=20,G998&lt;25),'BO GBPUSD Par'!$B$9,IF(AND(G998&gt;=25,G998&lt;30),'BO GBPUSD Par'!$B$10,IF(AND(G998&gt;=30,G998&lt;35),'BO GBPUSD Par'!$B$11,IF(AND(G998&gt;=35,G998&lt;40),'BO GBPUSD Par'!$B$12,IF(AND(G998&gt;=40,G998&lt;45),'BO GBPUSD Par'!$B$13,IF(AND(G998&gt;=45,G998&lt;50),'BO GBPUSD Par'!$B$14,IF(AND(G998&gt;=50,G998&lt;55),'BO GBPUSD Par'!$B$15,IF(AND(G998&gt;=55,G998&lt;60),'BO GBPUSD Par'!$B$16,IF(AND(G998&gt;=60,G998&lt;65),'BO GBPUSD Par'!$B$17,IF(AND(G998&gt;=65,G998&lt;70),'BO GBPUSD Par'!$B$18,IF(AND(G998&gt;=70,G998&lt;75),'BO GBPUSD Par'!$B$19,IF(AND(G998&gt;=75,G998&lt;80),'BO GBPUSD Par'!$B$20,IF(AND(G998&gt;=80,G998&lt;85),'BO GBPUSD Par'!$B$21,IF(AND(G998&gt;=85,G998&lt;90),'BO GBPUSD Par'!$B$22,IF(AND(G998&gt;=90,G998&lt;95),'BO GBPUSD Par'!$B$23,IF(AND(G998&gt;=95,G998&lt;100),'BO GBPUSD Par'!$B$24,IF(AND(G998&gt;=100,G998&lt;120),'BO GBPUSD Par'!$B$25,IF(AND(G998&gt;=120,G998&lt;500),'BO GBPUSD Par'!$B$26,))))))))))))))))))))</f>
        <v/>
      </c>
      <c r="R998" s="52" t="str">
        <f>IF(F998="","",IF(G998&lt;20,'BO GBPUSD Par'!$C$8,IF(AND(G998&gt;=20,G998&lt;25),'BO GBPUSD Par'!$C$9,IF(AND(G998&gt;=25,G998&lt;30),'BO GBPUSD Par'!$C$10,IF(AND(G998&gt;=30,G998&lt;35),'BO GBPUSD Par'!$C$11,IF(AND(G998&gt;=35,G998&lt;40),'BO GBPUSD Par'!$C$12,IF(AND(G998&gt;=40,G998&lt;45),'BO GBPUSD Par'!$C$13,IF(AND(G998&gt;=45,G998&lt;50),'BO GBPUSD Par'!$C$14,IF(AND(G998&gt;=50,G998&lt;55),'BO GBPUSD Par'!$C$15,IF(AND(G998&gt;=55,G998&lt;60),'BO GBPUSD Par'!$C$16,IF(AND(G998&gt;=60,G998&lt;65),'BO GBPUSD Par'!$C$17,IF(AND(G998&gt;=65,G998&lt;70),'BO GBPUSD Par'!$C$18,IF(AND(G998&gt;=70,G998&lt;75),'BO GBPUSD Par'!$C$19,IF(AND(G998&gt;=75,G998&lt;80),'BO GBPUSD Par'!$C$20,IF(AND(G998&gt;=80,G998&lt;85),'BO GBPUSD Par'!$C$21,IF(AND(G998&gt;=85,G998&lt;90),'BO GBPUSD Par'!$C$22,IF(AND(G998&gt;=90,G998&lt;95),'BO GBPUSD Par'!$C$23,IF(AND(G998&gt;=95,G998&lt;100),'BO GBPUSD Par'!$C$24,IF(AND(G998&gt;=100,G998&lt;120),'BO GBPUSD Par'!$C$25,IF(AND(G998&gt;=120,G998&lt;500),'BO GBPUSD Par'!$C$26,))))))))))))))))))))</f>
        <v/>
      </c>
      <c r="S998" s="51" t="str">
        <f t="shared" si="301"/>
        <v/>
      </c>
      <c r="T998" s="51" t="str">
        <f t="shared" si="302"/>
        <v/>
      </c>
      <c r="U998" s="50" t="str">
        <f t="shared" si="303"/>
        <v/>
      </c>
      <c r="Y998" s="49" t="str">
        <f t="shared" si="290"/>
        <v/>
      </c>
      <c r="Z998" s="47" t="str">
        <f t="shared" si="304"/>
        <v/>
      </c>
      <c r="AA998" s="48" t="str">
        <f t="shared" si="291"/>
        <v/>
      </c>
      <c r="AB998" s="48" t="str">
        <f t="shared" si="292"/>
        <v/>
      </c>
      <c r="AC998" s="47" t="str">
        <f t="shared" si="293"/>
        <v/>
      </c>
      <c r="AD998" s="47" t="str">
        <f t="shared" si="294"/>
        <v/>
      </c>
      <c r="AE998" s="46" t="str">
        <f t="shared" si="305"/>
        <v/>
      </c>
      <c r="AF998" s="45" t="str">
        <f t="shared" si="295"/>
        <v/>
      </c>
      <c r="AG998" s="26"/>
    </row>
    <row r="999" spans="1:33" ht="11.25" customHeight="1">
      <c r="A999" s="26"/>
      <c r="B999" s="57">
        <v>2011</v>
      </c>
      <c r="F999" s="44"/>
      <c r="I999" s="56" t="str">
        <f t="shared" si="296"/>
        <v/>
      </c>
      <c r="J999" s="55" t="str">
        <f t="shared" si="297"/>
        <v/>
      </c>
      <c r="K999" s="55" t="str">
        <f t="shared" si="298"/>
        <v/>
      </c>
      <c r="L999" s="54" t="str">
        <f>IF(NOT(H999=""),E999+('BO GBPUSD Par'!$B$1/10000)+0.00025,"")</f>
        <v/>
      </c>
      <c r="M999" s="55" t="str">
        <f t="shared" si="299"/>
        <v/>
      </c>
      <c r="N999" s="55" t="str">
        <f t="shared" si="300"/>
        <v/>
      </c>
      <c r="O999" s="54" t="str">
        <f>IF(NOT(H999=""),F999-('BO GBPUSD Par'!$B$1/10000),"")</f>
        <v/>
      </c>
      <c r="P999" s="53" t="str">
        <f>IF(O999="","",ABS('BO GBPUSD Par'!$B$4/T999/10))</f>
        <v/>
      </c>
      <c r="Q999" s="52" t="str">
        <f>IF(F999="","",IF(G999&lt;20,'BO GBPUSD Par'!$B$8,IF(AND(G999&gt;=20,G999&lt;25),'BO GBPUSD Par'!$B$9,IF(AND(G999&gt;=25,G999&lt;30),'BO GBPUSD Par'!$B$10,IF(AND(G999&gt;=30,G999&lt;35),'BO GBPUSD Par'!$B$11,IF(AND(G999&gt;=35,G999&lt;40),'BO GBPUSD Par'!$B$12,IF(AND(G999&gt;=40,G999&lt;45),'BO GBPUSD Par'!$B$13,IF(AND(G999&gt;=45,G999&lt;50),'BO GBPUSD Par'!$B$14,IF(AND(G999&gt;=50,G999&lt;55),'BO GBPUSD Par'!$B$15,IF(AND(G999&gt;=55,G999&lt;60),'BO GBPUSD Par'!$B$16,IF(AND(G999&gt;=60,G999&lt;65),'BO GBPUSD Par'!$B$17,IF(AND(G999&gt;=65,G999&lt;70),'BO GBPUSD Par'!$B$18,IF(AND(G999&gt;=70,G999&lt;75),'BO GBPUSD Par'!$B$19,IF(AND(G999&gt;=75,G999&lt;80),'BO GBPUSD Par'!$B$20,IF(AND(G999&gt;=80,G999&lt;85),'BO GBPUSD Par'!$B$21,IF(AND(G999&gt;=85,G999&lt;90),'BO GBPUSD Par'!$B$22,IF(AND(G999&gt;=90,G999&lt;95),'BO GBPUSD Par'!$B$23,IF(AND(G999&gt;=95,G999&lt;100),'BO GBPUSD Par'!$B$24,IF(AND(G999&gt;=100,G999&lt;120),'BO GBPUSD Par'!$B$25,IF(AND(G999&gt;=120,G999&lt;500),'BO GBPUSD Par'!$B$26,))))))))))))))))))))</f>
        <v/>
      </c>
      <c r="R999" s="52" t="str">
        <f>IF(F999="","",IF(G999&lt;20,'BO GBPUSD Par'!$C$8,IF(AND(G999&gt;=20,G999&lt;25),'BO GBPUSD Par'!$C$9,IF(AND(G999&gt;=25,G999&lt;30),'BO GBPUSD Par'!$C$10,IF(AND(G999&gt;=30,G999&lt;35),'BO GBPUSD Par'!$C$11,IF(AND(G999&gt;=35,G999&lt;40),'BO GBPUSD Par'!$C$12,IF(AND(G999&gt;=40,G999&lt;45),'BO GBPUSD Par'!$C$13,IF(AND(G999&gt;=45,G999&lt;50),'BO GBPUSD Par'!$C$14,IF(AND(G999&gt;=50,G999&lt;55),'BO GBPUSD Par'!$C$15,IF(AND(G999&gt;=55,G999&lt;60),'BO GBPUSD Par'!$C$16,IF(AND(G999&gt;=60,G999&lt;65),'BO GBPUSD Par'!$C$17,IF(AND(G999&gt;=65,G999&lt;70),'BO GBPUSD Par'!$C$18,IF(AND(G999&gt;=70,G999&lt;75),'BO GBPUSD Par'!$C$19,IF(AND(G999&gt;=75,G999&lt;80),'BO GBPUSD Par'!$C$20,IF(AND(G999&gt;=80,G999&lt;85),'BO GBPUSD Par'!$C$21,IF(AND(G999&gt;=85,G999&lt;90),'BO GBPUSD Par'!$C$22,IF(AND(G999&gt;=90,G999&lt;95),'BO GBPUSD Par'!$C$23,IF(AND(G999&gt;=95,G999&lt;100),'BO GBPUSD Par'!$C$24,IF(AND(G999&gt;=100,G999&lt;120),'BO GBPUSD Par'!$C$25,IF(AND(G999&gt;=120,G999&lt;500),'BO GBPUSD Par'!$C$26,))))))))))))))))))))</f>
        <v/>
      </c>
      <c r="S999" s="51" t="str">
        <f t="shared" si="301"/>
        <v/>
      </c>
      <c r="T999" s="51" t="str">
        <f t="shared" si="302"/>
        <v/>
      </c>
      <c r="U999" s="50" t="str">
        <f t="shared" si="303"/>
        <v/>
      </c>
      <c r="Y999" s="49" t="str">
        <f t="shared" si="290"/>
        <v/>
      </c>
      <c r="Z999" s="47" t="str">
        <f t="shared" si="304"/>
        <v/>
      </c>
      <c r="AA999" s="48" t="str">
        <f t="shared" si="291"/>
        <v/>
      </c>
      <c r="AB999" s="48" t="str">
        <f t="shared" si="292"/>
        <v/>
      </c>
      <c r="AC999" s="47" t="str">
        <f t="shared" si="293"/>
        <v/>
      </c>
      <c r="AD999" s="47" t="str">
        <f t="shared" si="294"/>
        <v/>
      </c>
      <c r="AE999" s="46" t="str">
        <f t="shared" si="305"/>
        <v/>
      </c>
      <c r="AF999" s="45" t="str">
        <f t="shared" si="295"/>
        <v/>
      </c>
      <c r="AG999" s="26"/>
    </row>
    <row r="1000" spans="1:33" ht="11.25" customHeight="1">
      <c r="A1000" s="26"/>
      <c r="B1000" s="57">
        <v>2011</v>
      </c>
      <c r="F1000" s="44"/>
      <c r="I1000" s="56" t="str">
        <f t="shared" si="296"/>
        <v/>
      </c>
      <c r="J1000" s="55" t="str">
        <f t="shared" si="297"/>
        <v/>
      </c>
      <c r="K1000" s="55" t="str">
        <f t="shared" si="298"/>
        <v/>
      </c>
      <c r="L1000" s="54" t="str">
        <f>IF(NOT(H1000=""),E1000+('BO GBPUSD Par'!$B$1/10000)+0.00025,"")</f>
        <v/>
      </c>
      <c r="M1000" s="55" t="str">
        <f t="shared" si="299"/>
        <v/>
      </c>
      <c r="N1000" s="55" t="str">
        <f t="shared" si="300"/>
        <v/>
      </c>
      <c r="O1000" s="54" t="str">
        <f>IF(NOT(H1000=""),F1000-('BO GBPUSD Par'!$B$1/10000),"")</f>
        <v/>
      </c>
      <c r="P1000" s="53" t="str">
        <f>IF(O1000="","",ABS('BO GBPUSD Par'!$B$4/T1000/10))</f>
        <v/>
      </c>
      <c r="Q1000" s="52" t="str">
        <f>IF(F1000="","",IF(G1000&lt;20,'BO GBPUSD Par'!$B$8,IF(AND(G1000&gt;=20,G1000&lt;25),'BO GBPUSD Par'!$B$9,IF(AND(G1000&gt;=25,G1000&lt;30),'BO GBPUSD Par'!$B$10,IF(AND(G1000&gt;=30,G1000&lt;35),'BO GBPUSD Par'!$B$11,IF(AND(G1000&gt;=35,G1000&lt;40),'BO GBPUSD Par'!$B$12,IF(AND(G1000&gt;=40,G1000&lt;45),'BO GBPUSD Par'!$B$13,IF(AND(G1000&gt;=45,G1000&lt;50),'BO GBPUSD Par'!$B$14,IF(AND(G1000&gt;=50,G1000&lt;55),'BO GBPUSD Par'!$B$15,IF(AND(G1000&gt;=55,G1000&lt;60),'BO GBPUSD Par'!$B$16,IF(AND(G1000&gt;=60,G1000&lt;65),'BO GBPUSD Par'!$B$17,IF(AND(G1000&gt;=65,G1000&lt;70),'BO GBPUSD Par'!$B$18,IF(AND(G1000&gt;=70,G1000&lt;75),'BO GBPUSD Par'!$B$19,IF(AND(G1000&gt;=75,G1000&lt;80),'BO GBPUSD Par'!$B$20,IF(AND(G1000&gt;=80,G1000&lt;85),'BO GBPUSD Par'!$B$21,IF(AND(G1000&gt;=85,G1000&lt;90),'BO GBPUSD Par'!$B$22,IF(AND(G1000&gt;=90,G1000&lt;95),'BO GBPUSD Par'!$B$23,IF(AND(G1000&gt;=95,G1000&lt;100),'BO GBPUSD Par'!$B$24,IF(AND(G1000&gt;=100,G1000&lt;120),'BO GBPUSD Par'!$B$25,IF(AND(G1000&gt;=120,G1000&lt;500),'BO GBPUSD Par'!$B$26,))))))))))))))))))))</f>
        <v/>
      </c>
      <c r="R1000" s="52" t="str">
        <f>IF(F1000="","",IF(G1000&lt;20,'BO GBPUSD Par'!$C$8,IF(AND(G1000&gt;=20,G1000&lt;25),'BO GBPUSD Par'!$C$9,IF(AND(G1000&gt;=25,G1000&lt;30),'BO GBPUSD Par'!$C$10,IF(AND(G1000&gt;=30,G1000&lt;35),'BO GBPUSD Par'!$C$11,IF(AND(G1000&gt;=35,G1000&lt;40),'BO GBPUSD Par'!$C$12,IF(AND(G1000&gt;=40,G1000&lt;45),'BO GBPUSD Par'!$C$13,IF(AND(G1000&gt;=45,G1000&lt;50),'BO GBPUSD Par'!$C$14,IF(AND(G1000&gt;=50,G1000&lt;55),'BO GBPUSD Par'!$C$15,IF(AND(G1000&gt;=55,G1000&lt;60),'BO GBPUSD Par'!$C$16,IF(AND(G1000&gt;=60,G1000&lt;65),'BO GBPUSD Par'!$C$17,IF(AND(G1000&gt;=65,G1000&lt;70),'BO GBPUSD Par'!$C$18,IF(AND(G1000&gt;=70,G1000&lt;75),'BO GBPUSD Par'!$C$19,IF(AND(G1000&gt;=75,G1000&lt;80),'BO GBPUSD Par'!$C$20,IF(AND(G1000&gt;=80,G1000&lt;85),'BO GBPUSD Par'!$C$21,IF(AND(G1000&gt;=85,G1000&lt;90),'BO GBPUSD Par'!$C$22,IF(AND(G1000&gt;=90,G1000&lt;95),'BO GBPUSD Par'!$C$23,IF(AND(G1000&gt;=95,G1000&lt;100),'BO GBPUSD Par'!$C$24,IF(AND(G1000&gt;=100,G1000&lt;120),'BO GBPUSD Par'!$C$25,IF(AND(G1000&gt;=120,G1000&lt;500),'BO GBPUSD Par'!$C$26,))))))))))))))))))))</f>
        <v/>
      </c>
      <c r="S1000" s="51" t="str">
        <f t="shared" si="301"/>
        <v/>
      </c>
      <c r="T1000" s="51" t="str">
        <f t="shared" si="302"/>
        <v/>
      </c>
      <c r="U1000" s="50" t="str">
        <f t="shared" si="303"/>
        <v/>
      </c>
      <c r="Y1000" s="49" t="str">
        <f t="shared" si="290"/>
        <v/>
      </c>
      <c r="Z1000" s="47" t="str">
        <f t="shared" si="304"/>
        <v/>
      </c>
      <c r="AA1000" s="48" t="str">
        <f t="shared" si="291"/>
        <v/>
      </c>
      <c r="AB1000" s="48" t="str">
        <f t="shared" si="292"/>
        <v/>
      </c>
      <c r="AC1000" s="47" t="str">
        <f t="shared" si="293"/>
        <v/>
      </c>
      <c r="AD1000" s="47" t="str">
        <f t="shared" si="294"/>
        <v/>
      </c>
      <c r="AE1000" s="46" t="str">
        <f t="shared" si="305"/>
        <v/>
      </c>
      <c r="AF1000" s="45" t="str">
        <f t="shared" si="295"/>
        <v/>
      </c>
      <c r="AG1000" s="26"/>
    </row>
    <row r="1001" spans="1:33" ht="11.25" customHeight="1">
      <c r="A1001" s="26"/>
      <c r="B1001" s="57">
        <v>2011</v>
      </c>
      <c r="F1001" s="44"/>
      <c r="I1001" s="56" t="str">
        <f t="shared" si="296"/>
        <v/>
      </c>
      <c r="J1001" s="55" t="str">
        <f t="shared" si="297"/>
        <v/>
      </c>
      <c r="K1001" s="55" t="str">
        <f t="shared" si="298"/>
        <v/>
      </c>
      <c r="L1001" s="54" t="str">
        <f>IF(NOT(H1001=""),E1001+('BO GBPUSD Par'!$B$1/10000)+0.00025,"")</f>
        <v/>
      </c>
      <c r="M1001" s="55" t="str">
        <f t="shared" si="299"/>
        <v/>
      </c>
      <c r="N1001" s="55" t="str">
        <f t="shared" si="300"/>
        <v/>
      </c>
      <c r="O1001" s="54" t="str">
        <f>IF(NOT(H1001=""),F1001-('BO GBPUSD Par'!$B$1/10000),"")</f>
        <v/>
      </c>
      <c r="P1001" s="53" t="str">
        <f>IF(O1001="","",ABS('BO GBPUSD Par'!$B$4/T1001/10))</f>
        <v/>
      </c>
      <c r="Q1001" s="52" t="str">
        <f>IF(F1001="","",IF(G1001&lt;20,'BO GBPUSD Par'!$B$8,IF(AND(G1001&gt;=20,G1001&lt;25),'BO GBPUSD Par'!$B$9,IF(AND(G1001&gt;=25,G1001&lt;30),'BO GBPUSD Par'!$B$10,IF(AND(G1001&gt;=30,G1001&lt;35),'BO GBPUSD Par'!$B$11,IF(AND(G1001&gt;=35,G1001&lt;40),'BO GBPUSD Par'!$B$12,IF(AND(G1001&gt;=40,G1001&lt;45),'BO GBPUSD Par'!$B$13,IF(AND(G1001&gt;=45,G1001&lt;50),'BO GBPUSD Par'!$B$14,IF(AND(G1001&gt;=50,G1001&lt;55),'BO GBPUSD Par'!$B$15,IF(AND(G1001&gt;=55,G1001&lt;60),'BO GBPUSD Par'!$B$16,IF(AND(G1001&gt;=60,G1001&lt;65),'BO GBPUSD Par'!$B$17,IF(AND(G1001&gt;=65,G1001&lt;70),'BO GBPUSD Par'!$B$18,IF(AND(G1001&gt;=70,G1001&lt;75),'BO GBPUSD Par'!$B$19,IF(AND(G1001&gt;=75,G1001&lt;80),'BO GBPUSD Par'!$B$20,IF(AND(G1001&gt;=80,G1001&lt;85),'BO GBPUSD Par'!$B$21,IF(AND(G1001&gt;=85,G1001&lt;90),'BO GBPUSD Par'!$B$22,IF(AND(G1001&gt;=90,G1001&lt;95),'BO GBPUSD Par'!$B$23,IF(AND(G1001&gt;=95,G1001&lt;100),'BO GBPUSD Par'!$B$24,IF(AND(G1001&gt;=100,G1001&lt;120),'BO GBPUSD Par'!$B$25,IF(AND(G1001&gt;=120,G1001&lt;500),'BO GBPUSD Par'!$B$26,))))))))))))))))))))</f>
        <v/>
      </c>
      <c r="R1001" s="52" t="str">
        <f>IF(F1001="","",IF(G1001&lt;20,'BO GBPUSD Par'!$C$8,IF(AND(G1001&gt;=20,G1001&lt;25),'BO GBPUSD Par'!$C$9,IF(AND(G1001&gt;=25,G1001&lt;30),'BO GBPUSD Par'!$C$10,IF(AND(G1001&gt;=30,G1001&lt;35),'BO GBPUSD Par'!$C$11,IF(AND(G1001&gt;=35,G1001&lt;40),'BO GBPUSD Par'!$C$12,IF(AND(G1001&gt;=40,G1001&lt;45),'BO GBPUSD Par'!$C$13,IF(AND(G1001&gt;=45,G1001&lt;50),'BO GBPUSD Par'!$C$14,IF(AND(G1001&gt;=50,G1001&lt;55),'BO GBPUSD Par'!$C$15,IF(AND(G1001&gt;=55,G1001&lt;60),'BO GBPUSD Par'!$C$16,IF(AND(G1001&gt;=60,G1001&lt;65),'BO GBPUSD Par'!$C$17,IF(AND(G1001&gt;=65,G1001&lt;70),'BO GBPUSD Par'!$C$18,IF(AND(G1001&gt;=70,G1001&lt;75),'BO GBPUSD Par'!$C$19,IF(AND(G1001&gt;=75,G1001&lt;80),'BO GBPUSD Par'!$C$20,IF(AND(G1001&gt;=80,G1001&lt;85),'BO GBPUSD Par'!$C$21,IF(AND(G1001&gt;=85,G1001&lt;90),'BO GBPUSD Par'!$C$22,IF(AND(G1001&gt;=90,G1001&lt;95),'BO GBPUSD Par'!$C$23,IF(AND(G1001&gt;=95,G1001&lt;100),'BO GBPUSD Par'!$C$24,IF(AND(G1001&gt;=100,G1001&lt;120),'BO GBPUSD Par'!$C$25,IF(AND(G1001&gt;=120,G1001&lt;500),'BO GBPUSD Par'!$C$26,))))))))))))))))))))</f>
        <v/>
      </c>
      <c r="S1001" s="51" t="str">
        <f t="shared" si="301"/>
        <v/>
      </c>
      <c r="T1001" s="51" t="str">
        <f t="shared" si="302"/>
        <v/>
      </c>
      <c r="U1001" s="50" t="str">
        <f t="shared" si="303"/>
        <v/>
      </c>
      <c r="Y1001" s="49" t="str">
        <f t="shared" si="290"/>
        <v/>
      </c>
      <c r="Z1001" s="47" t="str">
        <f t="shared" si="304"/>
        <v/>
      </c>
      <c r="AA1001" s="48" t="str">
        <f t="shared" si="291"/>
        <v/>
      </c>
      <c r="AB1001" s="48" t="str">
        <f t="shared" si="292"/>
        <v/>
      </c>
      <c r="AC1001" s="47" t="str">
        <f t="shared" si="293"/>
        <v/>
      </c>
      <c r="AD1001" s="47" t="str">
        <f t="shared" si="294"/>
        <v/>
      </c>
      <c r="AE1001" s="46" t="str">
        <f t="shared" si="305"/>
        <v/>
      </c>
      <c r="AF1001" s="45" t="str">
        <f t="shared" si="295"/>
        <v/>
      </c>
      <c r="AG1001" s="26"/>
    </row>
    <row r="1002" spans="1:33" ht="11.25" customHeight="1">
      <c r="A1002" s="26"/>
      <c r="B1002" s="57">
        <v>2011</v>
      </c>
      <c r="F1002" s="44"/>
      <c r="I1002" s="56" t="str">
        <f t="shared" si="296"/>
        <v/>
      </c>
      <c r="J1002" s="55" t="str">
        <f t="shared" si="297"/>
        <v/>
      </c>
      <c r="K1002" s="55" t="str">
        <f t="shared" si="298"/>
        <v/>
      </c>
      <c r="L1002" s="54" t="str">
        <f>IF(NOT(H1002=""),E1002+('BO GBPUSD Par'!$B$1/10000)+0.00025,"")</f>
        <v/>
      </c>
      <c r="M1002" s="55" t="str">
        <f t="shared" si="299"/>
        <v/>
      </c>
      <c r="N1002" s="55" t="str">
        <f t="shared" si="300"/>
        <v/>
      </c>
      <c r="O1002" s="54" t="str">
        <f>IF(NOT(H1002=""),F1002-('BO GBPUSD Par'!$B$1/10000),"")</f>
        <v/>
      </c>
      <c r="P1002" s="53" t="str">
        <f>IF(O1002="","",ABS('BO GBPUSD Par'!$B$4/T1002/10))</f>
        <v/>
      </c>
      <c r="Q1002" s="52" t="str">
        <f>IF(F1002="","",IF(G1002&lt;20,'BO GBPUSD Par'!$B$8,IF(AND(G1002&gt;=20,G1002&lt;25),'BO GBPUSD Par'!$B$9,IF(AND(G1002&gt;=25,G1002&lt;30),'BO GBPUSD Par'!$B$10,IF(AND(G1002&gt;=30,G1002&lt;35),'BO GBPUSD Par'!$B$11,IF(AND(G1002&gt;=35,G1002&lt;40),'BO GBPUSD Par'!$B$12,IF(AND(G1002&gt;=40,G1002&lt;45),'BO GBPUSD Par'!$B$13,IF(AND(G1002&gt;=45,G1002&lt;50),'BO GBPUSD Par'!$B$14,IF(AND(G1002&gt;=50,G1002&lt;55),'BO GBPUSD Par'!$B$15,IF(AND(G1002&gt;=55,G1002&lt;60),'BO GBPUSD Par'!$B$16,IF(AND(G1002&gt;=60,G1002&lt;65),'BO GBPUSD Par'!$B$17,IF(AND(G1002&gt;=65,G1002&lt;70),'BO GBPUSD Par'!$B$18,IF(AND(G1002&gt;=70,G1002&lt;75),'BO GBPUSD Par'!$B$19,IF(AND(G1002&gt;=75,G1002&lt;80),'BO GBPUSD Par'!$B$20,IF(AND(G1002&gt;=80,G1002&lt;85),'BO GBPUSD Par'!$B$21,IF(AND(G1002&gt;=85,G1002&lt;90),'BO GBPUSD Par'!$B$22,IF(AND(G1002&gt;=90,G1002&lt;95),'BO GBPUSD Par'!$B$23,IF(AND(G1002&gt;=95,G1002&lt;100),'BO GBPUSD Par'!$B$24,IF(AND(G1002&gt;=100,G1002&lt;120),'BO GBPUSD Par'!$B$25,IF(AND(G1002&gt;=120,G1002&lt;500),'BO GBPUSD Par'!$B$26,))))))))))))))))))))</f>
        <v/>
      </c>
      <c r="R1002" s="52" t="str">
        <f>IF(F1002="","",IF(G1002&lt;20,'BO GBPUSD Par'!$C$8,IF(AND(G1002&gt;=20,G1002&lt;25),'BO GBPUSD Par'!$C$9,IF(AND(G1002&gt;=25,G1002&lt;30),'BO GBPUSD Par'!$C$10,IF(AND(G1002&gt;=30,G1002&lt;35),'BO GBPUSD Par'!$C$11,IF(AND(G1002&gt;=35,G1002&lt;40),'BO GBPUSD Par'!$C$12,IF(AND(G1002&gt;=40,G1002&lt;45),'BO GBPUSD Par'!$C$13,IF(AND(G1002&gt;=45,G1002&lt;50),'BO GBPUSD Par'!$C$14,IF(AND(G1002&gt;=50,G1002&lt;55),'BO GBPUSD Par'!$C$15,IF(AND(G1002&gt;=55,G1002&lt;60),'BO GBPUSD Par'!$C$16,IF(AND(G1002&gt;=60,G1002&lt;65),'BO GBPUSD Par'!$C$17,IF(AND(G1002&gt;=65,G1002&lt;70),'BO GBPUSD Par'!$C$18,IF(AND(G1002&gt;=70,G1002&lt;75),'BO GBPUSD Par'!$C$19,IF(AND(G1002&gt;=75,G1002&lt;80),'BO GBPUSD Par'!$C$20,IF(AND(G1002&gt;=80,G1002&lt;85),'BO GBPUSD Par'!$C$21,IF(AND(G1002&gt;=85,G1002&lt;90),'BO GBPUSD Par'!$C$22,IF(AND(G1002&gt;=90,G1002&lt;95),'BO GBPUSD Par'!$C$23,IF(AND(G1002&gt;=95,G1002&lt;100),'BO GBPUSD Par'!$C$24,IF(AND(G1002&gt;=100,G1002&lt;120),'BO GBPUSD Par'!$C$25,IF(AND(G1002&gt;=120,G1002&lt;500),'BO GBPUSD Par'!$C$26,))))))))))))))))))))</f>
        <v/>
      </c>
      <c r="S1002" s="51" t="str">
        <f t="shared" si="301"/>
        <v/>
      </c>
      <c r="T1002" s="51" t="str">
        <f t="shared" si="302"/>
        <v/>
      </c>
      <c r="U1002" s="50" t="str">
        <f t="shared" si="303"/>
        <v/>
      </c>
      <c r="Y1002" s="49" t="str">
        <f t="shared" si="290"/>
        <v/>
      </c>
      <c r="Z1002" s="47" t="str">
        <f t="shared" si="304"/>
        <v/>
      </c>
      <c r="AA1002" s="48" t="str">
        <f t="shared" si="291"/>
        <v/>
      </c>
      <c r="AB1002" s="48" t="str">
        <f t="shared" si="292"/>
        <v/>
      </c>
      <c r="AC1002" s="47" t="str">
        <f t="shared" si="293"/>
        <v/>
      </c>
      <c r="AD1002" s="47" t="str">
        <f t="shared" si="294"/>
        <v/>
      </c>
      <c r="AE1002" s="46" t="str">
        <f t="shared" si="305"/>
        <v/>
      </c>
      <c r="AF1002" s="45" t="str">
        <f t="shared" si="295"/>
        <v/>
      </c>
      <c r="AG1002" s="26"/>
    </row>
    <row r="1003" spans="1:33" ht="11.25" customHeight="1">
      <c r="A1003" s="26"/>
      <c r="B1003" s="57">
        <v>2011</v>
      </c>
      <c r="F1003" s="44"/>
      <c r="I1003" s="56" t="str">
        <f t="shared" si="296"/>
        <v/>
      </c>
      <c r="J1003" s="55" t="str">
        <f t="shared" si="297"/>
        <v/>
      </c>
      <c r="K1003" s="55" t="str">
        <f t="shared" si="298"/>
        <v/>
      </c>
      <c r="L1003" s="54" t="str">
        <f>IF(NOT(H1003=""),E1003+('BO GBPUSD Par'!$B$1/10000)+0.00025,"")</f>
        <v/>
      </c>
      <c r="M1003" s="55" t="str">
        <f t="shared" si="299"/>
        <v/>
      </c>
      <c r="N1003" s="55" t="str">
        <f t="shared" si="300"/>
        <v/>
      </c>
      <c r="O1003" s="54" t="str">
        <f>IF(NOT(H1003=""),F1003-('BO GBPUSD Par'!$B$1/10000),"")</f>
        <v/>
      </c>
      <c r="P1003" s="53" t="str">
        <f>IF(O1003="","",ABS('BO GBPUSD Par'!$B$4/T1003/10))</f>
        <v/>
      </c>
      <c r="Q1003" s="52" t="str">
        <f>IF(F1003="","",IF(G1003&lt;20,'BO GBPUSD Par'!$B$8,IF(AND(G1003&gt;=20,G1003&lt;25),'BO GBPUSD Par'!$B$9,IF(AND(G1003&gt;=25,G1003&lt;30),'BO GBPUSD Par'!$B$10,IF(AND(G1003&gt;=30,G1003&lt;35),'BO GBPUSD Par'!$B$11,IF(AND(G1003&gt;=35,G1003&lt;40),'BO GBPUSD Par'!$B$12,IF(AND(G1003&gt;=40,G1003&lt;45),'BO GBPUSD Par'!$B$13,IF(AND(G1003&gt;=45,G1003&lt;50),'BO GBPUSD Par'!$B$14,IF(AND(G1003&gt;=50,G1003&lt;55),'BO GBPUSD Par'!$B$15,IF(AND(G1003&gt;=55,G1003&lt;60),'BO GBPUSD Par'!$B$16,IF(AND(G1003&gt;=60,G1003&lt;65),'BO GBPUSD Par'!$B$17,IF(AND(G1003&gt;=65,G1003&lt;70),'BO GBPUSD Par'!$B$18,IF(AND(G1003&gt;=70,G1003&lt;75),'BO GBPUSD Par'!$B$19,IF(AND(G1003&gt;=75,G1003&lt;80),'BO GBPUSD Par'!$B$20,IF(AND(G1003&gt;=80,G1003&lt;85),'BO GBPUSD Par'!$B$21,IF(AND(G1003&gt;=85,G1003&lt;90),'BO GBPUSD Par'!$B$22,IF(AND(G1003&gt;=90,G1003&lt;95),'BO GBPUSD Par'!$B$23,IF(AND(G1003&gt;=95,G1003&lt;100),'BO GBPUSD Par'!$B$24,IF(AND(G1003&gt;=100,G1003&lt;120),'BO GBPUSD Par'!$B$25,IF(AND(G1003&gt;=120,G1003&lt;500),'BO GBPUSD Par'!$B$26,))))))))))))))))))))</f>
        <v/>
      </c>
      <c r="R1003" s="52" t="str">
        <f>IF(F1003="","",IF(G1003&lt;20,'BO GBPUSD Par'!$C$8,IF(AND(G1003&gt;=20,G1003&lt;25),'BO GBPUSD Par'!$C$9,IF(AND(G1003&gt;=25,G1003&lt;30),'BO GBPUSD Par'!$C$10,IF(AND(G1003&gt;=30,G1003&lt;35),'BO GBPUSD Par'!$C$11,IF(AND(G1003&gt;=35,G1003&lt;40),'BO GBPUSD Par'!$C$12,IF(AND(G1003&gt;=40,G1003&lt;45),'BO GBPUSD Par'!$C$13,IF(AND(G1003&gt;=45,G1003&lt;50),'BO GBPUSD Par'!$C$14,IF(AND(G1003&gt;=50,G1003&lt;55),'BO GBPUSD Par'!$C$15,IF(AND(G1003&gt;=55,G1003&lt;60),'BO GBPUSD Par'!$C$16,IF(AND(G1003&gt;=60,G1003&lt;65),'BO GBPUSD Par'!$C$17,IF(AND(G1003&gt;=65,G1003&lt;70),'BO GBPUSD Par'!$C$18,IF(AND(G1003&gt;=70,G1003&lt;75),'BO GBPUSD Par'!$C$19,IF(AND(G1003&gt;=75,G1003&lt;80),'BO GBPUSD Par'!$C$20,IF(AND(G1003&gt;=80,G1003&lt;85),'BO GBPUSD Par'!$C$21,IF(AND(G1003&gt;=85,G1003&lt;90),'BO GBPUSD Par'!$C$22,IF(AND(G1003&gt;=90,G1003&lt;95),'BO GBPUSD Par'!$C$23,IF(AND(G1003&gt;=95,G1003&lt;100),'BO GBPUSD Par'!$C$24,IF(AND(G1003&gt;=100,G1003&lt;120),'BO GBPUSD Par'!$C$25,IF(AND(G1003&gt;=120,G1003&lt;500),'BO GBPUSD Par'!$C$26,))))))))))))))))))))</f>
        <v/>
      </c>
      <c r="S1003" s="51" t="str">
        <f t="shared" si="301"/>
        <v/>
      </c>
      <c r="T1003" s="51" t="str">
        <f t="shared" si="302"/>
        <v/>
      </c>
      <c r="U1003" s="50" t="str">
        <f t="shared" si="303"/>
        <v/>
      </c>
      <c r="Y1003" s="49" t="str">
        <f t="shared" si="290"/>
        <v/>
      </c>
      <c r="Z1003" s="47" t="str">
        <f t="shared" si="304"/>
        <v/>
      </c>
      <c r="AA1003" s="48" t="str">
        <f t="shared" si="291"/>
        <v/>
      </c>
      <c r="AB1003" s="48" t="str">
        <f t="shared" si="292"/>
        <v/>
      </c>
      <c r="AC1003" s="47" t="str">
        <f t="shared" si="293"/>
        <v/>
      </c>
      <c r="AD1003" s="47" t="str">
        <f t="shared" si="294"/>
        <v/>
      </c>
      <c r="AE1003" s="46" t="str">
        <f t="shared" si="305"/>
        <v/>
      </c>
      <c r="AF1003" s="45" t="str">
        <f t="shared" si="295"/>
        <v/>
      </c>
      <c r="AG1003" s="26"/>
    </row>
    <row r="1004" spans="1:33" ht="11.25" customHeight="1">
      <c r="A1004" s="26"/>
      <c r="B1004" s="57">
        <v>2011</v>
      </c>
      <c r="F1004" s="44"/>
      <c r="I1004" s="56" t="str">
        <f t="shared" si="296"/>
        <v/>
      </c>
      <c r="J1004" s="55" t="str">
        <f t="shared" si="297"/>
        <v/>
      </c>
      <c r="K1004" s="55" t="str">
        <f t="shared" si="298"/>
        <v/>
      </c>
      <c r="L1004" s="54" t="str">
        <f>IF(NOT(H1004=""),E1004+('BO GBPUSD Par'!$B$1/10000)+0.00025,"")</f>
        <v/>
      </c>
      <c r="M1004" s="55" t="str">
        <f t="shared" si="299"/>
        <v/>
      </c>
      <c r="N1004" s="55" t="str">
        <f t="shared" si="300"/>
        <v/>
      </c>
      <c r="O1004" s="54" t="str">
        <f>IF(NOT(H1004=""),F1004-('BO GBPUSD Par'!$B$1/10000),"")</f>
        <v/>
      </c>
      <c r="P1004" s="53" t="str">
        <f>IF(O1004="","",ABS('BO GBPUSD Par'!$B$4/T1004/10))</f>
        <v/>
      </c>
      <c r="Q1004" s="52" t="str">
        <f>IF(F1004="","",IF(G1004&lt;20,'BO GBPUSD Par'!$B$8,IF(AND(G1004&gt;=20,G1004&lt;25),'BO GBPUSD Par'!$B$9,IF(AND(G1004&gt;=25,G1004&lt;30),'BO GBPUSD Par'!$B$10,IF(AND(G1004&gt;=30,G1004&lt;35),'BO GBPUSD Par'!$B$11,IF(AND(G1004&gt;=35,G1004&lt;40),'BO GBPUSD Par'!$B$12,IF(AND(G1004&gt;=40,G1004&lt;45),'BO GBPUSD Par'!$B$13,IF(AND(G1004&gt;=45,G1004&lt;50),'BO GBPUSD Par'!$B$14,IF(AND(G1004&gt;=50,G1004&lt;55),'BO GBPUSD Par'!$B$15,IF(AND(G1004&gt;=55,G1004&lt;60),'BO GBPUSD Par'!$B$16,IF(AND(G1004&gt;=60,G1004&lt;65),'BO GBPUSD Par'!$B$17,IF(AND(G1004&gt;=65,G1004&lt;70),'BO GBPUSD Par'!$B$18,IF(AND(G1004&gt;=70,G1004&lt;75),'BO GBPUSD Par'!$B$19,IF(AND(G1004&gt;=75,G1004&lt;80),'BO GBPUSD Par'!$B$20,IF(AND(G1004&gt;=80,G1004&lt;85),'BO GBPUSD Par'!$B$21,IF(AND(G1004&gt;=85,G1004&lt;90),'BO GBPUSD Par'!$B$22,IF(AND(G1004&gt;=90,G1004&lt;95),'BO GBPUSD Par'!$B$23,IF(AND(G1004&gt;=95,G1004&lt;100),'BO GBPUSD Par'!$B$24,IF(AND(G1004&gt;=100,G1004&lt;120),'BO GBPUSD Par'!$B$25,IF(AND(G1004&gt;=120,G1004&lt;500),'BO GBPUSD Par'!$B$26,))))))))))))))))))))</f>
        <v/>
      </c>
      <c r="R1004" s="52" t="str">
        <f>IF(F1004="","",IF(G1004&lt;20,'BO GBPUSD Par'!$C$8,IF(AND(G1004&gt;=20,G1004&lt;25),'BO GBPUSD Par'!$C$9,IF(AND(G1004&gt;=25,G1004&lt;30),'BO GBPUSD Par'!$C$10,IF(AND(G1004&gt;=30,G1004&lt;35),'BO GBPUSD Par'!$C$11,IF(AND(G1004&gt;=35,G1004&lt;40),'BO GBPUSD Par'!$C$12,IF(AND(G1004&gt;=40,G1004&lt;45),'BO GBPUSD Par'!$C$13,IF(AND(G1004&gt;=45,G1004&lt;50),'BO GBPUSD Par'!$C$14,IF(AND(G1004&gt;=50,G1004&lt;55),'BO GBPUSD Par'!$C$15,IF(AND(G1004&gt;=55,G1004&lt;60),'BO GBPUSD Par'!$C$16,IF(AND(G1004&gt;=60,G1004&lt;65),'BO GBPUSD Par'!$C$17,IF(AND(G1004&gt;=65,G1004&lt;70),'BO GBPUSD Par'!$C$18,IF(AND(G1004&gt;=70,G1004&lt;75),'BO GBPUSD Par'!$C$19,IF(AND(G1004&gt;=75,G1004&lt;80),'BO GBPUSD Par'!$C$20,IF(AND(G1004&gt;=80,G1004&lt;85),'BO GBPUSD Par'!$C$21,IF(AND(G1004&gt;=85,G1004&lt;90),'BO GBPUSD Par'!$C$22,IF(AND(G1004&gt;=90,G1004&lt;95),'BO GBPUSD Par'!$C$23,IF(AND(G1004&gt;=95,G1004&lt;100),'BO GBPUSD Par'!$C$24,IF(AND(G1004&gt;=100,G1004&lt;120),'BO GBPUSD Par'!$C$25,IF(AND(G1004&gt;=120,G1004&lt;500),'BO GBPUSD Par'!$C$26,))))))))))))))))))))</f>
        <v/>
      </c>
      <c r="S1004" s="51" t="str">
        <f t="shared" si="301"/>
        <v/>
      </c>
      <c r="T1004" s="51" t="str">
        <f t="shared" si="302"/>
        <v/>
      </c>
      <c r="U1004" s="50" t="str">
        <f t="shared" si="303"/>
        <v/>
      </c>
      <c r="Y1004" s="49" t="str">
        <f t="shared" si="290"/>
        <v/>
      </c>
      <c r="Z1004" s="47" t="str">
        <f t="shared" si="304"/>
        <v/>
      </c>
      <c r="AA1004" s="48" t="str">
        <f t="shared" si="291"/>
        <v/>
      </c>
      <c r="AB1004" s="48" t="str">
        <f t="shared" si="292"/>
        <v/>
      </c>
      <c r="AC1004" s="47" t="str">
        <f t="shared" si="293"/>
        <v/>
      </c>
      <c r="AD1004" s="47" t="str">
        <f t="shared" si="294"/>
        <v/>
      </c>
      <c r="AE1004" s="46" t="str">
        <f t="shared" si="305"/>
        <v/>
      </c>
      <c r="AF1004" s="45" t="str">
        <f t="shared" si="295"/>
        <v/>
      </c>
      <c r="AG1004" s="26"/>
    </row>
    <row r="1005" spans="1:33" ht="11.25" customHeight="1">
      <c r="A1005" s="26"/>
      <c r="B1005" s="57">
        <v>2011</v>
      </c>
      <c r="F1005" s="44"/>
      <c r="I1005" s="56" t="str">
        <f t="shared" si="296"/>
        <v/>
      </c>
      <c r="J1005" s="55" t="str">
        <f t="shared" si="297"/>
        <v/>
      </c>
      <c r="K1005" s="55" t="str">
        <f t="shared" si="298"/>
        <v/>
      </c>
      <c r="L1005" s="54" t="str">
        <f>IF(NOT(H1005=""),E1005+('BO GBPUSD Par'!$B$1/10000)+0.00025,"")</f>
        <v/>
      </c>
      <c r="M1005" s="55" t="str">
        <f t="shared" si="299"/>
        <v/>
      </c>
      <c r="N1005" s="55" t="str">
        <f t="shared" si="300"/>
        <v/>
      </c>
      <c r="O1005" s="54" t="str">
        <f>IF(NOT(H1005=""),F1005-('BO GBPUSD Par'!$B$1/10000),"")</f>
        <v/>
      </c>
      <c r="P1005" s="53" t="str">
        <f>IF(O1005="","",ABS('BO GBPUSD Par'!$B$4/T1005/10))</f>
        <v/>
      </c>
      <c r="Q1005" s="52" t="str">
        <f>IF(F1005="","",IF(G1005&lt;20,'BO GBPUSD Par'!$B$8,IF(AND(G1005&gt;=20,G1005&lt;25),'BO GBPUSD Par'!$B$9,IF(AND(G1005&gt;=25,G1005&lt;30),'BO GBPUSD Par'!$B$10,IF(AND(G1005&gt;=30,G1005&lt;35),'BO GBPUSD Par'!$B$11,IF(AND(G1005&gt;=35,G1005&lt;40),'BO GBPUSD Par'!$B$12,IF(AND(G1005&gt;=40,G1005&lt;45),'BO GBPUSD Par'!$B$13,IF(AND(G1005&gt;=45,G1005&lt;50),'BO GBPUSD Par'!$B$14,IF(AND(G1005&gt;=50,G1005&lt;55),'BO GBPUSD Par'!$B$15,IF(AND(G1005&gt;=55,G1005&lt;60),'BO GBPUSD Par'!$B$16,IF(AND(G1005&gt;=60,G1005&lt;65),'BO GBPUSD Par'!$B$17,IF(AND(G1005&gt;=65,G1005&lt;70),'BO GBPUSD Par'!$B$18,IF(AND(G1005&gt;=70,G1005&lt;75),'BO GBPUSD Par'!$B$19,IF(AND(G1005&gt;=75,G1005&lt;80),'BO GBPUSD Par'!$B$20,IF(AND(G1005&gt;=80,G1005&lt;85),'BO GBPUSD Par'!$B$21,IF(AND(G1005&gt;=85,G1005&lt;90),'BO GBPUSD Par'!$B$22,IF(AND(G1005&gt;=90,G1005&lt;95),'BO GBPUSD Par'!$B$23,IF(AND(G1005&gt;=95,G1005&lt;100),'BO GBPUSD Par'!$B$24,IF(AND(G1005&gt;=100,G1005&lt;120),'BO GBPUSD Par'!$B$25,IF(AND(G1005&gt;=120,G1005&lt;500),'BO GBPUSD Par'!$B$26,))))))))))))))))))))</f>
        <v/>
      </c>
      <c r="R1005" s="52" t="str">
        <f>IF(F1005="","",IF(G1005&lt;20,'BO GBPUSD Par'!$C$8,IF(AND(G1005&gt;=20,G1005&lt;25),'BO GBPUSD Par'!$C$9,IF(AND(G1005&gt;=25,G1005&lt;30),'BO GBPUSD Par'!$C$10,IF(AND(G1005&gt;=30,G1005&lt;35),'BO GBPUSD Par'!$C$11,IF(AND(G1005&gt;=35,G1005&lt;40),'BO GBPUSD Par'!$C$12,IF(AND(G1005&gt;=40,G1005&lt;45),'BO GBPUSD Par'!$C$13,IF(AND(G1005&gt;=45,G1005&lt;50),'BO GBPUSD Par'!$C$14,IF(AND(G1005&gt;=50,G1005&lt;55),'BO GBPUSD Par'!$C$15,IF(AND(G1005&gt;=55,G1005&lt;60),'BO GBPUSD Par'!$C$16,IF(AND(G1005&gt;=60,G1005&lt;65),'BO GBPUSD Par'!$C$17,IF(AND(G1005&gt;=65,G1005&lt;70),'BO GBPUSD Par'!$C$18,IF(AND(G1005&gt;=70,G1005&lt;75),'BO GBPUSD Par'!$C$19,IF(AND(G1005&gt;=75,G1005&lt;80),'BO GBPUSD Par'!$C$20,IF(AND(G1005&gt;=80,G1005&lt;85),'BO GBPUSD Par'!$C$21,IF(AND(G1005&gt;=85,G1005&lt;90),'BO GBPUSD Par'!$C$22,IF(AND(G1005&gt;=90,G1005&lt;95),'BO GBPUSD Par'!$C$23,IF(AND(G1005&gt;=95,G1005&lt;100),'BO GBPUSD Par'!$C$24,IF(AND(G1005&gt;=100,G1005&lt;120),'BO GBPUSD Par'!$C$25,IF(AND(G1005&gt;=120,G1005&lt;500),'BO GBPUSD Par'!$C$26,))))))))))))))))))))</f>
        <v/>
      </c>
      <c r="S1005" s="51" t="str">
        <f t="shared" si="301"/>
        <v/>
      </c>
      <c r="T1005" s="51" t="str">
        <f t="shared" si="302"/>
        <v/>
      </c>
      <c r="U1005" s="50" t="str">
        <f t="shared" si="303"/>
        <v/>
      </c>
      <c r="Y1005" s="49" t="str">
        <f t="shared" si="290"/>
        <v/>
      </c>
      <c r="Z1005" s="47" t="str">
        <f t="shared" si="304"/>
        <v/>
      </c>
      <c r="AA1005" s="48" t="str">
        <f t="shared" si="291"/>
        <v/>
      </c>
      <c r="AB1005" s="48" t="str">
        <f t="shared" si="292"/>
        <v/>
      </c>
      <c r="AC1005" s="47" t="str">
        <f t="shared" si="293"/>
        <v/>
      </c>
      <c r="AD1005" s="47" t="str">
        <f t="shared" si="294"/>
        <v/>
      </c>
      <c r="AE1005" s="46" t="str">
        <f t="shared" si="305"/>
        <v/>
      </c>
      <c r="AF1005" s="45" t="str">
        <f t="shared" si="295"/>
        <v/>
      </c>
      <c r="AG1005" s="26"/>
    </row>
    <row r="1006" spans="1:33" ht="11.25" customHeight="1">
      <c r="A1006" s="26"/>
      <c r="B1006" s="57">
        <v>2011</v>
      </c>
      <c r="F1006" s="44"/>
      <c r="I1006" s="56" t="str">
        <f t="shared" si="296"/>
        <v/>
      </c>
      <c r="J1006" s="55" t="str">
        <f t="shared" si="297"/>
        <v/>
      </c>
      <c r="K1006" s="55" t="str">
        <f t="shared" si="298"/>
        <v/>
      </c>
      <c r="L1006" s="54" t="str">
        <f>IF(NOT(H1006=""),E1006+('BO GBPUSD Par'!$B$1/10000)+0.00025,"")</f>
        <v/>
      </c>
      <c r="M1006" s="55" t="str">
        <f t="shared" si="299"/>
        <v/>
      </c>
      <c r="N1006" s="55" t="str">
        <f t="shared" si="300"/>
        <v/>
      </c>
      <c r="O1006" s="54" t="str">
        <f>IF(NOT(H1006=""),F1006-('BO GBPUSD Par'!$B$1/10000),"")</f>
        <v/>
      </c>
      <c r="P1006" s="53" t="str">
        <f>IF(O1006="","",ABS('BO GBPUSD Par'!$B$4/T1006/10))</f>
        <v/>
      </c>
      <c r="Q1006" s="52" t="str">
        <f>IF(F1006="","",IF(G1006&lt;20,'BO GBPUSD Par'!$B$8,IF(AND(G1006&gt;=20,G1006&lt;25),'BO GBPUSD Par'!$B$9,IF(AND(G1006&gt;=25,G1006&lt;30),'BO GBPUSD Par'!$B$10,IF(AND(G1006&gt;=30,G1006&lt;35),'BO GBPUSD Par'!$B$11,IF(AND(G1006&gt;=35,G1006&lt;40),'BO GBPUSD Par'!$B$12,IF(AND(G1006&gt;=40,G1006&lt;45),'BO GBPUSD Par'!$B$13,IF(AND(G1006&gt;=45,G1006&lt;50),'BO GBPUSD Par'!$B$14,IF(AND(G1006&gt;=50,G1006&lt;55),'BO GBPUSD Par'!$B$15,IF(AND(G1006&gt;=55,G1006&lt;60),'BO GBPUSD Par'!$B$16,IF(AND(G1006&gt;=60,G1006&lt;65),'BO GBPUSD Par'!$B$17,IF(AND(G1006&gt;=65,G1006&lt;70),'BO GBPUSD Par'!$B$18,IF(AND(G1006&gt;=70,G1006&lt;75),'BO GBPUSD Par'!$B$19,IF(AND(G1006&gt;=75,G1006&lt;80),'BO GBPUSD Par'!$B$20,IF(AND(G1006&gt;=80,G1006&lt;85),'BO GBPUSD Par'!$B$21,IF(AND(G1006&gt;=85,G1006&lt;90),'BO GBPUSD Par'!$B$22,IF(AND(G1006&gt;=90,G1006&lt;95),'BO GBPUSD Par'!$B$23,IF(AND(G1006&gt;=95,G1006&lt;100),'BO GBPUSD Par'!$B$24,IF(AND(G1006&gt;=100,G1006&lt;120),'BO GBPUSD Par'!$B$25,IF(AND(G1006&gt;=120,G1006&lt;500),'BO GBPUSD Par'!$B$26,))))))))))))))))))))</f>
        <v/>
      </c>
      <c r="R1006" s="52" t="str">
        <f>IF(F1006="","",IF(G1006&lt;20,'BO GBPUSD Par'!$C$8,IF(AND(G1006&gt;=20,G1006&lt;25),'BO GBPUSD Par'!$C$9,IF(AND(G1006&gt;=25,G1006&lt;30),'BO GBPUSD Par'!$C$10,IF(AND(G1006&gt;=30,G1006&lt;35),'BO GBPUSD Par'!$C$11,IF(AND(G1006&gt;=35,G1006&lt;40),'BO GBPUSD Par'!$C$12,IF(AND(G1006&gt;=40,G1006&lt;45),'BO GBPUSD Par'!$C$13,IF(AND(G1006&gt;=45,G1006&lt;50),'BO GBPUSD Par'!$C$14,IF(AND(G1006&gt;=50,G1006&lt;55),'BO GBPUSD Par'!$C$15,IF(AND(G1006&gt;=55,G1006&lt;60),'BO GBPUSD Par'!$C$16,IF(AND(G1006&gt;=60,G1006&lt;65),'BO GBPUSD Par'!$C$17,IF(AND(G1006&gt;=65,G1006&lt;70),'BO GBPUSD Par'!$C$18,IF(AND(G1006&gt;=70,G1006&lt;75),'BO GBPUSD Par'!$C$19,IF(AND(G1006&gt;=75,G1006&lt;80),'BO GBPUSD Par'!$C$20,IF(AND(G1006&gt;=80,G1006&lt;85),'BO GBPUSD Par'!$C$21,IF(AND(G1006&gt;=85,G1006&lt;90),'BO GBPUSD Par'!$C$22,IF(AND(G1006&gt;=90,G1006&lt;95),'BO GBPUSD Par'!$C$23,IF(AND(G1006&gt;=95,G1006&lt;100),'BO GBPUSD Par'!$C$24,IF(AND(G1006&gt;=100,G1006&lt;120),'BO GBPUSD Par'!$C$25,IF(AND(G1006&gt;=120,G1006&lt;500),'BO GBPUSD Par'!$C$26,))))))))))))))))))))</f>
        <v/>
      </c>
      <c r="S1006" s="51" t="str">
        <f t="shared" si="301"/>
        <v/>
      </c>
      <c r="T1006" s="51" t="str">
        <f t="shared" si="302"/>
        <v/>
      </c>
      <c r="U1006" s="50" t="str">
        <f t="shared" si="303"/>
        <v/>
      </c>
      <c r="Y1006" s="49" t="str">
        <f t="shared" si="290"/>
        <v/>
      </c>
      <c r="Z1006" s="47" t="str">
        <f t="shared" si="304"/>
        <v/>
      </c>
      <c r="AA1006" s="48" t="str">
        <f t="shared" si="291"/>
        <v/>
      </c>
      <c r="AB1006" s="48" t="str">
        <f t="shared" si="292"/>
        <v/>
      </c>
      <c r="AC1006" s="47" t="str">
        <f t="shared" si="293"/>
        <v/>
      </c>
      <c r="AD1006" s="47" t="str">
        <f t="shared" si="294"/>
        <v/>
      </c>
      <c r="AE1006" s="46" t="str">
        <f t="shared" si="305"/>
        <v/>
      </c>
      <c r="AF1006" s="45" t="str">
        <f t="shared" si="295"/>
        <v/>
      </c>
      <c r="AG1006" s="26"/>
    </row>
    <row r="1007" spans="1:33" ht="11.25" customHeight="1">
      <c r="A1007" s="26"/>
      <c r="B1007" s="57">
        <v>2011</v>
      </c>
      <c r="F1007" s="44"/>
      <c r="I1007" s="56" t="str">
        <f t="shared" si="296"/>
        <v/>
      </c>
      <c r="J1007" s="55" t="str">
        <f t="shared" si="297"/>
        <v/>
      </c>
      <c r="K1007" s="55" t="str">
        <f t="shared" si="298"/>
        <v/>
      </c>
      <c r="L1007" s="54" t="str">
        <f>IF(NOT(H1007=""),E1007+('BO GBPUSD Par'!$B$1/10000)+0.00025,"")</f>
        <v/>
      </c>
      <c r="M1007" s="55" t="str">
        <f t="shared" si="299"/>
        <v/>
      </c>
      <c r="N1007" s="55" t="str">
        <f t="shared" si="300"/>
        <v/>
      </c>
      <c r="O1007" s="54" t="str">
        <f>IF(NOT(H1007=""),F1007-('BO GBPUSD Par'!$B$1/10000),"")</f>
        <v/>
      </c>
      <c r="P1007" s="53" t="str">
        <f>IF(O1007="","",ABS('BO GBPUSD Par'!$B$4/T1007/10))</f>
        <v/>
      </c>
      <c r="Q1007" s="52" t="str">
        <f>IF(F1007="","",IF(G1007&lt;20,'BO GBPUSD Par'!$B$8,IF(AND(G1007&gt;=20,G1007&lt;25),'BO GBPUSD Par'!$B$9,IF(AND(G1007&gt;=25,G1007&lt;30),'BO GBPUSD Par'!$B$10,IF(AND(G1007&gt;=30,G1007&lt;35),'BO GBPUSD Par'!$B$11,IF(AND(G1007&gt;=35,G1007&lt;40),'BO GBPUSD Par'!$B$12,IF(AND(G1007&gt;=40,G1007&lt;45),'BO GBPUSD Par'!$B$13,IF(AND(G1007&gt;=45,G1007&lt;50),'BO GBPUSD Par'!$B$14,IF(AND(G1007&gt;=50,G1007&lt;55),'BO GBPUSD Par'!$B$15,IF(AND(G1007&gt;=55,G1007&lt;60),'BO GBPUSD Par'!$B$16,IF(AND(G1007&gt;=60,G1007&lt;65),'BO GBPUSD Par'!$B$17,IF(AND(G1007&gt;=65,G1007&lt;70),'BO GBPUSD Par'!$B$18,IF(AND(G1007&gt;=70,G1007&lt;75),'BO GBPUSD Par'!$B$19,IF(AND(G1007&gt;=75,G1007&lt;80),'BO GBPUSD Par'!$B$20,IF(AND(G1007&gt;=80,G1007&lt;85),'BO GBPUSD Par'!$B$21,IF(AND(G1007&gt;=85,G1007&lt;90),'BO GBPUSD Par'!$B$22,IF(AND(G1007&gt;=90,G1007&lt;95),'BO GBPUSD Par'!$B$23,IF(AND(G1007&gt;=95,G1007&lt;100),'BO GBPUSD Par'!$B$24,IF(AND(G1007&gt;=100,G1007&lt;120),'BO GBPUSD Par'!$B$25,IF(AND(G1007&gt;=120,G1007&lt;500),'BO GBPUSD Par'!$B$26,))))))))))))))))))))</f>
        <v/>
      </c>
      <c r="R1007" s="52" t="str">
        <f>IF(F1007="","",IF(G1007&lt;20,'BO GBPUSD Par'!$C$8,IF(AND(G1007&gt;=20,G1007&lt;25),'BO GBPUSD Par'!$C$9,IF(AND(G1007&gt;=25,G1007&lt;30),'BO GBPUSD Par'!$C$10,IF(AND(G1007&gt;=30,G1007&lt;35),'BO GBPUSD Par'!$C$11,IF(AND(G1007&gt;=35,G1007&lt;40),'BO GBPUSD Par'!$C$12,IF(AND(G1007&gt;=40,G1007&lt;45),'BO GBPUSD Par'!$C$13,IF(AND(G1007&gt;=45,G1007&lt;50),'BO GBPUSD Par'!$C$14,IF(AND(G1007&gt;=50,G1007&lt;55),'BO GBPUSD Par'!$C$15,IF(AND(G1007&gt;=55,G1007&lt;60),'BO GBPUSD Par'!$C$16,IF(AND(G1007&gt;=60,G1007&lt;65),'BO GBPUSD Par'!$C$17,IF(AND(G1007&gt;=65,G1007&lt;70),'BO GBPUSD Par'!$C$18,IF(AND(G1007&gt;=70,G1007&lt;75),'BO GBPUSD Par'!$C$19,IF(AND(G1007&gt;=75,G1007&lt;80),'BO GBPUSD Par'!$C$20,IF(AND(G1007&gt;=80,G1007&lt;85),'BO GBPUSD Par'!$C$21,IF(AND(G1007&gt;=85,G1007&lt;90),'BO GBPUSD Par'!$C$22,IF(AND(G1007&gt;=90,G1007&lt;95),'BO GBPUSD Par'!$C$23,IF(AND(G1007&gt;=95,G1007&lt;100),'BO GBPUSD Par'!$C$24,IF(AND(G1007&gt;=100,G1007&lt;120),'BO GBPUSD Par'!$C$25,IF(AND(G1007&gt;=120,G1007&lt;500),'BO GBPUSD Par'!$C$26,))))))))))))))))))))</f>
        <v/>
      </c>
      <c r="S1007" s="51" t="str">
        <f t="shared" si="301"/>
        <v/>
      </c>
      <c r="T1007" s="51" t="str">
        <f t="shared" si="302"/>
        <v/>
      </c>
      <c r="U1007" s="50" t="str">
        <f t="shared" si="303"/>
        <v/>
      </c>
      <c r="Y1007" s="49" t="str">
        <f t="shared" si="290"/>
        <v/>
      </c>
      <c r="Z1007" s="47" t="str">
        <f t="shared" si="304"/>
        <v/>
      </c>
      <c r="AA1007" s="48" t="str">
        <f t="shared" si="291"/>
        <v/>
      </c>
      <c r="AB1007" s="48" t="str">
        <f t="shared" si="292"/>
        <v/>
      </c>
      <c r="AC1007" s="47" t="str">
        <f t="shared" si="293"/>
        <v/>
      </c>
      <c r="AD1007" s="47" t="str">
        <f t="shared" si="294"/>
        <v/>
      </c>
      <c r="AE1007" s="46" t="str">
        <f t="shared" si="305"/>
        <v/>
      </c>
      <c r="AF1007" s="45" t="str">
        <f t="shared" si="295"/>
        <v/>
      </c>
      <c r="AG1007" s="26"/>
    </row>
    <row r="1008" spans="1:33" ht="11.25" customHeight="1">
      <c r="A1008" s="26"/>
      <c r="B1008" s="57">
        <v>2011</v>
      </c>
      <c r="F1008" s="44"/>
      <c r="I1008" s="56" t="str">
        <f t="shared" si="296"/>
        <v/>
      </c>
      <c r="J1008" s="55" t="str">
        <f t="shared" si="297"/>
        <v/>
      </c>
      <c r="K1008" s="55" t="str">
        <f t="shared" si="298"/>
        <v/>
      </c>
      <c r="L1008" s="54" t="str">
        <f>IF(NOT(H1008=""),E1008+('BO GBPUSD Par'!$B$1/10000)+0.00025,"")</f>
        <v/>
      </c>
      <c r="M1008" s="55" t="str">
        <f t="shared" si="299"/>
        <v/>
      </c>
      <c r="N1008" s="55" t="str">
        <f t="shared" si="300"/>
        <v/>
      </c>
      <c r="O1008" s="54" t="str">
        <f>IF(NOT(H1008=""),F1008-('BO GBPUSD Par'!$B$1/10000),"")</f>
        <v/>
      </c>
      <c r="P1008" s="53" t="str">
        <f>IF(O1008="","",ABS('BO GBPUSD Par'!$B$4/T1008/10))</f>
        <v/>
      </c>
      <c r="Q1008" s="52" t="str">
        <f>IF(F1008="","",IF(G1008&lt;20,'BO GBPUSD Par'!$B$8,IF(AND(G1008&gt;=20,G1008&lt;25),'BO GBPUSD Par'!$B$9,IF(AND(G1008&gt;=25,G1008&lt;30),'BO GBPUSD Par'!$B$10,IF(AND(G1008&gt;=30,G1008&lt;35),'BO GBPUSD Par'!$B$11,IF(AND(G1008&gt;=35,G1008&lt;40),'BO GBPUSD Par'!$B$12,IF(AND(G1008&gt;=40,G1008&lt;45),'BO GBPUSD Par'!$B$13,IF(AND(G1008&gt;=45,G1008&lt;50),'BO GBPUSD Par'!$B$14,IF(AND(G1008&gt;=50,G1008&lt;55),'BO GBPUSD Par'!$B$15,IF(AND(G1008&gt;=55,G1008&lt;60),'BO GBPUSD Par'!$B$16,IF(AND(G1008&gt;=60,G1008&lt;65),'BO GBPUSD Par'!$B$17,IF(AND(G1008&gt;=65,G1008&lt;70),'BO GBPUSD Par'!$B$18,IF(AND(G1008&gt;=70,G1008&lt;75),'BO GBPUSD Par'!$B$19,IF(AND(G1008&gt;=75,G1008&lt;80),'BO GBPUSD Par'!$B$20,IF(AND(G1008&gt;=80,G1008&lt;85),'BO GBPUSD Par'!$B$21,IF(AND(G1008&gt;=85,G1008&lt;90),'BO GBPUSD Par'!$B$22,IF(AND(G1008&gt;=90,G1008&lt;95),'BO GBPUSD Par'!$B$23,IF(AND(G1008&gt;=95,G1008&lt;100),'BO GBPUSD Par'!$B$24,IF(AND(G1008&gt;=100,G1008&lt;120),'BO GBPUSD Par'!$B$25,IF(AND(G1008&gt;=120,G1008&lt;500),'BO GBPUSD Par'!$B$26,))))))))))))))))))))</f>
        <v/>
      </c>
      <c r="R1008" s="52" t="str">
        <f>IF(F1008="","",IF(G1008&lt;20,'BO GBPUSD Par'!$C$8,IF(AND(G1008&gt;=20,G1008&lt;25),'BO GBPUSD Par'!$C$9,IF(AND(G1008&gt;=25,G1008&lt;30),'BO GBPUSD Par'!$C$10,IF(AND(G1008&gt;=30,G1008&lt;35),'BO GBPUSD Par'!$C$11,IF(AND(G1008&gt;=35,G1008&lt;40),'BO GBPUSD Par'!$C$12,IF(AND(G1008&gt;=40,G1008&lt;45),'BO GBPUSD Par'!$C$13,IF(AND(G1008&gt;=45,G1008&lt;50),'BO GBPUSD Par'!$C$14,IF(AND(G1008&gt;=50,G1008&lt;55),'BO GBPUSD Par'!$C$15,IF(AND(G1008&gt;=55,G1008&lt;60),'BO GBPUSD Par'!$C$16,IF(AND(G1008&gt;=60,G1008&lt;65),'BO GBPUSD Par'!$C$17,IF(AND(G1008&gt;=65,G1008&lt;70),'BO GBPUSD Par'!$C$18,IF(AND(G1008&gt;=70,G1008&lt;75),'BO GBPUSD Par'!$C$19,IF(AND(G1008&gt;=75,G1008&lt;80),'BO GBPUSD Par'!$C$20,IF(AND(G1008&gt;=80,G1008&lt;85),'BO GBPUSD Par'!$C$21,IF(AND(G1008&gt;=85,G1008&lt;90),'BO GBPUSD Par'!$C$22,IF(AND(G1008&gt;=90,G1008&lt;95),'BO GBPUSD Par'!$C$23,IF(AND(G1008&gt;=95,G1008&lt;100),'BO GBPUSD Par'!$C$24,IF(AND(G1008&gt;=100,G1008&lt;120),'BO GBPUSD Par'!$C$25,IF(AND(G1008&gt;=120,G1008&lt;500),'BO GBPUSD Par'!$C$26,))))))))))))))))))))</f>
        <v/>
      </c>
      <c r="S1008" s="51" t="str">
        <f t="shared" si="301"/>
        <v/>
      </c>
      <c r="T1008" s="51" t="str">
        <f t="shared" si="302"/>
        <v/>
      </c>
      <c r="U1008" s="50" t="str">
        <f t="shared" si="303"/>
        <v/>
      </c>
      <c r="Y1008" s="49" t="str">
        <f t="shared" si="290"/>
        <v/>
      </c>
      <c r="Z1008" s="47" t="str">
        <f t="shared" si="304"/>
        <v/>
      </c>
      <c r="AA1008" s="48" t="str">
        <f t="shared" si="291"/>
        <v/>
      </c>
      <c r="AB1008" s="48" t="str">
        <f t="shared" si="292"/>
        <v/>
      </c>
      <c r="AC1008" s="47" t="str">
        <f t="shared" si="293"/>
        <v/>
      </c>
      <c r="AD1008" s="47" t="str">
        <f t="shared" si="294"/>
        <v/>
      </c>
      <c r="AE1008" s="46" t="str">
        <f t="shared" si="305"/>
        <v/>
      </c>
      <c r="AF1008" s="45" t="str">
        <f t="shared" si="295"/>
        <v/>
      </c>
      <c r="AG1008" s="26"/>
    </row>
    <row r="1009" spans="1:33" ht="11.25" customHeight="1">
      <c r="A1009" s="26"/>
      <c r="B1009" s="57">
        <v>2011</v>
      </c>
      <c r="F1009" s="44"/>
      <c r="I1009" s="56" t="str">
        <f t="shared" si="296"/>
        <v/>
      </c>
      <c r="J1009" s="55" t="str">
        <f t="shared" si="297"/>
        <v/>
      </c>
      <c r="K1009" s="55" t="str">
        <f t="shared" si="298"/>
        <v/>
      </c>
      <c r="L1009" s="54" t="str">
        <f>IF(NOT(H1009=""),E1009+('BO GBPUSD Par'!$B$1/10000)+0.00025,"")</f>
        <v/>
      </c>
      <c r="M1009" s="55" t="str">
        <f t="shared" si="299"/>
        <v/>
      </c>
      <c r="N1009" s="55" t="str">
        <f t="shared" si="300"/>
        <v/>
      </c>
      <c r="O1009" s="54" t="str">
        <f>IF(NOT(H1009=""),F1009-('BO GBPUSD Par'!$B$1/10000),"")</f>
        <v/>
      </c>
      <c r="P1009" s="53" t="str">
        <f>IF(O1009="","",ABS('BO GBPUSD Par'!$B$4/T1009/10))</f>
        <v/>
      </c>
      <c r="Q1009" s="52" t="str">
        <f>IF(F1009="","",IF(G1009&lt;20,'BO GBPUSD Par'!$B$8,IF(AND(G1009&gt;=20,G1009&lt;25),'BO GBPUSD Par'!$B$9,IF(AND(G1009&gt;=25,G1009&lt;30),'BO GBPUSD Par'!$B$10,IF(AND(G1009&gt;=30,G1009&lt;35),'BO GBPUSD Par'!$B$11,IF(AND(G1009&gt;=35,G1009&lt;40),'BO GBPUSD Par'!$B$12,IF(AND(G1009&gt;=40,G1009&lt;45),'BO GBPUSD Par'!$B$13,IF(AND(G1009&gt;=45,G1009&lt;50),'BO GBPUSD Par'!$B$14,IF(AND(G1009&gt;=50,G1009&lt;55),'BO GBPUSD Par'!$B$15,IF(AND(G1009&gt;=55,G1009&lt;60),'BO GBPUSD Par'!$B$16,IF(AND(G1009&gt;=60,G1009&lt;65),'BO GBPUSD Par'!$B$17,IF(AND(G1009&gt;=65,G1009&lt;70),'BO GBPUSD Par'!$B$18,IF(AND(G1009&gt;=70,G1009&lt;75),'BO GBPUSD Par'!$B$19,IF(AND(G1009&gt;=75,G1009&lt;80),'BO GBPUSD Par'!$B$20,IF(AND(G1009&gt;=80,G1009&lt;85),'BO GBPUSD Par'!$B$21,IF(AND(G1009&gt;=85,G1009&lt;90),'BO GBPUSD Par'!$B$22,IF(AND(G1009&gt;=90,G1009&lt;95),'BO GBPUSD Par'!$B$23,IF(AND(G1009&gt;=95,G1009&lt;100),'BO GBPUSD Par'!$B$24,IF(AND(G1009&gt;=100,G1009&lt;120),'BO GBPUSD Par'!$B$25,IF(AND(G1009&gt;=120,G1009&lt;500),'BO GBPUSD Par'!$B$26,))))))))))))))))))))</f>
        <v/>
      </c>
      <c r="R1009" s="52" t="str">
        <f>IF(F1009="","",IF(G1009&lt;20,'BO GBPUSD Par'!$C$8,IF(AND(G1009&gt;=20,G1009&lt;25),'BO GBPUSD Par'!$C$9,IF(AND(G1009&gt;=25,G1009&lt;30),'BO GBPUSD Par'!$C$10,IF(AND(G1009&gt;=30,G1009&lt;35),'BO GBPUSD Par'!$C$11,IF(AND(G1009&gt;=35,G1009&lt;40),'BO GBPUSD Par'!$C$12,IF(AND(G1009&gt;=40,G1009&lt;45),'BO GBPUSD Par'!$C$13,IF(AND(G1009&gt;=45,G1009&lt;50),'BO GBPUSD Par'!$C$14,IF(AND(G1009&gt;=50,G1009&lt;55),'BO GBPUSD Par'!$C$15,IF(AND(G1009&gt;=55,G1009&lt;60),'BO GBPUSD Par'!$C$16,IF(AND(G1009&gt;=60,G1009&lt;65),'BO GBPUSD Par'!$C$17,IF(AND(G1009&gt;=65,G1009&lt;70),'BO GBPUSD Par'!$C$18,IF(AND(G1009&gt;=70,G1009&lt;75),'BO GBPUSD Par'!$C$19,IF(AND(G1009&gt;=75,G1009&lt;80),'BO GBPUSD Par'!$C$20,IF(AND(G1009&gt;=80,G1009&lt;85),'BO GBPUSD Par'!$C$21,IF(AND(G1009&gt;=85,G1009&lt;90),'BO GBPUSD Par'!$C$22,IF(AND(G1009&gt;=90,G1009&lt;95),'BO GBPUSD Par'!$C$23,IF(AND(G1009&gt;=95,G1009&lt;100),'BO GBPUSD Par'!$C$24,IF(AND(G1009&gt;=100,G1009&lt;120),'BO GBPUSD Par'!$C$25,IF(AND(G1009&gt;=120,G1009&lt;500),'BO GBPUSD Par'!$C$26,))))))))))))))))))))</f>
        <v/>
      </c>
      <c r="S1009" s="51" t="str">
        <f t="shared" si="301"/>
        <v/>
      </c>
      <c r="T1009" s="51" t="str">
        <f t="shared" si="302"/>
        <v/>
      </c>
      <c r="U1009" s="50" t="str">
        <f t="shared" si="303"/>
        <v/>
      </c>
      <c r="Y1009" s="49" t="str">
        <f t="shared" si="290"/>
        <v/>
      </c>
      <c r="Z1009" s="47" t="str">
        <f t="shared" si="304"/>
        <v/>
      </c>
      <c r="AA1009" s="48" t="str">
        <f t="shared" si="291"/>
        <v/>
      </c>
      <c r="AB1009" s="48" t="str">
        <f t="shared" si="292"/>
        <v/>
      </c>
      <c r="AC1009" s="47" t="str">
        <f t="shared" si="293"/>
        <v/>
      </c>
      <c r="AD1009" s="47" t="str">
        <f t="shared" si="294"/>
        <v/>
      </c>
      <c r="AE1009" s="46" t="str">
        <f t="shared" si="305"/>
        <v/>
      </c>
      <c r="AF1009" s="45" t="str">
        <f t="shared" si="295"/>
        <v/>
      </c>
      <c r="AG1009" s="26"/>
    </row>
    <row r="1010" spans="1:33" ht="11.25" customHeight="1">
      <c r="A1010" s="26"/>
      <c r="B1010" s="57">
        <v>2011</v>
      </c>
      <c r="F1010" s="44"/>
      <c r="I1010" s="56" t="str">
        <f t="shared" si="296"/>
        <v/>
      </c>
      <c r="J1010" s="55" t="str">
        <f t="shared" si="297"/>
        <v/>
      </c>
      <c r="K1010" s="55" t="str">
        <f t="shared" si="298"/>
        <v/>
      </c>
      <c r="L1010" s="54" t="str">
        <f>IF(NOT(H1010=""),E1010+('BO GBPUSD Par'!$B$1/10000)+0.00025,"")</f>
        <v/>
      </c>
      <c r="M1010" s="55" t="str">
        <f t="shared" si="299"/>
        <v/>
      </c>
      <c r="N1010" s="55" t="str">
        <f t="shared" si="300"/>
        <v/>
      </c>
      <c r="O1010" s="54" t="str">
        <f>IF(NOT(H1010=""),F1010-('BO GBPUSD Par'!$B$1/10000),"")</f>
        <v/>
      </c>
      <c r="P1010" s="53" t="str">
        <f>IF(O1010="","",ABS('BO GBPUSD Par'!$B$4/T1010/10))</f>
        <v/>
      </c>
      <c r="Q1010" s="52" t="str">
        <f>IF(F1010="","",IF(G1010&lt;20,'BO GBPUSD Par'!$B$8,IF(AND(G1010&gt;=20,G1010&lt;25),'BO GBPUSD Par'!$B$9,IF(AND(G1010&gt;=25,G1010&lt;30),'BO GBPUSD Par'!$B$10,IF(AND(G1010&gt;=30,G1010&lt;35),'BO GBPUSD Par'!$B$11,IF(AND(G1010&gt;=35,G1010&lt;40),'BO GBPUSD Par'!$B$12,IF(AND(G1010&gt;=40,G1010&lt;45),'BO GBPUSD Par'!$B$13,IF(AND(G1010&gt;=45,G1010&lt;50),'BO GBPUSD Par'!$B$14,IF(AND(G1010&gt;=50,G1010&lt;55),'BO GBPUSD Par'!$B$15,IF(AND(G1010&gt;=55,G1010&lt;60),'BO GBPUSD Par'!$B$16,IF(AND(G1010&gt;=60,G1010&lt;65),'BO GBPUSD Par'!$B$17,IF(AND(G1010&gt;=65,G1010&lt;70),'BO GBPUSD Par'!$B$18,IF(AND(G1010&gt;=70,G1010&lt;75),'BO GBPUSD Par'!$B$19,IF(AND(G1010&gt;=75,G1010&lt;80),'BO GBPUSD Par'!$B$20,IF(AND(G1010&gt;=80,G1010&lt;85),'BO GBPUSD Par'!$B$21,IF(AND(G1010&gt;=85,G1010&lt;90),'BO GBPUSD Par'!$B$22,IF(AND(G1010&gt;=90,G1010&lt;95),'BO GBPUSD Par'!$B$23,IF(AND(G1010&gt;=95,G1010&lt;100),'BO GBPUSD Par'!$B$24,IF(AND(G1010&gt;=100,G1010&lt;120),'BO GBPUSD Par'!$B$25,IF(AND(G1010&gt;=120,G1010&lt;500),'BO GBPUSD Par'!$B$26,))))))))))))))))))))</f>
        <v/>
      </c>
      <c r="R1010" s="52" t="str">
        <f>IF(F1010="","",IF(G1010&lt;20,'BO GBPUSD Par'!$C$8,IF(AND(G1010&gt;=20,G1010&lt;25),'BO GBPUSD Par'!$C$9,IF(AND(G1010&gt;=25,G1010&lt;30),'BO GBPUSD Par'!$C$10,IF(AND(G1010&gt;=30,G1010&lt;35),'BO GBPUSD Par'!$C$11,IF(AND(G1010&gt;=35,G1010&lt;40),'BO GBPUSD Par'!$C$12,IF(AND(G1010&gt;=40,G1010&lt;45),'BO GBPUSD Par'!$C$13,IF(AND(G1010&gt;=45,G1010&lt;50),'BO GBPUSD Par'!$C$14,IF(AND(G1010&gt;=50,G1010&lt;55),'BO GBPUSD Par'!$C$15,IF(AND(G1010&gt;=55,G1010&lt;60),'BO GBPUSD Par'!$C$16,IF(AND(G1010&gt;=60,G1010&lt;65),'BO GBPUSD Par'!$C$17,IF(AND(G1010&gt;=65,G1010&lt;70),'BO GBPUSD Par'!$C$18,IF(AND(G1010&gt;=70,G1010&lt;75),'BO GBPUSD Par'!$C$19,IF(AND(G1010&gt;=75,G1010&lt;80),'BO GBPUSD Par'!$C$20,IF(AND(G1010&gt;=80,G1010&lt;85),'BO GBPUSD Par'!$C$21,IF(AND(G1010&gt;=85,G1010&lt;90),'BO GBPUSD Par'!$C$22,IF(AND(G1010&gt;=90,G1010&lt;95),'BO GBPUSD Par'!$C$23,IF(AND(G1010&gt;=95,G1010&lt;100),'BO GBPUSD Par'!$C$24,IF(AND(G1010&gt;=100,G1010&lt;120),'BO GBPUSD Par'!$C$25,IF(AND(G1010&gt;=120,G1010&lt;500),'BO GBPUSD Par'!$C$26,))))))))))))))))))))</f>
        <v/>
      </c>
      <c r="S1010" s="51" t="str">
        <f t="shared" si="301"/>
        <v/>
      </c>
      <c r="T1010" s="51" t="str">
        <f t="shared" si="302"/>
        <v/>
      </c>
      <c r="U1010" s="50" t="str">
        <f t="shared" si="303"/>
        <v/>
      </c>
      <c r="Y1010" s="49" t="str">
        <f t="shared" si="290"/>
        <v/>
      </c>
      <c r="Z1010" s="47" t="str">
        <f t="shared" si="304"/>
        <v/>
      </c>
      <c r="AA1010" s="48" t="str">
        <f t="shared" si="291"/>
        <v/>
      </c>
      <c r="AB1010" s="48" t="str">
        <f t="shared" si="292"/>
        <v/>
      </c>
      <c r="AC1010" s="47" t="str">
        <f t="shared" si="293"/>
        <v/>
      </c>
      <c r="AD1010" s="47" t="str">
        <f t="shared" si="294"/>
        <v/>
      </c>
      <c r="AE1010" s="46" t="str">
        <f t="shared" si="305"/>
        <v/>
      </c>
      <c r="AF1010" s="45" t="str">
        <f t="shared" si="295"/>
        <v/>
      </c>
      <c r="AG1010" s="26"/>
    </row>
    <row r="1011" spans="1:33" ht="11.25" customHeight="1">
      <c r="A1011" s="26"/>
      <c r="B1011" s="57">
        <v>2011</v>
      </c>
      <c r="F1011" s="44"/>
      <c r="I1011" s="56" t="str">
        <f t="shared" si="296"/>
        <v/>
      </c>
      <c r="J1011" s="55" t="str">
        <f t="shared" si="297"/>
        <v/>
      </c>
      <c r="K1011" s="55" t="str">
        <f t="shared" si="298"/>
        <v/>
      </c>
      <c r="L1011" s="54" t="str">
        <f>IF(NOT(H1011=""),E1011+('BO GBPUSD Par'!$B$1/10000)+0.00025,"")</f>
        <v/>
      </c>
      <c r="M1011" s="55" t="str">
        <f t="shared" si="299"/>
        <v/>
      </c>
      <c r="N1011" s="55" t="str">
        <f t="shared" si="300"/>
        <v/>
      </c>
      <c r="O1011" s="54" t="str">
        <f>IF(NOT(H1011=""),F1011-('BO GBPUSD Par'!$B$1/10000),"")</f>
        <v/>
      </c>
      <c r="P1011" s="53" t="str">
        <f>IF(O1011="","",ABS('BO GBPUSD Par'!$B$4/T1011/10))</f>
        <v/>
      </c>
      <c r="Q1011" s="52" t="str">
        <f>IF(F1011="","",IF(G1011&lt;20,'BO GBPUSD Par'!$B$8,IF(AND(G1011&gt;=20,G1011&lt;25),'BO GBPUSD Par'!$B$9,IF(AND(G1011&gt;=25,G1011&lt;30),'BO GBPUSD Par'!$B$10,IF(AND(G1011&gt;=30,G1011&lt;35),'BO GBPUSD Par'!$B$11,IF(AND(G1011&gt;=35,G1011&lt;40),'BO GBPUSD Par'!$B$12,IF(AND(G1011&gt;=40,G1011&lt;45),'BO GBPUSD Par'!$B$13,IF(AND(G1011&gt;=45,G1011&lt;50),'BO GBPUSD Par'!$B$14,IF(AND(G1011&gt;=50,G1011&lt;55),'BO GBPUSD Par'!$B$15,IF(AND(G1011&gt;=55,G1011&lt;60),'BO GBPUSD Par'!$B$16,IF(AND(G1011&gt;=60,G1011&lt;65),'BO GBPUSD Par'!$B$17,IF(AND(G1011&gt;=65,G1011&lt;70),'BO GBPUSD Par'!$B$18,IF(AND(G1011&gt;=70,G1011&lt;75),'BO GBPUSD Par'!$B$19,IF(AND(G1011&gt;=75,G1011&lt;80),'BO GBPUSD Par'!$B$20,IF(AND(G1011&gt;=80,G1011&lt;85),'BO GBPUSD Par'!$B$21,IF(AND(G1011&gt;=85,G1011&lt;90),'BO GBPUSD Par'!$B$22,IF(AND(G1011&gt;=90,G1011&lt;95),'BO GBPUSD Par'!$B$23,IF(AND(G1011&gt;=95,G1011&lt;100),'BO GBPUSD Par'!$B$24,IF(AND(G1011&gt;=100,G1011&lt;120),'BO GBPUSD Par'!$B$25,IF(AND(G1011&gt;=120,G1011&lt;500),'BO GBPUSD Par'!$B$26,))))))))))))))))))))</f>
        <v/>
      </c>
      <c r="R1011" s="52" t="str">
        <f>IF(F1011="","",IF(G1011&lt;20,'BO GBPUSD Par'!$C$8,IF(AND(G1011&gt;=20,G1011&lt;25),'BO GBPUSD Par'!$C$9,IF(AND(G1011&gt;=25,G1011&lt;30),'BO GBPUSD Par'!$C$10,IF(AND(G1011&gt;=30,G1011&lt;35),'BO GBPUSD Par'!$C$11,IF(AND(G1011&gt;=35,G1011&lt;40),'BO GBPUSD Par'!$C$12,IF(AND(G1011&gt;=40,G1011&lt;45),'BO GBPUSD Par'!$C$13,IF(AND(G1011&gt;=45,G1011&lt;50),'BO GBPUSD Par'!$C$14,IF(AND(G1011&gt;=50,G1011&lt;55),'BO GBPUSD Par'!$C$15,IF(AND(G1011&gt;=55,G1011&lt;60),'BO GBPUSD Par'!$C$16,IF(AND(G1011&gt;=60,G1011&lt;65),'BO GBPUSD Par'!$C$17,IF(AND(G1011&gt;=65,G1011&lt;70),'BO GBPUSD Par'!$C$18,IF(AND(G1011&gt;=70,G1011&lt;75),'BO GBPUSD Par'!$C$19,IF(AND(G1011&gt;=75,G1011&lt;80),'BO GBPUSD Par'!$C$20,IF(AND(G1011&gt;=80,G1011&lt;85),'BO GBPUSD Par'!$C$21,IF(AND(G1011&gt;=85,G1011&lt;90),'BO GBPUSD Par'!$C$22,IF(AND(G1011&gt;=90,G1011&lt;95),'BO GBPUSD Par'!$C$23,IF(AND(G1011&gt;=95,G1011&lt;100),'BO GBPUSD Par'!$C$24,IF(AND(G1011&gt;=100,G1011&lt;120),'BO GBPUSD Par'!$C$25,IF(AND(G1011&gt;=120,G1011&lt;500),'BO GBPUSD Par'!$C$26,))))))))))))))))))))</f>
        <v/>
      </c>
      <c r="S1011" s="51" t="str">
        <f t="shared" si="301"/>
        <v/>
      </c>
      <c r="T1011" s="51" t="str">
        <f t="shared" si="302"/>
        <v/>
      </c>
      <c r="U1011" s="50" t="str">
        <f t="shared" si="303"/>
        <v/>
      </c>
      <c r="Y1011" s="49" t="str">
        <f t="shared" si="290"/>
        <v/>
      </c>
      <c r="Z1011" s="47" t="str">
        <f t="shared" si="304"/>
        <v/>
      </c>
      <c r="AA1011" s="48" t="str">
        <f t="shared" si="291"/>
        <v/>
      </c>
      <c r="AB1011" s="48" t="str">
        <f t="shared" si="292"/>
        <v/>
      </c>
      <c r="AC1011" s="47" t="str">
        <f t="shared" si="293"/>
        <v/>
      </c>
      <c r="AD1011" s="47" t="str">
        <f t="shared" si="294"/>
        <v/>
      </c>
      <c r="AE1011" s="46" t="str">
        <f t="shared" si="305"/>
        <v/>
      </c>
      <c r="AF1011" s="45" t="str">
        <f t="shared" si="295"/>
        <v/>
      </c>
      <c r="AG1011" s="26"/>
    </row>
    <row r="1012" spans="1:33" ht="11.25" customHeight="1">
      <c r="A1012" s="26"/>
      <c r="B1012" s="57">
        <v>2011</v>
      </c>
      <c r="F1012" s="44"/>
      <c r="I1012" s="56" t="str">
        <f t="shared" si="296"/>
        <v/>
      </c>
      <c r="J1012" s="55" t="str">
        <f t="shared" si="297"/>
        <v/>
      </c>
      <c r="K1012" s="55" t="str">
        <f t="shared" si="298"/>
        <v/>
      </c>
      <c r="L1012" s="54" t="str">
        <f>IF(NOT(H1012=""),E1012+('BO GBPUSD Par'!$B$1/10000)+0.00025,"")</f>
        <v/>
      </c>
      <c r="M1012" s="55" t="str">
        <f t="shared" si="299"/>
        <v/>
      </c>
      <c r="N1012" s="55" t="str">
        <f t="shared" si="300"/>
        <v/>
      </c>
      <c r="O1012" s="54" t="str">
        <f>IF(NOT(H1012=""),F1012-('BO GBPUSD Par'!$B$1/10000),"")</f>
        <v/>
      </c>
      <c r="P1012" s="53" t="str">
        <f>IF(O1012="","",ABS('BO GBPUSD Par'!$B$4/T1012/10))</f>
        <v/>
      </c>
      <c r="Q1012" s="52" t="str">
        <f>IF(F1012="","",IF(G1012&lt;20,'BO GBPUSD Par'!$B$8,IF(AND(G1012&gt;=20,G1012&lt;25),'BO GBPUSD Par'!$B$9,IF(AND(G1012&gt;=25,G1012&lt;30),'BO GBPUSD Par'!$B$10,IF(AND(G1012&gt;=30,G1012&lt;35),'BO GBPUSD Par'!$B$11,IF(AND(G1012&gt;=35,G1012&lt;40),'BO GBPUSD Par'!$B$12,IF(AND(G1012&gt;=40,G1012&lt;45),'BO GBPUSD Par'!$B$13,IF(AND(G1012&gt;=45,G1012&lt;50),'BO GBPUSD Par'!$B$14,IF(AND(G1012&gt;=50,G1012&lt;55),'BO GBPUSD Par'!$B$15,IF(AND(G1012&gt;=55,G1012&lt;60),'BO GBPUSD Par'!$B$16,IF(AND(G1012&gt;=60,G1012&lt;65),'BO GBPUSD Par'!$B$17,IF(AND(G1012&gt;=65,G1012&lt;70),'BO GBPUSD Par'!$B$18,IF(AND(G1012&gt;=70,G1012&lt;75),'BO GBPUSD Par'!$B$19,IF(AND(G1012&gt;=75,G1012&lt;80),'BO GBPUSD Par'!$B$20,IF(AND(G1012&gt;=80,G1012&lt;85),'BO GBPUSD Par'!$B$21,IF(AND(G1012&gt;=85,G1012&lt;90),'BO GBPUSD Par'!$B$22,IF(AND(G1012&gt;=90,G1012&lt;95),'BO GBPUSD Par'!$B$23,IF(AND(G1012&gt;=95,G1012&lt;100),'BO GBPUSD Par'!$B$24,IF(AND(G1012&gt;=100,G1012&lt;120),'BO GBPUSD Par'!$B$25,IF(AND(G1012&gt;=120,G1012&lt;500),'BO GBPUSD Par'!$B$26,))))))))))))))))))))</f>
        <v/>
      </c>
      <c r="R1012" s="52" t="str">
        <f>IF(F1012="","",IF(G1012&lt;20,'BO GBPUSD Par'!$C$8,IF(AND(G1012&gt;=20,G1012&lt;25),'BO GBPUSD Par'!$C$9,IF(AND(G1012&gt;=25,G1012&lt;30),'BO GBPUSD Par'!$C$10,IF(AND(G1012&gt;=30,G1012&lt;35),'BO GBPUSD Par'!$C$11,IF(AND(G1012&gt;=35,G1012&lt;40),'BO GBPUSD Par'!$C$12,IF(AND(G1012&gt;=40,G1012&lt;45),'BO GBPUSD Par'!$C$13,IF(AND(G1012&gt;=45,G1012&lt;50),'BO GBPUSD Par'!$C$14,IF(AND(G1012&gt;=50,G1012&lt;55),'BO GBPUSD Par'!$C$15,IF(AND(G1012&gt;=55,G1012&lt;60),'BO GBPUSD Par'!$C$16,IF(AND(G1012&gt;=60,G1012&lt;65),'BO GBPUSD Par'!$C$17,IF(AND(G1012&gt;=65,G1012&lt;70),'BO GBPUSD Par'!$C$18,IF(AND(G1012&gt;=70,G1012&lt;75),'BO GBPUSD Par'!$C$19,IF(AND(G1012&gt;=75,G1012&lt;80),'BO GBPUSD Par'!$C$20,IF(AND(G1012&gt;=80,G1012&lt;85),'BO GBPUSD Par'!$C$21,IF(AND(G1012&gt;=85,G1012&lt;90),'BO GBPUSD Par'!$C$22,IF(AND(G1012&gt;=90,G1012&lt;95),'BO GBPUSD Par'!$C$23,IF(AND(G1012&gt;=95,G1012&lt;100),'BO GBPUSD Par'!$C$24,IF(AND(G1012&gt;=100,G1012&lt;120),'BO GBPUSD Par'!$C$25,IF(AND(G1012&gt;=120,G1012&lt;500),'BO GBPUSD Par'!$C$26,))))))))))))))))))))</f>
        <v/>
      </c>
      <c r="S1012" s="51" t="str">
        <f t="shared" si="301"/>
        <v/>
      </c>
      <c r="T1012" s="51" t="str">
        <f t="shared" si="302"/>
        <v/>
      </c>
      <c r="U1012" s="50" t="str">
        <f t="shared" si="303"/>
        <v/>
      </c>
      <c r="Y1012" s="49" t="str">
        <f t="shared" si="290"/>
        <v/>
      </c>
      <c r="Z1012" s="47" t="str">
        <f t="shared" si="304"/>
        <v/>
      </c>
      <c r="AA1012" s="48" t="str">
        <f t="shared" si="291"/>
        <v/>
      </c>
      <c r="AB1012" s="48" t="str">
        <f t="shared" si="292"/>
        <v/>
      </c>
      <c r="AC1012" s="47" t="str">
        <f t="shared" si="293"/>
        <v/>
      </c>
      <c r="AD1012" s="47" t="str">
        <f t="shared" si="294"/>
        <v/>
      </c>
      <c r="AE1012" s="46" t="str">
        <f t="shared" si="305"/>
        <v/>
      </c>
      <c r="AF1012" s="45" t="str">
        <f t="shared" si="295"/>
        <v/>
      </c>
      <c r="AG1012" s="26"/>
    </row>
    <row r="1013" spans="1:33" ht="11.25" customHeight="1">
      <c r="A1013" s="26"/>
      <c r="B1013" s="57">
        <v>2011</v>
      </c>
      <c r="F1013" s="44"/>
      <c r="I1013" s="56" t="str">
        <f t="shared" si="296"/>
        <v/>
      </c>
      <c r="J1013" s="55" t="str">
        <f t="shared" si="297"/>
        <v/>
      </c>
      <c r="K1013" s="55" t="str">
        <f t="shared" si="298"/>
        <v/>
      </c>
      <c r="L1013" s="54" t="str">
        <f>IF(NOT(H1013=""),E1013+('BO GBPUSD Par'!$B$1/10000)+0.00025,"")</f>
        <v/>
      </c>
      <c r="M1013" s="55" t="str">
        <f t="shared" si="299"/>
        <v/>
      </c>
      <c r="N1013" s="55" t="str">
        <f t="shared" si="300"/>
        <v/>
      </c>
      <c r="O1013" s="54" t="str">
        <f>IF(NOT(H1013=""),F1013-('BO GBPUSD Par'!$B$1/10000),"")</f>
        <v/>
      </c>
      <c r="P1013" s="53" t="str">
        <f>IF(O1013="","",ABS('BO GBPUSD Par'!$B$4/T1013/10))</f>
        <v/>
      </c>
      <c r="Q1013" s="52" t="str">
        <f>IF(F1013="","",IF(G1013&lt;20,'BO GBPUSD Par'!$B$8,IF(AND(G1013&gt;=20,G1013&lt;25),'BO GBPUSD Par'!$B$9,IF(AND(G1013&gt;=25,G1013&lt;30),'BO GBPUSD Par'!$B$10,IF(AND(G1013&gt;=30,G1013&lt;35),'BO GBPUSD Par'!$B$11,IF(AND(G1013&gt;=35,G1013&lt;40),'BO GBPUSD Par'!$B$12,IF(AND(G1013&gt;=40,G1013&lt;45),'BO GBPUSD Par'!$B$13,IF(AND(G1013&gt;=45,G1013&lt;50),'BO GBPUSD Par'!$B$14,IF(AND(G1013&gt;=50,G1013&lt;55),'BO GBPUSD Par'!$B$15,IF(AND(G1013&gt;=55,G1013&lt;60),'BO GBPUSD Par'!$B$16,IF(AND(G1013&gt;=60,G1013&lt;65),'BO GBPUSD Par'!$B$17,IF(AND(G1013&gt;=65,G1013&lt;70),'BO GBPUSD Par'!$B$18,IF(AND(G1013&gt;=70,G1013&lt;75),'BO GBPUSD Par'!$B$19,IF(AND(G1013&gt;=75,G1013&lt;80),'BO GBPUSD Par'!$B$20,IF(AND(G1013&gt;=80,G1013&lt;85),'BO GBPUSD Par'!$B$21,IF(AND(G1013&gt;=85,G1013&lt;90),'BO GBPUSD Par'!$B$22,IF(AND(G1013&gt;=90,G1013&lt;95),'BO GBPUSD Par'!$B$23,IF(AND(G1013&gt;=95,G1013&lt;100),'BO GBPUSD Par'!$B$24,IF(AND(G1013&gt;=100,G1013&lt;120),'BO GBPUSD Par'!$B$25,IF(AND(G1013&gt;=120,G1013&lt;500),'BO GBPUSD Par'!$B$26,))))))))))))))))))))</f>
        <v/>
      </c>
      <c r="R1013" s="52" t="str">
        <f>IF(F1013="","",IF(G1013&lt;20,'BO GBPUSD Par'!$C$8,IF(AND(G1013&gt;=20,G1013&lt;25),'BO GBPUSD Par'!$C$9,IF(AND(G1013&gt;=25,G1013&lt;30),'BO GBPUSD Par'!$C$10,IF(AND(G1013&gt;=30,G1013&lt;35),'BO GBPUSD Par'!$C$11,IF(AND(G1013&gt;=35,G1013&lt;40),'BO GBPUSD Par'!$C$12,IF(AND(G1013&gt;=40,G1013&lt;45),'BO GBPUSD Par'!$C$13,IF(AND(G1013&gt;=45,G1013&lt;50),'BO GBPUSD Par'!$C$14,IF(AND(G1013&gt;=50,G1013&lt;55),'BO GBPUSD Par'!$C$15,IF(AND(G1013&gt;=55,G1013&lt;60),'BO GBPUSD Par'!$C$16,IF(AND(G1013&gt;=60,G1013&lt;65),'BO GBPUSD Par'!$C$17,IF(AND(G1013&gt;=65,G1013&lt;70),'BO GBPUSD Par'!$C$18,IF(AND(G1013&gt;=70,G1013&lt;75),'BO GBPUSD Par'!$C$19,IF(AND(G1013&gt;=75,G1013&lt;80),'BO GBPUSD Par'!$C$20,IF(AND(G1013&gt;=80,G1013&lt;85),'BO GBPUSD Par'!$C$21,IF(AND(G1013&gt;=85,G1013&lt;90),'BO GBPUSD Par'!$C$22,IF(AND(G1013&gt;=90,G1013&lt;95),'BO GBPUSD Par'!$C$23,IF(AND(G1013&gt;=95,G1013&lt;100),'BO GBPUSD Par'!$C$24,IF(AND(G1013&gt;=100,G1013&lt;120),'BO GBPUSD Par'!$C$25,IF(AND(G1013&gt;=120,G1013&lt;500),'BO GBPUSD Par'!$C$26,))))))))))))))))))))</f>
        <v/>
      </c>
      <c r="S1013" s="51" t="str">
        <f t="shared" si="301"/>
        <v/>
      </c>
      <c r="T1013" s="51" t="str">
        <f t="shared" si="302"/>
        <v/>
      </c>
      <c r="U1013" s="50" t="str">
        <f t="shared" si="303"/>
        <v/>
      </c>
      <c r="Y1013" s="49" t="str">
        <f t="shared" si="290"/>
        <v/>
      </c>
      <c r="Z1013" s="47" t="str">
        <f t="shared" si="304"/>
        <v/>
      </c>
      <c r="AA1013" s="48" t="str">
        <f t="shared" si="291"/>
        <v/>
      </c>
      <c r="AB1013" s="48" t="str">
        <f t="shared" si="292"/>
        <v/>
      </c>
      <c r="AC1013" s="47" t="str">
        <f t="shared" si="293"/>
        <v/>
      </c>
      <c r="AD1013" s="47" t="str">
        <f t="shared" si="294"/>
        <v/>
      </c>
      <c r="AE1013" s="46" t="str">
        <f t="shared" si="305"/>
        <v/>
      </c>
      <c r="AF1013" s="45" t="str">
        <f t="shared" si="295"/>
        <v/>
      </c>
      <c r="AG1013" s="26"/>
    </row>
    <row r="1014" spans="1:33" ht="11.25" customHeight="1">
      <c r="A1014" s="26"/>
      <c r="B1014" s="57">
        <v>2011</v>
      </c>
      <c r="F1014" s="44"/>
      <c r="I1014" s="56" t="str">
        <f t="shared" si="296"/>
        <v/>
      </c>
      <c r="J1014" s="55" t="str">
        <f t="shared" si="297"/>
        <v/>
      </c>
      <c r="K1014" s="55" t="str">
        <f t="shared" si="298"/>
        <v/>
      </c>
      <c r="L1014" s="54" t="str">
        <f>IF(NOT(H1014=""),E1014+('BO GBPUSD Par'!$B$1/10000)+0.00025,"")</f>
        <v/>
      </c>
      <c r="M1014" s="55" t="str">
        <f t="shared" si="299"/>
        <v/>
      </c>
      <c r="N1014" s="55" t="str">
        <f t="shared" si="300"/>
        <v/>
      </c>
      <c r="O1014" s="54" t="str">
        <f>IF(NOT(H1014=""),F1014-('BO GBPUSD Par'!$B$1/10000),"")</f>
        <v/>
      </c>
      <c r="P1014" s="53" t="str">
        <f>IF(O1014="","",ABS('BO GBPUSD Par'!$B$4/T1014/10))</f>
        <v/>
      </c>
      <c r="Q1014" s="52" t="str">
        <f>IF(F1014="","",IF(G1014&lt;20,'BO GBPUSD Par'!$B$8,IF(AND(G1014&gt;=20,G1014&lt;25),'BO GBPUSD Par'!$B$9,IF(AND(G1014&gt;=25,G1014&lt;30),'BO GBPUSD Par'!$B$10,IF(AND(G1014&gt;=30,G1014&lt;35),'BO GBPUSD Par'!$B$11,IF(AND(G1014&gt;=35,G1014&lt;40),'BO GBPUSD Par'!$B$12,IF(AND(G1014&gt;=40,G1014&lt;45),'BO GBPUSD Par'!$B$13,IF(AND(G1014&gt;=45,G1014&lt;50),'BO GBPUSD Par'!$B$14,IF(AND(G1014&gt;=50,G1014&lt;55),'BO GBPUSD Par'!$B$15,IF(AND(G1014&gt;=55,G1014&lt;60),'BO GBPUSD Par'!$B$16,IF(AND(G1014&gt;=60,G1014&lt;65),'BO GBPUSD Par'!$B$17,IF(AND(G1014&gt;=65,G1014&lt;70),'BO GBPUSD Par'!$B$18,IF(AND(G1014&gt;=70,G1014&lt;75),'BO GBPUSD Par'!$B$19,IF(AND(G1014&gt;=75,G1014&lt;80),'BO GBPUSD Par'!$B$20,IF(AND(G1014&gt;=80,G1014&lt;85),'BO GBPUSD Par'!$B$21,IF(AND(G1014&gt;=85,G1014&lt;90),'BO GBPUSD Par'!$B$22,IF(AND(G1014&gt;=90,G1014&lt;95),'BO GBPUSD Par'!$B$23,IF(AND(G1014&gt;=95,G1014&lt;100),'BO GBPUSD Par'!$B$24,IF(AND(G1014&gt;=100,G1014&lt;120),'BO GBPUSD Par'!$B$25,IF(AND(G1014&gt;=120,G1014&lt;500),'BO GBPUSD Par'!$B$26,))))))))))))))))))))</f>
        <v/>
      </c>
      <c r="R1014" s="52" t="str">
        <f>IF(F1014="","",IF(G1014&lt;20,'BO GBPUSD Par'!$C$8,IF(AND(G1014&gt;=20,G1014&lt;25),'BO GBPUSD Par'!$C$9,IF(AND(G1014&gt;=25,G1014&lt;30),'BO GBPUSD Par'!$C$10,IF(AND(G1014&gt;=30,G1014&lt;35),'BO GBPUSD Par'!$C$11,IF(AND(G1014&gt;=35,G1014&lt;40),'BO GBPUSD Par'!$C$12,IF(AND(G1014&gt;=40,G1014&lt;45),'BO GBPUSD Par'!$C$13,IF(AND(G1014&gt;=45,G1014&lt;50),'BO GBPUSD Par'!$C$14,IF(AND(G1014&gt;=50,G1014&lt;55),'BO GBPUSD Par'!$C$15,IF(AND(G1014&gt;=55,G1014&lt;60),'BO GBPUSD Par'!$C$16,IF(AND(G1014&gt;=60,G1014&lt;65),'BO GBPUSD Par'!$C$17,IF(AND(G1014&gt;=65,G1014&lt;70),'BO GBPUSD Par'!$C$18,IF(AND(G1014&gt;=70,G1014&lt;75),'BO GBPUSD Par'!$C$19,IF(AND(G1014&gt;=75,G1014&lt;80),'BO GBPUSD Par'!$C$20,IF(AND(G1014&gt;=80,G1014&lt;85),'BO GBPUSD Par'!$C$21,IF(AND(G1014&gt;=85,G1014&lt;90),'BO GBPUSD Par'!$C$22,IF(AND(G1014&gt;=90,G1014&lt;95),'BO GBPUSD Par'!$C$23,IF(AND(G1014&gt;=95,G1014&lt;100),'BO GBPUSD Par'!$C$24,IF(AND(G1014&gt;=100,G1014&lt;120),'BO GBPUSD Par'!$C$25,IF(AND(G1014&gt;=120,G1014&lt;500),'BO GBPUSD Par'!$C$26,))))))))))))))))))))</f>
        <v/>
      </c>
      <c r="S1014" s="51" t="str">
        <f t="shared" si="301"/>
        <v/>
      </c>
      <c r="T1014" s="51" t="str">
        <f t="shared" si="302"/>
        <v/>
      </c>
      <c r="U1014" s="50" t="str">
        <f t="shared" si="303"/>
        <v/>
      </c>
      <c r="Y1014" s="49" t="str">
        <f t="shared" si="290"/>
        <v/>
      </c>
      <c r="Z1014" s="47" t="str">
        <f t="shared" si="304"/>
        <v/>
      </c>
      <c r="AA1014" s="48" t="str">
        <f t="shared" si="291"/>
        <v/>
      </c>
      <c r="AB1014" s="48" t="str">
        <f t="shared" si="292"/>
        <v/>
      </c>
      <c r="AC1014" s="47" t="str">
        <f t="shared" si="293"/>
        <v/>
      </c>
      <c r="AD1014" s="47" t="str">
        <f t="shared" si="294"/>
        <v/>
      </c>
      <c r="AE1014" s="46" t="str">
        <f t="shared" si="305"/>
        <v/>
      </c>
      <c r="AF1014" s="45" t="str">
        <f t="shared" si="295"/>
        <v/>
      </c>
      <c r="AG1014" s="26"/>
    </row>
    <row r="1015" spans="1:33" ht="11.25" customHeight="1">
      <c r="A1015" s="26"/>
      <c r="B1015" s="57">
        <v>2011</v>
      </c>
      <c r="F1015" s="44"/>
      <c r="I1015" s="56" t="str">
        <f t="shared" si="296"/>
        <v/>
      </c>
      <c r="J1015" s="55" t="str">
        <f t="shared" si="297"/>
        <v/>
      </c>
      <c r="K1015" s="55" t="str">
        <f t="shared" si="298"/>
        <v/>
      </c>
      <c r="L1015" s="54" t="str">
        <f>IF(NOT(H1015=""),E1015+('BO GBPUSD Par'!$B$1/10000)+0.00025,"")</f>
        <v/>
      </c>
      <c r="M1015" s="55" t="str">
        <f t="shared" si="299"/>
        <v/>
      </c>
      <c r="N1015" s="55" t="str">
        <f t="shared" si="300"/>
        <v/>
      </c>
      <c r="O1015" s="54" t="str">
        <f>IF(NOT(H1015=""),F1015-('BO GBPUSD Par'!$B$1/10000),"")</f>
        <v/>
      </c>
      <c r="P1015" s="53" t="str">
        <f>IF(O1015="","",ABS('BO GBPUSD Par'!$B$4/T1015/10))</f>
        <v/>
      </c>
      <c r="Q1015" s="52" t="str">
        <f>IF(F1015="","",IF(G1015&lt;20,'BO GBPUSD Par'!$B$8,IF(AND(G1015&gt;=20,G1015&lt;25),'BO GBPUSD Par'!$B$9,IF(AND(G1015&gt;=25,G1015&lt;30),'BO GBPUSD Par'!$B$10,IF(AND(G1015&gt;=30,G1015&lt;35),'BO GBPUSD Par'!$B$11,IF(AND(G1015&gt;=35,G1015&lt;40),'BO GBPUSD Par'!$B$12,IF(AND(G1015&gt;=40,G1015&lt;45),'BO GBPUSD Par'!$B$13,IF(AND(G1015&gt;=45,G1015&lt;50),'BO GBPUSD Par'!$B$14,IF(AND(G1015&gt;=50,G1015&lt;55),'BO GBPUSD Par'!$B$15,IF(AND(G1015&gt;=55,G1015&lt;60),'BO GBPUSD Par'!$B$16,IF(AND(G1015&gt;=60,G1015&lt;65),'BO GBPUSD Par'!$B$17,IF(AND(G1015&gt;=65,G1015&lt;70),'BO GBPUSD Par'!$B$18,IF(AND(G1015&gt;=70,G1015&lt;75),'BO GBPUSD Par'!$B$19,IF(AND(G1015&gt;=75,G1015&lt;80),'BO GBPUSD Par'!$B$20,IF(AND(G1015&gt;=80,G1015&lt;85),'BO GBPUSD Par'!$B$21,IF(AND(G1015&gt;=85,G1015&lt;90),'BO GBPUSD Par'!$B$22,IF(AND(G1015&gt;=90,G1015&lt;95),'BO GBPUSD Par'!$B$23,IF(AND(G1015&gt;=95,G1015&lt;100),'BO GBPUSD Par'!$B$24,IF(AND(G1015&gt;=100,G1015&lt;120),'BO GBPUSD Par'!$B$25,IF(AND(G1015&gt;=120,G1015&lt;500),'BO GBPUSD Par'!$B$26,))))))))))))))))))))</f>
        <v/>
      </c>
      <c r="R1015" s="52" t="str">
        <f>IF(F1015="","",IF(G1015&lt;20,'BO GBPUSD Par'!$C$8,IF(AND(G1015&gt;=20,G1015&lt;25),'BO GBPUSD Par'!$C$9,IF(AND(G1015&gt;=25,G1015&lt;30),'BO GBPUSD Par'!$C$10,IF(AND(G1015&gt;=30,G1015&lt;35),'BO GBPUSD Par'!$C$11,IF(AND(G1015&gt;=35,G1015&lt;40),'BO GBPUSD Par'!$C$12,IF(AND(G1015&gt;=40,G1015&lt;45),'BO GBPUSD Par'!$C$13,IF(AND(G1015&gt;=45,G1015&lt;50),'BO GBPUSD Par'!$C$14,IF(AND(G1015&gt;=50,G1015&lt;55),'BO GBPUSD Par'!$C$15,IF(AND(G1015&gt;=55,G1015&lt;60),'BO GBPUSD Par'!$C$16,IF(AND(G1015&gt;=60,G1015&lt;65),'BO GBPUSD Par'!$C$17,IF(AND(G1015&gt;=65,G1015&lt;70),'BO GBPUSD Par'!$C$18,IF(AND(G1015&gt;=70,G1015&lt;75),'BO GBPUSD Par'!$C$19,IF(AND(G1015&gt;=75,G1015&lt;80),'BO GBPUSD Par'!$C$20,IF(AND(G1015&gt;=80,G1015&lt;85),'BO GBPUSD Par'!$C$21,IF(AND(G1015&gt;=85,G1015&lt;90),'BO GBPUSD Par'!$C$22,IF(AND(G1015&gt;=90,G1015&lt;95),'BO GBPUSD Par'!$C$23,IF(AND(G1015&gt;=95,G1015&lt;100),'BO GBPUSD Par'!$C$24,IF(AND(G1015&gt;=100,G1015&lt;120),'BO GBPUSD Par'!$C$25,IF(AND(G1015&gt;=120,G1015&lt;500),'BO GBPUSD Par'!$C$26,))))))))))))))))))))</f>
        <v/>
      </c>
      <c r="S1015" s="51" t="str">
        <f t="shared" si="301"/>
        <v/>
      </c>
      <c r="T1015" s="51" t="str">
        <f t="shared" si="302"/>
        <v/>
      </c>
      <c r="U1015" s="50" t="str">
        <f t="shared" si="303"/>
        <v/>
      </c>
      <c r="Y1015" s="49" t="str">
        <f t="shared" si="290"/>
        <v/>
      </c>
      <c r="Z1015" s="47" t="str">
        <f t="shared" si="304"/>
        <v/>
      </c>
      <c r="AA1015" s="48" t="str">
        <f t="shared" si="291"/>
        <v/>
      </c>
      <c r="AB1015" s="48" t="str">
        <f t="shared" si="292"/>
        <v/>
      </c>
      <c r="AC1015" s="47" t="str">
        <f t="shared" si="293"/>
        <v/>
      </c>
      <c r="AD1015" s="47" t="str">
        <f t="shared" si="294"/>
        <v/>
      </c>
      <c r="AE1015" s="46" t="str">
        <f t="shared" si="305"/>
        <v/>
      </c>
      <c r="AF1015" s="45" t="str">
        <f t="shared" si="295"/>
        <v/>
      </c>
      <c r="AG1015" s="26"/>
    </row>
    <row r="1016" spans="1:33" ht="11.25" customHeight="1">
      <c r="A1016" s="26"/>
      <c r="B1016" s="57">
        <v>2011</v>
      </c>
      <c r="F1016" s="44"/>
      <c r="I1016" s="56" t="str">
        <f t="shared" si="296"/>
        <v/>
      </c>
      <c r="J1016" s="55" t="str">
        <f t="shared" si="297"/>
        <v/>
      </c>
      <c r="K1016" s="55" t="str">
        <f t="shared" si="298"/>
        <v/>
      </c>
      <c r="L1016" s="54" t="str">
        <f>IF(NOT(H1016=""),E1016+('BO GBPUSD Par'!$B$1/10000)+0.00025,"")</f>
        <v/>
      </c>
      <c r="M1016" s="55" t="str">
        <f t="shared" si="299"/>
        <v/>
      </c>
      <c r="N1016" s="55" t="str">
        <f t="shared" si="300"/>
        <v/>
      </c>
      <c r="O1016" s="54" t="str">
        <f>IF(NOT(H1016=""),F1016-('BO GBPUSD Par'!$B$1/10000),"")</f>
        <v/>
      </c>
      <c r="P1016" s="53" t="str">
        <f>IF(O1016="","",ABS('BO GBPUSD Par'!$B$4/T1016/10))</f>
        <v/>
      </c>
      <c r="Q1016" s="52" t="str">
        <f>IF(F1016="","",IF(G1016&lt;20,'BO GBPUSD Par'!$B$8,IF(AND(G1016&gt;=20,G1016&lt;25),'BO GBPUSD Par'!$B$9,IF(AND(G1016&gt;=25,G1016&lt;30),'BO GBPUSD Par'!$B$10,IF(AND(G1016&gt;=30,G1016&lt;35),'BO GBPUSD Par'!$B$11,IF(AND(G1016&gt;=35,G1016&lt;40),'BO GBPUSD Par'!$B$12,IF(AND(G1016&gt;=40,G1016&lt;45),'BO GBPUSD Par'!$B$13,IF(AND(G1016&gt;=45,G1016&lt;50),'BO GBPUSD Par'!$B$14,IF(AND(G1016&gt;=50,G1016&lt;55),'BO GBPUSD Par'!$B$15,IF(AND(G1016&gt;=55,G1016&lt;60),'BO GBPUSD Par'!$B$16,IF(AND(G1016&gt;=60,G1016&lt;65),'BO GBPUSD Par'!$B$17,IF(AND(G1016&gt;=65,G1016&lt;70),'BO GBPUSD Par'!$B$18,IF(AND(G1016&gt;=70,G1016&lt;75),'BO GBPUSD Par'!$B$19,IF(AND(G1016&gt;=75,G1016&lt;80),'BO GBPUSD Par'!$B$20,IF(AND(G1016&gt;=80,G1016&lt;85),'BO GBPUSD Par'!$B$21,IF(AND(G1016&gt;=85,G1016&lt;90),'BO GBPUSD Par'!$B$22,IF(AND(G1016&gt;=90,G1016&lt;95),'BO GBPUSD Par'!$B$23,IF(AND(G1016&gt;=95,G1016&lt;100),'BO GBPUSD Par'!$B$24,IF(AND(G1016&gt;=100,G1016&lt;120),'BO GBPUSD Par'!$B$25,IF(AND(G1016&gt;=120,G1016&lt;500),'BO GBPUSD Par'!$B$26,))))))))))))))))))))</f>
        <v/>
      </c>
      <c r="R1016" s="52" t="str">
        <f>IF(F1016="","",IF(G1016&lt;20,'BO GBPUSD Par'!$C$8,IF(AND(G1016&gt;=20,G1016&lt;25),'BO GBPUSD Par'!$C$9,IF(AND(G1016&gt;=25,G1016&lt;30),'BO GBPUSD Par'!$C$10,IF(AND(G1016&gt;=30,G1016&lt;35),'BO GBPUSD Par'!$C$11,IF(AND(G1016&gt;=35,G1016&lt;40),'BO GBPUSD Par'!$C$12,IF(AND(G1016&gt;=40,G1016&lt;45),'BO GBPUSD Par'!$C$13,IF(AND(G1016&gt;=45,G1016&lt;50),'BO GBPUSD Par'!$C$14,IF(AND(G1016&gt;=50,G1016&lt;55),'BO GBPUSD Par'!$C$15,IF(AND(G1016&gt;=55,G1016&lt;60),'BO GBPUSD Par'!$C$16,IF(AND(G1016&gt;=60,G1016&lt;65),'BO GBPUSD Par'!$C$17,IF(AND(G1016&gt;=65,G1016&lt;70),'BO GBPUSD Par'!$C$18,IF(AND(G1016&gt;=70,G1016&lt;75),'BO GBPUSD Par'!$C$19,IF(AND(G1016&gt;=75,G1016&lt;80),'BO GBPUSD Par'!$C$20,IF(AND(G1016&gt;=80,G1016&lt;85),'BO GBPUSD Par'!$C$21,IF(AND(G1016&gt;=85,G1016&lt;90),'BO GBPUSD Par'!$C$22,IF(AND(G1016&gt;=90,G1016&lt;95),'BO GBPUSD Par'!$C$23,IF(AND(G1016&gt;=95,G1016&lt;100),'BO GBPUSD Par'!$C$24,IF(AND(G1016&gt;=100,G1016&lt;120),'BO GBPUSD Par'!$C$25,IF(AND(G1016&gt;=120,G1016&lt;500),'BO GBPUSD Par'!$C$26,))))))))))))))))))))</f>
        <v/>
      </c>
      <c r="S1016" s="51" t="str">
        <f t="shared" si="301"/>
        <v/>
      </c>
      <c r="T1016" s="51" t="str">
        <f t="shared" si="302"/>
        <v/>
      </c>
      <c r="U1016" s="50" t="str">
        <f t="shared" si="303"/>
        <v/>
      </c>
      <c r="Y1016" s="49" t="str">
        <f t="shared" si="290"/>
        <v/>
      </c>
      <c r="Z1016" s="47" t="str">
        <f t="shared" si="304"/>
        <v/>
      </c>
      <c r="AA1016" s="48" t="str">
        <f t="shared" si="291"/>
        <v/>
      </c>
      <c r="AB1016" s="48" t="str">
        <f t="shared" si="292"/>
        <v/>
      </c>
      <c r="AC1016" s="47" t="str">
        <f t="shared" si="293"/>
        <v/>
      </c>
      <c r="AD1016" s="47" t="str">
        <f t="shared" si="294"/>
        <v/>
      </c>
      <c r="AE1016" s="46" t="str">
        <f t="shared" si="305"/>
        <v/>
      </c>
      <c r="AF1016" s="45" t="str">
        <f t="shared" si="295"/>
        <v/>
      </c>
      <c r="AG1016" s="26"/>
    </row>
    <row r="1017" spans="1:33" ht="11.25" customHeight="1">
      <c r="A1017" s="26"/>
      <c r="B1017" s="57">
        <v>2011</v>
      </c>
      <c r="F1017" s="44"/>
      <c r="I1017" s="56" t="str">
        <f t="shared" si="296"/>
        <v/>
      </c>
      <c r="J1017" s="55" t="str">
        <f t="shared" si="297"/>
        <v/>
      </c>
      <c r="K1017" s="55" t="str">
        <f t="shared" si="298"/>
        <v/>
      </c>
      <c r="L1017" s="54" t="str">
        <f>IF(NOT(H1017=""),E1017+('BO GBPUSD Par'!$B$1/10000)+0.00025,"")</f>
        <v/>
      </c>
      <c r="M1017" s="55" t="str">
        <f t="shared" si="299"/>
        <v/>
      </c>
      <c r="N1017" s="55" t="str">
        <f t="shared" si="300"/>
        <v/>
      </c>
      <c r="O1017" s="54" t="str">
        <f>IF(NOT(H1017=""),F1017-('BO GBPUSD Par'!$B$1/10000),"")</f>
        <v/>
      </c>
      <c r="P1017" s="53" t="str">
        <f>IF(O1017="","",ABS('BO GBPUSD Par'!$B$4/T1017/10))</f>
        <v/>
      </c>
      <c r="Q1017" s="52" t="str">
        <f>IF(F1017="","",IF(G1017&lt;20,'BO GBPUSD Par'!$B$8,IF(AND(G1017&gt;=20,G1017&lt;25),'BO GBPUSD Par'!$B$9,IF(AND(G1017&gt;=25,G1017&lt;30),'BO GBPUSD Par'!$B$10,IF(AND(G1017&gt;=30,G1017&lt;35),'BO GBPUSD Par'!$B$11,IF(AND(G1017&gt;=35,G1017&lt;40),'BO GBPUSD Par'!$B$12,IF(AND(G1017&gt;=40,G1017&lt;45),'BO GBPUSD Par'!$B$13,IF(AND(G1017&gt;=45,G1017&lt;50),'BO GBPUSD Par'!$B$14,IF(AND(G1017&gt;=50,G1017&lt;55),'BO GBPUSD Par'!$B$15,IF(AND(G1017&gt;=55,G1017&lt;60),'BO GBPUSD Par'!$B$16,IF(AND(G1017&gt;=60,G1017&lt;65),'BO GBPUSD Par'!$B$17,IF(AND(G1017&gt;=65,G1017&lt;70),'BO GBPUSD Par'!$B$18,IF(AND(G1017&gt;=70,G1017&lt;75),'BO GBPUSD Par'!$B$19,IF(AND(G1017&gt;=75,G1017&lt;80),'BO GBPUSD Par'!$B$20,IF(AND(G1017&gt;=80,G1017&lt;85),'BO GBPUSD Par'!$B$21,IF(AND(G1017&gt;=85,G1017&lt;90),'BO GBPUSD Par'!$B$22,IF(AND(G1017&gt;=90,G1017&lt;95),'BO GBPUSD Par'!$B$23,IF(AND(G1017&gt;=95,G1017&lt;100),'BO GBPUSD Par'!$B$24,IF(AND(G1017&gt;=100,G1017&lt;120),'BO GBPUSD Par'!$B$25,IF(AND(G1017&gt;=120,G1017&lt;500),'BO GBPUSD Par'!$B$26,))))))))))))))))))))</f>
        <v/>
      </c>
      <c r="R1017" s="52" t="str">
        <f>IF(F1017="","",IF(G1017&lt;20,'BO GBPUSD Par'!$C$8,IF(AND(G1017&gt;=20,G1017&lt;25),'BO GBPUSD Par'!$C$9,IF(AND(G1017&gt;=25,G1017&lt;30),'BO GBPUSD Par'!$C$10,IF(AND(G1017&gt;=30,G1017&lt;35),'BO GBPUSD Par'!$C$11,IF(AND(G1017&gt;=35,G1017&lt;40),'BO GBPUSD Par'!$C$12,IF(AND(G1017&gt;=40,G1017&lt;45),'BO GBPUSD Par'!$C$13,IF(AND(G1017&gt;=45,G1017&lt;50),'BO GBPUSD Par'!$C$14,IF(AND(G1017&gt;=50,G1017&lt;55),'BO GBPUSD Par'!$C$15,IF(AND(G1017&gt;=55,G1017&lt;60),'BO GBPUSD Par'!$C$16,IF(AND(G1017&gt;=60,G1017&lt;65),'BO GBPUSD Par'!$C$17,IF(AND(G1017&gt;=65,G1017&lt;70),'BO GBPUSD Par'!$C$18,IF(AND(G1017&gt;=70,G1017&lt;75),'BO GBPUSD Par'!$C$19,IF(AND(G1017&gt;=75,G1017&lt;80),'BO GBPUSD Par'!$C$20,IF(AND(G1017&gt;=80,G1017&lt;85),'BO GBPUSD Par'!$C$21,IF(AND(G1017&gt;=85,G1017&lt;90),'BO GBPUSD Par'!$C$22,IF(AND(G1017&gt;=90,G1017&lt;95),'BO GBPUSD Par'!$C$23,IF(AND(G1017&gt;=95,G1017&lt;100),'BO GBPUSD Par'!$C$24,IF(AND(G1017&gt;=100,G1017&lt;120),'BO GBPUSD Par'!$C$25,IF(AND(G1017&gt;=120,G1017&lt;500),'BO GBPUSD Par'!$C$26,))))))))))))))))))))</f>
        <v/>
      </c>
      <c r="S1017" s="51" t="str">
        <f t="shared" si="301"/>
        <v/>
      </c>
      <c r="T1017" s="51" t="str">
        <f t="shared" si="302"/>
        <v/>
      </c>
      <c r="U1017" s="50" t="str">
        <f t="shared" si="303"/>
        <v/>
      </c>
      <c r="Y1017" s="49" t="str">
        <f t="shared" si="290"/>
        <v/>
      </c>
      <c r="Z1017" s="47" t="str">
        <f t="shared" si="304"/>
        <v/>
      </c>
      <c r="AA1017" s="48" t="str">
        <f t="shared" si="291"/>
        <v/>
      </c>
      <c r="AB1017" s="48" t="str">
        <f t="shared" si="292"/>
        <v/>
      </c>
      <c r="AC1017" s="47" t="str">
        <f t="shared" si="293"/>
        <v/>
      </c>
      <c r="AD1017" s="47" t="str">
        <f t="shared" si="294"/>
        <v/>
      </c>
      <c r="AE1017" s="46" t="str">
        <f t="shared" si="305"/>
        <v/>
      </c>
      <c r="AF1017" s="45" t="str">
        <f t="shared" si="295"/>
        <v/>
      </c>
      <c r="AG1017" s="26"/>
    </row>
    <row r="1018" spans="1:33" ht="11.25" customHeight="1">
      <c r="A1018" s="26"/>
      <c r="B1018" s="57">
        <v>2011</v>
      </c>
      <c r="F1018" s="44"/>
      <c r="I1018" s="56" t="str">
        <f t="shared" si="296"/>
        <v/>
      </c>
      <c r="J1018" s="55" t="str">
        <f t="shared" si="297"/>
        <v/>
      </c>
      <c r="K1018" s="55" t="str">
        <f t="shared" si="298"/>
        <v/>
      </c>
      <c r="L1018" s="54" t="str">
        <f>IF(NOT(H1018=""),E1018+('BO GBPUSD Par'!$B$1/10000)+0.00025,"")</f>
        <v/>
      </c>
      <c r="M1018" s="55" t="str">
        <f t="shared" si="299"/>
        <v/>
      </c>
      <c r="N1018" s="55" t="str">
        <f t="shared" si="300"/>
        <v/>
      </c>
      <c r="O1018" s="54" t="str">
        <f>IF(NOT(H1018=""),F1018-('BO GBPUSD Par'!$B$1/10000),"")</f>
        <v/>
      </c>
      <c r="P1018" s="53" t="str">
        <f>IF(O1018="","",ABS('BO GBPUSD Par'!$B$4/T1018/10))</f>
        <v/>
      </c>
      <c r="Q1018" s="52" t="str">
        <f>IF(F1018="","",IF(G1018&lt;20,'BO GBPUSD Par'!$B$8,IF(AND(G1018&gt;=20,G1018&lt;25),'BO GBPUSD Par'!$B$9,IF(AND(G1018&gt;=25,G1018&lt;30),'BO GBPUSD Par'!$B$10,IF(AND(G1018&gt;=30,G1018&lt;35),'BO GBPUSD Par'!$B$11,IF(AND(G1018&gt;=35,G1018&lt;40),'BO GBPUSD Par'!$B$12,IF(AND(G1018&gt;=40,G1018&lt;45),'BO GBPUSD Par'!$B$13,IF(AND(G1018&gt;=45,G1018&lt;50),'BO GBPUSD Par'!$B$14,IF(AND(G1018&gt;=50,G1018&lt;55),'BO GBPUSD Par'!$B$15,IF(AND(G1018&gt;=55,G1018&lt;60),'BO GBPUSD Par'!$B$16,IF(AND(G1018&gt;=60,G1018&lt;65),'BO GBPUSD Par'!$B$17,IF(AND(G1018&gt;=65,G1018&lt;70),'BO GBPUSD Par'!$B$18,IF(AND(G1018&gt;=70,G1018&lt;75),'BO GBPUSD Par'!$B$19,IF(AND(G1018&gt;=75,G1018&lt;80),'BO GBPUSD Par'!$B$20,IF(AND(G1018&gt;=80,G1018&lt;85),'BO GBPUSD Par'!$B$21,IF(AND(G1018&gt;=85,G1018&lt;90),'BO GBPUSD Par'!$B$22,IF(AND(G1018&gt;=90,G1018&lt;95),'BO GBPUSD Par'!$B$23,IF(AND(G1018&gt;=95,G1018&lt;100),'BO GBPUSD Par'!$B$24,IF(AND(G1018&gt;=100,G1018&lt;120),'BO GBPUSD Par'!$B$25,IF(AND(G1018&gt;=120,G1018&lt;500),'BO GBPUSD Par'!$B$26,))))))))))))))))))))</f>
        <v/>
      </c>
      <c r="R1018" s="52" t="str">
        <f>IF(F1018="","",IF(G1018&lt;20,'BO GBPUSD Par'!$C$8,IF(AND(G1018&gt;=20,G1018&lt;25),'BO GBPUSD Par'!$C$9,IF(AND(G1018&gt;=25,G1018&lt;30),'BO GBPUSD Par'!$C$10,IF(AND(G1018&gt;=30,G1018&lt;35),'BO GBPUSD Par'!$C$11,IF(AND(G1018&gt;=35,G1018&lt;40),'BO GBPUSD Par'!$C$12,IF(AND(G1018&gt;=40,G1018&lt;45),'BO GBPUSD Par'!$C$13,IF(AND(G1018&gt;=45,G1018&lt;50),'BO GBPUSD Par'!$C$14,IF(AND(G1018&gt;=50,G1018&lt;55),'BO GBPUSD Par'!$C$15,IF(AND(G1018&gt;=55,G1018&lt;60),'BO GBPUSD Par'!$C$16,IF(AND(G1018&gt;=60,G1018&lt;65),'BO GBPUSD Par'!$C$17,IF(AND(G1018&gt;=65,G1018&lt;70),'BO GBPUSD Par'!$C$18,IF(AND(G1018&gt;=70,G1018&lt;75),'BO GBPUSD Par'!$C$19,IF(AND(G1018&gt;=75,G1018&lt;80),'BO GBPUSD Par'!$C$20,IF(AND(G1018&gt;=80,G1018&lt;85),'BO GBPUSD Par'!$C$21,IF(AND(G1018&gt;=85,G1018&lt;90),'BO GBPUSD Par'!$C$22,IF(AND(G1018&gt;=90,G1018&lt;95),'BO GBPUSD Par'!$C$23,IF(AND(G1018&gt;=95,G1018&lt;100),'BO GBPUSD Par'!$C$24,IF(AND(G1018&gt;=100,G1018&lt;120),'BO GBPUSD Par'!$C$25,IF(AND(G1018&gt;=120,G1018&lt;500),'BO GBPUSD Par'!$C$26,))))))))))))))))))))</f>
        <v/>
      </c>
      <c r="S1018" s="51" t="str">
        <f t="shared" si="301"/>
        <v/>
      </c>
      <c r="T1018" s="51" t="str">
        <f t="shared" si="302"/>
        <v/>
      </c>
      <c r="U1018" s="50" t="str">
        <f t="shared" si="303"/>
        <v/>
      </c>
      <c r="Y1018" s="49" t="str">
        <f t="shared" si="290"/>
        <v/>
      </c>
      <c r="Z1018" s="47" t="str">
        <f t="shared" si="304"/>
        <v/>
      </c>
      <c r="AA1018" s="48" t="str">
        <f t="shared" si="291"/>
        <v/>
      </c>
      <c r="AB1018" s="48" t="str">
        <f t="shared" si="292"/>
        <v/>
      </c>
      <c r="AC1018" s="47" t="str">
        <f t="shared" si="293"/>
        <v/>
      </c>
      <c r="AD1018" s="47" t="str">
        <f t="shared" si="294"/>
        <v/>
      </c>
      <c r="AE1018" s="46" t="str">
        <f t="shared" si="305"/>
        <v/>
      </c>
      <c r="AF1018" s="45" t="str">
        <f t="shared" si="295"/>
        <v/>
      </c>
      <c r="AG1018" s="26"/>
    </row>
    <row r="1019" spans="1:33" ht="11.25" customHeight="1">
      <c r="A1019" s="26"/>
      <c r="B1019" s="57">
        <v>2011</v>
      </c>
      <c r="F1019" s="44"/>
      <c r="I1019" s="56" t="str">
        <f t="shared" si="296"/>
        <v/>
      </c>
      <c r="J1019" s="55" t="str">
        <f t="shared" si="297"/>
        <v/>
      </c>
      <c r="K1019" s="55" t="str">
        <f t="shared" si="298"/>
        <v/>
      </c>
      <c r="L1019" s="54" t="str">
        <f>IF(NOT(H1019=""),E1019+('BO GBPUSD Par'!$B$1/10000)+0.00025,"")</f>
        <v/>
      </c>
      <c r="M1019" s="55" t="str">
        <f t="shared" si="299"/>
        <v/>
      </c>
      <c r="N1019" s="55" t="str">
        <f t="shared" si="300"/>
        <v/>
      </c>
      <c r="O1019" s="54" t="str">
        <f>IF(NOT(H1019=""),F1019-('BO GBPUSD Par'!$B$1/10000),"")</f>
        <v/>
      </c>
      <c r="P1019" s="53" t="str">
        <f>IF(O1019="","",ABS('BO GBPUSD Par'!$B$4/T1019/10))</f>
        <v/>
      </c>
      <c r="Q1019" s="52" t="str">
        <f>IF(F1019="","",IF(G1019&lt;20,'BO GBPUSD Par'!$B$8,IF(AND(G1019&gt;=20,G1019&lt;25),'BO GBPUSD Par'!$B$9,IF(AND(G1019&gt;=25,G1019&lt;30),'BO GBPUSD Par'!$B$10,IF(AND(G1019&gt;=30,G1019&lt;35),'BO GBPUSD Par'!$B$11,IF(AND(G1019&gt;=35,G1019&lt;40),'BO GBPUSD Par'!$B$12,IF(AND(G1019&gt;=40,G1019&lt;45),'BO GBPUSD Par'!$B$13,IF(AND(G1019&gt;=45,G1019&lt;50),'BO GBPUSD Par'!$B$14,IF(AND(G1019&gt;=50,G1019&lt;55),'BO GBPUSD Par'!$B$15,IF(AND(G1019&gt;=55,G1019&lt;60),'BO GBPUSD Par'!$B$16,IF(AND(G1019&gt;=60,G1019&lt;65),'BO GBPUSD Par'!$B$17,IF(AND(G1019&gt;=65,G1019&lt;70),'BO GBPUSD Par'!$B$18,IF(AND(G1019&gt;=70,G1019&lt;75),'BO GBPUSD Par'!$B$19,IF(AND(G1019&gt;=75,G1019&lt;80),'BO GBPUSD Par'!$B$20,IF(AND(G1019&gt;=80,G1019&lt;85),'BO GBPUSD Par'!$B$21,IF(AND(G1019&gt;=85,G1019&lt;90),'BO GBPUSD Par'!$B$22,IF(AND(G1019&gt;=90,G1019&lt;95),'BO GBPUSD Par'!$B$23,IF(AND(G1019&gt;=95,G1019&lt;100),'BO GBPUSD Par'!$B$24,IF(AND(G1019&gt;=100,G1019&lt;120),'BO GBPUSD Par'!$B$25,IF(AND(G1019&gt;=120,G1019&lt;500),'BO GBPUSD Par'!$B$26,))))))))))))))))))))</f>
        <v/>
      </c>
      <c r="R1019" s="52" t="str">
        <f>IF(F1019="","",IF(G1019&lt;20,'BO GBPUSD Par'!$C$8,IF(AND(G1019&gt;=20,G1019&lt;25),'BO GBPUSD Par'!$C$9,IF(AND(G1019&gt;=25,G1019&lt;30),'BO GBPUSD Par'!$C$10,IF(AND(G1019&gt;=30,G1019&lt;35),'BO GBPUSD Par'!$C$11,IF(AND(G1019&gt;=35,G1019&lt;40),'BO GBPUSD Par'!$C$12,IF(AND(G1019&gt;=40,G1019&lt;45),'BO GBPUSD Par'!$C$13,IF(AND(G1019&gt;=45,G1019&lt;50),'BO GBPUSD Par'!$C$14,IF(AND(G1019&gt;=50,G1019&lt;55),'BO GBPUSD Par'!$C$15,IF(AND(G1019&gt;=55,G1019&lt;60),'BO GBPUSD Par'!$C$16,IF(AND(G1019&gt;=60,G1019&lt;65),'BO GBPUSD Par'!$C$17,IF(AND(G1019&gt;=65,G1019&lt;70),'BO GBPUSD Par'!$C$18,IF(AND(G1019&gt;=70,G1019&lt;75),'BO GBPUSD Par'!$C$19,IF(AND(G1019&gt;=75,G1019&lt;80),'BO GBPUSD Par'!$C$20,IF(AND(G1019&gt;=80,G1019&lt;85),'BO GBPUSD Par'!$C$21,IF(AND(G1019&gt;=85,G1019&lt;90),'BO GBPUSD Par'!$C$22,IF(AND(G1019&gt;=90,G1019&lt;95),'BO GBPUSD Par'!$C$23,IF(AND(G1019&gt;=95,G1019&lt;100),'BO GBPUSD Par'!$C$24,IF(AND(G1019&gt;=100,G1019&lt;120),'BO GBPUSD Par'!$C$25,IF(AND(G1019&gt;=120,G1019&lt;500),'BO GBPUSD Par'!$C$26,))))))))))))))))))))</f>
        <v/>
      </c>
      <c r="S1019" s="51" t="str">
        <f t="shared" si="301"/>
        <v/>
      </c>
      <c r="T1019" s="51" t="str">
        <f t="shared" si="302"/>
        <v/>
      </c>
      <c r="U1019" s="50" t="str">
        <f t="shared" si="303"/>
        <v/>
      </c>
      <c r="Y1019" s="49" t="str">
        <f t="shared" si="290"/>
        <v/>
      </c>
      <c r="Z1019" s="47" t="str">
        <f t="shared" si="304"/>
        <v/>
      </c>
      <c r="AA1019" s="48" t="str">
        <f t="shared" si="291"/>
        <v/>
      </c>
      <c r="AB1019" s="48" t="str">
        <f t="shared" si="292"/>
        <v/>
      </c>
      <c r="AC1019" s="47" t="str">
        <f t="shared" si="293"/>
        <v/>
      </c>
      <c r="AD1019" s="47" t="str">
        <f t="shared" si="294"/>
        <v/>
      </c>
      <c r="AE1019" s="46" t="str">
        <f t="shared" si="305"/>
        <v/>
      </c>
      <c r="AF1019" s="45" t="str">
        <f t="shared" si="295"/>
        <v/>
      </c>
      <c r="AG1019" s="26"/>
    </row>
    <row r="1020" spans="1:33" ht="11.25" customHeight="1">
      <c r="A1020" s="26"/>
      <c r="B1020" s="57">
        <v>2011</v>
      </c>
      <c r="F1020" s="44"/>
      <c r="I1020" s="56" t="str">
        <f t="shared" si="296"/>
        <v/>
      </c>
      <c r="J1020" s="55" t="str">
        <f t="shared" si="297"/>
        <v/>
      </c>
      <c r="K1020" s="55" t="str">
        <f t="shared" si="298"/>
        <v/>
      </c>
      <c r="L1020" s="54" t="str">
        <f>IF(NOT(H1020=""),E1020+('BO GBPUSD Par'!$B$1/10000)+0.00025,"")</f>
        <v/>
      </c>
      <c r="M1020" s="55" t="str">
        <f t="shared" si="299"/>
        <v/>
      </c>
      <c r="N1020" s="55" t="str">
        <f t="shared" si="300"/>
        <v/>
      </c>
      <c r="O1020" s="54" t="str">
        <f>IF(NOT(H1020=""),F1020-('BO GBPUSD Par'!$B$1/10000),"")</f>
        <v/>
      </c>
      <c r="P1020" s="53" t="str">
        <f>IF(O1020="","",ABS('BO GBPUSD Par'!$B$4/T1020/10))</f>
        <v/>
      </c>
      <c r="Q1020" s="52" t="str">
        <f>IF(F1020="","",IF(G1020&lt;20,'BO GBPUSD Par'!$B$8,IF(AND(G1020&gt;=20,G1020&lt;25),'BO GBPUSD Par'!$B$9,IF(AND(G1020&gt;=25,G1020&lt;30),'BO GBPUSD Par'!$B$10,IF(AND(G1020&gt;=30,G1020&lt;35),'BO GBPUSD Par'!$B$11,IF(AND(G1020&gt;=35,G1020&lt;40),'BO GBPUSD Par'!$B$12,IF(AND(G1020&gt;=40,G1020&lt;45),'BO GBPUSD Par'!$B$13,IF(AND(G1020&gt;=45,G1020&lt;50),'BO GBPUSD Par'!$B$14,IF(AND(G1020&gt;=50,G1020&lt;55),'BO GBPUSD Par'!$B$15,IF(AND(G1020&gt;=55,G1020&lt;60),'BO GBPUSD Par'!$B$16,IF(AND(G1020&gt;=60,G1020&lt;65),'BO GBPUSD Par'!$B$17,IF(AND(G1020&gt;=65,G1020&lt;70),'BO GBPUSD Par'!$B$18,IF(AND(G1020&gt;=70,G1020&lt;75),'BO GBPUSD Par'!$B$19,IF(AND(G1020&gt;=75,G1020&lt;80),'BO GBPUSD Par'!$B$20,IF(AND(G1020&gt;=80,G1020&lt;85),'BO GBPUSD Par'!$B$21,IF(AND(G1020&gt;=85,G1020&lt;90),'BO GBPUSD Par'!$B$22,IF(AND(G1020&gt;=90,G1020&lt;95),'BO GBPUSD Par'!$B$23,IF(AND(G1020&gt;=95,G1020&lt;100),'BO GBPUSD Par'!$B$24,IF(AND(G1020&gt;=100,G1020&lt;120),'BO GBPUSD Par'!$B$25,IF(AND(G1020&gt;=120,G1020&lt;500),'BO GBPUSD Par'!$B$26,))))))))))))))))))))</f>
        <v/>
      </c>
      <c r="R1020" s="52" t="str">
        <f>IF(F1020="","",IF(G1020&lt;20,'BO GBPUSD Par'!$C$8,IF(AND(G1020&gt;=20,G1020&lt;25),'BO GBPUSD Par'!$C$9,IF(AND(G1020&gt;=25,G1020&lt;30),'BO GBPUSD Par'!$C$10,IF(AND(G1020&gt;=30,G1020&lt;35),'BO GBPUSD Par'!$C$11,IF(AND(G1020&gt;=35,G1020&lt;40),'BO GBPUSD Par'!$C$12,IF(AND(G1020&gt;=40,G1020&lt;45),'BO GBPUSD Par'!$C$13,IF(AND(G1020&gt;=45,G1020&lt;50),'BO GBPUSD Par'!$C$14,IF(AND(G1020&gt;=50,G1020&lt;55),'BO GBPUSD Par'!$C$15,IF(AND(G1020&gt;=55,G1020&lt;60),'BO GBPUSD Par'!$C$16,IF(AND(G1020&gt;=60,G1020&lt;65),'BO GBPUSD Par'!$C$17,IF(AND(G1020&gt;=65,G1020&lt;70),'BO GBPUSD Par'!$C$18,IF(AND(G1020&gt;=70,G1020&lt;75),'BO GBPUSD Par'!$C$19,IF(AND(G1020&gt;=75,G1020&lt;80),'BO GBPUSD Par'!$C$20,IF(AND(G1020&gt;=80,G1020&lt;85),'BO GBPUSD Par'!$C$21,IF(AND(G1020&gt;=85,G1020&lt;90),'BO GBPUSD Par'!$C$22,IF(AND(G1020&gt;=90,G1020&lt;95),'BO GBPUSD Par'!$C$23,IF(AND(G1020&gt;=95,G1020&lt;100),'BO GBPUSD Par'!$C$24,IF(AND(G1020&gt;=100,G1020&lt;120),'BO GBPUSD Par'!$C$25,IF(AND(G1020&gt;=120,G1020&lt;500),'BO GBPUSD Par'!$C$26,))))))))))))))))))))</f>
        <v/>
      </c>
      <c r="S1020" s="51" t="str">
        <f t="shared" si="301"/>
        <v/>
      </c>
      <c r="T1020" s="51" t="str">
        <f t="shared" si="302"/>
        <v/>
      </c>
      <c r="U1020" s="50" t="str">
        <f t="shared" si="303"/>
        <v/>
      </c>
      <c r="Y1020" s="49" t="str">
        <f t="shared" si="290"/>
        <v/>
      </c>
      <c r="Z1020" s="47" t="str">
        <f t="shared" si="304"/>
        <v/>
      </c>
      <c r="AA1020" s="48" t="str">
        <f t="shared" si="291"/>
        <v/>
      </c>
      <c r="AB1020" s="48" t="str">
        <f t="shared" si="292"/>
        <v/>
      </c>
      <c r="AC1020" s="47" t="str">
        <f t="shared" si="293"/>
        <v/>
      </c>
      <c r="AD1020" s="47" t="str">
        <f t="shared" si="294"/>
        <v/>
      </c>
      <c r="AE1020" s="46" t="str">
        <f t="shared" si="305"/>
        <v/>
      </c>
      <c r="AF1020" s="45" t="str">
        <f t="shared" si="295"/>
        <v/>
      </c>
      <c r="AG1020" s="26"/>
    </row>
    <row r="1021" spans="1:33" ht="11.25" customHeight="1">
      <c r="A1021" s="26"/>
      <c r="B1021" s="57">
        <v>2011</v>
      </c>
      <c r="F1021" s="44"/>
      <c r="I1021" s="56" t="str">
        <f t="shared" si="296"/>
        <v/>
      </c>
      <c r="J1021" s="55" t="str">
        <f t="shared" si="297"/>
        <v/>
      </c>
      <c r="K1021" s="55" t="str">
        <f t="shared" si="298"/>
        <v/>
      </c>
      <c r="L1021" s="54" t="str">
        <f>IF(NOT(H1021=""),E1021+('BO GBPUSD Par'!$B$1/10000)+0.00025,"")</f>
        <v/>
      </c>
      <c r="M1021" s="55" t="str">
        <f t="shared" si="299"/>
        <v/>
      </c>
      <c r="N1021" s="55" t="str">
        <f t="shared" si="300"/>
        <v/>
      </c>
      <c r="O1021" s="54" t="str">
        <f>IF(NOT(H1021=""),F1021-('BO GBPUSD Par'!$B$1/10000),"")</f>
        <v/>
      </c>
      <c r="P1021" s="53" t="str">
        <f>IF(O1021="","",ABS('BO GBPUSD Par'!$B$4/T1021/10))</f>
        <v/>
      </c>
      <c r="Q1021" s="52" t="str">
        <f>IF(F1021="","",IF(G1021&lt;20,'BO GBPUSD Par'!$B$8,IF(AND(G1021&gt;=20,G1021&lt;25),'BO GBPUSD Par'!$B$9,IF(AND(G1021&gt;=25,G1021&lt;30),'BO GBPUSD Par'!$B$10,IF(AND(G1021&gt;=30,G1021&lt;35),'BO GBPUSD Par'!$B$11,IF(AND(G1021&gt;=35,G1021&lt;40),'BO GBPUSD Par'!$B$12,IF(AND(G1021&gt;=40,G1021&lt;45),'BO GBPUSD Par'!$B$13,IF(AND(G1021&gt;=45,G1021&lt;50),'BO GBPUSD Par'!$B$14,IF(AND(G1021&gt;=50,G1021&lt;55),'BO GBPUSD Par'!$B$15,IF(AND(G1021&gt;=55,G1021&lt;60),'BO GBPUSD Par'!$B$16,IF(AND(G1021&gt;=60,G1021&lt;65),'BO GBPUSD Par'!$B$17,IF(AND(G1021&gt;=65,G1021&lt;70),'BO GBPUSD Par'!$B$18,IF(AND(G1021&gt;=70,G1021&lt;75),'BO GBPUSD Par'!$B$19,IF(AND(G1021&gt;=75,G1021&lt;80),'BO GBPUSD Par'!$B$20,IF(AND(G1021&gt;=80,G1021&lt;85),'BO GBPUSD Par'!$B$21,IF(AND(G1021&gt;=85,G1021&lt;90),'BO GBPUSD Par'!$B$22,IF(AND(G1021&gt;=90,G1021&lt;95),'BO GBPUSD Par'!$B$23,IF(AND(G1021&gt;=95,G1021&lt;100),'BO GBPUSD Par'!$B$24,IF(AND(G1021&gt;=100,G1021&lt;120),'BO GBPUSD Par'!$B$25,IF(AND(G1021&gt;=120,G1021&lt;500),'BO GBPUSD Par'!$B$26,))))))))))))))))))))</f>
        <v/>
      </c>
      <c r="R1021" s="52" t="str">
        <f>IF(F1021="","",IF(G1021&lt;20,'BO GBPUSD Par'!$C$8,IF(AND(G1021&gt;=20,G1021&lt;25),'BO GBPUSD Par'!$C$9,IF(AND(G1021&gt;=25,G1021&lt;30),'BO GBPUSD Par'!$C$10,IF(AND(G1021&gt;=30,G1021&lt;35),'BO GBPUSD Par'!$C$11,IF(AND(G1021&gt;=35,G1021&lt;40),'BO GBPUSD Par'!$C$12,IF(AND(G1021&gt;=40,G1021&lt;45),'BO GBPUSD Par'!$C$13,IF(AND(G1021&gt;=45,G1021&lt;50),'BO GBPUSD Par'!$C$14,IF(AND(G1021&gt;=50,G1021&lt;55),'BO GBPUSD Par'!$C$15,IF(AND(G1021&gt;=55,G1021&lt;60),'BO GBPUSD Par'!$C$16,IF(AND(G1021&gt;=60,G1021&lt;65),'BO GBPUSD Par'!$C$17,IF(AND(G1021&gt;=65,G1021&lt;70),'BO GBPUSD Par'!$C$18,IF(AND(G1021&gt;=70,G1021&lt;75),'BO GBPUSD Par'!$C$19,IF(AND(G1021&gt;=75,G1021&lt;80),'BO GBPUSD Par'!$C$20,IF(AND(G1021&gt;=80,G1021&lt;85),'BO GBPUSD Par'!$C$21,IF(AND(G1021&gt;=85,G1021&lt;90),'BO GBPUSD Par'!$C$22,IF(AND(G1021&gt;=90,G1021&lt;95),'BO GBPUSD Par'!$C$23,IF(AND(G1021&gt;=95,G1021&lt;100),'BO GBPUSD Par'!$C$24,IF(AND(G1021&gt;=100,G1021&lt;120),'BO GBPUSD Par'!$C$25,IF(AND(G1021&gt;=120,G1021&lt;500),'BO GBPUSD Par'!$C$26,))))))))))))))))))))</f>
        <v/>
      </c>
      <c r="S1021" s="51" t="str">
        <f t="shared" si="301"/>
        <v/>
      </c>
      <c r="T1021" s="51" t="str">
        <f t="shared" si="302"/>
        <v/>
      </c>
      <c r="U1021" s="50" t="str">
        <f t="shared" si="303"/>
        <v/>
      </c>
      <c r="Y1021" s="49" t="str">
        <f t="shared" si="290"/>
        <v/>
      </c>
      <c r="Z1021" s="47" t="str">
        <f t="shared" si="304"/>
        <v/>
      </c>
      <c r="AA1021" s="48" t="str">
        <f t="shared" si="291"/>
        <v/>
      </c>
      <c r="AB1021" s="48" t="str">
        <f t="shared" si="292"/>
        <v/>
      </c>
      <c r="AC1021" s="47" t="str">
        <f t="shared" si="293"/>
        <v/>
      </c>
      <c r="AD1021" s="47" t="str">
        <f t="shared" si="294"/>
        <v/>
      </c>
      <c r="AE1021" s="46" t="str">
        <f t="shared" si="305"/>
        <v/>
      </c>
      <c r="AF1021" s="45" t="str">
        <f t="shared" si="295"/>
        <v/>
      </c>
      <c r="AG1021" s="26"/>
    </row>
    <row r="1022" spans="1:33" ht="11.25" customHeight="1">
      <c r="A1022" s="26"/>
      <c r="B1022" s="57">
        <v>2011</v>
      </c>
      <c r="F1022" s="44"/>
      <c r="I1022" s="56" t="str">
        <f t="shared" si="296"/>
        <v/>
      </c>
      <c r="J1022" s="55" t="str">
        <f t="shared" si="297"/>
        <v/>
      </c>
      <c r="K1022" s="55" t="str">
        <f t="shared" si="298"/>
        <v/>
      </c>
      <c r="L1022" s="54" t="str">
        <f>IF(NOT(H1022=""),E1022+('BO GBPUSD Par'!$B$1/10000)+0.00025,"")</f>
        <v/>
      </c>
      <c r="M1022" s="55" t="str">
        <f t="shared" si="299"/>
        <v/>
      </c>
      <c r="N1022" s="55" t="str">
        <f t="shared" si="300"/>
        <v/>
      </c>
      <c r="O1022" s="54" t="str">
        <f>IF(NOT(H1022=""),F1022-('BO GBPUSD Par'!$B$1/10000),"")</f>
        <v/>
      </c>
      <c r="P1022" s="53" t="str">
        <f>IF(O1022="","",ABS('BO GBPUSD Par'!$B$4/T1022/10))</f>
        <v/>
      </c>
      <c r="Q1022" s="52" t="str">
        <f>IF(F1022="","",IF(G1022&lt;20,'BO GBPUSD Par'!$B$8,IF(AND(G1022&gt;=20,G1022&lt;25),'BO GBPUSD Par'!$B$9,IF(AND(G1022&gt;=25,G1022&lt;30),'BO GBPUSD Par'!$B$10,IF(AND(G1022&gt;=30,G1022&lt;35),'BO GBPUSD Par'!$B$11,IF(AND(G1022&gt;=35,G1022&lt;40),'BO GBPUSD Par'!$B$12,IF(AND(G1022&gt;=40,G1022&lt;45),'BO GBPUSD Par'!$B$13,IF(AND(G1022&gt;=45,G1022&lt;50),'BO GBPUSD Par'!$B$14,IF(AND(G1022&gt;=50,G1022&lt;55),'BO GBPUSD Par'!$B$15,IF(AND(G1022&gt;=55,G1022&lt;60),'BO GBPUSD Par'!$B$16,IF(AND(G1022&gt;=60,G1022&lt;65),'BO GBPUSD Par'!$B$17,IF(AND(G1022&gt;=65,G1022&lt;70),'BO GBPUSD Par'!$B$18,IF(AND(G1022&gt;=70,G1022&lt;75),'BO GBPUSD Par'!$B$19,IF(AND(G1022&gt;=75,G1022&lt;80),'BO GBPUSD Par'!$B$20,IF(AND(G1022&gt;=80,G1022&lt;85),'BO GBPUSD Par'!$B$21,IF(AND(G1022&gt;=85,G1022&lt;90),'BO GBPUSD Par'!$B$22,IF(AND(G1022&gt;=90,G1022&lt;95),'BO GBPUSD Par'!$B$23,IF(AND(G1022&gt;=95,G1022&lt;100),'BO GBPUSD Par'!$B$24,IF(AND(G1022&gt;=100,G1022&lt;120),'BO GBPUSD Par'!$B$25,IF(AND(G1022&gt;=120,G1022&lt;500),'BO GBPUSD Par'!$B$26,))))))))))))))))))))</f>
        <v/>
      </c>
      <c r="R1022" s="52" t="str">
        <f>IF(F1022="","",IF(G1022&lt;20,'BO GBPUSD Par'!$C$8,IF(AND(G1022&gt;=20,G1022&lt;25),'BO GBPUSD Par'!$C$9,IF(AND(G1022&gt;=25,G1022&lt;30),'BO GBPUSD Par'!$C$10,IF(AND(G1022&gt;=30,G1022&lt;35),'BO GBPUSD Par'!$C$11,IF(AND(G1022&gt;=35,G1022&lt;40),'BO GBPUSD Par'!$C$12,IF(AND(G1022&gt;=40,G1022&lt;45),'BO GBPUSD Par'!$C$13,IF(AND(G1022&gt;=45,G1022&lt;50),'BO GBPUSD Par'!$C$14,IF(AND(G1022&gt;=50,G1022&lt;55),'BO GBPUSD Par'!$C$15,IF(AND(G1022&gt;=55,G1022&lt;60),'BO GBPUSD Par'!$C$16,IF(AND(G1022&gt;=60,G1022&lt;65),'BO GBPUSD Par'!$C$17,IF(AND(G1022&gt;=65,G1022&lt;70),'BO GBPUSD Par'!$C$18,IF(AND(G1022&gt;=70,G1022&lt;75),'BO GBPUSD Par'!$C$19,IF(AND(G1022&gt;=75,G1022&lt;80),'BO GBPUSD Par'!$C$20,IF(AND(G1022&gt;=80,G1022&lt;85),'BO GBPUSD Par'!$C$21,IF(AND(G1022&gt;=85,G1022&lt;90),'BO GBPUSD Par'!$C$22,IF(AND(G1022&gt;=90,G1022&lt;95),'BO GBPUSD Par'!$C$23,IF(AND(G1022&gt;=95,G1022&lt;100),'BO GBPUSD Par'!$C$24,IF(AND(G1022&gt;=100,G1022&lt;120),'BO GBPUSD Par'!$C$25,IF(AND(G1022&gt;=120,G1022&lt;500),'BO GBPUSD Par'!$C$26,))))))))))))))))))))</f>
        <v/>
      </c>
      <c r="S1022" s="51" t="str">
        <f t="shared" si="301"/>
        <v/>
      </c>
      <c r="T1022" s="51" t="str">
        <f t="shared" si="302"/>
        <v/>
      </c>
      <c r="U1022" s="50" t="str">
        <f t="shared" si="303"/>
        <v/>
      </c>
      <c r="Y1022" s="49" t="str">
        <f t="shared" si="290"/>
        <v/>
      </c>
      <c r="Z1022" s="47" t="str">
        <f t="shared" si="304"/>
        <v/>
      </c>
      <c r="AA1022" s="48" t="str">
        <f t="shared" si="291"/>
        <v/>
      </c>
      <c r="AB1022" s="48" t="str">
        <f t="shared" si="292"/>
        <v/>
      </c>
      <c r="AC1022" s="47" t="str">
        <f t="shared" si="293"/>
        <v/>
      </c>
      <c r="AD1022" s="47" t="str">
        <f t="shared" si="294"/>
        <v/>
      </c>
      <c r="AE1022" s="46" t="str">
        <f t="shared" si="305"/>
        <v/>
      </c>
      <c r="AF1022" s="45" t="str">
        <f t="shared" si="295"/>
        <v/>
      </c>
      <c r="AG1022" s="26"/>
    </row>
    <row r="1023" spans="1:33" ht="11.25" customHeight="1">
      <c r="A1023" s="26"/>
      <c r="B1023" s="57">
        <v>2011</v>
      </c>
      <c r="F1023" s="44"/>
      <c r="I1023" s="56" t="str">
        <f t="shared" si="296"/>
        <v/>
      </c>
      <c r="J1023" s="55" t="str">
        <f t="shared" si="297"/>
        <v/>
      </c>
      <c r="K1023" s="55" t="str">
        <f t="shared" si="298"/>
        <v/>
      </c>
      <c r="L1023" s="54" t="str">
        <f>IF(NOT(H1023=""),E1023+('BO GBPUSD Par'!$B$1/10000)+0.00025,"")</f>
        <v/>
      </c>
      <c r="M1023" s="55" t="str">
        <f t="shared" si="299"/>
        <v/>
      </c>
      <c r="N1023" s="55" t="str">
        <f t="shared" si="300"/>
        <v/>
      </c>
      <c r="O1023" s="54" t="str">
        <f>IF(NOT(H1023=""),F1023-('BO GBPUSD Par'!$B$1/10000),"")</f>
        <v/>
      </c>
      <c r="P1023" s="53" t="str">
        <f>IF(O1023="","",ABS('BO GBPUSD Par'!$B$4/T1023/10))</f>
        <v/>
      </c>
      <c r="Q1023" s="52" t="str">
        <f>IF(F1023="","",IF(G1023&lt;20,'BO GBPUSD Par'!$B$8,IF(AND(G1023&gt;=20,G1023&lt;25),'BO GBPUSD Par'!$B$9,IF(AND(G1023&gt;=25,G1023&lt;30),'BO GBPUSD Par'!$B$10,IF(AND(G1023&gt;=30,G1023&lt;35),'BO GBPUSD Par'!$B$11,IF(AND(G1023&gt;=35,G1023&lt;40),'BO GBPUSD Par'!$B$12,IF(AND(G1023&gt;=40,G1023&lt;45),'BO GBPUSD Par'!$B$13,IF(AND(G1023&gt;=45,G1023&lt;50),'BO GBPUSD Par'!$B$14,IF(AND(G1023&gt;=50,G1023&lt;55),'BO GBPUSD Par'!$B$15,IF(AND(G1023&gt;=55,G1023&lt;60),'BO GBPUSD Par'!$B$16,IF(AND(G1023&gt;=60,G1023&lt;65),'BO GBPUSD Par'!$B$17,IF(AND(G1023&gt;=65,G1023&lt;70),'BO GBPUSD Par'!$B$18,IF(AND(G1023&gt;=70,G1023&lt;75),'BO GBPUSD Par'!$B$19,IF(AND(G1023&gt;=75,G1023&lt;80),'BO GBPUSD Par'!$B$20,IF(AND(G1023&gt;=80,G1023&lt;85),'BO GBPUSD Par'!$B$21,IF(AND(G1023&gt;=85,G1023&lt;90),'BO GBPUSD Par'!$B$22,IF(AND(G1023&gt;=90,G1023&lt;95),'BO GBPUSD Par'!$B$23,IF(AND(G1023&gt;=95,G1023&lt;100),'BO GBPUSD Par'!$B$24,IF(AND(G1023&gt;=100,G1023&lt;120),'BO GBPUSD Par'!$B$25,IF(AND(G1023&gt;=120,G1023&lt;500),'BO GBPUSD Par'!$B$26,))))))))))))))))))))</f>
        <v/>
      </c>
      <c r="R1023" s="52" t="str">
        <f>IF(F1023="","",IF(G1023&lt;20,'BO GBPUSD Par'!$C$8,IF(AND(G1023&gt;=20,G1023&lt;25),'BO GBPUSD Par'!$C$9,IF(AND(G1023&gt;=25,G1023&lt;30),'BO GBPUSD Par'!$C$10,IF(AND(G1023&gt;=30,G1023&lt;35),'BO GBPUSD Par'!$C$11,IF(AND(G1023&gt;=35,G1023&lt;40),'BO GBPUSD Par'!$C$12,IF(AND(G1023&gt;=40,G1023&lt;45),'BO GBPUSD Par'!$C$13,IF(AND(G1023&gt;=45,G1023&lt;50),'BO GBPUSD Par'!$C$14,IF(AND(G1023&gt;=50,G1023&lt;55),'BO GBPUSD Par'!$C$15,IF(AND(G1023&gt;=55,G1023&lt;60),'BO GBPUSD Par'!$C$16,IF(AND(G1023&gt;=60,G1023&lt;65),'BO GBPUSD Par'!$C$17,IF(AND(G1023&gt;=65,G1023&lt;70),'BO GBPUSD Par'!$C$18,IF(AND(G1023&gt;=70,G1023&lt;75),'BO GBPUSD Par'!$C$19,IF(AND(G1023&gt;=75,G1023&lt;80),'BO GBPUSD Par'!$C$20,IF(AND(G1023&gt;=80,G1023&lt;85),'BO GBPUSD Par'!$C$21,IF(AND(G1023&gt;=85,G1023&lt;90),'BO GBPUSD Par'!$C$22,IF(AND(G1023&gt;=90,G1023&lt;95),'BO GBPUSD Par'!$C$23,IF(AND(G1023&gt;=95,G1023&lt;100),'BO GBPUSD Par'!$C$24,IF(AND(G1023&gt;=100,G1023&lt;120),'BO GBPUSD Par'!$C$25,IF(AND(G1023&gt;=120,G1023&lt;500),'BO GBPUSD Par'!$C$26,))))))))))))))))))))</f>
        <v/>
      </c>
      <c r="S1023" s="51" t="str">
        <f t="shared" si="301"/>
        <v/>
      </c>
      <c r="T1023" s="51" t="str">
        <f t="shared" si="302"/>
        <v/>
      </c>
      <c r="U1023" s="50" t="str">
        <f t="shared" si="303"/>
        <v/>
      </c>
      <c r="Y1023" s="49" t="str">
        <f t="shared" si="290"/>
        <v/>
      </c>
      <c r="Z1023" s="47" t="str">
        <f t="shared" si="304"/>
        <v/>
      </c>
      <c r="AA1023" s="48" t="str">
        <f t="shared" si="291"/>
        <v/>
      </c>
      <c r="AB1023" s="48" t="str">
        <f t="shared" si="292"/>
        <v/>
      </c>
      <c r="AC1023" s="47" t="str">
        <f t="shared" si="293"/>
        <v/>
      </c>
      <c r="AD1023" s="47" t="str">
        <f t="shared" si="294"/>
        <v/>
      </c>
      <c r="AE1023" s="46" t="str">
        <f t="shared" si="305"/>
        <v/>
      </c>
      <c r="AF1023" s="45" t="str">
        <f t="shared" si="295"/>
        <v/>
      </c>
      <c r="AG1023" s="26"/>
    </row>
    <row r="1024" spans="1:33" ht="11.25" customHeight="1">
      <c r="A1024" s="26"/>
      <c r="B1024" s="57">
        <v>2011</v>
      </c>
      <c r="F1024" s="44"/>
      <c r="I1024" s="56" t="str">
        <f t="shared" si="296"/>
        <v/>
      </c>
      <c r="J1024" s="55" t="str">
        <f t="shared" si="297"/>
        <v/>
      </c>
      <c r="K1024" s="55" t="str">
        <f t="shared" si="298"/>
        <v/>
      </c>
      <c r="L1024" s="54" t="str">
        <f>IF(NOT(H1024=""),E1024+('BO GBPUSD Par'!$B$1/10000)+0.00025,"")</f>
        <v/>
      </c>
      <c r="M1024" s="55" t="str">
        <f t="shared" si="299"/>
        <v/>
      </c>
      <c r="N1024" s="55" t="str">
        <f t="shared" si="300"/>
        <v/>
      </c>
      <c r="O1024" s="54" t="str">
        <f>IF(NOT(H1024=""),F1024-('BO GBPUSD Par'!$B$1/10000),"")</f>
        <v/>
      </c>
      <c r="P1024" s="53" t="str">
        <f>IF(O1024="","",ABS('BO GBPUSD Par'!$B$4/T1024/10))</f>
        <v/>
      </c>
      <c r="Q1024" s="52" t="str">
        <f>IF(F1024="","",IF(G1024&lt;20,'BO GBPUSD Par'!$B$8,IF(AND(G1024&gt;=20,G1024&lt;25),'BO GBPUSD Par'!$B$9,IF(AND(G1024&gt;=25,G1024&lt;30),'BO GBPUSD Par'!$B$10,IF(AND(G1024&gt;=30,G1024&lt;35),'BO GBPUSD Par'!$B$11,IF(AND(G1024&gt;=35,G1024&lt;40),'BO GBPUSD Par'!$B$12,IF(AND(G1024&gt;=40,G1024&lt;45),'BO GBPUSD Par'!$B$13,IF(AND(G1024&gt;=45,G1024&lt;50),'BO GBPUSD Par'!$B$14,IF(AND(G1024&gt;=50,G1024&lt;55),'BO GBPUSD Par'!$B$15,IF(AND(G1024&gt;=55,G1024&lt;60),'BO GBPUSD Par'!$B$16,IF(AND(G1024&gt;=60,G1024&lt;65),'BO GBPUSD Par'!$B$17,IF(AND(G1024&gt;=65,G1024&lt;70),'BO GBPUSD Par'!$B$18,IF(AND(G1024&gt;=70,G1024&lt;75),'BO GBPUSD Par'!$B$19,IF(AND(G1024&gt;=75,G1024&lt;80),'BO GBPUSD Par'!$B$20,IF(AND(G1024&gt;=80,G1024&lt;85),'BO GBPUSD Par'!$B$21,IF(AND(G1024&gt;=85,G1024&lt;90),'BO GBPUSD Par'!$B$22,IF(AND(G1024&gt;=90,G1024&lt;95),'BO GBPUSD Par'!$B$23,IF(AND(G1024&gt;=95,G1024&lt;100),'BO GBPUSD Par'!$B$24,IF(AND(G1024&gt;=100,G1024&lt;120),'BO GBPUSD Par'!$B$25,IF(AND(G1024&gt;=120,G1024&lt;500),'BO GBPUSD Par'!$B$26,))))))))))))))))))))</f>
        <v/>
      </c>
      <c r="R1024" s="52" t="str">
        <f>IF(F1024="","",IF(G1024&lt;20,'BO GBPUSD Par'!$C$8,IF(AND(G1024&gt;=20,G1024&lt;25),'BO GBPUSD Par'!$C$9,IF(AND(G1024&gt;=25,G1024&lt;30),'BO GBPUSD Par'!$C$10,IF(AND(G1024&gt;=30,G1024&lt;35),'BO GBPUSD Par'!$C$11,IF(AND(G1024&gt;=35,G1024&lt;40),'BO GBPUSD Par'!$C$12,IF(AND(G1024&gt;=40,G1024&lt;45),'BO GBPUSD Par'!$C$13,IF(AND(G1024&gt;=45,G1024&lt;50),'BO GBPUSD Par'!$C$14,IF(AND(G1024&gt;=50,G1024&lt;55),'BO GBPUSD Par'!$C$15,IF(AND(G1024&gt;=55,G1024&lt;60),'BO GBPUSD Par'!$C$16,IF(AND(G1024&gt;=60,G1024&lt;65),'BO GBPUSD Par'!$C$17,IF(AND(G1024&gt;=65,G1024&lt;70),'BO GBPUSD Par'!$C$18,IF(AND(G1024&gt;=70,G1024&lt;75),'BO GBPUSD Par'!$C$19,IF(AND(G1024&gt;=75,G1024&lt;80),'BO GBPUSD Par'!$C$20,IF(AND(G1024&gt;=80,G1024&lt;85),'BO GBPUSD Par'!$C$21,IF(AND(G1024&gt;=85,G1024&lt;90),'BO GBPUSD Par'!$C$22,IF(AND(G1024&gt;=90,G1024&lt;95),'BO GBPUSD Par'!$C$23,IF(AND(G1024&gt;=95,G1024&lt;100),'BO GBPUSD Par'!$C$24,IF(AND(G1024&gt;=100,G1024&lt;120),'BO GBPUSD Par'!$C$25,IF(AND(G1024&gt;=120,G1024&lt;500),'BO GBPUSD Par'!$C$26,))))))))))))))))))))</f>
        <v/>
      </c>
      <c r="S1024" s="51" t="str">
        <f t="shared" si="301"/>
        <v/>
      </c>
      <c r="T1024" s="51" t="str">
        <f t="shared" si="302"/>
        <v/>
      </c>
      <c r="U1024" s="50" t="str">
        <f t="shared" si="303"/>
        <v/>
      </c>
      <c r="Y1024" s="49" t="str">
        <f t="shared" si="290"/>
        <v/>
      </c>
      <c r="Z1024" s="47" t="str">
        <f t="shared" si="304"/>
        <v/>
      </c>
      <c r="AA1024" s="48" t="str">
        <f t="shared" si="291"/>
        <v/>
      </c>
      <c r="AB1024" s="48" t="str">
        <f t="shared" si="292"/>
        <v/>
      </c>
      <c r="AC1024" s="47" t="str">
        <f t="shared" si="293"/>
        <v/>
      </c>
      <c r="AD1024" s="47" t="str">
        <f t="shared" si="294"/>
        <v/>
      </c>
      <c r="AE1024" s="46" t="str">
        <f t="shared" si="305"/>
        <v/>
      </c>
      <c r="AF1024" s="45" t="str">
        <f t="shared" si="295"/>
        <v/>
      </c>
      <c r="AG1024" s="26"/>
    </row>
    <row r="1025" spans="1:33" ht="11.25" customHeight="1">
      <c r="A1025" s="26"/>
      <c r="B1025" s="57">
        <v>2011</v>
      </c>
      <c r="F1025" s="44"/>
      <c r="I1025" s="56" t="str">
        <f t="shared" si="296"/>
        <v/>
      </c>
      <c r="J1025" s="55" t="str">
        <f t="shared" si="297"/>
        <v/>
      </c>
      <c r="K1025" s="55" t="str">
        <f t="shared" si="298"/>
        <v/>
      </c>
      <c r="L1025" s="54" t="str">
        <f>IF(NOT(H1025=""),E1025+('BO GBPUSD Par'!$B$1/10000)+0.00025,"")</f>
        <v/>
      </c>
      <c r="M1025" s="55" t="str">
        <f t="shared" si="299"/>
        <v/>
      </c>
      <c r="N1025" s="55" t="str">
        <f t="shared" si="300"/>
        <v/>
      </c>
      <c r="O1025" s="54" t="str">
        <f>IF(NOT(H1025=""),F1025-('BO GBPUSD Par'!$B$1/10000),"")</f>
        <v/>
      </c>
      <c r="P1025" s="53" t="str">
        <f>IF(O1025="","",ABS('BO GBPUSD Par'!$B$4/T1025/10))</f>
        <v/>
      </c>
      <c r="Q1025" s="52" t="str">
        <f>IF(F1025="","",IF(G1025&lt;20,'BO GBPUSD Par'!$B$8,IF(AND(G1025&gt;=20,G1025&lt;25),'BO GBPUSD Par'!$B$9,IF(AND(G1025&gt;=25,G1025&lt;30),'BO GBPUSD Par'!$B$10,IF(AND(G1025&gt;=30,G1025&lt;35),'BO GBPUSD Par'!$B$11,IF(AND(G1025&gt;=35,G1025&lt;40),'BO GBPUSD Par'!$B$12,IF(AND(G1025&gt;=40,G1025&lt;45),'BO GBPUSD Par'!$B$13,IF(AND(G1025&gt;=45,G1025&lt;50),'BO GBPUSD Par'!$B$14,IF(AND(G1025&gt;=50,G1025&lt;55),'BO GBPUSD Par'!$B$15,IF(AND(G1025&gt;=55,G1025&lt;60),'BO GBPUSD Par'!$B$16,IF(AND(G1025&gt;=60,G1025&lt;65),'BO GBPUSD Par'!$B$17,IF(AND(G1025&gt;=65,G1025&lt;70),'BO GBPUSD Par'!$B$18,IF(AND(G1025&gt;=70,G1025&lt;75),'BO GBPUSD Par'!$B$19,IF(AND(G1025&gt;=75,G1025&lt;80),'BO GBPUSD Par'!$B$20,IF(AND(G1025&gt;=80,G1025&lt;85),'BO GBPUSD Par'!$B$21,IF(AND(G1025&gt;=85,G1025&lt;90),'BO GBPUSD Par'!$B$22,IF(AND(G1025&gt;=90,G1025&lt;95),'BO GBPUSD Par'!$B$23,IF(AND(G1025&gt;=95,G1025&lt;100),'BO GBPUSD Par'!$B$24,IF(AND(G1025&gt;=100,G1025&lt;120),'BO GBPUSD Par'!$B$25,IF(AND(G1025&gt;=120,G1025&lt;500),'BO GBPUSD Par'!$B$26,))))))))))))))))))))</f>
        <v/>
      </c>
      <c r="R1025" s="52" t="str">
        <f>IF(F1025="","",IF(G1025&lt;20,'BO GBPUSD Par'!$C$8,IF(AND(G1025&gt;=20,G1025&lt;25),'BO GBPUSD Par'!$C$9,IF(AND(G1025&gt;=25,G1025&lt;30),'BO GBPUSD Par'!$C$10,IF(AND(G1025&gt;=30,G1025&lt;35),'BO GBPUSD Par'!$C$11,IF(AND(G1025&gt;=35,G1025&lt;40),'BO GBPUSD Par'!$C$12,IF(AND(G1025&gt;=40,G1025&lt;45),'BO GBPUSD Par'!$C$13,IF(AND(G1025&gt;=45,G1025&lt;50),'BO GBPUSD Par'!$C$14,IF(AND(G1025&gt;=50,G1025&lt;55),'BO GBPUSD Par'!$C$15,IF(AND(G1025&gt;=55,G1025&lt;60),'BO GBPUSD Par'!$C$16,IF(AND(G1025&gt;=60,G1025&lt;65),'BO GBPUSD Par'!$C$17,IF(AND(G1025&gt;=65,G1025&lt;70),'BO GBPUSD Par'!$C$18,IF(AND(G1025&gt;=70,G1025&lt;75),'BO GBPUSD Par'!$C$19,IF(AND(G1025&gt;=75,G1025&lt;80),'BO GBPUSD Par'!$C$20,IF(AND(G1025&gt;=80,G1025&lt;85),'BO GBPUSD Par'!$C$21,IF(AND(G1025&gt;=85,G1025&lt;90),'BO GBPUSD Par'!$C$22,IF(AND(G1025&gt;=90,G1025&lt;95),'BO GBPUSD Par'!$C$23,IF(AND(G1025&gt;=95,G1025&lt;100),'BO GBPUSD Par'!$C$24,IF(AND(G1025&gt;=100,G1025&lt;120),'BO GBPUSD Par'!$C$25,IF(AND(G1025&gt;=120,G1025&lt;500),'BO GBPUSD Par'!$C$26,))))))))))))))))))))</f>
        <v/>
      </c>
      <c r="S1025" s="51" t="str">
        <f t="shared" si="301"/>
        <v/>
      </c>
      <c r="T1025" s="51" t="str">
        <f t="shared" si="302"/>
        <v/>
      </c>
      <c r="U1025" s="50" t="str">
        <f t="shared" si="303"/>
        <v/>
      </c>
      <c r="Y1025" s="49" t="str">
        <f t="shared" si="290"/>
        <v/>
      </c>
      <c r="Z1025" s="47" t="str">
        <f t="shared" si="304"/>
        <v/>
      </c>
      <c r="AA1025" s="48" t="str">
        <f t="shared" si="291"/>
        <v/>
      </c>
      <c r="AB1025" s="48" t="str">
        <f t="shared" si="292"/>
        <v/>
      </c>
      <c r="AC1025" s="47" t="str">
        <f t="shared" si="293"/>
        <v/>
      </c>
      <c r="AD1025" s="47" t="str">
        <f t="shared" si="294"/>
        <v/>
      </c>
      <c r="AE1025" s="46" t="str">
        <f t="shared" si="305"/>
        <v/>
      </c>
      <c r="AF1025" s="45" t="str">
        <f t="shared" si="295"/>
        <v/>
      </c>
      <c r="AG1025" s="26"/>
    </row>
    <row r="1026" spans="1:33" ht="11.25" customHeight="1">
      <c r="A1026" s="26"/>
      <c r="B1026" s="57">
        <v>2011</v>
      </c>
      <c r="F1026" s="44"/>
      <c r="I1026" s="56" t="str">
        <f t="shared" si="296"/>
        <v/>
      </c>
      <c r="J1026" s="55" t="str">
        <f t="shared" si="297"/>
        <v/>
      </c>
      <c r="K1026" s="55" t="str">
        <f t="shared" si="298"/>
        <v/>
      </c>
      <c r="L1026" s="54" t="str">
        <f>IF(NOT(H1026=""),E1026+('BO GBPUSD Par'!$B$1/10000)+0.00025,"")</f>
        <v/>
      </c>
      <c r="M1026" s="55" t="str">
        <f t="shared" si="299"/>
        <v/>
      </c>
      <c r="N1026" s="55" t="str">
        <f t="shared" si="300"/>
        <v/>
      </c>
      <c r="O1026" s="54" t="str">
        <f>IF(NOT(H1026=""),F1026-('BO GBPUSD Par'!$B$1/10000),"")</f>
        <v/>
      </c>
      <c r="P1026" s="53" t="str">
        <f>IF(O1026="","",ABS('BO GBPUSD Par'!$B$4/T1026/10))</f>
        <v/>
      </c>
      <c r="Q1026" s="52" t="str">
        <f>IF(F1026="","",IF(G1026&lt;20,'BO GBPUSD Par'!$B$8,IF(AND(G1026&gt;=20,G1026&lt;25),'BO GBPUSD Par'!$B$9,IF(AND(G1026&gt;=25,G1026&lt;30),'BO GBPUSD Par'!$B$10,IF(AND(G1026&gt;=30,G1026&lt;35),'BO GBPUSD Par'!$B$11,IF(AND(G1026&gt;=35,G1026&lt;40),'BO GBPUSD Par'!$B$12,IF(AND(G1026&gt;=40,G1026&lt;45),'BO GBPUSD Par'!$B$13,IF(AND(G1026&gt;=45,G1026&lt;50),'BO GBPUSD Par'!$B$14,IF(AND(G1026&gt;=50,G1026&lt;55),'BO GBPUSD Par'!$B$15,IF(AND(G1026&gt;=55,G1026&lt;60),'BO GBPUSD Par'!$B$16,IF(AND(G1026&gt;=60,G1026&lt;65),'BO GBPUSD Par'!$B$17,IF(AND(G1026&gt;=65,G1026&lt;70),'BO GBPUSD Par'!$B$18,IF(AND(G1026&gt;=70,G1026&lt;75),'BO GBPUSD Par'!$B$19,IF(AND(G1026&gt;=75,G1026&lt;80),'BO GBPUSD Par'!$B$20,IF(AND(G1026&gt;=80,G1026&lt;85),'BO GBPUSD Par'!$B$21,IF(AND(G1026&gt;=85,G1026&lt;90),'BO GBPUSD Par'!$B$22,IF(AND(G1026&gt;=90,G1026&lt;95),'BO GBPUSD Par'!$B$23,IF(AND(G1026&gt;=95,G1026&lt;100),'BO GBPUSD Par'!$B$24,IF(AND(G1026&gt;=100,G1026&lt;120),'BO GBPUSD Par'!$B$25,IF(AND(G1026&gt;=120,G1026&lt;500),'BO GBPUSD Par'!$B$26,))))))))))))))))))))</f>
        <v/>
      </c>
      <c r="R1026" s="52" t="str">
        <f>IF(F1026="","",IF(G1026&lt;20,'BO GBPUSD Par'!$C$8,IF(AND(G1026&gt;=20,G1026&lt;25),'BO GBPUSD Par'!$C$9,IF(AND(G1026&gt;=25,G1026&lt;30),'BO GBPUSD Par'!$C$10,IF(AND(G1026&gt;=30,G1026&lt;35),'BO GBPUSD Par'!$C$11,IF(AND(G1026&gt;=35,G1026&lt;40),'BO GBPUSD Par'!$C$12,IF(AND(G1026&gt;=40,G1026&lt;45),'BO GBPUSD Par'!$C$13,IF(AND(G1026&gt;=45,G1026&lt;50),'BO GBPUSD Par'!$C$14,IF(AND(G1026&gt;=50,G1026&lt;55),'BO GBPUSD Par'!$C$15,IF(AND(G1026&gt;=55,G1026&lt;60),'BO GBPUSD Par'!$C$16,IF(AND(G1026&gt;=60,G1026&lt;65),'BO GBPUSD Par'!$C$17,IF(AND(G1026&gt;=65,G1026&lt;70),'BO GBPUSD Par'!$C$18,IF(AND(G1026&gt;=70,G1026&lt;75),'BO GBPUSD Par'!$C$19,IF(AND(G1026&gt;=75,G1026&lt;80),'BO GBPUSD Par'!$C$20,IF(AND(G1026&gt;=80,G1026&lt;85),'BO GBPUSD Par'!$C$21,IF(AND(G1026&gt;=85,G1026&lt;90),'BO GBPUSD Par'!$C$22,IF(AND(G1026&gt;=90,G1026&lt;95),'BO GBPUSD Par'!$C$23,IF(AND(G1026&gt;=95,G1026&lt;100),'BO GBPUSD Par'!$C$24,IF(AND(G1026&gt;=100,G1026&lt;120),'BO GBPUSD Par'!$C$25,IF(AND(G1026&gt;=120,G1026&lt;500),'BO GBPUSD Par'!$C$26,))))))))))))))))))))</f>
        <v/>
      </c>
      <c r="S1026" s="51" t="str">
        <f t="shared" si="301"/>
        <v/>
      </c>
      <c r="T1026" s="51" t="str">
        <f t="shared" si="302"/>
        <v/>
      </c>
      <c r="U1026" s="50" t="str">
        <f t="shared" si="303"/>
        <v/>
      </c>
      <c r="Y1026" s="49" t="str">
        <f t="shared" si="290"/>
        <v/>
      </c>
      <c r="Z1026" s="47" t="str">
        <f t="shared" si="304"/>
        <v/>
      </c>
      <c r="AA1026" s="48" t="str">
        <f t="shared" si="291"/>
        <v/>
      </c>
      <c r="AB1026" s="48" t="str">
        <f t="shared" si="292"/>
        <v/>
      </c>
      <c r="AC1026" s="47" t="str">
        <f t="shared" si="293"/>
        <v/>
      </c>
      <c r="AD1026" s="47" t="str">
        <f t="shared" si="294"/>
        <v/>
      </c>
      <c r="AE1026" s="46" t="str">
        <f t="shared" si="305"/>
        <v/>
      </c>
      <c r="AF1026" s="45" t="str">
        <f t="shared" si="295"/>
        <v/>
      </c>
      <c r="AG1026" s="26"/>
    </row>
    <row r="1027" spans="1:33" ht="11.25" customHeight="1">
      <c r="A1027" s="26"/>
      <c r="B1027" s="57">
        <v>2011</v>
      </c>
      <c r="F1027" s="44"/>
      <c r="I1027" s="56" t="str">
        <f t="shared" si="296"/>
        <v/>
      </c>
      <c r="J1027" s="55" t="str">
        <f t="shared" si="297"/>
        <v/>
      </c>
      <c r="K1027" s="55" t="str">
        <f t="shared" si="298"/>
        <v/>
      </c>
      <c r="L1027" s="54" t="str">
        <f>IF(NOT(H1027=""),E1027+('BO GBPUSD Par'!$B$1/10000)+0.00025,"")</f>
        <v/>
      </c>
      <c r="M1027" s="55" t="str">
        <f t="shared" si="299"/>
        <v/>
      </c>
      <c r="N1027" s="55" t="str">
        <f t="shared" si="300"/>
        <v/>
      </c>
      <c r="O1027" s="54" t="str">
        <f>IF(NOT(H1027=""),F1027-('BO GBPUSD Par'!$B$1/10000),"")</f>
        <v/>
      </c>
      <c r="P1027" s="53" t="str">
        <f>IF(O1027="","",ABS('BO GBPUSD Par'!$B$4/T1027/10))</f>
        <v/>
      </c>
      <c r="Q1027" s="52" t="str">
        <f>IF(F1027="","",IF(G1027&lt;20,'BO GBPUSD Par'!$B$8,IF(AND(G1027&gt;=20,G1027&lt;25),'BO GBPUSD Par'!$B$9,IF(AND(G1027&gt;=25,G1027&lt;30),'BO GBPUSD Par'!$B$10,IF(AND(G1027&gt;=30,G1027&lt;35),'BO GBPUSD Par'!$B$11,IF(AND(G1027&gt;=35,G1027&lt;40),'BO GBPUSD Par'!$B$12,IF(AND(G1027&gt;=40,G1027&lt;45),'BO GBPUSD Par'!$B$13,IF(AND(G1027&gt;=45,G1027&lt;50),'BO GBPUSD Par'!$B$14,IF(AND(G1027&gt;=50,G1027&lt;55),'BO GBPUSD Par'!$B$15,IF(AND(G1027&gt;=55,G1027&lt;60),'BO GBPUSD Par'!$B$16,IF(AND(G1027&gt;=60,G1027&lt;65),'BO GBPUSD Par'!$B$17,IF(AND(G1027&gt;=65,G1027&lt;70),'BO GBPUSD Par'!$B$18,IF(AND(G1027&gt;=70,G1027&lt;75),'BO GBPUSD Par'!$B$19,IF(AND(G1027&gt;=75,G1027&lt;80),'BO GBPUSD Par'!$B$20,IF(AND(G1027&gt;=80,G1027&lt;85),'BO GBPUSD Par'!$B$21,IF(AND(G1027&gt;=85,G1027&lt;90),'BO GBPUSD Par'!$B$22,IF(AND(G1027&gt;=90,G1027&lt;95),'BO GBPUSD Par'!$B$23,IF(AND(G1027&gt;=95,G1027&lt;100),'BO GBPUSD Par'!$B$24,IF(AND(G1027&gt;=100,G1027&lt;120),'BO GBPUSD Par'!$B$25,IF(AND(G1027&gt;=120,G1027&lt;500),'BO GBPUSD Par'!$B$26,))))))))))))))))))))</f>
        <v/>
      </c>
      <c r="R1027" s="52" t="str">
        <f>IF(F1027="","",IF(G1027&lt;20,'BO GBPUSD Par'!$C$8,IF(AND(G1027&gt;=20,G1027&lt;25),'BO GBPUSD Par'!$C$9,IF(AND(G1027&gt;=25,G1027&lt;30),'BO GBPUSD Par'!$C$10,IF(AND(G1027&gt;=30,G1027&lt;35),'BO GBPUSD Par'!$C$11,IF(AND(G1027&gt;=35,G1027&lt;40),'BO GBPUSD Par'!$C$12,IF(AND(G1027&gt;=40,G1027&lt;45),'BO GBPUSD Par'!$C$13,IF(AND(G1027&gt;=45,G1027&lt;50),'BO GBPUSD Par'!$C$14,IF(AND(G1027&gt;=50,G1027&lt;55),'BO GBPUSD Par'!$C$15,IF(AND(G1027&gt;=55,G1027&lt;60),'BO GBPUSD Par'!$C$16,IF(AND(G1027&gt;=60,G1027&lt;65),'BO GBPUSD Par'!$C$17,IF(AND(G1027&gt;=65,G1027&lt;70),'BO GBPUSD Par'!$C$18,IF(AND(G1027&gt;=70,G1027&lt;75),'BO GBPUSD Par'!$C$19,IF(AND(G1027&gt;=75,G1027&lt;80),'BO GBPUSD Par'!$C$20,IF(AND(G1027&gt;=80,G1027&lt;85),'BO GBPUSD Par'!$C$21,IF(AND(G1027&gt;=85,G1027&lt;90),'BO GBPUSD Par'!$C$22,IF(AND(G1027&gt;=90,G1027&lt;95),'BO GBPUSD Par'!$C$23,IF(AND(G1027&gt;=95,G1027&lt;100),'BO GBPUSD Par'!$C$24,IF(AND(G1027&gt;=100,G1027&lt;120),'BO GBPUSD Par'!$C$25,IF(AND(G1027&gt;=120,G1027&lt;500),'BO GBPUSD Par'!$C$26,))))))))))))))))))))</f>
        <v/>
      </c>
      <c r="S1027" s="51" t="str">
        <f t="shared" si="301"/>
        <v/>
      </c>
      <c r="T1027" s="51" t="str">
        <f t="shared" si="302"/>
        <v/>
      </c>
      <c r="U1027" s="50" t="str">
        <f t="shared" si="303"/>
        <v/>
      </c>
      <c r="Y1027" s="49" t="str">
        <f t="shared" ref="Y1027:Y1090" si="306">IF(V1027="","",IF(Z1027="bear",(F1027-V1027)*10000,IF(Z1027="bull",(V1027-E1027)*10000)))</f>
        <v/>
      </c>
      <c r="Z1027" s="47" t="str">
        <f t="shared" si="304"/>
        <v/>
      </c>
      <c r="AA1027" s="48" t="str">
        <f t="shared" ref="AA1027:AA1090" si="307">IF(W1027="","",IF(Z1027="bear",(W1027-F1027)*10000/G1027,IF(Z1027="bull",(E1027-W1027)*10000/G1027)))</f>
        <v/>
      </c>
      <c r="AB1027" s="48" t="str">
        <f t="shared" ref="AB1027:AB1090" si="308">IF(Z1027="bear",((E1027-X1027)*10000/G1027)-100%,IF(Z1027="bull",((X1027-F1027)*10000/G1027)-100%,""))</f>
        <v/>
      </c>
      <c r="AC1027" s="47" t="str">
        <f t="shared" ref="AC1027:AC1090" si="309">IF(X1027="","",IF(AND(Z1027="bear",W1027&lt;=F1027+(G1027/10000*Q1027)),"win",IF(AND(Z1027="bear",W1027&gt;F1027+(G1027/10000*Q1027)),"lose",IF(AND(Z1027="bull",W1027&gt;=E1027-(G1027/10000*Q1027)),"win",IF(AND(Z1027="bull",W1027&lt;E1027-(G1027/10000*Q1027)),"lose")))))</f>
        <v/>
      </c>
      <c r="AD1027" s="47" t="str">
        <f t="shared" ref="AD1027:AD1090" si="310">IF(X1027="","",IF(AND(Z1027="bear",X1027&lt;=(F1027-(G1027/10000*R1027))),"win",IF(AND(Z1027="bear",X1027&gt;(F1027-(G1027/10000*R1027))),"lose",IF(AND(Z1027="bull",X1027&gt;=(E1027+(G1027/10000*R1027))),"win",IF(AND(Z1027="bull",X1027&lt;(E1027+(G1027/10000*R1027))),"lose")))))</f>
        <v/>
      </c>
      <c r="AE1027" s="46" t="str">
        <f t="shared" si="305"/>
        <v/>
      </c>
      <c r="AF1027" s="45" t="str">
        <f t="shared" ref="AF1027:AF1090" si="311">IF(AE1027="","",IF(AE1027="NT","",IF(AND(Z1027="bear",AE1027="win"),((O1027-N1027)*10000),IF(AND(Z1027="bear",AE1027="lose"),((M1027-O1027)*-10000),IF(AND(Z1027="bull",AE1027="win"),((K1027-L1027)*10000),IF(AND(Z1027="bull",AE1027="lose"),((L1027-J1027)*-10000),""))))))</f>
        <v/>
      </c>
      <c r="AG1027" s="26"/>
    </row>
    <row r="1028" spans="1:33" ht="11.25" customHeight="1">
      <c r="A1028" s="26"/>
      <c r="B1028" s="57">
        <v>2011</v>
      </c>
      <c r="F1028" s="44"/>
      <c r="I1028" s="56" t="str">
        <f t="shared" ref="I1028:I1091" si="312">IF(H1028="","",IF(OR(G1028&gt;=120,AND(G1028&gt;=20,G1028&lt;50),AND(G1028&gt;=80,G1028&lt;90)),"NT","T"))</f>
        <v/>
      </c>
      <c r="J1028" s="55" t="str">
        <f t="shared" ref="J1028:J1091" si="313">IF(NOT(H1028=""),E1028-(G1028/10000*Q1028),"")</f>
        <v/>
      </c>
      <c r="K1028" s="55" t="str">
        <f t="shared" ref="K1028:K1091" si="314">IF(NOT(H1028=""),E1028+(G1028/10000*R1028),"")</f>
        <v/>
      </c>
      <c r="L1028" s="54" t="str">
        <f>IF(NOT(H1028=""),E1028+('BO GBPUSD Par'!$B$1/10000)+0.00025,"")</f>
        <v/>
      </c>
      <c r="M1028" s="55" t="str">
        <f t="shared" ref="M1028:M1091" si="315">IF(NOT(H1028=""),F1028+(G1028/10000*Q1028)+0.00025,"")</f>
        <v/>
      </c>
      <c r="N1028" s="55" t="str">
        <f t="shared" ref="N1028:N1091" si="316">IF(NOT(H1028=""),F1028-(G1028/10000*R1028)+0.00025,"")</f>
        <v/>
      </c>
      <c r="O1028" s="54" t="str">
        <f>IF(NOT(H1028=""),F1028-('BO GBPUSD Par'!$B$1/10000),"")</f>
        <v/>
      </c>
      <c r="P1028" s="53" t="str">
        <f>IF(O1028="","",ABS('BO GBPUSD Par'!$B$4/T1028/10))</f>
        <v/>
      </c>
      <c r="Q1028" s="52" t="str">
        <f>IF(F1028="","",IF(G1028&lt;20,'BO GBPUSD Par'!$B$8,IF(AND(G1028&gt;=20,G1028&lt;25),'BO GBPUSD Par'!$B$9,IF(AND(G1028&gt;=25,G1028&lt;30),'BO GBPUSD Par'!$B$10,IF(AND(G1028&gt;=30,G1028&lt;35),'BO GBPUSD Par'!$B$11,IF(AND(G1028&gt;=35,G1028&lt;40),'BO GBPUSD Par'!$B$12,IF(AND(G1028&gt;=40,G1028&lt;45),'BO GBPUSD Par'!$B$13,IF(AND(G1028&gt;=45,G1028&lt;50),'BO GBPUSD Par'!$B$14,IF(AND(G1028&gt;=50,G1028&lt;55),'BO GBPUSD Par'!$B$15,IF(AND(G1028&gt;=55,G1028&lt;60),'BO GBPUSD Par'!$B$16,IF(AND(G1028&gt;=60,G1028&lt;65),'BO GBPUSD Par'!$B$17,IF(AND(G1028&gt;=65,G1028&lt;70),'BO GBPUSD Par'!$B$18,IF(AND(G1028&gt;=70,G1028&lt;75),'BO GBPUSD Par'!$B$19,IF(AND(G1028&gt;=75,G1028&lt;80),'BO GBPUSD Par'!$B$20,IF(AND(G1028&gt;=80,G1028&lt;85),'BO GBPUSD Par'!$B$21,IF(AND(G1028&gt;=85,G1028&lt;90),'BO GBPUSD Par'!$B$22,IF(AND(G1028&gt;=90,G1028&lt;95),'BO GBPUSD Par'!$B$23,IF(AND(G1028&gt;=95,G1028&lt;100),'BO GBPUSD Par'!$B$24,IF(AND(G1028&gt;=100,G1028&lt;120),'BO GBPUSD Par'!$B$25,IF(AND(G1028&gt;=120,G1028&lt;500),'BO GBPUSD Par'!$B$26,))))))))))))))))))))</f>
        <v/>
      </c>
      <c r="R1028" s="52" t="str">
        <f>IF(F1028="","",IF(G1028&lt;20,'BO GBPUSD Par'!$C$8,IF(AND(G1028&gt;=20,G1028&lt;25),'BO GBPUSD Par'!$C$9,IF(AND(G1028&gt;=25,G1028&lt;30),'BO GBPUSD Par'!$C$10,IF(AND(G1028&gt;=30,G1028&lt;35),'BO GBPUSD Par'!$C$11,IF(AND(G1028&gt;=35,G1028&lt;40),'BO GBPUSD Par'!$C$12,IF(AND(G1028&gt;=40,G1028&lt;45),'BO GBPUSD Par'!$C$13,IF(AND(G1028&gt;=45,G1028&lt;50),'BO GBPUSD Par'!$C$14,IF(AND(G1028&gt;=50,G1028&lt;55),'BO GBPUSD Par'!$C$15,IF(AND(G1028&gt;=55,G1028&lt;60),'BO GBPUSD Par'!$C$16,IF(AND(G1028&gt;=60,G1028&lt;65),'BO GBPUSD Par'!$C$17,IF(AND(G1028&gt;=65,G1028&lt;70),'BO GBPUSD Par'!$C$18,IF(AND(G1028&gt;=70,G1028&lt;75),'BO GBPUSD Par'!$C$19,IF(AND(G1028&gt;=75,G1028&lt;80),'BO GBPUSD Par'!$C$20,IF(AND(G1028&gt;=80,G1028&lt;85),'BO GBPUSD Par'!$C$21,IF(AND(G1028&gt;=85,G1028&lt;90),'BO GBPUSD Par'!$C$22,IF(AND(G1028&gt;=90,G1028&lt;95),'BO GBPUSD Par'!$C$23,IF(AND(G1028&gt;=95,G1028&lt;100),'BO GBPUSD Par'!$C$24,IF(AND(G1028&gt;=100,G1028&lt;120),'BO GBPUSD Par'!$C$25,IF(AND(G1028&gt;=120,G1028&lt;500),'BO GBPUSD Par'!$C$26,))))))))))))))))))))</f>
        <v/>
      </c>
      <c r="S1028" s="51" t="str">
        <f t="shared" ref="S1028:S1091" si="317">IF(NOT(H1028=""),(O1028-N1028)*10000,"")</f>
        <v/>
      </c>
      <c r="T1028" s="51" t="str">
        <f t="shared" ref="T1028:T1091" si="318">IF(NOT(H1028=""),(M1028-O1028)*-10000,"")</f>
        <v/>
      </c>
      <c r="U1028" s="50" t="str">
        <f t="shared" ref="U1028:U1091" si="319">IF(NOT(H1028=""),ABS(T1028)/S1028,"")</f>
        <v/>
      </c>
      <c r="Y1028" s="49" t="str">
        <f t="shared" si="306"/>
        <v/>
      </c>
      <c r="Z1028" s="47" t="str">
        <f t="shared" ref="Z1028:Z1091" si="320">IF(V1028="","",IF(V1028&lt;F1028,"bear",IF(V1028&gt;E1028,"bull")))</f>
        <v/>
      </c>
      <c r="AA1028" s="48" t="str">
        <f t="shared" si="307"/>
        <v/>
      </c>
      <c r="AB1028" s="48" t="str">
        <f t="shared" si="308"/>
        <v/>
      </c>
      <c r="AC1028" s="47" t="str">
        <f t="shared" si="309"/>
        <v/>
      </c>
      <c r="AD1028" s="47" t="str">
        <f t="shared" si="310"/>
        <v/>
      </c>
      <c r="AE1028" s="46" t="str">
        <f t="shared" ref="AE1028:AE1091" si="321">IF(X1028="","",IF(AND(AC1028="win",AD1028="win"),"win",IF(OR(AC1028="lose",AD1028="lose"),"lose")))</f>
        <v/>
      </c>
      <c r="AF1028" s="45" t="str">
        <f t="shared" si="311"/>
        <v/>
      </c>
      <c r="AG1028" s="26"/>
    </row>
    <row r="1029" spans="1:33" ht="11.25" customHeight="1">
      <c r="A1029" s="26"/>
      <c r="B1029" s="57">
        <v>2011</v>
      </c>
      <c r="F1029" s="44"/>
      <c r="I1029" s="56" t="str">
        <f t="shared" si="312"/>
        <v/>
      </c>
      <c r="J1029" s="55" t="str">
        <f t="shared" si="313"/>
        <v/>
      </c>
      <c r="K1029" s="55" t="str">
        <f t="shared" si="314"/>
        <v/>
      </c>
      <c r="L1029" s="54" t="str">
        <f>IF(NOT(H1029=""),E1029+('BO GBPUSD Par'!$B$1/10000)+0.00025,"")</f>
        <v/>
      </c>
      <c r="M1029" s="55" t="str">
        <f t="shared" si="315"/>
        <v/>
      </c>
      <c r="N1029" s="55" t="str">
        <f t="shared" si="316"/>
        <v/>
      </c>
      <c r="O1029" s="54" t="str">
        <f>IF(NOT(H1029=""),F1029-('BO GBPUSD Par'!$B$1/10000),"")</f>
        <v/>
      </c>
      <c r="P1029" s="53" t="str">
        <f>IF(O1029="","",ABS('BO GBPUSD Par'!$B$4/T1029/10))</f>
        <v/>
      </c>
      <c r="Q1029" s="52" t="str">
        <f>IF(F1029="","",IF(G1029&lt;20,'BO GBPUSD Par'!$B$8,IF(AND(G1029&gt;=20,G1029&lt;25),'BO GBPUSD Par'!$B$9,IF(AND(G1029&gt;=25,G1029&lt;30),'BO GBPUSD Par'!$B$10,IF(AND(G1029&gt;=30,G1029&lt;35),'BO GBPUSD Par'!$B$11,IF(AND(G1029&gt;=35,G1029&lt;40),'BO GBPUSD Par'!$B$12,IF(AND(G1029&gt;=40,G1029&lt;45),'BO GBPUSD Par'!$B$13,IF(AND(G1029&gt;=45,G1029&lt;50),'BO GBPUSD Par'!$B$14,IF(AND(G1029&gt;=50,G1029&lt;55),'BO GBPUSD Par'!$B$15,IF(AND(G1029&gt;=55,G1029&lt;60),'BO GBPUSD Par'!$B$16,IF(AND(G1029&gt;=60,G1029&lt;65),'BO GBPUSD Par'!$B$17,IF(AND(G1029&gt;=65,G1029&lt;70),'BO GBPUSD Par'!$B$18,IF(AND(G1029&gt;=70,G1029&lt;75),'BO GBPUSD Par'!$B$19,IF(AND(G1029&gt;=75,G1029&lt;80),'BO GBPUSD Par'!$B$20,IF(AND(G1029&gt;=80,G1029&lt;85),'BO GBPUSD Par'!$B$21,IF(AND(G1029&gt;=85,G1029&lt;90),'BO GBPUSD Par'!$B$22,IF(AND(G1029&gt;=90,G1029&lt;95),'BO GBPUSD Par'!$B$23,IF(AND(G1029&gt;=95,G1029&lt;100),'BO GBPUSD Par'!$B$24,IF(AND(G1029&gt;=100,G1029&lt;120),'BO GBPUSD Par'!$B$25,IF(AND(G1029&gt;=120,G1029&lt;500),'BO GBPUSD Par'!$B$26,))))))))))))))))))))</f>
        <v/>
      </c>
      <c r="R1029" s="52" t="str">
        <f>IF(F1029="","",IF(G1029&lt;20,'BO GBPUSD Par'!$C$8,IF(AND(G1029&gt;=20,G1029&lt;25),'BO GBPUSD Par'!$C$9,IF(AND(G1029&gt;=25,G1029&lt;30),'BO GBPUSD Par'!$C$10,IF(AND(G1029&gt;=30,G1029&lt;35),'BO GBPUSD Par'!$C$11,IF(AND(G1029&gt;=35,G1029&lt;40),'BO GBPUSD Par'!$C$12,IF(AND(G1029&gt;=40,G1029&lt;45),'BO GBPUSD Par'!$C$13,IF(AND(G1029&gt;=45,G1029&lt;50),'BO GBPUSD Par'!$C$14,IF(AND(G1029&gt;=50,G1029&lt;55),'BO GBPUSD Par'!$C$15,IF(AND(G1029&gt;=55,G1029&lt;60),'BO GBPUSD Par'!$C$16,IF(AND(G1029&gt;=60,G1029&lt;65),'BO GBPUSD Par'!$C$17,IF(AND(G1029&gt;=65,G1029&lt;70),'BO GBPUSD Par'!$C$18,IF(AND(G1029&gt;=70,G1029&lt;75),'BO GBPUSD Par'!$C$19,IF(AND(G1029&gt;=75,G1029&lt;80),'BO GBPUSD Par'!$C$20,IF(AND(G1029&gt;=80,G1029&lt;85),'BO GBPUSD Par'!$C$21,IF(AND(G1029&gt;=85,G1029&lt;90),'BO GBPUSD Par'!$C$22,IF(AND(G1029&gt;=90,G1029&lt;95),'BO GBPUSD Par'!$C$23,IF(AND(G1029&gt;=95,G1029&lt;100),'BO GBPUSD Par'!$C$24,IF(AND(G1029&gt;=100,G1029&lt;120),'BO GBPUSD Par'!$C$25,IF(AND(G1029&gt;=120,G1029&lt;500),'BO GBPUSD Par'!$C$26,))))))))))))))))))))</f>
        <v/>
      </c>
      <c r="S1029" s="51" t="str">
        <f t="shared" si="317"/>
        <v/>
      </c>
      <c r="T1029" s="51" t="str">
        <f t="shared" si="318"/>
        <v/>
      </c>
      <c r="U1029" s="50" t="str">
        <f t="shared" si="319"/>
        <v/>
      </c>
      <c r="Y1029" s="49" t="str">
        <f t="shared" si="306"/>
        <v/>
      </c>
      <c r="Z1029" s="47" t="str">
        <f t="shared" si="320"/>
        <v/>
      </c>
      <c r="AA1029" s="48" t="str">
        <f t="shared" si="307"/>
        <v/>
      </c>
      <c r="AB1029" s="48" t="str">
        <f t="shared" si="308"/>
        <v/>
      </c>
      <c r="AC1029" s="47" t="str">
        <f t="shared" si="309"/>
        <v/>
      </c>
      <c r="AD1029" s="47" t="str">
        <f t="shared" si="310"/>
        <v/>
      </c>
      <c r="AE1029" s="46" t="str">
        <f t="shared" si="321"/>
        <v/>
      </c>
      <c r="AF1029" s="45" t="str">
        <f t="shared" si="311"/>
        <v/>
      </c>
      <c r="AG1029" s="26"/>
    </row>
    <row r="1030" spans="1:33" ht="11.25" customHeight="1">
      <c r="A1030" s="26"/>
      <c r="B1030" s="57">
        <v>2011</v>
      </c>
      <c r="F1030" s="44"/>
      <c r="I1030" s="56" t="str">
        <f t="shared" si="312"/>
        <v/>
      </c>
      <c r="J1030" s="55" t="str">
        <f t="shared" si="313"/>
        <v/>
      </c>
      <c r="K1030" s="55" t="str">
        <f t="shared" si="314"/>
        <v/>
      </c>
      <c r="L1030" s="54" t="str">
        <f>IF(NOT(H1030=""),E1030+('BO GBPUSD Par'!$B$1/10000)+0.00025,"")</f>
        <v/>
      </c>
      <c r="M1030" s="55" t="str">
        <f t="shared" si="315"/>
        <v/>
      </c>
      <c r="N1030" s="55" t="str">
        <f t="shared" si="316"/>
        <v/>
      </c>
      <c r="O1030" s="54" t="str">
        <f>IF(NOT(H1030=""),F1030-('BO GBPUSD Par'!$B$1/10000),"")</f>
        <v/>
      </c>
      <c r="P1030" s="53" t="str">
        <f>IF(O1030="","",ABS('BO GBPUSD Par'!$B$4/T1030/10))</f>
        <v/>
      </c>
      <c r="Q1030" s="52" t="str">
        <f>IF(F1030="","",IF(G1030&lt;20,'BO GBPUSD Par'!$B$8,IF(AND(G1030&gt;=20,G1030&lt;25),'BO GBPUSD Par'!$B$9,IF(AND(G1030&gt;=25,G1030&lt;30),'BO GBPUSD Par'!$B$10,IF(AND(G1030&gt;=30,G1030&lt;35),'BO GBPUSD Par'!$B$11,IF(AND(G1030&gt;=35,G1030&lt;40),'BO GBPUSD Par'!$B$12,IF(AND(G1030&gt;=40,G1030&lt;45),'BO GBPUSD Par'!$B$13,IF(AND(G1030&gt;=45,G1030&lt;50),'BO GBPUSD Par'!$B$14,IF(AND(G1030&gt;=50,G1030&lt;55),'BO GBPUSD Par'!$B$15,IF(AND(G1030&gt;=55,G1030&lt;60),'BO GBPUSD Par'!$B$16,IF(AND(G1030&gt;=60,G1030&lt;65),'BO GBPUSD Par'!$B$17,IF(AND(G1030&gt;=65,G1030&lt;70),'BO GBPUSD Par'!$B$18,IF(AND(G1030&gt;=70,G1030&lt;75),'BO GBPUSD Par'!$B$19,IF(AND(G1030&gt;=75,G1030&lt;80),'BO GBPUSD Par'!$B$20,IF(AND(G1030&gt;=80,G1030&lt;85),'BO GBPUSD Par'!$B$21,IF(AND(G1030&gt;=85,G1030&lt;90),'BO GBPUSD Par'!$B$22,IF(AND(G1030&gt;=90,G1030&lt;95),'BO GBPUSD Par'!$B$23,IF(AND(G1030&gt;=95,G1030&lt;100),'BO GBPUSD Par'!$B$24,IF(AND(G1030&gt;=100,G1030&lt;120),'BO GBPUSD Par'!$B$25,IF(AND(G1030&gt;=120,G1030&lt;500),'BO GBPUSD Par'!$B$26,))))))))))))))))))))</f>
        <v/>
      </c>
      <c r="R1030" s="52" t="str">
        <f>IF(F1030="","",IF(G1030&lt;20,'BO GBPUSD Par'!$C$8,IF(AND(G1030&gt;=20,G1030&lt;25),'BO GBPUSD Par'!$C$9,IF(AND(G1030&gt;=25,G1030&lt;30),'BO GBPUSD Par'!$C$10,IF(AND(G1030&gt;=30,G1030&lt;35),'BO GBPUSD Par'!$C$11,IF(AND(G1030&gt;=35,G1030&lt;40),'BO GBPUSD Par'!$C$12,IF(AND(G1030&gt;=40,G1030&lt;45),'BO GBPUSD Par'!$C$13,IF(AND(G1030&gt;=45,G1030&lt;50),'BO GBPUSD Par'!$C$14,IF(AND(G1030&gt;=50,G1030&lt;55),'BO GBPUSD Par'!$C$15,IF(AND(G1030&gt;=55,G1030&lt;60),'BO GBPUSD Par'!$C$16,IF(AND(G1030&gt;=60,G1030&lt;65),'BO GBPUSD Par'!$C$17,IF(AND(G1030&gt;=65,G1030&lt;70),'BO GBPUSD Par'!$C$18,IF(AND(G1030&gt;=70,G1030&lt;75),'BO GBPUSD Par'!$C$19,IF(AND(G1030&gt;=75,G1030&lt;80),'BO GBPUSD Par'!$C$20,IF(AND(G1030&gt;=80,G1030&lt;85),'BO GBPUSD Par'!$C$21,IF(AND(G1030&gt;=85,G1030&lt;90),'BO GBPUSD Par'!$C$22,IF(AND(G1030&gt;=90,G1030&lt;95),'BO GBPUSD Par'!$C$23,IF(AND(G1030&gt;=95,G1030&lt;100),'BO GBPUSD Par'!$C$24,IF(AND(G1030&gt;=100,G1030&lt;120),'BO GBPUSD Par'!$C$25,IF(AND(G1030&gt;=120,G1030&lt;500),'BO GBPUSD Par'!$C$26,))))))))))))))))))))</f>
        <v/>
      </c>
      <c r="S1030" s="51" t="str">
        <f t="shared" si="317"/>
        <v/>
      </c>
      <c r="T1030" s="51" t="str">
        <f t="shared" si="318"/>
        <v/>
      </c>
      <c r="U1030" s="50" t="str">
        <f t="shared" si="319"/>
        <v/>
      </c>
      <c r="Y1030" s="49" t="str">
        <f t="shared" si="306"/>
        <v/>
      </c>
      <c r="Z1030" s="47" t="str">
        <f t="shared" si="320"/>
        <v/>
      </c>
      <c r="AA1030" s="48" t="str">
        <f t="shared" si="307"/>
        <v/>
      </c>
      <c r="AB1030" s="48" t="str">
        <f t="shared" si="308"/>
        <v/>
      </c>
      <c r="AC1030" s="47" t="str">
        <f t="shared" si="309"/>
        <v/>
      </c>
      <c r="AD1030" s="47" t="str">
        <f t="shared" si="310"/>
        <v/>
      </c>
      <c r="AE1030" s="46" t="str">
        <f t="shared" si="321"/>
        <v/>
      </c>
      <c r="AF1030" s="45" t="str">
        <f t="shared" si="311"/>
        <v/>
      </c>
      <c r="AG1030" s="26"/>
    </row>
    <row r="1031" spans="1:33" ht="11.25" customHeight="1">
      <c r="A1031" s="26"/>
      <c r="B1031" s="57">
        <v>2011</v>
      </c>
      <c r="F1031" s="44"/>
      <c r="I1031" s="56" t="str">
        <f t="shared" si="312"/>
        <v/>
      </c>
      <c r="J1031" s="55" t="str">
        <f t="shared" si="313"/>
        <v/>
      </c>
      <c r="K1031" s="55" t="str">
        <f t="shared" si="314"/>
        <v/>
      </c>
      <c r="L1031" s="54" t="str">
        <f>IF(NOT(H1031=""),E1031+('BO GBPUSD Par'!$B$1/10000)+0.00025,"")</f>
        <v/>
      </c>
      <c r="M1031" s="55" t="str">
        <f t="shared" si="315"/>
        <v/>
      </c>
      <c r="N1031" s="55" t="str">
        <f t="shared" si="316"/>
        <v/>
      </c>
      <c r="O1031" s="54" t="str">
        <f>IF(NOT(H1031=""),F1031-('BO GBPUSD Par'!$B$1/10000),"")</f>
        <v/>
      </c>
      <c r="P1031" s="53" t="str">
        <f>IF(O1031="","",ABS('BO GBPUSD Par'!$B$4/T1031/10))</f>
        <v/>
      </c>
      <c r="Q1031" s="52" t="str">
        <f>IF(F1031="","",IF(G1031&lt;20,'BO GBPUSD Par'!$B$8,IF(AND(G1031&gt;=20,G1031&lt;25),'BO GBPUSD Par'!$B$9,IF(AND(G1031&gt;=25,G1031&lt;30),'BO GBPUSD Par'!$B$10,IF(AND(G1031&gt;=30,G1031&lt;35),'BO GBPUSD Par'!$B$11,IF(AND(G1031&gt;=35,G1031&lt;40),'BO GBPUSD Par'!$B$12,IF(AND(G1031&gt;=40,G1031&lt;45),'BO GBPUSD Par'!$B$13,IF(AND(G1031&gt;=45,G1031&lt;50),'BO GBPUSD Par'!$B$14,IF(AND(G1031&gt;=50,G1031&lt;55),'BO GBPUSD Par'!$B$15,IF(AND(G1031&gt;=55,G1031&lt;60),'BO GBPUSD Par'!$B$16,IF(AND(G1031&gt;=60,G1031&lt;65),'BO GBPUSD Par'!$B$17,IF(AND(G1031&gt;=65,G1031&lt;70),'BO GBPUSD Par'!$B$18,IF(AND(G1031&gt;=70,G1031&lt;75),'BO GBPUSD Par'!$B$19,IF(AND(G1031&gt;=75,G1031&lt;80),'BO GBPUSD Par'!$B$20,IF(AND(G1031&gt;=80,G1031&lt;85),'BO GBPUSD Par'!$B$21,IF(AND(G1031&gt;=85,G1031&lt;90),'BO GBPUSD Par'!$B$22,IF(AND(G1031&gt;=90,G1031&lt;95),'BO GBPUSD Par'!$B$23,IF(AND(G1031&gt;=95,G1031&lt;100),'BO GBPUSD Par'!$B$24,IF(AND(G1031&gt;=100,G1031&lt;120),'BO GBPUSD Par'!$B$25,IF(AND(G1031&gt;=120,G1031&lt;500),'BO GBPUSD Par'!$B$26,))))))))))))))))))))</f>
        <v/>
      </c>
      <c r="R1031" s="52" t="str">
        <f>IF(F1031="","",IF(G1031&lt;20,'BO GBPUSD Par'!$C$8,IF(AND(G1031&gt;=20,G1031&lt;25),'BO GBPUSD Par'!$C$9,IF(AND(G1031&gt;=25,G1031&lt;30),'BO GBPUSD Par'!$C$10,IF(AND(G1031&gt;=30,G1031&lt;35),'BO GBPUSD Par'!$C$11,IF(AND(G1031&gt;=35,G1031&lt;40),'BO GBPUSD Par'!$C$12,IF(AND(G1031&gt;=40,G1031&lt;45),'BO GBPUSD Par'!$C$13,IF(AND(G1031&gt;=45,G1031&lt;50),'BO GBPUSD Par'!$C$14,IF(AND(G1031&gt;=50,G1031&lt;55),'BO GBPUSD Par'!$C$15,IF(AND(G1031&gt;=55,G1031&lt;60),'BO GBPUSD Par'!$C$16,IF(AND(G1031&gt;=60,G1031&lt;65),'BO GBPUSD Par'!$C$17,IF(AND(G1031&gt;=65,G1031&lt;70),'BO GBPUSD Par'!$C$18,IF(AND(G1031&gt;=70,G1031&lt;75),'BO GBPUSD Par'!$C$19,IF(AND(G1031&gt;=75,G1031&lt;80),'BO GBPUSD Par'!$C$20,IF(AND(G1031&gt;=80,G1031&lt;85),'BO GBPUSD Par'!$C$21,IF(AND(G1031&gt;=85,G1031&lt;90),'BO GBPUSD Par'!$C$22,IF(AND(G1031&gt;=90,G1031&lt;95),'BO GBPUSD Par'!$C$23,IF(AND(G1031&gt;=95,G1031&lt;100),'BO GBPUSD Par'!$C$24,IF(AND(G1031&gt;=100,G1031&lt;120),'BO GBPUSD Par'!$C$25,IF(AND(G1031&gt;=120,G1031&lt;500),'BO GBPUSD Par'!$C$26,))))))))))))))))))))</f>
        <v/>
      </c>
      <c r="S1031" s="51" t="str">
        <f t="shared" si="317"/>
        <v/>
      </c>
      <c r="T1031" s="51" t="str">
        <f t="shared" si="318"/>
        <v/>
      </c>
      <c r="U1031" s="50" t="str">
        <f t="shared" si="319"/>
        <v/>
      </c>
      <c r="Y1031" s="49" t="str">
        <f t="shared" si="306"/>
        <v/>
      </c>
      <c r="Z1031" s="47" t="str">
        <f t="shared" si="320"/>
        <v/>
      </c>
      <c r="AA1031" s="48" t="str">
        <f t="shared" si="307"/>
        <v/>
      </c>
      <c r="AB1031" s="48" t="str">
        <f t="shared" si="308"/>
        <v/>
      </c>
      <c r="AC1031" s="47" t="str">
        <f t="shared" si="309"/>
        <v/>
      </c>
      <c r="AD1031" s="47" t="str">
        <f t="shared" si="310"/>
        <v/>
      </c>
      <c r="AE1031" s="46" t="str">
        <f t="shared" si="321"/>
        <v/>
      </c>
      <c r="AF1031" s="45" t="str">
        <f t="shared" si="311"/>
        <v/>
      </c>
      <c r="AG1031" s="26"/>
    </row>
    <row r="1032" spans="1:33" ht="11.25" customHeight="1">
      <c r="A1032" s="26"/>
      <c r="B1032" s="57">
        <v>2011</v>
      </c>
      <c r="F1032" s="44"/>
      <c r="I1032" s="56" t="str">
        <f t="shared" si="312"/>
        <v/>
      </c>
      <c r="J1032" s="55" t="str">
        <f t="shared" si="313"/>
        <v/>
      </c>
      <c r="K1032" s="55" t="str">
        <f t="shared" si="314"/>
        <v/>
      </c>
      <c r="L1032" s="54" t="str">
        <f>IF(NOT(H1032=""),E1032+('BO GBPUSD Par'!$B$1/10000)+0.00025,"")</f>
        <v/>
      </c>
      <c r="M1032" s="55" t="str">
        <f t="shared" si="315"/>
        <v/>
      </c>
      <c r="N1032" s="55" t="str">
        <f t="shared" si="316"/>
        <v/>
      </c>
      <c r="O1032" s="54" t="str">
        <f>IF(NOT(H1032=""),F1032-('BO GBPUSD Par'!$B$1/10000),"")</f>
        <v/>
      </c>
      <c r="P1032" s="53" t="str">
        <f>IF(O1032="","",ABS('BO GBPUSD Par'!$B$4/T1032/10))</f>
        <v/>
      </c>
      <c r="Q1032" s="52" t="str">
        <f>IF(F1032="","",IF(G1032&lt;20,'BO GBPUSD Par'!$B$8,IF(AND(G1032&gt;=20,G1032&lt;25),'BO GBPUSD Par'!$B$9,IF(AND(G1032&gt;=25,G1032&lt;30),'BO GBPUSD Par'!$B$10,IF(AND(G1032&gt;=30,G1032&lt;35),'BO GBPUSD Par'!$B$11,IF(AND(G1032&gt;=35,G1032&lt;40),'BO GBPUSD Par'!$B$12,IF(AND(G1032&gt;=40,G1032&lt;45),'BO GBPUSD Par'!$B$13,IF(AND(G1032&gt;=45,G1032&lt;50),'BO GBPUSD Par'!$B$14,IF(AND(G1032&gt;=50,G1032&lt;55),'BO GBPUSD Par'!$B$15,IF(AND(G1032&gt;=55,G1032&lt;60),'BO GBPUSD Par'!$B$16,IF(AND(G1032&gt;=60,G1032&lt;65),'BO GBPUSD Par'!$B$17,IF(AND(G1032&gt;=65,G1032&lt;70),'BO GBPUSD Par'!$B$18,IF(AND(G1032&gt;=70,G1032&lt;75),'BO GBPUSD Par'!$B$19,IF(AND(G1032&gt;=75,G1032&lt;80),'BO GBPUSD Par'!$B$20,IF(AND(G1032&gt;=80,G1032&lt;85),'BO GBPUSD Par'!$B$21,IF(AND(G1032&gt;=85,G1032&lt;90),'BO GBPUSD Par'!$B$22,IF(AND(G1032&gt;=90,G1032&lt;95),'BO GBPUSD Par'!$B$23,IF(AND(G1032&gt;=95,G1032&lt;100),'BO GBPUSD Par'!$B$24,IF(AND(G1032&gt;=100,G1032&lt;120),'BO GBPUSD Par'!$B$25,IF(AND(G1032&gt;=120,G1032&lt;500),'BO GBPUSD Par'!$B$26,))))))))))))))))))))</f>
        <v/>
      </c>
      <c r="R1032" s="52" t="str">
        <f>IF(F1032="","",IF(G1032&lt;20,'BO GBPUSD Par'!$C$8,IF(AND(G1032&gt;=20,G1032&lt;25),'BO GBPUSD Par'!$C$9,IF(AND(G1032&gt;=25,G1032&lt;30),'BO GBPUSD Par'!$C$10,IF(AND(G1032&gt;=30,G1032&lt;35),'BO GBPUSD Par'!$C$11,IF(AND(G1032&gt;=35,G1032&lt;40),'BO GBPUSD Par'!$C$12,IF(AND(G1032&gt;=40,G1032&lt;45),'BO GBPUSD Par'!$C$13,IF(AND(G1032&gt;=45,G1032&lt;50),'BO GBPUSD Par'!$C$14,IF(AND(G1032&gt;=50,G1032&lt;55),'BO GBPUSD Par'!$C$15,IF(AND(G1032&gt;=55,G1032&lt;60),'BO GBPUSD Par'!$C$16,IF(AND(G1032&gt;=60,G1032&lt;65),'BO GBPUSD Par'!$C$17,IF(AND(G1032&gt;=65,G1032&lt;70),'BO GBPUSD Par'!$C$18,IF(AND(G1032&gt;=70,G1032&lt;75),'BO GBPUSD Par'!$C$19,IF(AND(G1032&gt;=75,G1032&lt;80),'BO GBPUSD Par'!$C$20,IF(AND(G1032&gt;=80,G1032&lt;85),'BO GBPUSD Par'!$C$21,IF(AND(G1032&gt;=85,G1032&lt;90),'BO GBPUSD Par'!$C$22,IF(AND(G1032&gt;=90,G1032&lt;95),'BO GBPUSD Par'!$C$23,IF(AND(G1032&gt;=95,G1032&lt;100),'BO GBPUSD Par'!$C$24,IF(AND(G1032&gt;=100,G1032&lt;120),'BO GBPUSD Par'!$C$25,IF(AND(G1032&gt;=120,G1032&lt;500),'BO GBPUSD Par'!$C$26,))))))))))))))))))))</f>
        <v/>
      </c>
      <c r="S1032" s="51" t="str">
        <f t="shared" si="317"/>
        <v/>
      </c>
      <c r="T1032" s="51" t="str">
        <f t="shared" si="318"/>
        <v/>
      </c>
      <c r="U1032" s="50" t="str">
        <f t="shared" si="319"/>
        <v/>
      </c>
      <c r="Y1032" s="49" t="str">
        <f t="shared" si="306"/>
        <v/>
      </c>
      <c r="Z1032" s="47" t="str">
        <f t="shared" si="320"/>
        <v/>
      </c>
      <c r="AA1032" s="48" t="str">
        <f t="shared" si="307"/>
        <v/>
      </c>
      <c r="AB1032" s="48" t="str">
        <f t="shared" si="308"/>
        <v/>
      </c>
      <c r="AC1032" s="47" t="str">
        <f t="shared" si="309"/>
        <v/>
      </c>
      <c r="AD1032" s="47" t="str">
        <f t="shared" si="310"/>
        <v/>
      </c>
      <c r="AE1032" s="46" t="str">
        <f t="shared" si="321"/>
        <v/>
      </c>
      <c r="AF1032" s="45" t="str">
        <f t="shared" si="311"/>
        <v/>
      </c>
      <c r="AG1032" s="26"/>
    </row>
    <row r="1033" spans="1:33" ht="11.25" customHeight="1">
      <c r="A1033" s="26"/>
      <c r="B1033" s="57">
        <v>2011</v>
      </c>
      <c r="F1033" s="44"/>
      <c r="I1033" s="56" t="str">
        <f t="shared" si="312"/>
        <v/>
      </c>
      <c r="J1033" s="55" t="str">
        <f t="shared" si="313"/>
        <v/>
      </c>
      <c r="K1033" s="55" t="str">
        <f t="shared" si="314"/>
        <v/>
      </c>
      <c r="L1033" s="54" t="str">
        <f>IF(NOT(H1033=""),E1033+('BO GBPUSD Par'!$B$1/10000)+0.00025,"")</f>
        <v/>
      </c>
      <c r="M1033" s="55" t="str">
        <f t="shared" si="315"/>
        <v/>
      </c>
      <c r="N1033" s="55" t="str">
        <f t="shared" si="316"/>
        <v/>
      </c>
      <c r="O1033" s="54" t="str">
        <f>IF(NOT(H1033=""),F1033-('BO GBPUSD Par'!$B$1/10000),"")</f>
        <v/>
      </c>
      <c r="P1033" s="53" t="str">
        <f>IF(O1033="","",ABS('BO GBPUSD Par'!$B$4/T1033/10))</f>
        <v/>
      </c>
      <c r="Q1033" s="52" t="str">
        <f>IF(F1033="","",IF(G1033&lt;20,'BO GBPUSD Par'!$B$8,IF(AND(G1033&gt;=20,G1033&lt;25),'BO GBPUSD Par'!$B$9,IF(AND(G1033&gt;=25,G1033&lt;30),'BO GBPUSD Par'!$B$10,IF(AND(G1033&gt;=30,G1033&lt;35),'BO GBPUSD Par'!$B$11,IF(AND(G1033&gt;=35,G1033&lt;40),'BO GBPUSD Par'!$B$12,IF(AND(G1033&gt;=40,G1033&lt;45),'BO GBPUSD Par'!$B$13,IF(AND(G1033&gt;=45,G1033&lt;50),'BO GBPUSD Par'!$B$14,IF(AND(G1033&gt;=50,G1033&lt;55),'BO GBPUSD Par'!$B$15,IF(AND(G1033&gt;=55,G1033&lt;60),'BO GBPUSD Par'!$B$16,IF(AND(G1033&gt;=60,G1033&lt;65),'BO GBPUSD Par'!$B$17,IF(AND(G1033&gt;=65,G1033&lt;70),'BO GBPUSD Par'!$B$18,IF(AND(G1033&gt;=70,G1033&lt;75),'BO GBPUSD Par'!$B$19,IF(AND(G1033&gt;=75,G1033&lt;80),'BO GBPUSD Par'!$B$20,IF(AND(G1033&gt;=80,G1033&lt;85),'BO GBPUSD Par'!$B$21,IF(AND(G1033&gt;=85,G1033&lt;90),'BO GBPUSD Par'!$B$22,IF(AND(G1033&gt;=90,G1033&lt;95),'BO GBPUSD Par'!$B$23,IF(AND(G1033&gt;=95,G1033&lt;100),'BO GBPUSD Par'!$B$24,IF(AND(G1033&gt;=100,G1033&lt;120),'BO GBPUSD Par'!$B$25,IF(AND(G1033&gt;=120,G1033&lt;500),'BO GBPUSD Par'!$B$26,))))))))))))))))))))</f>
        <v/>
      </c>
      <c r="R1033" s="52" t="str">
        <f>IF(F1033="","",IF(G1033&lt;20,'BO GBPUSD Par'!$C$8,IF(AND(G1033&gt;=20,G1033&lt;25),'BO GBPUSD Par'!$C$9,IF(AND(G1033&gt;=25,G1033&lt;30),'BO GBPUSD Par'!$C$10,IF(AND(G1033&gt;=30,G1033&lt;35),'BO GBPUSD Par'!$C$11,IF(AND(G1033&gt;=35,G1033&lt;40),'BO GBPUSD Par'!$C$12,IF(AND(G1033&gt;=40,G1033&lt;45),'BO GBPUSD Par'!$C$13,IF(AND(G1033&gt;=45,G1033&lt;50),'BO GBPUSD Par'!$C$14,IF(AND(G1033&gt;=50,G1033&lt;55),'BO GBPUSD Par'!$C$15,IF(AND(G1033&gt;=55,G1033&lt;60),'BO GBPUSD Par'!$C$16,IF(AND(G1033&gt;=60,G1033&lt;65),'BO GBPUSD Par'!$C$17,IF(AND(G1033&gt;=65,G1033&lt;70),'BO GBPUSD Par'!$C$18,IF(AND(G1033&gt;=70,G1033&lt;75),'BO GBPUSD Par'!$C$19,IF(AND(G1033&gt;=75,G1033&lt;80),'BO GBPUSD Par'!$C$20,IF(AND(G1033&gt;=80,G1033&lt;85),'BO GBPUSD Par'!$C$21,IF(AND(G1033&gt;=85,G1033&lt;90),'BO GBPUSD Par'!$C$22,IF(AND(G1033&gt;=90,G1033&lt;95),'BO GBPUSD Par'!$C$23,IF(AND(G1033&gt;=95,G1033&lt;100),'BO GBPUSD Par'!$C$24,IF(AND(G1033&gt;=100,G1033&lt;120),'BO GBPUSD Par'!$C$25,IF(AND(G1033&gt;=120,G1033&lt;500),'BO GBPUSD Par'!$C$26,))))))))))))))))))))</f>
        <v/>
      </c>
      <c r="S1033" s="51" t="str">
        <f t="shared" si="317"/>
        <v/>
      </c>
      <c r="T1033" s="51" t="str">
        <f t="shared" si="318"/>
        <v/>
      </c>
      <c r="U1033" s="50" t="str">
        <f t="shared" si="319"/>
        <v/>
      </c>
      <c r="Y1033" s="49" t="str">
        <f t="shared" si="306"/>
        <v/>
      </c>
      <c r="Z1033" s="47" t="str">
        <f t="shared" si="320"/>
        <v/>
      </c>
      <c r="AA1033" s="48" t="str">
        <f t="shared" si="307"/>
        <v/>
      </c>
      <c r="AB1033" s="48" t="str">
        <f t="shared" si="308"/>
        <v/>
      </c>
      <c r="AC1033" s="47" t="str">
        <f t="shared" si="309"/>
        <v/>
      </c>
      <c r="AD1033" s="47" t="str">
        <f t="shared" si="310"/>
        <v/>
      </c>
      <c r="AE1033" s="46" t="str">
        <f t="shared" si="321"/>
        <v/>
      </c>
      <c r="AF1033" s="45" t="str">
        <f t="shared" si="311"/>
        <v/>
      </c>
      <c r="AG1033" s="26"/>
    </row>
    <row r="1034" spans="1:33" ht="11.25" customHeight="1">
      <c r="A1034" s="26"/>
      <c r="B1034" s="57">
        <v>2011</v>
      </c>
      <c r="F1034" s="44"/>
      <c r="I1034" s="56" t="str">
        <f t="shared" si="312"/>
        <v/>
      </c>
      <c r="J1034" s="55" t="str">
        <f t="shared" si="313"/>
        <v/>
      </c>
      <c r="K1034" s="55" t="str">
        <f t="shared" si="314"/>
        <v/>
      </c>
      <c r="L1034" s="54" t="str">
        <f>IF(NOT(H1034=""),E1034+('BO GBPUSD Par'!$B$1/10000)+0.00025,"")</f>
        <v/>
      </c>
      <c r="M1034" s="55" t="str">
        <f t="shared" si="315"/>
        <v/>
      </c>
      <c r="N1034" s="55" t="str">
        <f t="shared" si="316"/>
        <v/>
      </c>
      <c r="O1034" s="54" t="str">
        <f>IF(NOT(H1034=""),F1034-('BO GBPUSD Par'!$B$1/10000),"")</f>
        <v/>
      </c>
      <c r="P1034" s="53" t="str">
        <f>IF(O1034="","",ABS('BO GBPUSD Par'!$B$4/T1034/10))</f>
        <v/>
      </c>
      <c r="Q1034" s="52" t="str">
        <f>IF(F1034="","",IF(G1034&lt;20,'BO GBPUSD Par'!$B$8,IF(AND(G1034&gt;=20,G1034&lt;25),'BO GBPUSD Par'!$B$9,IF(AND(G1034&gt;=25,G1034&lt;30),'BO GBPUSD Par'!$B$10,IF(AND(G1034&gt;=30,G1034&lt;35),'BO GBPUSD Par'!$B$11,IF(AND(G1034&gt;=35,G1034&lt;40),'BO GBPUSD Par'!$B$12,IF(AND(G1034&gt;=40,G1034&lt;45),'BO GBPUSD Par'!$B$13,IF(AND(G1034&gt;=45,G1034&lt;50),'BO GBPUSD Par'!$B$14,IF(AND(G1034&gt;=50,G1034&lt;55),'BO GBPUSD Par'!$B$15,IF(AND(G1034&gt;=55,G1034&lt;60),'BO GBPUSD Par'!$B$16,IF(AND(G1034&gt;=60,G1034&lt;65),'BO GBPUSD Par'!$B$17,IF(AND(G1034&gt;=65,G1034&lt;70),'BO GBPUSD Par'!$B$18,IF(AND(G1034&gt;=70,G1034&lt;75),'BO GBPUSD Par'!$B$19,IF(AND(G1034&gt;=75,G1034&lt;80),'BO GBPUSD Par'!$B$20,IF(AND(G1034&gt;=80,G1034&lt;85),'BO GBPUSD Par'!$B$21,IF(AND(G1034&gt;=85,G1034&lt;90),'BO GBPUSD Par'!$B$22,IF(AND(G1034&gt;=90,G1034&lt;95),'BO GBPUSD Par'!$B$23,IF(AND(G1034&gt;=95,G1034&lt;100),'BO GBPUSD Par'!$B$24,IF(AND(G1034&gt;=100,G1034&lt;120),'BO GBPUSD Par'!$B$25,IF(AND(G1034&gt;=120,G1034&lt;500),'BO GBPUSD Par'!$B$26,))))))))))))))))))))</f>
        <v/>
      </c>
      <c r="R1034" s="52" t="str">
        <f>IF(F1034="","",IF(G1034&lt;20,'BO GBPUSD Par'!$C$8,IF(AND(G1034&gt;=20,G1034&lt;25),'BO GBPUSD Par'!$C$9,IF(AND(G1034&gt;=25,G1034&lt;30),'BO GBPUSD Par'!$C$10,IF(AND(G1034&gt;=30,G1034&lt;35),'BO GBPUSD Par'!$C$11,IF(AND(G1034&gt;=35,G1034&lt;40),'BO GBPUSD Par'!$C$12,IF(AND(G1034&gt;=40,G1034&lt;45),'BO GBPUSD Par'!$C$13,IF(AND(G1034&gt;=45,G1034&lt;50),'BO GBPUSD Par'!$C$14,IF(AND(G1034&gt;=50,G1034&lt;55),'BO GBPUSD Par'!$C$15,IF(AND(G1034&gt;=55,G1034&lt;60),'BO GBPUSD Par'!$C$16,IF(AND(G1034&gt;=60,G1034&lt;65),'BO GBPUSD Par'!$C$17,IF(AND(G1034&gt;=65,G1034&lt;70),'BO GBPUSD Par'!$C$18,IF(AND(G1034&gt;=70,G1034&lt;75),'BO GBPUSD Par'!$C$19,IF(AND(G1034&gt;=75,G1034&lt;80),'BO GBPUSD Par'!$C$20,IF(AND(G1034&gt;=80,G1034&lt;85),'BO GBPUSD Par'!$C$21,IF(AND(G1034&gt;=85,G1034&lt;90),'BO GBPUSD Par'!$C$22,IF(AND(G1034&gt;=90,G1034&lt;95),'BO GBPUSD Par'!$C$23,IF(AND(G1034&gt;=95,G1034&lt;100),'BO GBPUSD Par'!$C$24,IF(AND(G1034&gt;=100,G1034&lt;120),'BO GBPUSD Par'!$C$25,IF(AND(G1034&gt;=120,G1034&lt;500),'BO GBPUSD Par'!$C$26,))))))))))))))))))))</f>
        <v/>
      </c>
      <c r="S1034" s="51" t="str">
        <f t="shared" si="317"/>
        <v/>
      </c>
      <c r="T1034" s="51" t="str">
        <f t="shared" si="318"/>
        <v/>
      </c>
      <c r="U1034" s="50" t="str">
        <f t="shared" si="319"/>
        <v/>
      </c>
      <c r="Y1034" s="49" t="str">
        <f t="shared" si="306"/>
        <v/>
      </c>
      <c r="Z1034" s="47" t="str">
        <f t="shared" si="320"/>
        <v/>
      </c>
      <c r="AA1034" s="48" t="str">
        <f t="shared" si="307"/>
        <v/>
      </c>
      <c r="AB1034" s="48" t="str">
        <f t="shared" si="308"/>
        <v/>
      </c>
      <c r="AC1034" s="47" t="str">
        <f t="shared" si="309"/>
        <v/>
      </c>
      <c r="AD1034" s="47" t="str">
        <f t="shared" si="310"/>
        <v/>
      </c>
      <c r="AE1034" s="46" t="str">
        <f t="shared" si="321"/>
        <v/>
      </c>
      <c r="AF1034" s="45" t="str">
        <f t="shared" si="311"/>
        <v/>
      </c>
      <c r="AG1034" s="26"/>
    </row>
    <row r="1035" spans="1:33" ht="11.25" customHeight="1">
      <c r="A1035" s="26"/>
      <c r="B1035" s="57">
        <v>2011</v>
      </c>
      <c r="F1035" s="44"/>
      <c r="I1035" s="56" t="str">
        <f t="shared" si="312"/>
        <v/>
      </c>
      <c r="J1035" s="55" t="str">
        <f t="shared" si="313"/>
        <v/>
      </c>
      <c r="K1035" s="55" t="str">
        <f t="shared" si="314"/>
        <v/>
      </c>
      <c r="L1035" s="54" t="str">
        <f>IF(NOT(H1035=""),E1035+('BO GBPUSD Par'!$B$1/10000)+0.00025,"")</f>
        <v/>
      </c>
      <c r="M1035" s="55" t="str">
        <f t="shared" si="315"/>
        <v/>
      </c>
      <c r="N1035" s="55" t="str">
        <f t="shared" si="316"/>
        <v/>
      </c>
      <c r="O1035" s="54" t="str">
        <f>IF(NOT(H1035=""),F1035-('BO GBPUSD Par'!$B$1/10000),"")</f>
        <v/>
      </c>
      <c r="P1035" s="53" t="str">
        <f>IF(O1035="","",ABS('BO GBPUSD Par'!$B$4/T1035/10))</f>
        <v/>
      </c>
      <c r="Q1035" s="52" t="str">
        <f>IF(F1035="","",IF(G1035&lt;20,'BO GBPUSD Par'!$B$8,IF(AND(G1035&gt;=20,G1035&lt;25),'BO GBPUSD Par'!$B$9,IF(AND(G1035&gt;=25,G1035&lt;30),'BO GBPUSD Par'!$B$10,IF(AND(G1035&gt;=30,G1035&lt;35),'BO GBPUSD Par'!$B$11,IF(AND(G1035&gt;=35,G1035&lt;40),'BO GBPUSD Par'!$B$12,IF(AND(G1035&gt;=40,G1035&lt;45),'BO GBPUSD Par'!$B$13,IF(AND(G1035&gt;=45,G1035&lt;50),'BO GBPUSD Par'!$B$14,IF(AND(G1035&gt;=50,G1035&lt;55),'BO GBPUSD Par'!$B$15,IF(AND(G1035&gt;=55,G1035&lt;60),'BO GBPUSD Par'!$B$16,IF(AND(G1035&gt;=60,G1035&lt;65),'BO GBPUSD Par'!$B$17,IF(AND(G1035&gt;=65,G1035&lt;70),'BO GBPUSD Par'!$B$18,IF(AND(G1035&gt;=70,G1035&lt;75),'BO GBPUSD Par'!$B$19,IF(AND(G1035&gt;=75,G1035&lt;80),'BO GBPUSD Par'!$B$20,IF(AND(G1035&gt;=80,G1035&lt;85),'BO GBPUSD Par'!$B$21,IF(AND(G1035&gt;=85,G1035&lt;90),'BO GBPUSD Par'!$B$22,IF(AND(G1035&gt;=90,G1035&lt;95),'BO GBPUSD Par'!$B$23,IF(AND(G1035&gt;=95,G1035&lt;100),'BO GBPUSD Par'!$B$24,IF(AND(G1035&gt;=100,G1035&lt;120),'BO GBPUSD Par'!$B$25,IF(AND(G1035&gt;=120,G1035&lt;500),'BO GBPUSD Par'!$B$26,))))))))))))))))))))</f>
        <v/>
      </c>
      <c r="R1035" s="52" t="str">
        <f>IF(F1035="","",IF(G1035&lt;20,'BO GBPUSD Par'!$C$8,IF(AND(G1035&gt;=20,G1035&lt;25),'BO GBPUSD Par'!$C$9,IF(AND(G1035&gt;=25,G1035&lt;30),'BO GBPUSD Par'!$C$10,IF(AND(G1035&gt;=30,G1035&lt;35),'BO GBPUSD Par'!$C$11,IF(AND(G1035&gt;=35,G1035&lt;40),'BO GBPUSD Par'!$C$12,IF(AND(G1035&gt;=40,G1035&lt;45),'BO GBPUSD Par'!$C$13,IF(AND(G1035&gt;=45,G1035&lt;50),'BO GBPUSD Par'!$C$14,IF(AND(G1035&gt;=50,G1035&lt;55),'BO GBPUSD Par'!$C$15,IF(AND(G1035&gt;=55,G1035&lt;60),'BO GBPUSD Par'!$C$16,IF(AND(G1035&gt;=60,G1035&lt;65),'BO GBPUSD Par'!$C$17,IF(AND(G1035&gt;=65,G1035&lt;70),'BO GBPUSD Par'!$C$18,IF(AND(G1035&gt;=70,G1035&lt;75),'BO GBPUSD Par'!$C$19,IF(AND(G1035&gt;=75,G1035&lt;80),'BO GBPUSD Par'!$C$20,IF(AND(G1035&gt;=80,G1035&lt;85),'BO GBPUSD Par'!$C$21,IF(AND(G1035&gt;=85,G1035&lt;90),'BO GBPUSD Par'!$C$22,IF(AND(G1035&gt;=90,G1035&lt;95),'BO GBPUSD Par'!$C$23,IF(AND(G1035&gt;=95,G1035&lt;100),'BO GBPUSD Par'!$C$24,IF(AND(G1035&gt;=100,G1035&lt;120),'BO GBPUSD Par'!$C$25,IF(AND(G1035&gt;=120,G1035&lt;500),'BO GBPUSD Par'!$C$26,))))))))))))))))))))</f>
        <v/>
      </c>
      <c r="S1035" s="51" t="str">
        <f t="shared" si="317"/>
        <v/>
      </c>
      <c r="T1035" s="51" t="str">
        <f t="shared" si="318"/>
        <v/>
      </c>
      <c r="U1035" s="50" t="str">
        <f t="shared" si="319"/>
        <v/>
      </c>
      <c r="Y1035" s="49" t="str">
        <f t="shared" si="306"/>
        <v/>
      </c>
      <c r="Z1035" s="47" t="str">
        <f t="shared" si="320"/>
        <v/>
      </c>
      <c r="AA1035" s="48" t="str">
        <f t="shared" si="307"/>
        <v/>
      </c>
      <c r="AB1035" s="48" t="str">
        <f t="shared" si="308"/>
        <v/>
      </c>
      <c r="AC1035" s="47" t="str">
        <f t="shared" si="309"/>
        <v/>
      </c>
      <c r="AD1035" s="47" t="str">
        <f t="shared" si="310"/>
        <v/>
      </c>
      <c r="AE1035" s="46" t="str">
        <f t="shared" si="321"/>
        <v/>
      </c>
      <c r="AF1035" s="45" t="str">
        <f t="shared" si="311"/>
        <v/>
      </c>
      <c r="AG1035" s="26"/>
    </row>
    <row r="1036" spans="1:33" ht="11.25" customHeight="1">
      <c r="A1036" s="26"/>
      <c r="B1036" s="57">
        <v>2011</v>
      </c>
      <c r="F1036" s="44"/>
      <c r="I1036" s="56" t="str">
        <f t="shared" si="312"/>
        <v/>
      </c>
      <c r="J1036" s="55" t="str">
        <f t="shared" si="313"/>
        <v/>
      </c>
      <c r="K1036" s="55" t="str">
        <f t="shared" si="314"/>
        <v/>
      </c>
      <c r="L1036" s="54" t="str">
        <f>IF(NOT(H1036=""),E1036+('BO GBPUSD Par'!$B$1/10000)+0.00025,"")</f>
        <v/>
      </c>
      <c r="M1036" s="55" t="str">
        <f t="shared" si="315"/>
        <v/>
      </c>
      <c r="N1036" s="55" t="str">
        <f t="shared" si="316"/>
        <v/>
      </c>
      <c r="O1036" s="54" t="str">
        <f>IF(NOT(H1036=""),F1036-('BO GBPUSD Par'!$B$1/10000),"")</f>
        <v/>
      </c>
      <c r="P1036" s="53" t="str">
        <f>IF(O1036="","",ABS('BO GBPUSD Par'!$B$4/T1036/10))</f>
        <v/>
      </c>
      <c r="Q1036" s="52" t="str">
        <f>IF(F1036="","",IF(G1036&lt;20,'BO GBPUSD Par'!$B$8,IF(AND(G1036&gt;=20,G1036&lt;25),'BO GBPUSD Par'!$B$9,IF(AND(G1036&gt;=25,G1036&lt;30),'BO GBPUSD Par'!$B$10,IF(AND(G1036&gt;=30,G1036&lt;35),'BO GBPUSD Par'!$B$11,IF(AND(G1036&gt;=35,G1036&lt;40),'BO GBPUSD Par'!$B$12,IF(AND(G1036&gt;=40,G1036&lt;45),'BO GBPUSD Par'!$B$13,IF(AND(G1036&gt;=45,G1036&lt;50),'BO GBPUSD Par'!$B$14,IF(AND(G1036&gt;=50,G1036&lt;55),'BO GBPUSD Par'!$B$15,IF(AND(G1036&gt;=55,G1036&lt;60),'BO GBPUSD Par'!$B$16,IF(AND(G1036&gt;=60,G1036&lt;65),'BO GBPUSD Par'!$B$17,IF(AND(G1036&gt;=65,G1036&lt;70),'BO GBPUSD Par'!$B$18,IF(AND(G1036&gt;=70,G1036&lt;75),'BO GBPUSD Par'!$B$19,IF(AND(G1036&gt;=75,G1036&lt;80),'BO GBPUSD Par'!$B$20,IF(AND(G1036&gt;=80,G1036&lt;85),'BO GBPUSD Par'!$B$21,IF(AND(G1036&gt;=85,G1036&lt;90),'BO GBPUSD Par'!$B$22,IF(AND(G1036&gt;=90,G1036&lt;95),'BO GBPUSD Par'!$B$23,IF(AND(G1036&gt;=95,G1036&lt;100),'BO GBPUSD Par'!$B$24,IF(AND(G1036&gt;=100,G1036&lt;120),'BO GBPUSD Par'!$B$25,IF(AND(G1036&gt;=120,G1036&lt;500),'BO GBPUSD Par'!$B$26,))))))))))))))))))))</f>
        <v/>
      </c>
      <c r="R1036" s="52" t="str">
        <f>IF(F1036="","",IF(G1036&lt;20,'BO GBPUSD Par'!$C$8,IF(AND(G1036&gt;=20,G1036&lt;25),'BO GBPUSD Par'!$C$9,IF(AND(G1036&gt;=25,G1036&lt;30),'BO GBPUSD Par'!$C$10,IF(AND(G1036&gt;=30,G1036&lt;35),'BO GBPUSD Par'!$C$11,IF(AND(G1036&gt;=35,G1036&lt;40),'BO GBPUSD Par'!$C$12,IF(AND(G1036&gt;=40,G1036&lt;45),'BO GBPUSD Par'!$C$13,IF(AND(G1036&gt;=45,G1036&lt;50),'BO GBPUSD Par'!$C$14,IF(AND(G1036&gt;=50,G1036&lt;55),'BO GBPUSD Par'!$C$15,IF(AND(G1036&gt;=55,G1036&lt;60),'BO GBPUSD Par'!$C$16,IF(AND(G1036&gt;=60,G1036&lt;65),'BO GBPUSD Par'!$C$17,IF(AND(G1036&gt;=65,G1036&lt;70),'BO GBPUSD Par'!$C$18,IF(AND(G1036&gt;=70,G1036&lt;75),'BO GBPUSD Par'!$C$19,IF(AND(G1036&gt;=75,G1036&lt;80),'BO GBPUSD Par'!$C$20,IF(AND(G1036&gt;=80,G1036&lt;85),'BO GBPUSD Par'!$C$21,IF(AND(G1036&gt;=85,G1036&lt;90),'BO GBPUSD Par'!$C$22,IF(AND(G1036&gt;=90,G1036&lt;95),'BO GBPUSD Par'!$C$23,IF(AND(G1036&gt;=95,G1036&lt;100),'BO GBPUSD Par'!$C$24,IF(AND(G1036&gt;=100,G1036&lt;120),'BO GBPUSD Par'!$C$25,IF(AND(G1036&gt;=120,G1036&lt;500),'BO GBPUSD Par'!$C$26,))))))))))))))))))))</f>
        <v/>
      </c>
      <c r="S1036" s="51" t="str">
        <f t="shared" si="317"/>
        <v/>
      </c>
      <c r="T1036" s="51" t="str">
        <f t="shared" si="318"/>
        <v/>
      </c>
      <c r="U1036" s="50" t="str">
        <f t="shared" si="319"/>
        <v/>
      </c>
      <c r="Y1036" s="49" t="str">
        <f t="shared" si="306"/>
        <v/>
      </c>
      <c r="Z1036" s="47" t="str">
        <f t="shared" si="320"/>
        <v/>
      </c>
      <c r="AA1036" s="48" t="str">
        <f t="shared" si="307"/>
        <v/>
      </c>
      <c r="AB1036" s="48" t="str">
        <f t="shared" si="308"/>
        <v/>
      </c>
      <c r="AC1036" s="47" t="str">
        <f t="shared" si="309"/>
        <v/>
      </c>
      <c r="AD1036" s="47" t="str">
        <f t="shared" si="310"/>
        <v/>
      </c>
      <c r="AE1036" s="46" t="str">
        <f t="shared" si="321"/>
        <v/>
      </c>
      <c r="AF1036" s="45" t="str">
        <f t="shared" si="311"/>
        <v/>
      </c>
      <c r="AG1036" s="26"/>
    </row>
    <row r="1037" spans="1:33" ht="11.25" customHeight="1">
      <c r="A1037" s="26"/>
      <c r="B1037" s="57">
        <v>2011</v>
      </c>
      <c r="F1037" s="44"/>
      <c r="I1037" s="56" t="str">
        <f t="shared" si="312"/>
        <v/>
      </c>
      <c r="J1037" s="55" t="str">
        <f t="shared" si="313"/>
        <v/>
      </c>
      <c r="K1037" s="55" t="str">
        <f t="shared" si="314"/>
        <v/>
      </c>
      <c r="L1037" s="54" t="str">
        <f>IF(NOT(H1037=""),E1037+('BO GBPUSD Par'!$B$1/10000)+0.00025,"")</f>
        <v/>
      </c>
      <c r="M1037" s="55" t="str">
        <f t="shared" si="315"/>
        <v/>
      </c>
      <c r="N1037" s="55" t="str">
        <f t="shared" si="316"/>
        <v/>
      </c>
      <c r="O1037" s="54" t="str">
        <f>IF(NOT(H1037=""),F1037-('BO GBPUSD Par'!$B$1/10000),"")</f>
        <v/>
      </c>
      <c r="P1037" s="53" t="str">
        <f>IF(O1037="","",ABS('BO GBPUSD Par'!$B$4/T1037/10))</f>
        <v/>
      </c>
      <c r="Q1037" s="52" t="str">
        <f>IF(F1037="","",IF(G1037&lt;20,'BO GBPUSD Par'!$B$8,IF(AND(G1037&gt;=20,G1037&lt;25),'BO GBPUSD Par'!$B$9,IF(AND(G1037&gt;=25,G1037&lt;30),'BO GBPUSD Par'!$B$10,IF(AND(G1037&gt;=30,G1037&lt;35),'BO GBPUSD Par'!$B$11,IF(AND(G1037&gt;=35,G1037&lt;40),'BO GBPUSD Par'!$B$12,IF(AND(G1037&gt;=40,G1037&lt;45),'BO GBPUSD Par'!$B$13,IF(AND(G1037&gt;=45,G1037&lt;50),'BO GBPUSD Par'!$B$14,IF(AND(G1037&gt;=50,G1037&lt;55),'BO GBPUSD Par'!$B$15,IF(AND(G1037&gt;=55,G1037&lt;60),'BO GBPUSD Par'!$B$16,IF(AND(G1037&gt;=60,G1037&lt;65),'BO GBPUSD Par'!$B$17,IF(AND(G1037&gt;=65,G1037&lt;70),'BO GBPUSD Par'!$B$18,IF(AND(G1037&gt;=70,G1037&lt;75),'BO GBPUSD Par'!$B$19,IF(AND(G1037&gt;=75,G1037&lt;80),'BO GBPUSD Par'!$B$20,IF(AND(G1037&gt;=80,G1037&lt;85),'BO GBPUSD Par'!$B$21,IF(AND(G1037&gt;=85,G1037&lt;90),'BO GBPUSD Par'!$B$22,IF(AND(G1037&gt;=90,G1037&lt;95),'BO GBPUSD Par'!$B$23,IF(AND(G1037&gt;=95,G1037&lt;100),'BO GBPUSD Par'!$B$24,IF(AND(G1037&gt;=100,G1037&lt;120),'BO GBPUSD Par'!$B$25,IF(AND(G1037&gt;=120,G1037&lt;500),'BO GBPUSD Par'!$B$26,))))))))))))))))))))</f>
        <v/>
      </c>
      <c r="R1037" s="52" t="str">
        <f>IF(F1037="","",IF(G1037&lt;20,'BO GBPUSD Par'!$C$8,IF(AND(G1037&gt;=20,G1037&lt;25),'BO GBPUSD Par'!$C$9,IF(AND(G1037&gt;=25,G1037&lt;30),'BO GBPUSD Par'!$C$10,IF(AND(G1037&gt;=30,G1037&lt;35),'BO GBPUSD Par'!$C$11,IF(AND(G1037&gt;=35,G1037&lt;40),'BO GBPUSD Par'!$C$12,IF(AND(G1037&gt;=40,G1037&lt;45),'BO GBPUSD Par'!$C$13,IF(AND(G1037&gt;=45,G1037&lt;50),'BO GBPUSD Par'!$C$14,IF(AND(G1037&gt;=50,G1037&lt;55),'BO GBPUSD Par'!$C$15,IF(AND(G1037&gt;=55,G1037&lt;60),'BO GBPUSD Par'!$C$16,IF(AND(G1037&gt;=60,G1037&lt;65),'BO GBPUSD Par'!$C$17,IF(AND(G1037&gt;=65,G1037&lt;70),'BO GBPUSD Par'!$C$18,IF(AND(G1037&gt;=70,G1037&lt;75),'BO GBPUSD Par'!$C$19,IF(AND(G1037&gt;=75,G1037&lt;80),'BO GBPUSD Par'!$C$20,IF(AND(G1037&gt;=80,G1037&lt;85),'BO GBPUSD Par'!$C$21,IF(AND(G1037&gt;=85,G1037&lt;90),'BO GBPUSD Par'!$C$22,IF(AND(G1037&gt;=90,G1037&lt;95),'BO GBPUSD Par'!$C$23,IF(AND(G1037&gt;=95,G1037&lt;100),'BO GBPUSD Par'!$C$24,IF(AND(G1037&gt;=100,G1037&lt;120),'BO GBPUSD Par'!$C$25,IF(AND(G1037&gt;=120,G1037&lt;500),'BO GBPUSD Par'!$C$26,))))))))))))))))))))</f>
        <v/>
      </c>
      <c r="S1037" s="51" t="str">
        <f t="shared" si="317"/>
        <v/>
      </c>
      <c r="T1037" s="51" t="str">
        <f t="shared" si="318"/>
        <v/>
      </c>
      <c r="U1037" s="50" t="str">
        <f t="shared" si="319"/>
        <v/>
      </c>
      <c r="Y1037" s="49" t="str">
        <f t="shared" si="306"/>
        <v/>
      </c>
      <c r="Z1037" s="47" t="str">
        <f t="shared" si="320"/>
        <v/>
      </c>
      <c r="AA1037" s="48" t="str">
        <f t="shared" si="307"/>
        <v/>
      </c>
      <c r="AB1037" s="48" t="str">
        <f t="shared" si="308"/>
        <v/>
      </c>
      <c r="AC1037" s="47" t="str">
        <f t="shared" si="309"/>
        <v/>
      </c>
      <c r="AD1037" s="47" t="str">
        <f t="shared" si="310"/>
        <v/>
      </c>
      <c r="AE1037" s="46" t="str">
        <f t="shared" si="321"/>
        <v/>
      </c>
      <c r="AF1037" s="45" t="str">
        <f t="shared" si="311"/>
        <v/>
      </c>
      <c r="AG1037" s="26"/>
    </row>
    <row r="1038" spans="1:33" ht="11.25" customHeight="1">
      <c r="A1038" s="26"/>
      <c r="B1038" s="57">
        <v>2011</v>
      </c>
      <c r="F1038" s="44"/>
      <c r="I1038" s="56" t="str">
        <f t="shared" si="312"/>
        <v/>
      </c>
      <c r="J1038" s="55" t="str">
        <f t="shared" si="313"/>
        <v/>
      </c>
      <c r="K1038" s="55" t="str">
        <f t="shared" si="314"/>
        <v/>
      </c>
      <c r="L1038" s="54" t="str">
        <f>IF(NOT(H1038=""),E1038+('BO GBPUSD Par'!$B$1/10000)+0.00025,"")</f>
        <v/>
      </c>
      <c r="M1038" s="55" t="str">
        <f t="shared" si="315"/>
        <v/>
      </c>
      <c r="N1038" s="55" t="str">
        <f t="shared" si="316"/>
        <v/>
      </c>
      <c r="O1038" s="54" t="str">
        <f>IF(NOT(H1038=""),F1038-('BO GBPUSD Par'!$B$1/10000),"")</f>
        <v/>
      </c>
      <c r="P1038" s="53" t="str">
        <f>IF(O1038="","",ABS('BO GBPUSD Par'!$B$4/T1038/10))</f>
        <v/>
      </c>
      <c r="Q1038" s="52" t="str">
        <f>IF(F1038="","",IF(G1038&lt;20,'BO GBPUSD Par'!$B$8,IF(AND(G1038&gt;=20,G1038&lt;25),'BO GBPUSD Par'!$B$9,IF(AND(G1038&gt;=25,G1038&lt;30),'BO GBPUSD Par'!$B$10,IF(AND(G1038&gt;=30,G1038&lt;35),'BO GBPUSD Par'!$B$11,IF(AND(G1038&gt;=35,G1038&lt;40),'BO GBPUSD Par'!$B$12,IF(AND(G1038&gt;=40,G1038&lt;45),'BO GBPUSD Par'!$B$13,IF(AND(G1038&gt;=45,G1038&lt;50),'BO GBPUSD Par'!$B$14,IF(AND(G1038&gt;=50,G1038&lt;55),'BO GBPUSD Par'!$B$15,IF(AND(G1038&gt;=55,G1038&lt;60),'BO GBPUSD Par'!$B$16,IF(AND(G1038&gt;=60,G1038&lt;65),'BO GBPUSD Par'!$B$17,IF(AND(G1038&gt;=65,G1038&lt;70),'BO GBPUSD Par'!$B$18,IF(AND(G1038&gt;=70,G1038&lt;75),'BO GBPUSD Par'!$B$19,IF(AND(G1038&gt;=75,G1038&lt;80),'BO GBPUSD Par'!$B$20,IF(AND(G1038&gt;=80,G1038&lt;85),'BO GBPUSD Par'!$B$21,IF(AND(G1038&gt;=85,G1038&lt;90),'BO GBPUSD Par'!$B$22,IF(AND(G1038&gt;=90,G1038&lt;95),'BO GBPUSD Par'!$B$23,IF(AND(G1038&gt;=95,G1038&lt;100),'BO GBPUSD Par'!$B$24,IF(AND(G1038&gt;=100,G1038&lt;120),'BO GBPUSD Par'!$B$25,IF(AND(G1038&gt;=120,G1038&lt;500),'BO GBPUSD Par'!$B$26,))))))))))))))))))))</f>
        <v/>
      </c>
      <c r="R1038" s="52" t="str">
        <f>IF(F1038="","",IF(G1038&lt;20,'BO GBPUSD Par'!$C$8,IF(AND(G1038&gt;=20,G1038&lt;25),'BO GBPUSD Par'!$C$9,IF(AND(G1038&gt;=25,G1038&lt;30),'BO GBPUSD Par'!$C$10,IF(AND(G1038&gt;=30,G1038&lt;35),'BO GBPUSD Par'!$C$11,IF(AND(G1038&gt;=35,G1038&lt;40),'BO GBPUSD Par'!$C$12,IF(AND(G1038&gt;=40,G1038&lt;45),'BO GBPUSD Par'!$C$13,IF(AND(G1038&gt;=45,G1038&lt;50),'BO GBPUSD Par'!$C$14,IF(AND(G1038&gt;=50,G1038&lt;55),'BO GBPUSD Par'!$C$15,IF(AND(G1038&gt;=55,G1038&lt;60),'BO GBPUSD Par'!$C$16,IF(AND(G1038&gt;=60,G1038&lt;65),'BO GBPUSD Par'!$C$17,IF(AND(G1038&gt;=65,G1038&lt;70),'BO GBPUSD Par'!$C$18,IF(AND(G1038&gt;=70,G1038&lt;75),'BO GBPUSD Par'!$C$19,IF(AND(G1038&gt;=75,G1038&lt;80),'BO GBPUSD Par'!$C$20,IF(AND(G1038&gt;=80,G1038&lt;85),'BO GBPUSD Par'!$C$21,IF(AND(G1038&gt;=85,G1038&lt;90),'BO GBPUSD Par'!$C$22,IF(AND(G1038&gt;=90,G1038&lt;95),'BO GBPUSD Par'!$C$23,IF(AND(G1038&gt;=95,G1038&lt;100),'BO GBPUSD Par'!$C$24,IF(AND(G1038&gt;=100,G1038&lt;120),'BO GBPUSD Par'!$C$25,IF(AND(G1038&gt;=120,G1038&lt;500),'BO GBPUSD Par'!$C$26,))))))))))))))))))))</f>
        <v/>
      </c>
      <c r="S1038" s="51" t="str">
        <f t="shared" si="317"/>
        <v/>
      </c>
      <c r="T1038" s="51" t="str">
        <f t="shared" si="318"/>
        <v/>
      </c>
      <c r="U1038" s="50" t="str">
        <f t="shared" si="319"/>
        <v/>
      </c>
      <c r="Y1038" s="49" t="str">
        <f t="shared" si="306"/>
        <v/>
      </c>
      <c r="Z1038" s="47" t="str">
        <f t="shared" si="320"/>
        <v/>
      </c>
      <c r="AA1038" s="48" t="str">
        <f t="shared" si="307"/>
        <v/>
      </c>
      <c r="AB1038" s="48" t="str">
        <f t="shared" si="308"/>
        <v/>
      </c>
      <c r="AC1038" s="47" t="str">
        <f t="shared" si="309"/>
        <v/>
      </c>
      <c r="AD1038" s="47" t="str">
        <f t="shared" si="310"/>
        <v/>
      </c>
      <c r="AE1038" s="46" t="str">
        <f t="shared" si="321"/>
        <v/>
      </c>
      <c r="AF1038" s="45" t="str">
        <f t="shared" si="311"/>
        <v/>
      </c>
      <c r="AG1038" s="26"/>
    </row>
    <row r="1039" spans="1:33" ht="11.25" customHeight="1">
      <c r="A1039" s="26"/>
      <c r="B1039" s="57">
        <v>2011</v>
      </c>
      <c r="F1039" s="44"/>
      <c r="I1039" s="56" t="str">
        <f t="shared" si="312"/>
        <v/>
      </c>
      <c r="J1039" s="55" t="str">
        <f t="shared" si="313"/>
        <v/>
      </c>
      <c r="K1039" s="55" t="str">
        <f t="shared" si="314"/>
        <v/>
      </c>
      <c r="L1039" s="54" t="str">
        <f>IF(NOT(H1039=""),E1039+('BO GBPUSD Par'!$B$1/10000)+0.00025,"")</f>
        <v/>
      </c>
      <c r="M1039" s="55" t="str">
        <f t="shared" si="315"/>
        <v/>
      </c>
      <c r="N1039" s="55" t="str">
        <f t="shared" si="316"/>
        <v/>
      </c>
      <c r="O1039" s="54" t="str">
        <f>IF(NOT(H1039=""),F1039-('BO GBPUSD Par'!$B$1/10000),"")</f>
        <v/>
      </c>
      <c r="P1039" s="53" t="str">
        <f>IF(O1039="","",ABS('BO GBPUSD Par'!$B$4/T1039/10))</f>
        <v/>
      </c>
      <c r="Q1039" s="52" t="str">
        <f>IF(F1039="","",IF(G1039&lt;20,'BO GBPUSD Par'!$B$8,IF(AND(G1039&gt;=20,G1039&lt;25),'BO GBPUSD Par'!$B$9,IF(AND(G1039&gt;=25,G1039&lt;30),'BO GBPUSD Par'!$B$10,IF(AND(G1039&gt;=30,G1039&lt;35),'BO GBPUSD Par'!$B$11,IF(AND(G1039&gt;=35,G1039&lt;40),'BO GBPUSD Par'!$B$12,IF(AND(G1039&gt;=40,G1039&lt;45),'BO GBPUSD Par'!$B$13,IF(AND(G1039&gt;=45,G1039&lt;50),'BO GBPUSD Par'!$B$14,IF(AND(G1039&gt;=50,G1039&lt;55),'BO GBPUSD Par'!$B$15,IF(AND(G1039&gt;=55,G1039&lt;60),'BO GBPUSD Par'!$B$16,IF(AND(G1039&gt;=60,G1039&lt;65),'BO GBPUSD Par'!$B$17,IF(AND(G1039&gt;=65,G1039&lt;70),'BO GBPUSD Par'!$B$18,IF(AND(G1039&gt;=70,G1039&lt;75),'BO GBPUSD Par'!$B$19,IF(AND(G1039&gt;=75,G1039&lt;80),'BO GBPUSD Par'!$B$20,IF(AND(G1039&gt;=80,G1039&lt;85),'BO GBPUSD Par'!$B$21,IF(AND(G1039&gt;=85,G1039&lt;90),'BO GBPUSD Par'!$B$22,IF(AND(G1039&gt;=90,G1039&lt;95),'BO GBPUSD Par'!$B$23,IF(AND(G1039&gt;=95,G1039&lt;100),'BO GBPUSD Par'!$B$24,IF(AND(G1039&gt;=100,G1039&lt;120),'BO GBPUSD Par'!$B$25,IF(AND(G1039&gt;=120,G1039&lt;500),'BO GBPUSD Par'!$B$26,))))))))))))))))))))</f>
        <v/>
      </c>
      <c r="R1039" s="52" t="str">
        <f>IF(F1039="","",IF(G1039&lt;20,'BO GBPUSD Par'!$C$8,IF(AND(G1039&gt;=20,G1039&lt;25),'BO GBPUSD Par'!$C$9,IF(AND(G1039&gt;=25,G1039&lt;30),'BO GBPUSD Par'!$C$10,IF(AND(G1039&gt;=30,G1039&lt;35),'BO GBPUSD Par'!$C$11,IF(AND(G1039&gt;=35,G1039&lt;40),'BO GBPUSD Par'!$C$12,IF(AND(G1039&gt;=40,G1039&lt;45),'BO GBPUSD Par'!$C$13,IF(AND(G1039&gt;=45,G1039&lt;50),'BO GBPUSD Par'!$C$14,IF(AND(G1039&gt;=50,G1039&lt;55),'BO GBPUSD Par'!$C$15,IF(AND(G1039&gt;=55,G1039&lt;60),'BO GBPUSD Par'!$C$16,IF(AND(G1039&gt;=60,G1039&lt;65),'BO GBPUSD Par'!$C$17,IF(AND(G1039&gt;=65,G1039&lt;70),'BO GBPUSD Par'!$C$18,IF(AND(G1039&gt;=70,G1039&lt;75),'BO GBPUSD Par'!$C$19,IF(AND(G1039&gt;=75,G1039&lt;80),'BO GBPUSD Par'!$C$20,IF(AND(G1039&gt;=80,G1039&lt;85),'BO GBPUSD Par'!$C$21,IF(AND(G1039&gt;=85,G1039&lt;90),'BO GBPUSD Par'!$C$22,IF(AND(G1039&gt;=90,G1039&lt;95),'BO GBPUSD Par'!$C$23,IF(AND(G1039&gt;=95,G1039&lt;100),'BO GBPUSD Par'!$C$24,IF(AND(G1039&gt;=100,G1039&lt;120),'BO GBPUSD Par'!$C$25,IF(AND(G1039&gt;=120,G1039&lt;500),'BO GBPUSD Par'!$C$26,))))))))))))))))))))</f>
        <v/>
      </c>
      <c r="S1039" s="51" t="str">
        <f t="shared" si="317"/>
        <v/>
      </c>
      <c r="T1039" s="51" t="str">
        <f t="shared" si="318"/>
        <v/>
      </c>
      <c r="U1039" s="50" t="str">
        <f t="shared" si="319"/>
        <v/>
      </c>
      <c r="Y1039" s="49" t="str">
        <f t="shared" si="306"/>
        <v/>
      </c>
      <c r="Z1039" s="47" t="str">
        <f t="shared" si="320"/>
        <v/>
      </c>
      <c r="AA1039" s="48" t="str">
        <f t="shared" si="307"/>
        <v/>
      </c>
      <c r="AB1039" s="48" t="str">
        <f t="shared" si="308"/>
        <v/>
      </c>
      <c r="AC1039" s="47" t="str">
        <f t="shared" si="309"/>
        <v/>
      </c>
      <c r="AD1039" s="47" t="str">
        <f t="shared" si="310"/>
        <v/>
      </c>
      <c r="AE1039" s="46" t="str">
        <f t="shared" si="321"/>
        <v/>
      </c>
      <c r="AF1039" s="45" t="str">
        <f t="shared" si="311"/>
        <v/>
      </c>
      <c r="AG1039" s="26"/>
    </row>
    <row r="1040" spans="1:33" ht="11.25" customHeight="1">
      <c r="A1040" s="26"/>
      <c r="B1040" s="57">
        <v>2011</v>
      </c>
      <c r="F1040" s="44"/>
      <c r="I1040" s="56" t="str">
        <f t="shared" si="312"/>
        <v/>
      </c>
      <c r="J1040" s="55" t="str">
        <f t="shared" si="313"/>
        <v/>
      </c>
      <c r="K1040" s="55" t="str">
        <f t="shared" si="314"/>
        <v/>
      </c>
      <c r="L1040" s="54" t="str">
        <f>IF(NOT(H1040=""),E1040+('BO GBPUSD Par'!$B$1/10000)+0.00025,"")</f>
        <v/>
      </c>
      <c r="M1040" s="55" t="str">
        <f t="shared" si="315"/>
        <v/>
      </c>
      <c r="N1040" s="55" t="str">
        <f t="shared" si="316"/>
        <v/>
      </c>
      <c r="O1040" s="54" t="str">
        <f>IF(NOT(H1040=""),F1040-('BO GBPUSD Par'!$B$1/10000),"")</f>
        <v/>
      </c>
      <c r="P1040" s="53" t="str">
        <f>IF(O1040="","",ABS('BO GBPUSD Par'!$B$4/T1040/10))</f>
        <v/>
      </c>
      <c r="Q1040" s="52" t="str">
        <f>IF(F1040="","",IF(G1040&lt;20,'BO GBPUSD Par'!$B$8,IF(AND(G1040&gt;=20,G1040&lt;25),'BO GBPUSD Par'!$B$9,IF(AND(G1040&gt;=25,G1040&lt;30),'BO GBPUSD Par'!$B$10,IF(AND(G1040&gt;=30,G1040&lt;35),'BO GBPUSD Par'!$B$11,IF(AND(G1040&gt;=35,G1040&lt;40),'BO GBPUSD Par'!$B$12,IF(AND(G1040&gt;=40,G1040&lt;45),'BO GBPUSD Par'!$B$13,IF(AND(G1040&gt;=45,G1040&lt;50),'BO GBPUSD Par'!$B$14,IF(AND(G1040&gt;=50,G1040&lt;55),'BO GBPUSD Par'!$B$15,IF(AND(G1040&gt;=55,G1040&lt;60),'BO GBPUSD Par'!$B$16,IF(AND(G1040&gt;=60,G1040&lt;65),'BO GBPUSD Par'!$B$17,IF(AND(G1040&gt;=65,G1040&lt;70),'BO GBPUSD Par'!$B$18,IF(AND(G1040&gt;=70,G1040&lt;75),'BO GBPUSD Par'!$B$19,IF(AND(G1040&gt;=75,G1040&lt;80),'BO GBPUSD Par'!$B$20,IF(AND(G1040&gt;=80,G1040&lt;85),'BO GBPUSD Par'!$B$21,IF(AND(G1040&gt;=85,G1040&lt;90),'BO GBPUSD Par'!$B$22,IF(AND(G1040&gt;=90,G1040&lt;95),'BO GBPUSD Par'!$B$23,IF(AND(G1040&gt;=95,G1040&lt;100),'BO GBPUSD Par'!$B$24,IF(AND(G1040&gt;=100,G1040&lt;120),'BO GBPUSD Par'!$B$25,IF(AND(G1040&gt;=120,G1040&lt;500),'BO GBPUSD Par'!$B$26,))))))))))))))))))))</f>
        <v/>
      </c>
      <c r="R1040" s="52" t="str">
        <f>IF(F1040="","",IF(G1040&lt;20,'BO GBPUSD Par'!$C$8,IF(AND(G1040&gt;=20,G1040&lt;25),'BO GBPUSD Par'!$C$9,IF(AND(G1040&gt;=25,G1040&lt;30),'BO GBPUSD Par'!$C$10,IF(AND(G1040&gt;=30,G1040&lt;35),'BO GBPUSD Par'!$C$11,IF(AND(G1040&gt;=35,G1040&lt;40),'BO GBPUSD Par'!$C$12,IF(AND(G1040&gt;=40,G1040&lt;45),'BO GBPUSD Par'!$C$13,IF(AND(G1040&gt;=45,G1040&lt;50),'BO GBPUSD Par'!$C$14,IF(AND(G1040&gt;=50,G1040&lt;55),'BO GBPUSD Par'!$C$15,IF(AND(G1040&gt;=55,G1040&lt;60),'BO GBPUSD Par'!$C$16,IF(AND(G1040&gt;=60,G1040&lt;65),'BO GBPUSD Par'!$C$17,IF(AND(G1040&gt;=65,G1040&lt;70),'BO GBPUSD Par'!$C$18,IF(AND(G1040&gt;=70,G1040&lt;75),'BO GBPUSD Par'!$C$19,IF(AND(G1040&gt;=75,G1040&lt;80),'BO GBPUSD Par'!$C$20,IF(AND(G1040&gt;=80,G1040&lt;85),'BO GBPUSD Par'!$C$21,IF(AND(G1040&gt;=85,G1040&lt;90),'BO GBPUSD Par'!$C$22,IF(AND(G1040&gt;=90,G1040&lt;95),'BO GBPUSD Par'!$C$23,IF(AND(G1040&gt;=95,G1040&lt;100),'BO GBPUSD Par'!$C$24,IF(AND(G1040&gt;=100,G1040&lt;120),'BO GBPUSD Par'!$C$25,IF(AND(G1040&gt;=120,G1040&lt;500),'BO GBPUSD Par'!$C$26,))))))))))))))))))))</f>
        <v/>
      </c>
      <c r="S1040" s="51" t="str">
        <f t="shared" si="317"/>
        <v/>
      </c>
      <c r="T1040" s="51" t="str">
        <f t="shared" si="318"/>
        <v/>
      </c>
      <c r="U1040" s="50" t="str">
        <f t="shared" si="319"/>
        <v/>
      </c>
      <c r="Y1040" s="49" t="str">
        <f t="shared" si="306"/>
        <v/>
      </c>
      <c r="Z1040" s="47" t="str">
        <f t="shared" si="320"/>
        <v/>
      </c>
      <c r="AA1040" s="48" t="str">
        <f t="shared" si="307"/>
        <v/>
      </c>
      <c r="AB1040" s="48" t="str">
        <f t="shared" si="308"/>
        <v/>
      </c>
      <c r="AC1040" s="47" t="str">
        <f t="shared" si="309"/>
        <v/>
      </c>
      <c r="AD1040" s="47" t="str">
        <f t="shared" si="310"/>
        <v/>
      </c>
      <c r="AE1040" s="46" t="str">
        <f t="shared" si="321"/>
        <v/>
      </c>
      <c r="AF1040" s="45" t="str">
        <f t="shared" si="311"/>
        <v/>
      </c>
      <c r="AG1040" s="26"/>
    </row>
    <row r="1041" spans="1:33" ht="11.25" customHeight="1">
      <c r="A1041" s="26"/>
      <c r="B1041" s="57">
        <v>2011</v>
      </c>
      <c r="F1041" s="44"/>
      <c r="I1041" s="56" t="str">
        <f t="shared" si="312"/>
        <v/>
      </c>
      <c r="J1041" s="55" t="str">
        <f t="shared" si="313"/>
        <v/>
      </c>
      <c r="K1041" s="55" t="str">
        <f t="shared" si="314"/>
        <v/>
      </c>
      <c r="L1041" s="54" t="str">
        <f>IF(NOT(H1041=""),E1041+('BO GBPUSD Par'!$B$1/10000)+0.00025,"")</f>
        <v/>
      </c>
      <c r="M1041" s="55" t="str">
        <f t="shared" si="315"/>
        <v/>
      </c>
      <c r="N1041" s="55" t="str">
        <f t="shared" si="316"/>
        <v/>
      </c>
      <c r="O1041" s="54" t="str">
        <f>IF(NOT(H1041=""),F1041-('BO GBPUSD Par'!$B$1/10000),"")</f>
        <v/>
      </c>
      <c r="P1041" s="53" t="str">
        <f>IF(O1041="","",ABS('BO GBPUSD Par'!$B$4/T1041/10))</f>
        <v/>
      </c>
      <c r="Q1041" s="52" t="str">
        <f>IF(F1041="","",IF(G1041&lt;20,'BO GBPUSD Par'!$B$8,IF(AND(G1041&gt;=20,G1041&lt;25),'BO GBPUSD Par'!$B$9,IF(AND(G1041&gt;=25,G1041&lt;30),'BO GBPUSD Par'!$B$10,IF(AND(G1041&gt;=30,G1041&lt;35),'BO GBPUSD Par'!$B$11,IF(AND(G1041&gt;=35,G1041&lt;40),'BO GBPUSD Par'!$B$12,IF(AND(G1041&gt;=40,G1041&lt;45),'BO GBPUSD Par'!$B$13,IF(AND(G1041&gt;=45,G1041&lt;50),'BO GBPUSD Par'!$B$14,IF(AND(G1041&gt;=50,G1041&lt;55),'BO GBPUSD Par'!$B$15,IF(AND(G1041&gt;=55,G1041&lt;60),'BO GBPUSD Par'!$B$16,IF(AND(G1041&gt;=60,G1041&lt;65),'BO GBPUSD Par'!$B$17,IF(AND(G1041&gt;=65,G1041&lt;70),'BO GBPUSD Par'!$B$18,IF(AND(G1041&gt;=70,G1041&lt;75),'BO GBPUSD Par'!$B$19,IF(AND(G1041&gt;=75,G1041&lt;80),'BO GBPUSD Par'!$B$20,IF(AND(G1041&gt;=80,G1041&lt;85),'BO GBPUSD Par'!$B$21,IF(AND(G1041&gt;=85,G1041&lt;90),'BO GBPUSD Par'!$B$22,IF(AND(G1041&gt;=90,G1041&lt;95),'BO GBPUSD Par'!$B$23,IF(AND(G1041&gt;=95,G1041&lt;100),'BO GBPUSD Par'!$B$24,IF(AND(G1041&gt;=100,G1041&lt;120),'BO GBPUSD Par'!$B$25,IF(AND(G1041&gt;=120,G1041&lt;500),'BO GBPUSD Par'!$B$26,))))))))))))))))))))</f>
        <v/>
      </c>
      <c r="R1041" s="52" t="str">
        <f>IF(F1041="","",IF(G1041&lt;20,'BO GBPUSD Par'!$C$8,IF(AND(G1041&gt;=20,G1041&lt;25),'BO GBPUSD Par'!$C$9,IF(AND(G1041&gt;=25,G1041&lt;30),'BO GBPUSD Par'!$C$10,IF(AND(G1041&gt;=30,G1041&lt;35),'BO GBPUSD Par'!$C$11,IF(AND(G1041&gt;=35,G1041&lt;40),'BO GBPUSD Par'!$C$12,IF(AND(G1041&gt;=40,G1041&lt;45),'BO GBPUSD Par'!$C$13,IF(AND(G1041&gt;=45,G1041&lt;50),'BO GBPUSD Par'!$C$14,IF(AND(G1041&gt;=50,G1041&lt;55),'BO GBPUSD Par'!$C$15,IF(AND(G1041&gt;=55,G1041&lt;60),'BO GBPUSD Par'!$C$16,IF(AND(G1041&gt;=60,G1041&lt;65),'BO GBPUSD Par'!$C$17,IF(AND(G1041&gt;=65,G1041&lt;70),'BO GBPUSD Par'!$C$18,IF(AND(G1041&gt;=70,G1041&lt;75),'BO GBPUSD Par'!$C$19,IF(AND(G1041&gt;=75,G1041&lt;80),'BO GBPUSD Par'!$C$20,IF(AND(G1041&gt;=80,G1041&lt;85),'BO GBPUSD Par'!$C$21,IF(AND(G1041&gt;=85,G1041&lt;90),'BO GBPUSD Par'!$C$22,IF(AND(G1041&gt;=90,G1041&lt;95),'BO GBPUSD Par'!$C$23,IF(AND(G1041&gt;=95,G1041&lt;100),'BO GBPUSD Par'!$C$24,IF(AND(G1041&gt;=100,G1041&lt;120),'BO GBPUSD Par'!$C$25,IF(AND(G1041&gt;=120,G1041&lt;500),'BO GBPUSD Par'!$C$26,))))))))))))))))))))</f>
        <v/>
      </c>
      <c r="S1041" s="51" t="str">
        <f t="shared" si="317"/>
        <v/>
      </c>
      <c r="T1041" s="51" t="str">
        <f t="shared" si="318"/>
        <v/>
      </c>
      <c r="U1041" s="50" t="str">
        <f t="shared" si="319"/>
        <v/>
      </c>
      <c r="Y1041" s="49" t="str">
        <f t="shared" si="306"/>
        <v/>
      </c>
      <c r="Z1041" s="47" t="str">
        <f t="shared" si="320"/>
        <v/>
      </c>
      <c r="AA1041" s="48" t="str">
        <f t="shared" si="307"/>
        <v/>
      </c>
      <c r="AB1041" s="48" t="str">
        <f t="shared" si="308"/>
        <v/>
      </c>
      <c r="AC1041" s="47" t="str">
        <f t="shared" si="309"/>
        <v/>
      </c>
      <c r="AD1041" s="47" t="str">
        <f t="shared" si="310"/>
        <v/>
      </c>
      <c r="AE1041" s="46" t="str">
        <f t="shared" si="321"/>
        <v/>
      </c>
      <c r="AF1041" s="45" t="str">
        <f t="shared" si="311"/>
        <v/>
      </c>
      <c r="AG1041" s="26"/>
    </row>
    <row r="1042" spans="1:33" ht="11.25" customHeight="1">
      <c r="A1042" s="26"/>
      <c r="B1042" s="57">
        <v>2011</v>
      </c>
      <c r="F1042" s="44"/>
      <c r="I1042" s="56" t="str">
        <f t="shared" si="312"/>
        <v/>
      </c>
      <c r="J1042" s="55" t="str">
        <f t="shared" si="313"/>
        <v/>
      </c>
      <c r="K1042" s="55" t="str">
        <f t="shared" si="314"/>
        <v/>
      </c>
      <c r="L1042" s="54" t="str">
        <f>IF(NOT(H1042=""),E1042+('BO GBPUSD Par'!$B$1/10000)+0.00025,"")</f>
        <v/>
      </c>
      <c r="M1042" s="55" t="str">
        <f t="shared" si="315"/>
        <v/>
      </c>
      <c r="N1042" s="55" t="str">
        <f t="shared" si="316"/>
        <v/>
      </c>
      <c r="O1042" s="54" t="str">
        <f>IF(NOT(H1042=""),F1042-('BO GBPUSD Par'!$B$1/10000),"")</f>
        <v/>
      </c>
      <c r="P1042" s="53" t="str">
        <f>IF(O1042="","",ABS('BO GBPUSD Par'!$B$4/T1042/10))</f>
        <v/>
      </c>
      <c r="Q1042" s="52" t="str">
        <f>IF(F1042="","",IF(G1042&lt;20,'BO GBPUSD Par'!$B$8,IF(AND(G1042&gt;=20,G1042&lt;25),'BO GBPUSD Par'!$B$9,IF(AND(G1042&gt;=25,G1042&lt;30),'BO GBPUSD Par'!$B$10,IF(AND(G1042&gt;=30,G1042&lt;35),'BO GBPUSD Par'!$B$11,IF(AND(G1042&gt;=35,G1042&lt;40),'BO GBPUSD Par'!$B$12,IF(AND(G1042&gt;=40,G1042&lt;45),'BO GBPUSD Par'!$B$13,IF(AND(G1042&gt;=45,G1042&lt;50),'BO GBPUSD Par'!$B$14,IF(AND(G1042&gt;=50,G1042&lt;55),'BO GBPUSD Par'!$B$15,IF(AND(G1042&gt;=55,G1042&lt;60),'BO GBPUSD Par'!$B$16,IF(AND(G1042&gt;=60,G1042&lt;65),'BO GBPUSD Par'!$B$17,IF(AND(G1042&gt;=65,G1042&lt;70),'BO GBPUSD Par'!$B$18,IF(AND(G1042&gt;=70,G1042&lt;75),'BO GBPUSD Par'!$B$19,IF(AND(G1042&gt;=75,G1042&lt;80),'BO GBPUSD Par'!$B$20,IF(AND(G1042&gt;=80,G1042&lt;85),'BO GBPUSD Par'!$B$21,IF(AND(G1042&gt;=85,G1042&lt;90),'BO GBPUSD Par'!$B$22,IF(AND(G1042&gt;=90,G1042&lt;95),'BO GBPUSD Par'!$B$23,IF(AND(G1042&gt;=95,G1042&lt;100),'BO GBPUSD Par'!$B$24,IF(AND(G1042&gt;=100,G1042&lt;120),'BO GBPUSD Par'!$B$25,IF(AND(G1042&gt;=120,G1042&lt;500),'BO GBPUSD Par'!$B$26,))))))))))))))))))))</f>
        <v/>
      </c>
      <c r="R1042" s="52" t="str">
        <f>IF(F1042="","",IF(G1042&lt;20,'BO GBPUSD Par'!$C$8,IF(AND(G1042&gt;=20,G1042&lt;25),'BO GBPUSD Par'!$C$9,IF(AND(G1042&gt;=25,G1042&lt;30),'BO GBPUSD Par'!$C$10,IF(AND(G1042&gt;=30,G1042&lt;35),'BO GBPUSD Par'!$C$11,IF(AND(G1042&gt;=35,G1042&lt;40),'BO GBPUSD Par'!$C$12,IF(AND(G1042&gt;=40,G1042&lt;45),'BO GBPUSD Par'!$C$13,IF(AND(G1042&gt;=45,G1042&lt;50),'BO GBPUSD Par'!$C$14,IF(AND(G1042&gt;=50,G1042&lt;55),'BO GBPUSD Par'!$C$15,IF(AND(G1042&gt;=55,G1042&lt;60),'BO GBPUSD Par'!$C$16,IF(AND(G1042&gt;=60,G1042&lt;65),'BO GBPUSD Par'!$C$17,IF(AND(G1042&gt;=65,G1042&lt;70),'BO GBPUSD Par'!$C$18,IF(AND(G1042&gt;=70,G1042&lt;75),'BO GBPUSD Par'!$C$19,IF(AND(G1042&gt;=75,G1042&lt;80),'BO GBPUSD Par'!$C$20,IF(AND(G1042&gt;=80,G1042&lt;85),'BO GBPUSD Par'!$C$21,IF(AND(G1042&gt;=85,G1042&lt;90),'BO GBPUSD Par'!$C$22,IF(AND(G1042&gt;=90,G1042&lt;95),'BO GBPUSD Par'!$C$23,IF(AND(G1042&gt;=95,G1042&lt;100),'BO GBPUSD Par'!$C$24,IF(AND(G1042&gt;=100,G1042&lt;120),'BO GBPUSD Par'!$C$25,IF(AND(G1042&gt;=120,G1042&lt;500),'BO GBPUSD Par'!$C$26,))))))))))))))))))))</f>
        <v/>
      </c>
      <c r="S1042" s="51" t="str">
        <f t="shared" si="317"/>
        <v/>
      </c>
      <c r="T1042" s="51" t="str">
        <f t="shared" si="318"/>
        <v/>
      </c>
      <c r="U1042" s="50" t="str">
        <f t="shared" si="319"/>
        <v/>
      </c>
      <c r="Y1042" s="49" t="str">
        <f t="shared" si="306"/>
        <v/>
      </c>
      <c r="Z1042" s="47" t="str">
        <f t="shared" si="320"/>
        <v/>
      </c>
      <c r="AA1042" s="48" t="str">
        <f t="shared" si="307"/>
        <v/>
      </c>
      <c r="AB1042" s="48" t="str">
        <f t="shared" si="308"/>
        <v/>
      </c>
      <c r="AC1042" s="47" t="str">
        <f t="shared" si="309"/>
        <v/>
      </c>
      <c r="AD1042" s="47" t="str">
        <f t="shared" si="310"/>
        <v/>
      </c>
      <c r="AE1042" s="46" t="str">
        <f t="shared" si="321"/>
        <v/>
      </c>
      <c r="AF1042" s="45" t="str">
        <f t="shared" si="311"/>
        <v/>
      </c>
      <c r="AG1042" s="26"/>
    </row>
    <row r="1043" spans="1:33" ht="11.25" customHeight="1">
      <c r="A1043" s="26"/>
      <c r="B1043" s="57">
        <v>2011</v>
      </c>
      <c r="F1043" s="44"/>
      <c r="I1043" s="56" t="str">
        <f t="shared" si="312"/>
        <v/>
      </c>
      <c r="J1043" s="55" t="str">
        <f t="shared" si="313"/>
        <v/>
      </c>
      <c r="K1043" s="55" t="str">
        <f t="shared" si="314"/>
        <v/>
      </c>
      <c r="L1043" s="54" t="str">
        <f>IF(NOT(H1043=""),E1043+('BO GBPUSD Par'!$B$1/10000)+0.00025,"")</f>
        <v/>
      </c>
      <c r="M1043" s="55" t="str">
        <f t="shared" si="315"/>
        <v/>
      </c>
      <c r="N1043" s="55" t="str">
        <f t="shared" si="316"/>
        <v/>
      </c>
      <c r="O1043" s="54" t="str">
        <f>IF(NOT(H1043=""),F1043-('BO GBPUSD Par'!$B$1/10000),"")</f>
        <v/>
      </c>
      <c r="P1043" s="53" t="str">
        <f>IF(O1043="","",ABS('BO GBPUSD Par'!$B$4/T1043/10))</f>
        <v/>
      </c>
      <c r="Q1043" s="52" t="str">
        <f>IF(F1043="","",IF(G1043&lt;20,'BO GBPUSD Par'!$B$8,IF(AND(G1043&gt;=20,G1043&lt;25),'BO GBPUSD Par'!$B$9,IF(AND(G1043&gt;=25,G1043&lt;30),'BO GBPUSD Par'!$B$10,IF(AND(G1043&gt;=30,G1043&lt;35),'BO GBPUSD Par'!$B$11,IF(AND(G1043&gt;=35,G1043&lt;40),'BO GBPUSD Par'!$B$12,IF(AND(G1043&gt;=40,G1043&lt;45),'BO GBPUSD Par'!$B$13,IF(AND(G1043&gt;=45,G1043&lt;50),'BO GBPUSD Par'!$B$14,IF(AND(G1043&gt;=50,G1043&lt;55),'BO GBPUSD Par'!$B$15,IF(AND(G1043&gt;=55,G1043&lt;60),'BO GBPUSD Par'!$B$16,IF(AND(G1043&gt;=60,G1043&lt;65),'BO GBPUSD Par'!$B$17,IF(AND(G1043&gt;=65,G1043&lt;70),'BO GBPUSD Par'!$B$18,IF(AND(G1043&gt;=70,G1043&lt;75),'BO GBPUSD Par'!$B$19,IF(AND(G1043&gt;=75,G1043&lt;80),'BO GBPUSD Par'!$B$20,IF(AND(G1043&gt;=80,G1043&lt;85),'BO GBPUSD Par'!$B$21,IF(AND(G1043&gt;=85,G1043&lt;90),'BO GBPUSD Par'!$B$22,IF(AND(G1043&gt;=90,G1043&lt;95),'BO GBPUSD Par'!$B$23,IF(AND(G1043&gt;=95,G1043&lt;100),'BO GBPUSD Par'!$B$24,IF(AND(G1043&gt;=100,G1043&lt;120),'BO GBPUSD Par'!$B$25,IF(AND(G1043&gt;=120,G1043&lt;500),'BO GBPUSD Par'!$B$26,))))))))))))))))))))</f>
        <v/>
      </c>
      <c r="R1043" s="52" t="str">
        <f>IF(F1043="","",IF(G1043&lt;20,'BO GBPUSD Par'!$C$8,IF(AND(G1043&gt;=20,G1043&lt;25),'BO GBPUSD Par'!$C$9,IF(AND(G1043&gt;=25,G1043&lt;30),'BO GBPUSD Par'!$C$10,IF(AND(G1043&gt;=30,G1043&lt;35),'BO GBPUSD Par'!$C$11,IF(AND(G1043&gt;=35,G1043&lt;40),'BO GBPUSD Par'!$C$12,IF(AND(G1043&gt;=40,G1043&lt;45),'BO GBPUSD Par'!$C$13,IF(AND(G1043&gt;=45,G1043&lt;50),'BO GBPUSD Par'!$C$14,IF(AND(G1043&gt;=50,G1043&lt;55),'BO GBPUSD Par'!$C$15,IF(AND(G1043&gt;=55,G1043&lt;60),'BO GBPUSD Par'!$C$16,IF(AND(G1043&gt;=60,G1043&lt;65),'BO GBPUSD Par'!$C$17,IF(AND(G1043&gt;=65,G1043&lt;70),'BO GBPUSD Par'!$C$18,IF(AND(G1043&gt;=70,G1043&lt;75),'BO GBPUSD Par'!$C$19,IF(AND(G1043&gt;=75,G1043&lt;80),'BO GBPUSD Par'!$C$20,IF(AND(G1043&gt;=80,G1043&lt;85),'BO GBPUSD Par'!$C$21,IF(AND(G1043&gt;=85,G1043&lt;90),'BO GBPUSD Par'!$C$22,IF(AND(G1043&gt;=90,G1043&lt;95),'BO GBPUSD Par'!$C$23,IF(AND(G1043&gt;=95,G1043&lt;100),'BO GBPUSD Par'!$C$24,IF(AND(G1043&gt;=100,G1043&lt;120),'BO GBPUSD Par'!$C$25,IF(AND(G1043&gt;=120,G1043&lt;500),'BO GBPUSD Par'!$C$26,))))))))))))))))))))</f>
        <v/>
      </c>
      <c r="S1043" s="51" t="str">
        <f t="shared" si="317"/>
        <v/>
      </c>
      <c r="T1043" s="51" t="str">
        <f t="shared" si="318"/>
        <v/>
      </c>
      <c r="U1043" s="50" t="str">
        <f t="shared" si="319"/>
        <v/>
      </c>
      <c r="Y1043" s="49" t="str">
        <f t="shared" si="306"/>
        <v/>
      </c>
      <c r="Z1043" s="47" t="str">
        <f t="shared" si="320"/>
        <v/>
      </c>
      <c r="AA1043" s="48" t="str">
        <f t="shared" si="307"/>
        <v/>
      </c>
      <c r="AB1043" s="48" t="str">
        <f t="shared" si="308"/>
        <v/>
      </c>
      <c r="AC1043" s="47" t="str">
        <f t="shared" si="309"/>
        <v/>
      </c>
      <c r="AD1043" s="47" t="str">
        <f t="shared" si="310"/>
        <v/>
      </c>
      <c r="AE1043" s="46" t="str">
        <f t="shared" si="321"/>
        <v/>
      </c>
      <c r="AF1043" s="45" t="str">
        <f t="shared" si="311"/>
        <v/>
      </c>
      <c r="AG1043" s="26"/>
    </row>
    <row r="1044" spans="1:33" ht="11.25" customHeight="1">
      <c r="A1044" s="26"/>
      <c r="B1044" s="57">
        <v>2011</v>
      </c>
      <c r="F1044" s="44"/>
      <c r="I1044" s="56" t="str">
        <f t="shared" si="312"/>
        <v/>
      </c>
      <c r="J1044" s="55" t="str">
        <f t="shared" si="313"/>
        <v/>
      </c>
      <c r="K1044" s="55" t="str">
        <f t="shared" si="314"/>
        <v/>
      </c>
      <c r="L1044" s="54" t="str">
        <f>IF(NOT(H1044=""),E1044+('BO GBPUSD Par'!$B$1/10000)+0.00025,"")</f>
        <v/>
      </c>
      <c r="M1044" s="55" t="str">
        <f t="shared" si="315"/>
        <v/>
      </c>
      <c r="N1044" s="55" t="str">
        <f t="shared" si="316"/>
        <v/>
      </c>
      <c r="O1044" s="54" t="str">
        <f>IF(NOT(H1044=""),F1044-('BO GBPUSD Par'!$B$1/10000),"")</f>
        <v/>
      </c>
      <c r="P1044" s="53" t="str">
        <f>IF(O1044="","",ABS('BO GBPUSD Par'!$B$4/T1044/10))</f>
        <v/>
      </c>
      <c r="Q1044" s="52" t="str">
        <f>IF(F1044="","",IF(G1044&lt;20,'BO GBPUSD Par'!$B$8,IF(AND(G1044&gt;=20,G1044&lt;25),'BO GBPUSD Par'!$B$9,IF(AND(G1044&gt;=25,G1044&lt;30),'BO GBPUSD Par'!$B$10,IF(AND(G1044&gt;=30,G1044&lt;35),'BO GBPUSD Par'!$B$11,IF(AND(G1044&gt;=35,G1044&lt;40),'BO GBPUSD Par'!$B$12,IF(AND(G1044&gt;=40,G1044&lt;45),'BO GBPUSD Par'!$B$13,IF(AND(G1044&gt;=45,G1044&lt;50),'BO GBPUSD Par'!$B$14,IF(AND(G1044&gt;=50,G1044&lt;55),'BO GBPUSD Par'!$B$15,IF(AND(G1044&gt;=55,G1044&lt;60),'BO GBPUSD Par'!$B$16,IF(AND(G1044&gt;=60,G1044&lt;65),'BO GBPUSD Par'!$B$17,IF(AND(G1044&gt;=65,G1044&lt;70),'BO GBPUSD Par'!$B$18,IF(AND(G1044&gt;=70,G1044&lt;75),'BO GBPUSD Par'!$B$19,IF(AND(G1044&gt;=75,G1044&lt;80),'BO GBPUSD Par'!$B$20,IF(AND(G1044&gt;=80,G1044&lt;85),'BO GBPUSD Par'!$B$21,IF(AND(G1044&gt;=85,G1044&lt;90),'BO GBPUSD Par'!$B$22,IF(AND(G1044&gt;=90,G1044&lt;95),'BO GBPUSD Par'!$B$23,IF(AND(G1044&gt;=95,G1044&lt;100),'BO GBPUSD Par'!$B$24,IF(AND(G1044&gt;=100,G1044&lt;120),'BO GBPUSD Par'!$B$25,IF(AND(G1044&gt;=120,G1044&lt;500),'BO GBPUSD Par'!$B$26,))))))))))))))))))))</f>
        <v/>
      </c>
      <c r="R1044" s="52" t="str">
        <f>IF(F1044="","",IF(G1044&lt;20,'BO GBPUSD Par'!$C$8,IF(AND(G1044&gt;=20,G1044&lt;25),'BO GBPUSD Par'!$C$9,IF(AND(G1044&gt;=25,G1044&lt;30),'BO GBPUSD Par'!$C$10,IF(AND(G1044&gt;=30,G1044&lt;35),'BO GBPUSD Par'!$C$11,IF(AND(G1044&gt;=35,G1044&lt;40),'BO GBPUSD Par'!$C$12,IF(AND(G1044&gt;=40,G1044&lt;45),'BO GBPUSD Par'!$C$13,IF(AND(G1044&gt;=45,G1044&lt;50),'BO GBPUSD Par'!$C$14,IF(AND(G1044&gt;=50,G1044&lt;55),'BO GBPUSD Par'!$C$15,IF(AND(G1044&gt;=55,G1044&lt;60),'BO GBPUSD Par'!$C$16,IF(AND(G1044&gt;=60,G1044&lt;65),'BO GBPUSD Par'!$C$17,IF(AND(G1044&gt;=65,G1044&lt;70),'BO GBPUSD Par'!$C$18,IF(AND(G1044&gt;=70,G1044&lt;75),'BO GBPUSD Par'!$C$19,IF(AND(G1044&gt;=75,G1044&lt;80),'BO GBPUSD Par'!$C$20,IF(AND(G1044&gt;=80,G1044&lt;85),'BO GBPUSD Par'!$C$21,IF(AND(G1044&gt;=85,G1044&lt;90),'BO GBPUSD Par'!$C$22,IF(AND(G1044&gt;=90,G1044&lt;95),'BO GBPUSD Par'!$C$23,IF(AND(G1044&gt;=95,G1044&lt;100),'BO GBPUSD Par'!$C$24,IF(AND(G1044&gt;=100,G1044&lt;120),'BO GBPUSD Par'!$C$25,IF(AND(G1044&gt;=120,G1044&lt;500),'BO GBPUSD Par'!$C$26,))))))))))))))))))))</f>
        <v/>
      </c>
      <c r="S1044" s="51" t="str">
        <f t="shared" si="317"/>
        <v/>
      </c>
      <c r="T1044" s="51" t="str">
        <f t="shared" si="318"/>
        <v/>
      </c>
      <c r="U1044" s="50" t="str">
        <f t="shared" si="319"/>
        <v/>
      </c>
      <c r="Y1044" s="49" t="str">
        <f t="shared" si="306"/>
        <v/>
      </c>
      <c r="Z1044" s="47" t="str">
        <f t="shared" si="320"/>
        <v/>
      </c>
      <c r="AA1044" s="48" t="str">
        <f t="shared" si="307"/>
        <v/>
      </c>
      <c r="AB1044" s="48" t="str">
        <f t="shared" si="308"/>
        <v/>
      </c>
      <c r="AC1044" s="47" t="str">
        <f t="shared" si="309"/>
        <v/>
      </c>
      <c r="AD1044" s="47" t="str">
        <f t="shared" si="310"/>
        <v/>
      </c>
      <c r="AE1044" s="46" t="str">
        <f t="shared" si="321"/>
        <v/>
      </c>
      <c r="AF1044" s="45" t="str">
        <f t="shared" si="311"/>
        <v/>
      </c>
      <c r="AG1044" s="26"/>
    </row>
    <row r="1045" spans="1:33" ht="11.25" customHeight="1">
      <c r="A1045" s="26"/>
      <c r="B1045" s="57">
        <v>2011</v>
      </c>
      <c r="F1045" s="44"/>
      <c r="I1045" s="56" t="str">
        <f t="shared" si="312"/>
        <v/>
      </c>
      <c r="J1045" s="55" t="str">
        <f t="shared" si="313"/>
        <v/>
      </c>
      <c r="K1045" s="55" t="str">
        <f t="shared" si="314"/>
        <v/>
      </c>
      <c r="L1045" s="54" t="str">
        <f>IF(NOT(H1045=""),E1045+('BO GBPUSD Par'!$B$1/10000)+0.00025,"")</f>
        <v/>
      </c>
      <c r="M1045" s="55" t="str">
        <f t="shared" si="315"/>
        <v/>
      </c>
      <c r="N1045" s="55" t="str">
        <f t="shared" si="316"/>
        <v/>
      </c>
      <c r="O1045" s="54" t="str">
        <f>IF(NOT(H1045=""),F1045-('BO GBPUSD Par'!$B$1/10000),"")</f>
        <v/>
      </c>
      <c r="P1045" s="53" t="str">
        <f>IF(O1045="","",ABS('BO GBPUSD Par'!$B$4/T1045/10))</f>
        <v/>
      </c>
      <c r="Q1045" s="52" t="str">
        <f>IF(F1045="","",IF(G1045&lt;20,'BO GBPUSD Par'!$B$8,IF(AND(G1045&gt;=20,G1045&lt;25),'BO GBPUSD Par'!$B$9,IF(AND(G1045&gt;=25,G1045&lt;30),'BO GBPUSD Par'!$B$10,IF(AND(G1045&gt;=30,G1045&lt;35),'BO GBPUSD Par'!$B$11,IF(AND(G1045&gt;=35,G1045&lt;40),'BO GBPUSD Par'!$B$12,IF(AND(G1045&gt;=40,G1045&lt;45),'BO GBPUSD Par'!$B$13,IF(AND(G1045&gt;=45,G1045&lt;50),'BO GBPUSD Par'!$B$14,IF(AND(G1045&gt;=50,G1045&lt;55),'BO GBPUSD Par'!$B$15,IF(AND(G1045&gt;=55,G1045&lt;60),'BO GBPUSD Par'!$B$16,IF(AND(G1045&gt;=60,G1045&lt;65),'BO GBPUSD Par'!$B$17,IF(AND(G1045&gt;=65,G1045&lt;70),'BO GBPUSD Par'!$B$18,IF(AND(G1045&gt;=70,G1045&lt;75),'BO GBPUSD Par'!$B$19,IF(AND(G1045&gt;=75,G1045&lt;80),'BO GBPUSD Par'!$B$20,IF(AND(G1045&gt;=80,G1045&lt;85),'BO GBPUSD Par'!$B$21,IF(AND(G1045&gt;=85,G1045&lt;90),'BO GBPUSD Par'!$B$22,IF(AND(G1045&gt;=90,G1045&lt;95),'BO GBPUSD Par'!$B$23,IF(AND(G1045&gt;=95,G1045&lt;100),'BO GBPUSD Par'!$B$24,IF(AND(G1045&gt;=100,G1045&lt;120),'BO GBPUSD Par'!$B$25,IF(AND(G1045&gt;=120,G1045&lt;500),'BO GBPUSD Par'!$B$26,))))))))))))))))))))</f>
        <v/>
      </c>
      <c r="R1045" s="52" t="str">
        <f>IF(F1045="","",IF(G1045&lt;20,'BO GBPUSD Par'!$C$8,IF(AND(G1045&gt;=20,G1045&lt;25),'BO GBPUSD Par'!$C$9,IF(AND(G1045&gt;=25,G1045&lt;30),'BO GBPUSD Par'!$C$10,IF(AND(G1045&gt;=30,G1045&lt;35),'BO GBPUSD Par'!$C$11,IF(AND(G1045&gt;=35,G1045&lt;40),'BO GBPUSD Par'!$C$12,IF(AND(G1045&gt;=40,G1045&lt;45),'BO GBPUSD Par'!$C$13,IF(AND(G1045&gt;=45,G1045&lt;50),'BO GBPUSD Par'!$C$14,IF(AND(G1045&gt;=50,G1045&lt;55),'BO GBPUSD Par'!$C$15,IF(AND(G1045&gt;=55,G1045&lt;60),'BO GBPUSD Par'!$C$16,IF(AND(G1045&gt;=60,G1045&lt;65),'BO GBPUSD Par'!$C$17,IF(AND(G1045&gt;=65,G1045&lt;70),'BO GBPUSD Par'!$C$18,IF(AND(G1045&gt;=70,G1045&lt;75),'BO GBPUSD Par'!$C$19,IF(AND(G1045&gt;=75,G1045&lt;80),'BO GBPUSD Par'!$C$20,IF(AND(G1045&gt;=80,G1045&lt;85),'BO GBPUSD Par'!$C$21,IF(AND(G1045&gt;=85,G1045&lt;90),'BO GBPUSD Par'!$C$22,IF(AND(G1045&gt;=90,G1045&lt;95),'BO GBPUSD Par'!$C$23,IF(AND(G1045&gt;=95,G1045&lt;100),'BO GBPUSD Par'!$C$24,IF(AND(G1045&gt;=100,G1045&lt;120),'BO GBPUSD Par'!$C$25,IF(AND(G1045&gt;=120,G1045&lt;500),'BO GBPUSD Par'!$C$26,))))))))))))))))))))</f>
        <v/>
      </c>
      <c r="S1045" s="51" t="str">
        <f t="shared" si="317"/>
        <v/>
      </c>
      <c r="T1045" s="51" t="str">
        <f t="shared" si="318"/>
        <v/>
      </c>
      <c r="U1045" s="50" t="str">
        <f t="shared" si="319"/>
        <v/>
      </c>
      <c r="Y1045" s="49" t="str">
        <f t="shared" si="306"/>
        <v/>
      </c>
      <c r="Z1045" s="47" t="str">
        <f t="shared" si="320"/>
        <v/>
      </c>
      <c r="AA1045" s="48" t="str">
        <f t="shared" si="307"/>
        <v/>
      </c>
      <c r="AB1045" s="48" t="str">
        <f t="shared" si="308"/>
        <v/>
      </c>
      <c r="AC1045" s="47" t="str">
        <f t="shared" si="309"/>
        <v/>
      </c>
      <c r="AD1045" s="47" t="str">
        <f t="shared" si="310"/>
        <v/>
      </c>
      <c r="AE1045" s="46" t="str">
        <f t="shared" si="321"/>
        <v/>
      </c>
      <c r="AF1045" s="45" t="str">
        <f t="shared" si="311"/>
        <v/>
      </c>
      <c r="AG1045" s="26"/>
    </row>
    <row r="1046" spans="1:33" ht="11.25" customHeight="1">
      <c r="A1046" s="26"/>
      <c r="B1046" s="57">
        <v>2011</v>
      </c>
      <c r="F1046" s="44"/>
      <c r="I1046" s="56" t="str">
        <f t="shared" si="312"/>
        <v/>
      </c>
      <c r="J1046" s="55" t="str">
        <f t="shared" si="313"/>
        <v/>
      </c>
      <c r="K1046" s="55" t="str">
        <f t="shared" si="314"/>
        <v/>
      </c>
      <c r="L1046" s="54" t="str">
        <f>IF(NOT(H1046=""),E1046+('BO GBPUSD Par'!$B$1/10000)+0.00025,"")</f>
        <v/>
      </c>
      <c r="M1046" s="55" t="str">
        <f t="shared" si="315"/>
        <v/>
      </c>
      <c r="N1046" s="55" t="str">
        <f t="shared" si="316"/>
        <v/>
      </c>
      <c r="O1046" s="54" t="str">
        <f>IF(NOT(H1046=""),F1046-('BO GBPUSD Par'!$B$1/10000),"")</f>
        <v/>
      </c>
      <c r="P1046" s="53" t="str">
        <f>IF(O1046="","",ABS('BO GBPUSD Par'!$B$4/T1046/10))</f>
        <v/>
      </c>
      <c r="Q1046" s="52" t="str">
        <f>IF(F1046="","",IF(G1046&lt;20,'BO GBPUSD Par'!$B$8,IF(AND(G1046&gt;=20,G1046&lt;25),'BO GBPUSD Par'!$B$9,IF(AND(G1046&gt;=25,G1046&lt;30),'BO GBPUSD Par'!$B$10,IF(AND(G1046&gt;=30,G1046&lt;35),'BO GBPUSD Par'!$B$11,IF(AND(G1046&gt;=35,G1046&lt;40),'BO GBPUSD Par'!$B$12,IF(AND(G1046&gt;=40,G1046&lt;45),'BO GBPUSD Par'!$B$13,IF(AND(G1046&gt;=45,G1046&lt;50),'BO GBPUSD Par'!$B$14,IF(AND(G1046&gt;=50,G1046&lt;55),'BO GBPUSD Par'!$B$15,IF(AND(G1046&gt;=55,G1046&lt;60),'BO GBPUSD Par'!$B$16,IF(AND(G1046&gt;=60,G1046&lt;65),'BO GBPUSD Par'!$B$17,IF(AND(G1046&gt;=65,G1046&lt;70),'BO GBPUSD Par'!$B$18,IF(AND(G1046&gt;=70,G1046&lt;75),'BO GBPUSD Par'!$B$19,IF(AND(G1046&gt;=75,G1046&lt;80),'BO GBPUSD Par'!$B$20,IF(AND(G1046&gt;=80,G1046&lt;85),'BO GBPUSD Par'!$B$21,IF(AND(G1046&gt;=85,G1046&lt;90),'BO GBPUSD Par'!$B$22,IF(AND(G1046&gt;=90,G1046&lt;95),'BO GBPUSD Par'!$B$23,IF(AND(G1046&gt;=95,G1046&lt;100),'BO GBPUSD Par'!$B$24,IF(AND(G1046&gt;=100,G1046&lt;120),'BO GBPUSD Par'!$B$25,IF(AND(G1046&gt;=120,G1046&lt;500),'BO GBPUSD Par'!$B$26,))))))))))))))))))))</f>
        <v/>
      </c>
      <c r="R1046" s="52" t="str">
        <f>IF(F1046="","",IF(G1046&lt;20,'BO GBPUSD Par'!$C$8,IF(AND(G1046&gt;=20,G1046&lt;25),'BO GBPUSD Par'!$C$9,IF(AND(G1046&gt;=25,G1046&lt;30),'BO GBPUSD Par'!$C$10,IF(AND(G1046&gt;=30,G1046&lt;35),'BO GBPUSD Par'!$C$11,IF(AND(G1046&gt;=35,G1046&lt;40),'BO GBPUSD Par'!$C$12,IF(AND(G1046&gt;=40,G1046&lt;45),'BO GBPUSD Par'!$C$13,IF(AND(G1046&gt;=45,G1046&lt;50),'BO GBPUSD Par'!$C$14,IF(AND(G1046&gt;=50,G1046&lt;55),'BO GBPUSD Par'!$C$15,IF(AND(G1046&gt;=55,G1046&lt;60),'BO GBPUSD Par'!$C$16,IF(AND(G1046&gt;=60,G1046&lt;65),'BO GBPUSD Par'!$C$17,IF(AND(G1046&gt;=65,G1046&lt;70),'BO GBPUSD Par'!$C$18,IF(AND(G1046&gt;=70,G1046&lt;75),'BO GBPUSD Par'!$C$19,IF(AND(G1046&gt;=75,G1046&lt;80),'BO GBPUSD Par'!$C$20,IF(AND(G1046&gt;=80,G1046&lt;85),'BO GBPUSD Par'!$C$21,IF(AND(G1046&gt;=85,G1046&lt;90),'BO GBPUSD Par'!$C$22,IF(AND(G1046&gt;=90,G1046&lt;95),'BO GBPUSD Par'!$C$23,IF(AND(G1046&gt;=95,G1046&lt;100),'BO GBPUSD Par'!$C$24,IF(AND(G1046&gt;=100,G1046&lt;120),'BO GBPUSD Par'!$C$25,IF(AND(G1046&gt;=120,G1046&lt;500),'BO GBPUSD Par'!$C$26,))))))))))))))))))))</f>
        <v/>
      </c>
      <c r="S1046" s="51" t="str">
        <f t="shared" si="317"/>
        <v/>
      </c>
      <c r="T1046" s="51" t="str">
        <f t="shared" si="318"/>
        <v/>
      </c>
      <c r="U1046" s="50" t="str">
        <f t="shared" si="319"/>
        <v/>
      </c>
      <c r="Y1046" s="49" t="str">
        <f t="shared" si="306"/>
        <v/>
      </c>
      <c r="Z1046" s="47" t="str">
        <f t="shared" si="320"/>
        <v/>
      </c>
      <c r="AA1046" s="48" t="str">
        <f t="shared" si="307"/>
        <v/>
      </c>
      <c r="AB1046" s="48" t="str">
        <f t="shared" si="308"/>
        <v/>
      </c>
      <c r="AC1046" s="47" t="str">
        <f t="shared" si="309"/>
        <v/>
      </c>
      <c r="AD1046" s="47" t="str">
        <f t="shared" si="310"/>
        <v/>
      </c>
      <c r="AE1046" s="46" t="str">
        <f t="shared" si="321"/>
        <v/>
      </c>
      <c r="AF1046" s="45" t="str">
        <f t="shared" si="311"/>
        <v/>
      </c>
      <c r="AG1046" s="26"/>
    </row>
    <row r="1047" spans="1:33" ht="11.25" customHeight="1">
      <c r="A1047" s="26"/>
      <c r="B1047" s="57">
        <v>2011</v>
      </c>
      <c r="F1047" s="44"/>
      <c r="I1047" s="56" t="str">
        <f t="shared" si="312"/>
        <v/>
      </c>
      <c r="J1047" s="55" t="str">
        <f t="shared" si="313"/>
        <v/>
      </c>
      <c r="K1047" s="55" t="str">
        <f t="shared" si="314"/>
        <v/>
      </c>
      <c r="L1047" s="54" t="str">
        <f>IF(NOT(H1047=""),E1047+('BO GBPUSD Par'!$B$1/10000)+0.00025,"")</f>
        <v/>
      </c>
      <c r="M1047" s="55" t="str">
        <f t="shared" si="315"/>
        <v/>
      </c>
      <c r="N1047" s="55" t="str">
        <f t="shared" si="316"/>
        <v/>
      </c>
      <c r="O1047" s="54" t="str">
        <f>IF(NOT(H1047=""),F1047-('BO GBPUSD Par'!$B$1/10000),"")</f>
        <v/>
      </c>
      <c r="P1047" s="53" t="str">
        <f>IF(O1047="","",ABS('BO GBPUSD Par'!$B$4/T1047/10))</f>
        <v/>
      </c>
      <c r="Q1047" s="52" t="str">
        <f>IF(F1047="","",IF(G1047&lt;20,'BO GBPUSD Par'!$B$8,IF(AND(G1047&gt;=20,G1047&lt;25),'BO GBPUSD Par'!$B$9,IF(AND(G1047&gt;=25,G1047&lt;30),'BO GBPUSD Par'!$B$10,IF(AND(G1047&gt;=30,G1047&lt;35),'BO GBPUSD Par'!$B$11,IF(AND(G1047&gt;=35,G1047&lt;40),'BO GBPUSD Par'!$B$12,IF(AND(G1047&gt;=40,G1047&lt;45),'BO GBPUSD Par'!$B$13,IF(AND(G1047&gt;=45,G1047&lt;50),'BO GBPUSD Par'!$B$14,IF(AND(G1047&gt;=50,G1047&lt;55),'BO GBPUSD Par'!$B$15,IF(AND(G1047&gt;=55,G1047&lt;60),'BO GBPUSD Par'!$B$16,IF(AND(G1047&gt;=60,G1047&lt;65),'BO GBPUSD Par'!$B$17,IF(AND(G1047&gt;=65,G1047&lt;70),'BO GBPUSD Par'!$B$18,IF(AND(G1047&gt;=70,G1047&lt;75),'BO GBPUSD Par'!$B$19,IF(AND(G1047&gt;=75,G1047&lt;80),'BO GBPUSD Par'!$B$20,IF(AND(G1047&gt;=80,G1047&lt;85),'BO GBPUSD Par'!$B$21,IF(AND(G1047&gt;=85,G1047&lt;90),'BO GBPUSD Par'!$B$22,IF(AND(G1047&gt;=90,G1047&lt;95),'BO GBPUSD Par'!$B$23,IF(AND(G1047&gt;=95,G1047&lt;100),'BO GBPUSD Par'!$B$24,IF(AND(G1047&gt;=100,G1047&lt;120),'BO GBPUSD Par'!$B$25,IF(AND(G1047&gt;=120,G1047&lt;500),'BO GBPUSD Par'!$B$26,))))))))))))))))))))</f>
        <v/>
      </c>
      <c r="R1047" s="52" t="str">
        <f>IF(F1047="","",IF(G1047&lt;20,'BO GBPUSD Par'!$C$8,IF(AND(G1047&gt;=20,G1047&lt;25),'BO GBPUSD Par'!$C$9,IF(AND(G1047&gt;=25,G1047&lt;30),'BO GBPUSD Par'!$C$10,IF(AND(G1047&gt;=30,G1047&lt;35),'BO GBPUSD Par'!$C$11,IF(AND(G1047&gt;=35,G1047&lt;40),'BO GBPUSD Par'!$C$12,IF(AND(G1047&gt;=40,G1047&lt;45),'BO GBPUSD Par'!$C$13,IF(AND(G1047&gt;=45,G1047&lt;50),'BO GBPUSD Par'!$C$14,IF(AND(G1047&gt;=50,G1047&lt;55),'BO GBPUSD Par'!$C$15,IF(AND(G1047&gt;=55,G1047&lt;60),'BO GBPUSD Par'!$C$16,IF(AND(G1047&gt;=60,G1047&lt;65),'BO GBPUSD Par'!$C$17,IF(AND(G1047&gt;=65,G1047&lt;70),'BO GBPUSD Par'!$C$18,IF(AND(G1047&gt;=70,G1047&lt;75),'BO GBPUSD Par'!$C$19,IF(AND(G1047&gt;=75,G1047&lt;80),'BO GBPUSD Par'!$C$20,IF(AND(G1047&gt;=80,G1047&lt;85),'BO GBPUSD Par'!$C$21,IF(AND(G1047&gt;=85,G1047&lt;90),'BO GBPUSD Par'!$C$22,IF(AND(G1047&gt;=90,G1047&lt;95),'BO GBPUSD Par'!$C$23,IF(AND(G1047&gt;=95,G1047&lt;100),'BO GBPUSD Par'!$C$24,IF(AND(G1047&gt;=100,G1047&lt;120),'BO GBPUSD Par'!$C$25,IF(AND(G1047&gt;=120,G1047&lt;500),'BO GBPUSD Par'!$C$26,))))))))))))))))))))</f>
        <v/>
      </c>
      <c r="S1047" s="51" t="str">
        <f t="shared" si="317"/>
        <v/>
      </c>
      <c r="T1047" s="51" t="str">
        <f t="shared" si="318"/>
        <v/>
      </c>
      <c r="U1047" s="50" t="str">
        <f t="shared" si="319"/>
        <v/>
      </c>
      <c r="Y1047" s="49" t="str">
        <f t="shared" si="306"/>
        <v/>
      </c>
      <c r="Z1047" s="47" t="str">
        <f t="shared" si="320"/>
        <v/>
      </c>
      <c r="AA1047" s="48" t="str">
        <f t="shared" si="307"/>
        <v/>
      </c>
      <c r="AB1047" s="48" t="str">
        <f t="shared" si="308"/>
        <v/>
      </c>
      <c r="AC1047" s="47" t="str">
        <f t="shared" si="309"/>
        <v/>
      </c>
      <c r="AD1047" s="47" t="str">
        <f t="shared" si="310"/>
        <v/>
      </c>
      <c r="AE1047" s="46" t="str">
        <f t="shared" si="321"/>
        <v/>
      </c>
      <c r="AF1047" s="45" t="str">
        <f t="shared" si="311"/>
        <v/>
      </c>
      <c r="AG1047" s="26"/>
    </row>
    <row r="1048" spans="1:33" ht="11.25" customHeight="1">
      <c r="A1048" s="26"/>
      <c r="B1048" s="57">
        <v>2011</v>
      </c>
      <c r="F1048" s="44"/>
      <c r="I1048" s="56" t="str">
        <f t="shared" si="312"/>
        <v/>
      </c>
      <c r="J1048" s="55" t="str">
        <f t="shared" si="313"/>
        <v/>
      </c>
      <c r="K1048" s="55" t="str">
        <f t="shared" si="314"/>
        <v/>
      </c>
      <c r="L1048" s="54" t="str">
        <f>IF(NOT(H1048=""),E1048+('BO GBPUSD Par'!$B$1/10000)+0.00025,"")</f>
        <v/>
      </c>
      <c r="M1048" s="55" t="str">
        <f t="shared" si="315"/>
        <v/>
      </c>
      <c r="N1048" s="55" t="str">
        <f t="shared" si="316"/>
        <v/>
      </c>
      <c r="O1048" s="54" t="str">
        <f>IF(NOT(H1048=""),F1048-('BO GBPUSD Par'!$B$1/10000),"")</f>
        <v/>
      </c>
      <c r="P1048" s="53" t="str">
        <f>IF(O1048="","",ABS('BO GBPUSD Par'!$B$4/T1048/10))</f>
        <v/>
      </c>
      <c r="Q1048" s="52" t="str">
        <f>IF(F1048="","",IF(G1048&lt;20,'BO GBPUSD Par'!$B$8,IF(AND(G1048&gt;=20,G1048&lt;25),'BO GBPUSD Par'!$B$9,IF(AND(G1048&gt;=25,G1048&lt;30),'BO GBPUSD Par'!$B$10,IF(AND(G1048&gt;=30,G1048&lt;35),'BO GBPUSD Par'!$B$11,IF(AND(G1048&gt;=35,G1048&lt;40),'BO GBPUSD Par'!$B$12,IF(AND(G1048&gt;=40,G1048&lt;45),'BO GBPUSD Par'!$B$13,IF(AND(G1048&gt;=45,G1048&lt;50),'BO GBPUSD Par'!$B$14,IF(AND(G1048&gt;=50,G1048&lt;55),'BO GBPUSD Par'!$B$15,IF(AND(G1048&gt;=55,G1048&lt;60),'BO GBPUSD Par'!$B$16,IF(AND(G1048&gt;=60,G1048&lt;65),'BO GBPUSD Par'!$B$17,IF(AND(G1048&gt;=65,G1048&lt;70),'BO GBPUSD Par'!$B$18,IF(AND(G1048&gt;=70,G1048&lt;75),'BO GBPUSD Par'!$B$19,IF(AND(G1048&gt;=75,G1048&lt;80),'BO GBPUSD Par'!$B$20,IF(AND(G1048&gt;=80,G1048&lt;85),'BO GBPUSD Par'!$B$21,IF(AND(G1048&gt;=85,G1048&lt;90),'BO GBPUSD Par'!$B$22,IF(AND(G1048&gt;=90,G1048&lt;95),'BO GBPUSD Par'!$B$23,IF(AND(G1048&gt;=95,G1048&lt;100),'BO GBPUSD Par'!$B$24,IF(AND(G1048&gt;=100,G1048&lt;120),'BO GBPUSD Par'!$B$25,IF(AND(G1048&gt;=120,G1048&lt;500),'BO GBPUSD Par'!$B$26,))))))))))))))))))))</f>
        <v/>
      </c>
      <c r="R1048" s="52" t="str">
        <f>IF(F1048="","",IF(G1048&lt;20,'BO GBPUSD Par'!$C$8,IF(AND(G1048&gt;=20,G1048&lt;25),'BO GBPUSD Par'!$C$9,IF(AND(G1048&gt;=25,G1048&lt;30),'BO GBPUSD Par'!$C$10,IF(AND(G1048&gt;=30,G1048&lt;35),'BO GBPUSD Par'!$C$11,IF(AND(G1048&gt;=35,G1048&lt;40),'BO GBPUSD Par'!$C$12,IF(AND(G1048&gt;=40,G1048&lt;45),'BO GBPUSD Par'!$C$13,IF(AND(G1048&gt;=45,G1048&lt;50),'BO GBPUSD Par'!$C$14,IF(AND(G1048&gt;=50,G1048&lt;55),'BO GBPUSD Par'!$C$15,IF(AND(G1048&gt;=55,G1048&lt;60),'BO GBPUSD Par'!$C$16,IF(AND(G1048&gt;=60,G1048&lt;65),'BO GBPUSD Par'!$C$17,IF(AND(G1048&gt;=65,G1048&lt;70),'BO GBPUSD Par'!$C$18,IF(AND(G1048&gt;=70,G1048&lt;75),'BO GBPUSD Par'!$C$19,IF(AND(G1048&gt;=75,G1048&lt;80),'BO GBPUSD Par'!$C$20,IF(AND(G1048&gt;=80,G1048&lt;85),'BO GBPUSD Par'!$C$21,IF(AND(G1048&gt;=85,G1048&lt;90),'BO GBPUSD Par'!$C$22,IF(AND(G1048&gt;=90,G1048&lt;95),'BO GBPUSD Par'!$C$23,IF(AND(G1048&gt;=95,G1048&lt;100),'BO GBPUSD Par'!$C$24,IF(AND(G1048&gt;=100,G1048&lt;120),'BO GBPUSD Par'!$C$25,IF(AND(G1048&gt;=120,G1048&lt;500),'BO GBPUSD Par'!$C$26,))))))))))))))))))))</f>
        <v/>
      </c>
      <c r="S1048" s="51" t="str">
        <f t="shared" si="317"/>
        <v/>
      </c>
      <c r="T1048" s="51" t="str">
        <f t="shared" si="318"/>
        <v/>
      </c>
      <c r="U1048" s="50" t="str">
        <f t="shared" si="319"/>
        <v/>
      </c>
      <c r="Y1048" s="49" t="str">
        <f t="shared" si="306"/>
        <v/>
      </c>
      <c r="Z1048" s="47" t="str">
        <f t="shared" si="320"/>
        <v/>
      </c>
      <c r="AA1048" s="48" t="str">
        <f t="shared" si="307"/>
        <v/>
      </c>
      <c r="AB1048" s="48" t="str">
        <f t="shared" si="308"/>
        <v/>
      </c>
      <c r="AC1048" s="47" t="str">
        <f t="shared" si="309"/>
        <v/>
      </c>
      <c r="AD1048" s="47" t="str">
        <f t="shared" si="310"/>
        <v/>
      </c>
      <c r="AE1048" s="46" t="str">
        <f t="shared" si="321"/>
        <v/>
      </c>
      <c r="AF1048" s="45" t="str">
        <f t="shared" si="311"/>
        <v/>
      </c>
      <c r="AG1048" s="26"/>
    </row>
    <row r="1049" spans="1:33" ht="11.25" customHeight="1">
      <c r="A1049" s="26"/>
      <c r="B1049" s="57">
        <v>2011</v>
      </c>
      <c r="F1049" s="44"/>
      <c r="I1049" s="56" t="str">
        <f t="shared" si="312"/>
        <v/>
      </c>
      <c r="J1049" s="55" t="str">
        <f t="shared" si="313"/>
        <v/>
      </c>
      <c r="K1049" s="55" t="str">
        <f t="shared" si="314"/>
        <v/>
      </c>
      <c r="L1049" s="54" t="str">
        <f>IF(NOT(H1049=""),E1049+('BO GBPUSD Par'!$B$1/10000)+0.00025,"")</f>
        <v/>
      </c>
      <c r="M1049" s="55" t="str">
        <f t="shared" si="315"/>
        <v/>
      </c>
      <c r="N1049" s="55" t="str">
        <f t="shared" si="316"/>
        <v/>
      </c>
      <c r="O1049" s="54" t="str">
        <f>IF(NOT(H1049=""),F1049-('BO GBPUSD Par'!$B$1/10000),"")</f>
        <v/>
      </c>
      <c r="P1049" s="53" t="str">
        <f>IF(O1049="","",ABS('BO GBPUSD Par'!$B$4/T1049/10))</f>
        <v/>
      </c>
      <c r="Q1049" s="52" t="str">
        <f>IF(F1049="","",IF(G1049&lt;20,'BO GBPUSD Par'!$B$8,IF(AND(G1049&gt;=20,G1049&lt;25),'BO GBPUSD Par'!$B$9,IF(AND(G1049&gt;=25,G1049&lt;30),'BO GBPUSD Par'!$B$10,IF(AND(G1049&gt;=30,G1049&lt;35),'BO GBPUSD Par'!$B$11,IF(AND(G1049&gt;=35,G1049&lt;40),'BO GBPUSD Par'!$B$12,IF(AND(G1049&gt;=40,G1049&lt;45),'BO GBPUSD Par'!$B$13,IF(AND(G1049&gt;=45,G1049&lt;50),'BO GBPUSD Par'!$B$14,IF(AND(G1049&gt;=50,G1049&lt;55),'BO GBPUSD Par'!$B$15,IF(AND(G1049&gt;=55,G1049&lt;60),'BO GBPUSD Par'!$B$16,IF(AND(G1049&gt;=60,G1049&lt;65),'BO GBPUSD Par'!$B$17,IF(AND(G1049&gt;=65,G1049&lt;70),'BO GBPUSD Par'!$B$18,IF(AND(G1049&gt;=70,G1049&lt;75),'BO GBPUSD Par'!$B$19,IF(AND(G1049&gt;=75,G1049&lt;80),'BO GBPUSD Par'!$B$20,IF(AND(G1049&gt;=80,G1049&lt;85),'BO GBPUSD Par'!$B$21,IF(AND(G1049&gt;=85,G1049&lt;90),'BO GBPUSD Par'!$B$22,IF(AND(G1049&gt;=90,G1049&lt;95),'BO GBPUSD Par'!$B$23,IF(AND(G1049&gt;=95,G1049&lt;100),'BO GBPUSD Par'!$B$24,IF(AND(G1049&gt;=100,G1049&lt;120),'BO GBPUSD Par'!$B$25,IF(AND(G1049&gt;=120,G1049&lt;500),'BO GBPUSD Par'!$B$26,))))))))))))))))))))</f>
        <v/>
      </c>
      <c r="R1049" s="52" t="str">
        <f>IF(F1049="","",IF(G1049&lt;20,'BO GBPUSD Par'!$C$8,IF(AND(G1049&gt;=20,G1049&lt;25),'BO GBPUSD Par'!$C$9,IF(AND(G1049&gt;=25,G1049&lt;30),'BO GBPUSD Par'!$C$10,IF(AND(G1049&gt;=30,G1049&lt;35),'BO GBPUSD Par'!$C$11,IF(AND(G1049&gt;=35,G1049&lt;40),'BO GBPUSD Par'!$C$12,IF(AND(G1049&gt;=40,G1049&lt;45),'BO GBPUSD Par'!$C$13,IF(AND(G1049&gt;=45,G1049&lt;50),'BO GBPUSD Par'!$C$14,IF(AND(G1049&gt;=50,G1049&lt;55),'BO GBPUSD Par'!$C$15,IF(AND(G1049&gt;=55,G1049&lt;60),'BO GBPUSD Par'!$C$16,IF(AND(G1049&gt;=60,G1049&lt;65),'BO GBPUSD Par'!$C$17,IF(AND(G1049&gt;=65,G1049&lt;70),'BO GBPUSD Par'!$C$18,IF(AND(G1049&gt;=70,G1049&lt;75),'BO GBPUSD Par'!$C$19,IF(AND(G1049&gt;=75,G1049&lt;80),'BO GBPUSD Par'!$C$20,IF(AND(G1049&gt;=80,G1049&lt;85),'BO GBPUSD Par'!$C$21,IF(AND(G1049&gt;=85,G1049&lt;90),'BO GBPUSD Par'!$C$22,IF(AND(G1049&gt;=90,G1049&lt;95),'BO GBPUSD Par'!$C$23,IF(AND(G1049&gt;=95,G1049&lt;100),'BO GBPUSD Par'!$C$24,IF(AND(G1049&gt;=100,G1049&lt;120),'BO GBPUSD Par'!$C$25,IF(AND(G1049&gt;=120,G1049&lt;500),'BO GBPUSD Par'!$C$26,))))))))))))))))))))</f>
        <v/>
      </c>
      <c r="S1049" s="51" t="str">
        <f t="shared" si="317"/>
        <v/>
      </c>
      <c r="T1049" s="51" t="str">
        <f t="shared" si="318"/>
        <v/>
      </c>
      <c r="U1049" s="50" t="str">
        <f t="shared" si="319"/>
        <v/>
      </c>
      <c r="Y1049" s="49" t="str">
        <f t="shared" si="306"/>
        <v/>
      </c>
      <c r="Z1049" s="47" t="str">
        <f t="shared" si="320"/>
        <v/>
      </c>
      <c r="AA1049" s="48" t="str">
        <f t="shared" si="307"/>
        <v/>
      </c>
      <c r="AB1049" s="48" t="str">
        <f t="shared" si="308"/>
        <v/>
      </c>
      <c r="AC1049" s="47" t="str">
        <f t="shared" si="309"/>
        <v/>
      </c>
      <c r="AD1049" s="47" t="str">
        <f t="shared" si="310"/>
        <v/>
      </c>
      <c r="AE1049" s="46" t="str">
        <f t="shared" si="321"/>
        <v/>
      </c>
      <c r="AF1049" s="45" t="str">
        <f t="shared" si="311"/>
        <v/>
      </c>
      <c r="AG1049" s="26"/>
    </row>
    <row r="1050" spans="1:33" ht="11.25" customHeight="1">
      <c r="A1050" s="26"/>
      <c r="B1050" s="57">
        <v>2011</v>
      </c>
      <c r="F1050" s="44"/>
      <c r="I1050" s="56" t="str">
        <f t="shared" si="312"/>
        <v/>
      </c>
      <c r="J1050" s="55" t="str">
        <f t="shared" si="313"/>
        <v/>
      </c>
      <c r="K1050" s="55" t="str">
        <f t="shared" si="314"/>
        <v/>
      </c>
      <c r="L1050" s="54" t="str">
        <f>IF(NOT(H1050=""),E1050+('BO GBPUSD Par'!$B$1/10000)+0.00025,"")</f>
        <v/>
      </c>
      <c r="M1050" s="55" t="str">
        <f t="shared" si="315"/>
        <v/>
      </c>
      <c r="N1050" s="55" t="str">
        <f t="shared" si="316"/>
        <v/>
      </c>
      <c r="O1050" s="54" t="str">
        <f>IF(NOT(H1050=""),F1050-('BO GBPUSD Par'!$B$1/10000),"")</f>
        <v/>
      </c>
      <c r="P1050" s="53" t="str">
        <f>IF(O1050="","",ABS('BO GBPUSD Par'!$B$4/T1050/10))</f>
        <v/>
      </c>
      <c r="Q1050" s="52" t="str">
        <f>IF(F1050="","",IF(G1050&lt;20,'BO GBPUSD Par'!$B$8,IF(AND(G1050&gt;=20,G1050&lt;25),'BO GBPUSD Par'!$B$9,IF(AND(G1050&gt;=25,G1050&lt;30),'BO GBPUSD Par'!$B$10,IF(AND(G1050&gt;=30,G1050&lt;35),'BO GBPUSD Par'!$B$11,IF(AND(G1050&gt;=35,G1050&lt;40),'BO GBPUSD Par'!$B$12,IF(AND(G1050&gt;=40,G1050&lt;45),'BO GBPUSD Par'!$B$13,IF(AND(G1050&gt;=45,G1050&lt;50),'BO GBPUSD Par'!$B$14,IF(AND(G1050&gt;=50,G1050&lt;55),'BO GBPUSD Par'!$B$15,IF(AND(G1050&gt;=55,G1050&lt;60),'BO GBPUSD Par'!$B$16,IF(AND(G1050&gt;=60,G1050&lt;65),'BO GBPUSD Par'!$B$17,IF(AND(G1050&gt;=65,G1050&lt;70),'BO GBPUSD Par'!$B$18,IF(AND(G1050&gt;=70,G1050&lt;75),'BO GBPUSD Par'!$B$19,IF(AND(G1050&gt;=75,G1050&lt;80),'BO GBPUSD Par'!$B$20,IF(AND(G1050&gt;=80,G1050&lt;85),'BO GBPUSD Par'!$B$21,IF(AND(G1050&gt;=85,G1050&lt;90),'BO GBPUSD Par'!$B$22,IF(AND(G1050&gt;=90,G1050&lt;95),'BO GBPUSD Par'!$B$23,IF(AND(G1050&gt;=95,G1050&lt;100),'BO GBPUSD Par'!$B$24,IF(AND(G1050&gt;=100,G1050&lt;120),'BO GBPUSD Par'!$B$25,IF(AND(G1050&gt;=120,G1050&lt;500),'BO GBPUSD Par'!$B$26,))))))))))))))))))))</f>
        <v/>
      </c>
      <c r="R1050" s="52" t="str">
        <f>IF(F1050="","",IF(G1050&lt;20,'BO GBPUSD Par'!$C$8,IF(AND(G1050&gt;=20,G1050&lt;25),'BO GBPUSD Par'!$C$9,IF(AND(G1050&gt;=25,G1050&lt;30),'BO GBPUSD Par'!$C$10,IF(AND(G1050&gt;=30,G1050&lt;35),'BO GBPUSD Par'!$C$11,IF(AND(G1050&gt;=35,G1050&lt;40),'BO GBPUSD Par'!$C$12,IF(AND(G1050&gt;=40,G1050&lt;45),'BO GBPUSD Par'!$C$13,IF(AND(G1050&gt;=45,G1050&lt;50),'BO GBPUSD Par'!$C$14,IF(AND(G1050&gt;=50,G1050&lt;55),'BO GBPUSD Par'!$C$15,IF(AND(G1050&gt;=55,G1050&lt;60),'BO GBPUSD Par'!$C$16,IF(AND(G1050&gt;=60,G1050&lt;65),'BO GBPUSD Par'!$C$17,IF(AND(G1050&gt;=65,G1050&lt;70),'BO GBPUSD Par'!$C$18,IF(AND(G1050&gt;=70,G1050&lt;75),'BO GBPUSD Par'!$C$19,IF(AND(G1050&gt;=75,G1050&lt;80),'BO GBPUSD Par'!$C$20,IF(AND(G1050&gt;=80,G1050&lt;85),'BO GBPUSD Par'!$C$21,IF(AND(G1050&gt;=85,G1050&lt;90),'BO GBPUSD Par'!$C$22,IF(AND(G1050&gt;=90,G1050&lt;95),'BO GBPUSD Par'!$C$23,IF(AND(G1050&gt;=95,G1050&lt;100),'BO GBPUSD Par'!$C$24,IF(AND(G1050&gt;=100,G1050&lt;120),'BO GBPUSD Par'!$C$25,IF(AND(G1050&gt;=120,G1050&lt;500),'BO GBPUSD Par'!$C$26,))))))))))))))))))))</f>
        <v/>
      </c>
      <c r="S1050" s="51" t="str">
        <f t="shared" si="317"/>
        <v/>
      </c>
      <c r="T1050" s="51" t="str">
        <f t="shared" si="318"/>
        <v/>
      </c>
      <c r="U1050" s="50" t="str">
        <f t="shared" si="319"/>
        <v/>
      </c>
      <c r="Y1050" s="49" t="str">
        <f t="shared" si="306"/>
        <v/>
      </c>
      <c r="Z1050" s="47" t="str">
        <f t="shared" si="320"/>
        <v/>
      </c>
      <c r="AA1050" s="48" t="str">
        <f t="shared" si="307"/>
        <v/>
      </c>
      <c r="AB1050" s="48" t="str">
        <f t="shared" si="308"/>
        <v/>
      </c>
      <c r="AC1050" s="47" t="str">
        <f t="shared" si="309"/>
        <v/>
      </c>
      <c r="AD1050" s="47" t="str">
        <f t="shared" si="310"/>
        <v/>
      </c>
      <c r="AE1050" s="46" t="str">
        <f t="shared" si="321"/>
        <v/>
      </c>
      <c r="AF1050" s="45" t="str">
        <f t="shared" si="311"/>
        <v/>
      </c>
      <c r="AG1050" s="26"/>
    </row>
    <row r="1051" spans="1:33" ht="11.25" customHeight="1">
      <c r="A1051" s="26"/>
      <c r="B1051" s="57">
        <v>2011</v>
      </c>
      <c r="F1051" s="44"/>
      <c r="I1051" s="56" t="str">
        <f t="shared" si="312"/>
        <v/>
      </c>
      <c r="J1051" s="55" t="str">
        <f t="shared" si="313"/>
        <v/>
      </c>
      <c r="K1051" s="55" t="str">
        <f t="shared" si="314"/>
        <v/>
      </c>
      <c r="L1051" s="54" t="str">
        <f>IF(NOT(H1051=""),E1051+('BO GBPUSD Par'!$B$1/10000)+0.00025,"")</f>
        <v/>
      </c>
      <c r="M1051" s="55" t="str">
        <f t="shared" si="315"/>
        <v/>
      </c>
      <c r="N1051" s="55" t="str">
        <f t="shared" si="316"/>
        <v/>
      </c>
      <c r="O1051" s="54" t="str">
        <f>IF(NOT(H1051=""),F1051-('BO GBPUSD Par'!$B$1/10000),"")</f>
        <v/>
      </c>
      <c r="P1051" s="53" t="str">
        <f>IF(O1051="","",ABS('BO GBPUSD Par'!$B$4/T1051/10))</f>
        <v/>
      </c>
      <c r="Q1051" s="52" t="str">
        <f>IF(F1051="","",IF(G1051&lt;20,'BO GBPUSD Par'!$B$8,IF(AND(G1051&gt;=20,G1051&lt;25),'BO GBPUSD Par'!$B$9,IF(AND(G1051&gt;=25,G1051&lt;30),'BO GBPUSD Par'!$B$10,IF(AND(G1051&gt;=30,G1051&lt;35),'BO GBPUSD Par'!$B$11,IF(AND(G1051&gt;=35,G1051&lt;40),'BO GBPUSD Par'!$B$12,IF(AND(G1051&gt;=40,G1051&lt;45),'BO GBPUSD Par'!$B$13,IF(AND(G1051&gt;=45,G1051&lt;50),'BO GBPUSD Par'!$B$14,IF(AND(G1051&gt;=50,G1051&lt;55),'BO GBPUSD Par'!$B$15,IF(AND(G1051&gt;=55,G1051&lt;60),'BO GBPUSD Par'!$B$16,IF(AND(G1051&gt;=60,G1051&lt;65),'BO GBPUSD Par'!$B$17,IF(AND(G1051&gt;=65,G1051&lt;70),'BO GBPUSD Par'!$B$18,IF(AND(G1051&gt;=70,G1051&lt;75),'BO GBPUSD Par'!$B$19,IF(AND(G1051&gt;=75,G1051&lt;80),'BO GBPUSD Par'!$B$20,IF(AND(G1051&gt;=80,G1051&lt;85),'BO GBPUSD Par'!$B$21,IF(AND(G1051&gt;=85,G1051&lt;90),'BO GBPUSD Par'!$B$22,IF(AND(G1051&gt;=90,G1051&lt;95),'BO GBPUSD Par'!$B$23,IF(AND(G1051&gt;=95,G1051&lt;100),'BO GBPUSD Par'!$B$24,IF(AND(G1051&gt;=100,G1051&lt;120),'BO GBPUSD Par'!$B$25,IF(AND(G1051&gt;=120,G1051&lt;500),'BO GBPUSD Par'!$B$26,))))))))))))))))))))</f>
        <v/>
      </c>
      <c r="R1051" s="52" t="str">
        <f>IF(F1051="","",IF(G1051&lt;20,'BO GBPUSD Par'!$C$8,IF(AND(G1051&gt;=20,G1051&lt;25),'BO GBPUSD Par'!$C$9,IF(AND(G1051&gt;=25,G1051&lt;30),'BO GBPUSD Par'!$C$10,IF(AND(G1051&gt;=30,G1051&lt;35),'BO GBPUSD Par'!$C$11,IF(AND(G1051&gt;=35,G1051&lt;40),'BO GBPUSD Par'!$C$12,IF(AND(G1051&gt;=40,G1051&lt;45),'BO GBPUSD Par'!$C$13,IF(AND(G1051&gt;=45,G1051&lt;50),'BO GBPUSD Par'!$C$14,IF(AND(G1051&gt;=50,G1051&lt;55),'BO GBPUSD Par'!$C$15,IF(AND(G1051&gt;=55,G1051&lt;60),'BO GBPUSD Par'!$C$16,IF(AND(G1051&gt;=60,G1051&lt;65),'BO GBPUSD Par'!$C$17,IF(AND(G1051&gt;=65,G1051&lt;70),'BO GBPUSD Par'!$C$18,IF(AND(G1051&gt;=70,G1051&lt;75),'BO GBPUSD Par'!$C$19,IF(AND(G1051&gt;=75,G1051&lt;80),'BO GBPUSD Par'!$C$20,IF(AND(G1051&gt;=80,G1051&lt;85),'BO GBPUSD Par'!$C$21,IF(AND(G1051&gt;=85,G1051&lt;90),'BO GBPUSD Par'!$C$22,IF(AND(G1051&gt;=90,G1051&lt;95),'BO GBPUSD Par'!$C$23,IF(AND(G1051&gt;=95,G1051&lt;100),'BO GBPUSD Par'!$C$24,IF(AND(G1051&gt;=100,G1051&lt;120),'BO GBPUSD Par'!$C$25,IF(AND(G1051&gt;=120,G1051&lt;500),'BO GBPUSD Par'!$C$26,))))))))))))))))))))</f>
        <v/>
      </c>
      <c r="S1051" s="51" t="str">
        <f t="shared" si="317"/>
        <v/>
      </c>
      <c r="T1051" s="51" t="str">
        <f t="shared" si="318"/>
        <v/>
      </c>
      <c r="U1051" s="50" t="str">
        <f t="shared" si="319"/>
        <v/>
      </c>
      <c r="Y1051" s="49" t="str">
        <f t="shared" si="306"/>
        <v/>
      </c>
      <c r="Z1051" s="47" t="str">
        <f t="shared" si="320"/>
        <v/>
      </c>
      <c r="AA1051" s="48" t="str">
        <f t="shared" si="307"/>
        <v/>
      </c>
      <c r="AB1051" s="48" t="str">
        <f t="shared" si="308"/>
        <v/>
      </c>
      <c r="AC1051" s="47" t="str">
        <f t="shared" si="309"/>
        <v/>
      </c>
      <c r="AD1051" s="47" t="str">
        <f t="shared" si="310"/>
        <v/>
      </c>
      <c r="AE1051" s="46" t="str">
        <f t="shared" si="321"/>
        <v/>
      </c>
      <c r="AF1051" s="45" t="str">
        <f t="shared" si="311"/>
        <v/>
      </c>
      <c r="AG1051" s="26"/>
    </row>
    <row r="1052" spans="1:33" ht="11.25" customHeight="1">
      <c r="A1052" s="26"/>
      <c r="B1052" s="57">
        <v>2011</v>
      </c>
      <c r="F1052" s="44"/>
      <c r="I1052" s="56" t="str">
        <f t="shared" si="312"/>
        <v/>
      </c>
      <c r="J1052" s="55" t="str">
        <f t="shared" si="313"/>
        <v/>
      </c>
      <c r="K1052" s="55" t="str">
        <f t="shared" si="314"/>
        <v/>
      </c>
      <c r="L1052" s="54" t="str">
        <f>IF(NOT(H1052=""),E1052+('BO GBPUSD Par'!$B$1/10000)+0.00025,"")</f>
        <v/>
      </c>
      <c r="M1052" s="55" t="str">
        <f t="shared" si="315"/>
        <v/>
      </c>
      <c r="N1052" s="55" t="str">
        <f t="shared" si="316"/>
        <v/>
      </c>
      <c r="O1052" s="54" t="str">
        <f>IF(NOT(H1052=""),F1052-('BO GBPUSD Par'!$B$1/10000),"")</f>
        <v/>
      </c>
      <c r="P1052" s="53" t="str">
        <f>IF(O1052="","",ABS('BO GBPUSD Par'!$B$4/T1052/10))</f>
        <v/>
      </c>
      <c r="Q1052" s="52" t="str">
        <f>IF(F1052="","",IF(G1052&lt;20,'BO GBPUSD Par'!$B$8,IF(AND(G1052&gt;=20,G1052&lt;25),'BO GBPUSD Par'!$B$9,IF(AND(G1052&gt;=25,G1052&lt;30),'BO GBPUSD Par'!$B$10,IF(AND(G1052&gt;=30,G1052&lt;35),'BO GBPUSD Par'!$B$11,IF(AND(G1052&gt;=35,G1052&lt;40),'BO GBPUSD Par'!$B$12,IF(AND(G1052&gt;=40,G1052&lt;45),'BO GBPUSD Par'!$B$13,IF(AND(G1052&gt;=45,G1052&lt;50),'BO GBPUSD Par'!$B$14,IF(AND(G1052&gt;=50,G1052&lt;55),'BO GBPUSD Par'!$B$15,IF(AND(G1052&gt;=55,G1052&lt;60),'BO GBPUSD Par'!$B$16,IF(AND(G1052&gt;=60,G1052&lt;65),'BO GBPUSD Par'!$B$17,IF(AND(G1052&gt;=65,G1052&lt;70),'BO GBPUSD Par'!$B$18,IF(AND(G1052&gt;=70,G1052&lt;75),'BO GBPUSD Par'!$B$19,IF(AND(G1052&gt;=75,G1052&lt;80),'BO GBPUSD Par'!$B$20,IF(AND(G1052&gt;=80,G1052&lt;85),'BO GBPUSD Par'!$B$21,IF(AND(G1052&gt;=85,G1052&lt;90),'BO GBPUSD Par'!$B$22,IF(AND(G1052&gt;=90,G1052&lt;95),'BO GBPUSD Par'!$B$23,IF(AND(G1052&gt;=95,G1052&lt;100),'BO GBPUSD Par'!$B$24,IF(AND(G1052&gt;=100,G1052&lt;120),'BO GBPUSD Par'!$B$25,IF(AND(G1052&gt;=120,G1052&lt;500),'BO GBPUSD Par'!$B$26,))))))))))))))))))))</f>
        <v/>
      </c>
      <c r="R1052" s="52" t="str">
        <f>IF(F1052="","",IF(G1052&lt;20,'BO GBPUSD Par'!$C$8,IF(AND(G1052&gt;=20,G1052&lt;25),'BO GBPUSD Par'!$C$9,IF(AND(G1052&gt;=25,G1052&lt;30),'BO GBPUSD Par'!$C$10,IF(AND(G1052&gt;=30,G1052&lt;35),'BO GBPUSD Par'!$C$11,IF(AND(G1052&gt;=35,G1052&lt;40),'BO GBPUSD Par'!$C$12,IF(AND(G1052&gt;=40,G1052&lt;45),'BO GBPUSD Par'!$C$13,IF(AND(G1052&gt;=45,G1052&lt;50),'BO GBPUSD Par'!$C$14,IF(AND(G1052&gt;=50,G1052&lt;55),'BO GBPUSD Par'!$C$15,IF(AND(G1052&gt;=55,G1052&lt;60),'BO GBPUSD Par'!$C$16,IF(AND(G1052&gt;=60,G1052&lt;65),'BO GBPUSD Par'!$C$17,IF(AND(G1052&gt;=65,G1052&lt;70),'BO GBPUSD Par'!$C$18,IF(AND(G1052&gt;=70,G1052&lt;75),'BO GBPUSD Par'!$C$19,IF(AND(G1052&gt;=75,G1052&lt;80),'BO GBPUSD Par'!$C$20,IF(AND(G1052&gt;=80,G1052&lt;85),'BO GBPUSD Par'!$C$21,IF(AND(G1052&gt;=85,G1052&lt;90),'BO GBPUSD Par'!$C$22,IF(AND(G1052&gt;=90,G1052&lt;95),'BO GBPUSD Par'!$C$23,IF(AND(G1052&gt;=95,G1052&lt;100),'BO GBPUSD Par'!$C$24,IF(AND(G1052&gt;=100,G1052&lt;120),'BO GBPUSD Par'!$C$25,IF(AND(G1052&gt;=120,G1052&lt;500),'BO GBPUSD Par'!$C$26,))))))))))))))))))))</f>
        <v/>
      </c>
      <c r="S1052" s="51" t="str">
        <f t="shared" si="317"/>
        <v/>
      </c>
      <c r="T1052" s="51" t="str">
        <f t="shared" si="318"/>
        <v/>
      </c>
      <c r="U1052" s="50" t="str">
        <f t="shared" si="319"/>
        <v/>
      </c>
      <c r="Y1052" s="49" t="str">
        <f t="shared" si="306"/>
        <v/>
      </c>
      <c r="Z1052" s="47" t="str">
        <f t="shared" si="320"/>
        <v/>
      </c>
      <c r="AA1052" s="48" t="str">
        <f t="shared" si="307"/>
        <v/>
      </c>
      <c r="AB1052" s="48" t="str">
        <f t="shared" si="308"/>
        <v/>
      </c>
      <c r="AC1052" s="47" t="str">
        <f t="shared" si="309"/>
        <v/>
      </c>
      <c r="AD1052" s="47" t="str">
        <f t="shared" si="310"/>
        <v/>
      </c>
      <c r="AE1052" s="46" t="str">
        <f t="shared" si="321"/>
        <v/>
      </c>
      <c r="AF1052" s="45" t="str">
        <f t="shared" si="311"/>
        <v/>
      </c>
      <c r="AG1052" s="26"/>
    </row>
    <row r="1053" spans="1:33" ht="11.25" customHeight="1">
      <c r="A1053" s="26"/>
      <c r="B1053" s="57">
        <v>2011</v>
      </c>
      <c r="F1053" s="44"/>
      <c r="I1053" s="56" t="str">
        <f t="shared" si="312"/>
        <v/>
      </c>
      <c r="J1053" s="55" t="str">
        <f t="shared" si="313"/>
        <v/>
      </c>
      <c r="K1053" s="55" t="str">
        <f t="shared" si="314"/>
        <v/>
      </c>
      <c r="L1053" s="54" t="str">
        <f>IF(NOT(H1053=""),E1053+('BO GBPUSD Par'!$B$1/10000)+0.00025,"")</f>
        <v/>
      </c>
      <c r="M1053" s="55" t="str">
        <f t="shared" si="315"/>
        <v/>
      </c>
      <c r="N1053" s="55" t="str">
        <f t="shared" si="316"/>
        <v/>
      </c>
      <c r="O1053" s="54" t="str">
        <f>IF(NOT(H1053=""),F1053-('BO GBPUSD Par'!$B$1/10000),"")</f>
        <v/>
      </c>
      <c r="P1053" s="53" t="str">
        <f>IF(O1053="","",ABS('BO GBPUSD Par'!$B$4/T1053/10))</f>
        <v/>
      </c>
      <c r="Q1053" s="52" t="str">
        <f>IF(F1053="","",IF(G1053&lt;20,'BO GBPUSD Par'!$B$8,IF(AND(G1053&gt;=20,G1053&lt;25),'BO GBPUSD Par'!$B$9,IF(AND(G1053&gt;=25,G1053&lt;30),'BO GBPUSD Par'!$B$10,IF(AND(G1053&gt;=30,G1053&lt;35),'BO GBPUSD Par'!$B$11,IF(AND(G1053&gt;=35,G1053&lt;40),'BO GBPUSD Par'!$B$12,IF(AND(G1053&gt;=40,G1053&lt;45),'BO GBPUSD Par'!$B$13,IF(AND(G1053&gt;=45,G1053&lt;50),'BO GBPUSD Par'!$B$14,IF(AND(G1053&gt;=50,G1053&lt;55),'BO GBPUSD Par'!$B$15,IF(AND(G1053&gt;=55,G1053&lt;60),'BO GBPUSD Par'!$B$16,IF(AND(G1053&gt;=60,G1053&lt;65),'BO GBPUSD Par'!$B$17,IF(AND(G1053&gt;=65,G1053&lt;70),'BO GBPUSD Par'!$B$18,IF(AND(G1053&gt;=70,G1053&lt;75),'BO GBPUSD Par'!$B$19,IF(AND(G1053&gt;=75,G1053&lt;80),'BO GBPUSD Par'!$B$20,IF(AND(G1053&gt;=80,G1053&lt;85),'BO GBPUSD Par'!$B$21,IF(AND(G1053&gt;=85,G1053&lt;90),'BO GBPUSD Par'!$B$22,IF(AND(G1053&gt;=90,G1053&lt;95),'BO GBPUSD Par'!$B$23,IF(AND(G1053&gt;=95,G1053&lt;100),'BO GBPUSD Par'!$B$24,IF(AND(G1053&gt;=100,G1053&lt;120),'BO GBPUSD Par'!$B$25,IF(AND(G1053&gt;=120,G1053&lt;500),'BO GBPUSD Par'!$B$26,))))))))))))))))))))</f>
        <v/>
      </c>
      <c r="R1053" s="52" t="str">
        <f>IF(F1053="","",IF(G1053&lt;20,'BO GBPUSD Par'!$C$8,IF(AND(G1053&gt;=20,G1053&lt;25),'BO GBPUSD Par'!$C$9,IF(AND(G1053&gt;=25,G1053&lt;30),'BO GBPUSD Par'!$C$10,IF(AND(G1053&gt;=30,G1053&lt;35),'BO GBPUSD Par'!$C$11,IF(AND(G1053&gt;=35,G1053&lt;40),'BO GBPUSD Par'!$C$12,IF(AND(G1053&gt;=40,G1053&lt;45),'BO GBPUSD Par'!$C$13,IF(AND(G1053&gt;=45,G1053&lt;50),'BO GBPUSD Par'!$C$14,IF(AND(G1053&gt;=50,G1053&lt;55),'BO GBPUSD Par'!$C$15,IF(AND(G1053&gt;=55,G1053&lt;60),'BO GBPUSD Par'!$C$16,IF(AND(G1053&gt;=60,G1053&lt;65),'BO GBPUSD Par'!$C$17,IF(AND(G1053&gt;=65,G1053&lt;70),'BO GBPUSD Par'!$C$18,IF(AND(G1053&gt;=70,G1053&lt;75),'BO GBPUSD Par'!$C$19,IF(AND(G1053&gt;=75,G1053&lt;80),'BO GBPUSD Par'!$C$20,IF(AND(G1053&gt;=80,G1053&lt;85),'BO GBPUSD Par'!$C$21,IF(AND(G1053&gt;=85,G1053&lt;90),'BO GBPUSD Par'!$C$22,IF(AND(G1053&gt;=90,G1053&lt;95),'BO GBPUSD Par'!$C$23,IF(AND(G1053&gt;=95,G1053&lt;100),'BO GBPUSD Par'!$C$24,IF(AND(G1053&gt;=100,G1053&lt;120),'BO GBPUSD Par'!$C$25,IF(AND(G1053&gt;=120,G1053&lt;500),'BO GBPUSD Par'!$C$26,))))))))))))))))))))</f>
        <v/>
      </c>
      <c r="S1053" s="51" t="str">
        <f t="shared" si="317"/>
        <v/>
      </c>
      <c r="T1053" s="51" t="str">
        <f t="shared" si="318"/>
        <v/>
      </c>
      <c r="U1053" s="50" t="str">
        <f t="shared" si="319"/>
        <v/>
      </c>
      <c r="Y1053" s="49" t="str">
        <f t="shared" si="306"/>
        <v/>
      </c>
      <c r="Z1053" s="47" t="str">
        <f t="shared" si="320"/>
        <v/>
      </c>
      <c r="AA1053" s="48" t="str">
        <f t="shared" si="307"/>
        <v/>
      </c>
      <c r="AB1053" s="48" t="str">
        <f t="shared" si="308"/>
        <v/>
      </c>
      <c r="AC1053" s="47" t="str">
        <f t="shared" si="309"/>
        <v/>
      </c>
      <c r="AD1053" s="47" t="str">
        <f t="shared" si="310"/>
        <v/>
      </c>
      <c r="AE1053" s="46" t="str">
        <f t="shared" si="321"/>
        <v/>
      </c>
      <c r="AF1053" s="45" t="str">
        <f t="shared" si="311"/>
        <v/>
      </c>
      <c r="AG1053" s="26"/>
    </row>
    <row r="1054" spans="1:33" ht="11.25" customHeight="1">
      <c r="A1054" s="26"/>
      <c r="B1054" s="57">
        <v>2011</v>
      </c>
      <c r="F1054" s="44"/>
      <c r="I1054" s="56" t="str">
        <f t="shared" si="312"/>
        <v/>
      </c>
      <c r="J1054" s="55" t="str">
        <f t="shared" si="313"/>
        <v/>
      </c>
      <c r="K1054" s="55" t="str">
        <f t="shared" si="314"/>
        <v/>
      </c>
      <c r="L1054" s="54" t="str">
        <f>IF(NOT(H1054=""),E1054+('BO GBPUSD Par'!$B$1/10000)+0.00025,"")</f>
        <v/>
      </c>
      <c r="M1054" s="55" t="str">
        <f t="shared" si="315"/>
        <v/>
      </c>
      <c r="N1054" s="55" t="str">
        <f t="shared" si="316"/>
        <v/>
      </c>
      <c r="O1054" s="54" t="str">
        <f>IF(NOT(H1054=""),F1054-('BO GBPUSD Par'!$B$1/10000),"")</f>
        <v/>
      </c>
      <c r="P1054" s="53" t="str">
        <f>IF(O1054="","",ABS('BO GBPUSD Par'!$B$4/T1054/10))</f>
        <v/>
      </c>
      <c r="Q1054" s="52" t="str">
        <f>IF(F1054="","",IF(G1054&lt;20,'BO GBPUSD Par'!$B$8,IF(AND(G1054&gt;=20,G1054&lt;25),'BO GBPUSD Par'!$B$9,IF(AND(G1054&gt;=25,G1054&lt;30),'BO GBPUSD Par'!$B$10,IF(AND(G1054&gt;=30,G1054&lt;35),'BO GBPUSD Par'!$B$11,IF(AND(G1054&gt;=35,G1054&lt;40),'BO GBPUSD Par'!$B$12,IF(AND(G1054&gt;=40,G1054&lt;45),'BO GBPUSD Par'!$B$13,IF(AND(G1054&gt;=45,G1054&lt;50),'BO GBPUSD Par'!$B$14,IF(AND(G1054&gt;=50,G1054&lt;55),'BO GBPUSD Par'!$B$15,IF(AND(G1054&gt;=55,G1054&lt;60),'BO GBPUSD Par'!$B$16,IF(AND(G1054&gt;=60,G1054&lt;65),'BO GBPUSD Par'!$B$17,IF(AND(G1054&gt;=65,G1054&lt;70),'BO GBPUSD Par'!$B$18,IF(AND(G1054&gt;=70,G1054&lt;75),'BO GBPUSD Par'!$B$19,IF(AND(G1054&gt;=75,G1054&lt;80),'BO GBPUSD Par'!$B$20,IF(AND(G1054&gt;=80,G1054&lt;85),'BO GBPUSD Par'!$B$21,IF(AND(G1054&gt;=85,G1054&lt;90),'BO GBPUSD Par'!$B$22,IF(AND(G1054&gt;=90,G1054&lt;95),'BO GBPUSD Par'!$B$23,IF(AND(G1054&gt;=95,G1054&lt;100),'BO GBPUSD Par'!$B$24,IF(AND(G1054&gt;=100,G1054&lt;120),'BO GBPUSD Par'!$B$25,IF(AND(G1054&gt;=120,G1054&lt;500),'BO GBPUSD Par'!$B$26,))))))))))))))))))))</f>
        <v/>
      </c>
      <c r="R1054" s="52" t="str">
        <f>IF(F1054="","",IF(G1054&lt;20,'BO GBPUSD Par'!$C$8,IF(AND(G1054&gt;=20,G1054&lt;25),'BO GBPUSD Par'!$C$9,IF(AND(G1054&gt;=25,G1054&lt;30),'BO GBPUSD Par'!$C$10,IF(AND(G1054&gt;=30,G1054&lt;35),'BO GBPUSD Par'!$C$11,IF(AND(G1054&gt;=35,G1054&lt;40),'BO GBPUSD Par'!$C$12,IF(AND(G1054&gt;=40,G1054&lt;45),'BO GBPUSD Par'!$C$13,IF(AND(G1054&gt;=45,G1054&lt;50),'BO GBPUSD Par'!$C$14,IF(AND(G1054&gt;=50,G1054&lt;55),'BO GBPUSD Par'!$C$15,IF(AND(G1054&gt;=55,G1054&lt;60),'BO GBPUSD Par'!$C$16,IF(AND(G1054&gt;=60,G1054&lt;65),'BO GBPUSD Par'!$C$17,IF(AND(G1054&gt;=65,G1054&lt;70),'BO GBPUSD Par'!$C$18,IF(AND(G1054&gt;=70,G1054&lt;75),'BO GBPUSD Par'!$C$19,IF(AND(G1054&gt;=75,G1054&lt;80),'BO GBPUSD Par'!$C$20,IF(AND(G1054&gt;=80,G1054&lt;85),'BO GBPUSD Par'!$C$21,IF(AND(G1054&gt;=85,G1054&lt;90),'BO GBPUSD Par'!$C$22,IF(AND(G1054&gt;=90,G1054&lt;95),'BO GBPUSD Par'!$C$23,IF(AND(G1054&gt;=95,G1054&lt;100),'BO GBPUSD Par'!$C$24,IF(AND(G1054&gt;=100,G1054&lt;120),'BO GBPUSD Par'!$C$25,IF(AND(G1054&gt;=120,G1054&lt;500),'BO GBPUSD Par'!$C$26,))))))))))))))))))))</f>
        <v/>
      </c>
      <c r="S1054" s="51" t="str">
        <f t="shared" si="317"/>
        <v/>
      </c>
      <c r="T1054" s="51" t="str">
        <f t="shared" si="318"/>
        <v/>
      </c>
      <c r="U1054" s="50" t="str">
        <f t="shared" si="319"/>
        <v/>
      </c>
      <c r="Y1054" s="49" t="str">
        <f t="shared" si="306"/>
        <v/>
      </c>
      <c r="Z1054" s="47" t="str">
        <f t="shared" si="320"/>
        <v/>
      </c>
      <c r="AA1054" s="48" t="str">
        <f t="shared" si="307"/>
        <v/>
      </c>
      <c r="AB1054" s="48" t="str">
        <f t="shared" si="308"/>
        <v/>
      </c>
      <c r="AC1054" s="47" t="str">
        <f t="shared" si="309"/>
        <v/>
      </c>
      <c r="AD1054" s="47" t="str">
        <f t="shared" si="310"/>
        <v/>
      </c>
      <c r="AE1054" s="46" t="str">
        <f t="shared" si="321"/>
        <v/>
      </c>
      <c r="AF1054" s="45" t="str">
        <f t="shared" si="311"/>
        <v/>
      </c>
      <c r="AG1054" s="26"/>
    </row>
    <row r="1055" spans="1:33" ht="11.25" customHeight="1">
      <c r="A1055" s="26"/>
      <c r="B1055" s="57">
        <v>2011</v>
      </c>
      <c r="F1055" s="44"/>
      <c r="I1055" s="56" t="str">
        <f t="shared" si="312"/>
        <v/>
      </c>
      <c r="J1055" s="55" t="str">
        <f t="shared" si="313"/>
        <v/>
      </c>
      <c r="K1055" s="55" t="str">
        <f t="shared" si="314"/>
        <v/>
      </c>
      <c r="L1055" s="54" t="str">
        <f>IF(NOT(H1055=""),E1055+('BO GBPUSD Par'!$B$1/10000)+0.00025,"")</f>
        <v/>
      </c>
      <c r="M1055" s="55" t="str">
        <f t="shared" si="315"/>
        <v/>
      </c>
      <c r="N1055" s="55" t="str">
        <f t="shared" si="316"/>
        <v/>
      </c>
      <c r="O1055" s="54" t="str">
        <f>IF(NOT(H1055=""),F1055-('BO GBPUSD Par'!$B$1/10000),"")</f>
        <v/>
      </c>
      <c r="P1055" s="53" t="str">
        <f>IF(O1055="","",ABS('BO GBPUSD Par'!$B$4/T1055/10))</f>
        <v/>
      </c>
      <c r="Q1055" s="52" t="str">
        <f>IF(F1055="","",IF(G1055&lt;20,'BO GBPUSD Par'!$B$8,IF(AND(G1055&gt;=20,G1055&lt;25),'BO GBPUSD Par'!$B$9,IF(AND(G1055&gt;=25,G1055&lt;30),'BO GBPUSD Par'!$B$10,IF(AND(G1055&gt;=30,G1055&lt;35),'BO GBPUSD Par'!$B$11,IF(AND(G1055&gt;=35,G1055&lt;40),'BO GBPUSD Par'!$B$12,IF(AND(G1055&gt;=40,G1055&lt;45),'BO GBPUSD Par'!$B$13,IF(AND(G1055&gt;=45,G1055&lt;50),'BO GBPUSD Par'!$B$14,IF(AND(G1055&gt;=50,G1055&lt;55),'BO GBPUSD Par'!$B$15,IF(AND(G1055&gt;=55,G1055&lt;60),'BO GBPUSD Par'!$B$16,IF(AND(G1055&gt;=60,G1055&lt;65),'BO GBPUSD Par'!$B$17,IF(AND(G1055&gt;=65,G1055&lt;70),'BO GBPUSD Par'!$B$18,IF(AND(G1055&gt;=70,G1055&lt;75),'BO GBPUSD Par'!$B$19,IF(AND(G1055&gt;=75,G1055&lt;80),'BO GBPUSD Par'!$B$20,IF(AND(G1055&gt;=80,G1055&lt;85),'BO GBPUSD Par'!$B$21,IF(AND(G1055&gt;=85,G1055&lt;90),'BO GBPUSD Par'!$B$22,IF(AND(G1055&gt;=90,G1055&lt;95),'BO GBPUSD Par'!$B$23,IF(AND(G1055&gt;=95,G1055&lt;100),'BO GBPUSD Par'!$B$24,IF(AND(G1055&gt;=100,G1055&lt;120),'BO GBPUSD Par'!$B$25,IF(AND(G1055&gt;=120,G1055&lt;500),'BO GBPUSD Par'!$B$26,))))))))))))))))))))</f>
        <v/>
      </c>
      <c r="R1055" s="52" t="str">
        <f>IF(F1055="","",IF(G1055&lt;20,'BO GBPUSD Par'!$C$8,IF(AND(G1055&gt;=20,G1055&lt;25),'BO GBPUSD Par'!$C$9,IF(AND(G1055&gt;=25,G1055&lt;30),'BO GBPUSD Par'!$C$10,IF(AND(G1055&gt;=30,G1055&lt;35),'BO GBPUSD Par'!$C$11,IF(AND(G1055&gt;=35,G1055&lt;40),'BO GBPUSD Par'!$C$12,IF(AND(G1055&gt;=40,G1055&lt;45),'BO GBPUSD Par'!$C$13,IF(AND(G1055&gt;=45,G1055&lt;50),'BO GBPUSD Par'!$C$14,IF(AND(G1055&gt;=50,G1055&lt;55),'BO GBPUSD Par'!$C$15,IF(AND(G1055&gt;=55,G1055&lt;60),'BO GBPUSD Par'!$C$16,IF(AND(G1055&gt;=60,G1055&lt;65),'BO GBPUSD Par'!$C$17,IF(AND(G1055&gt;=65,G1055&lt;70),'BO GBPUSD Par'!$C$18,IF(AND(G1055&gt;=70,G1055&lt;75),'BO GBPUSD Par'!$C$19,IF(AND(G1055&gt;=75,G1055&lt;80),'BO GBPUSD Par'!$C$20,IF(AND(G1055&gt;=80,G1055&lt;85),'BO GBPUSD Par'!$C$21,IF(AND(G1055&gt;=85,G1055&lt;90),'BO GBPUSD Par'!$C$22,IF(AND(G1055&gt;=90,G1055&lt;95),'BO GBPUSD Par'!$C$23,IF(AND(G1055&gt;=95,G1055&lt;100),'BO GBPUSD Par'!$C$24,IF(AND(G1055&gt;=100,G1055&lt;120),'BO GBPUSD Par'!$C$25,IF(AND(G1055&gt;=120,G1055&lt;500),'BO GBPUSD Par'!$C$26,))))))))))))))))))))</f>
        <v/>
      </c>
      <c r="S1055" s="51" t="str">
        <f t="shared" si="317"/>
        <v/>
      </c>
      <c r="T1055" s="51" t="str">
        <f t="shared" si="318"/>
        <v/>
      </c>
      <c r="U1055" s="50" t="str">
        <f t="shared" si="319"/>
        <v/>
      </c>
      <c r="Y1055" s="49" t="str">
        <f t="shared" si="306"/>
        <v/>
      </c>
      <c r="Z1055" s="47" t="str">
        <f t="shared" si="320"/>
        <v/>
      </c>
      <c r="AA1055" s="48" t="str">
        <f t="shared" si="307"/>
        <v/>
      </c>
      <c r="AB1055" s="48" t="str">
        <f t="shared" si="308"/>
        <v/>
      </c>
      <c r="AC1055" s="47" t="str">
        <f t="shared" si="309"/>
        <v/>
      </c>
      <c r="AD1055" s="47" t="str">
        <f t="shared" si="310"/>
        <v/>
      </c>
      <c r="AE1055" s="46" t="str">
        <f t="shared" si="321"/>
        <v/>
      </c>
      <c r="AF1055" s="45" t="str">
        <f t="shared" si="311"/>
        <v/>
      </c>
      <c r="AG1055" s="26"/>
    </row>
    <row r="1056" spans="1:33" ht="11.25" customHeight="1">
      <c r="A1056" s="26"/>
      <c r="B1056" s="57">
        <v>2011</v>
      </c>
      <c r="F1056" s="44"/>
      <c r="I1056" s="56" t="str">
        <f t="shared" si="312"/>
        <v/>
      </c>
      <c r="J1056" s="55" t="str">
        <f t="shared" si="313"/>
        <v/>
      </c>
      <c r="K1056" s="55" t="str">
        <f t="shared" si="314"/>
        <v/>
      </c>
      <c r="L1056" s="54" t="str">
        <f>IF(NOT(H1056=""),E1056+('BO GBPUSD Par'!$B$1/10000)+0.00025,"")</f>
        <v/>
      </c>
      <c r="M1056" s="55" t="str">
        <f t="shared" si="315"/>
        <v/>
      </c>
      <c r="N1056" s="55" t="str">
        <f t="shared" si="316"/>
        <v/>
      </c>
      <c r="O1056" s="54" t="str">
        <f>IF(NOT(H1056=""),F1056-('BO GBPUSD Par'!$B$1/10000),"")</f>
        <v/>
      </c>
      <c r="P1056" s="53" t="str">
        <f>IF(O1056="","",ABS('BO GBPUSD Par'!$B$4/T1056/10))</f>
        <v/>
      </c>
      <c r="Q1056" s="52" t="str">
        <f>IF(F1056="","",IF(G1056&lt;20,'BO GBPUSD Par'!$B$8,IF(AND(G1056&gt;=20,G1056&lt;25),'BO GBPUSD Par'!$B$9,IF(AND(G1056&gt;=25,G1056&lt;30),'BO GBPUSD Par'!$B$10,IF(AND(G1056&gt;=30,G1056&lt;35),'BO GBPUSD Par'!$B$11,IF(AND(G1056&gt;=35,G1056&lt;40),'BO GBPUSD Par'!$B$12,IF(AND(G1056&gt;=40,G1056&lt;45),'BO GBPUSD Par'!$B$13,IF(AND(G1056&gt;=45,G1056&lt;50),'BO GBPUSD Par'!$B$14,IF(AND(G1056&gt;=50,G1056&lt;55),'BO GBPUSD Par'!$B$15,IF(AND(G1056&gt;=55,G1056&lt;60),'BO GBPUSD Par'!$B$16,IF(AND(G1056&gt;=60,G1056&lt;65),'BO GBPUSD Par'!$B$17,IF(AND(G1056&gt;=65,G1056&lt;70),'BO GBPUSD Par'!$B$18,IF(AND(G1056&gt;=70,G1056&lt;75),'BO GBPUSD Par'!$B$19,IF(AND(G1056&gt;=75,G1056&lt;80),'BO GBPUSD Par'!$B$20,IF(AND(G1056&gt;=80,G1056&lt;85),'BO GBPUSD Par'!$B$21,IF(AND(G1056&gt;=85,G1056&lt;90),'BO GBPUSD Par'!$B$22,IF(AND(G1056&gt;=90,G1056&lt;95),'BO GBPUSD Par'!$B$23,IF(AND(G1056&gt;=95,G1056&lt;100),'BO GBPUSD Par'!$B$24,IF(AND(G1056&gt;=100,G1056&lt;120),'BO GBPUSD Par'!$B$25,IF(AND(G1056&gt;=120,G1056&lt;500),'BO GBPUSD Par'!$B$26,))))))))))))))))))))</f>
        <v/>
      </c>
      <c r="R1056" s="52" t="str">
        <f>IF(F1056="","",IF(G1056&lt;20,'BO GBPUSD Par'!$C$8,IF(AND(G1056&gt;=20,G1056&lt;25),'BO GBPUSD Par'!$C$9,IF(AND(G1056&gt;=25,G1056&lt;30),'BO GBPUSD Par'!$C$10,IF(AND(G1056&gt;=30,G1056&lt;35),'BO GBPUSD Par'!$C$11,IF(AND(G1056&gt;=35,G1056&lt;40),'BO GBPUSD Par'!$C$12,IF(AND(G1056&gt;=40,G1056&lt;45),'BO GBPUSD Par'!$C$13,IF(AND(G1056&gt;=45,G1056&lt;50),'BO GBPUSD Par'!$C$14,IF(AND(G1056&gt;=50,G1056&lt;55),'BO GBPUSD Par'!$C$15,IF(AND(G1056&gt;=55,G1056&lt;60),'BO GBPUSD Par'!$C$16,IF(AND(G1056&gt;=60,G1056&lt;65),'BO GBPUSD Par'!$C$17,IF(AND(G1056&gt;=65,G1056&lt;70),'BO GBPUSD Par'!$C$18,IF(AND(G1056&gt;=70,G1056&lt;75),'BO GBPUSD Par'!$C$19,IF(AND(G1056&gt;=75,G1056&lt;80),'BO GBPUSD Par'!$C$20,IF(AND(G1056&gt;=80,G1056&lt;85),'BO GBPUSD Par'!$C$21,IF(AND(G1056&gt;=85,G1056&lt;90),'BO GBPUSD Par'!$C$22,IF(AND(G1056&gt;=90,G1056&lt;95),'BO GBPUSD Par'!$C$23,IF(AND(G1056&gt;=95,G1056&lt;100),'BO GBPUSD Par'!$C$24,IF(AND(G1056&gt;=100,G1056&lt;120),'BO GBPUSD Par'!$C$25,IF(AND(G1056&gt;=120,G1056&lt;500),'BO GBPUSD Par'!$C$26,))))))))))))))))))))</f>
        <v/>
      </c>
      <c r="S1056" s="51" t="str">
        <f t="shared" si="317"/>
        <v/>
      </c>
      <c r="T1056" s="51" t="str">
        <f t="shared" si="318"/>
        <v/>
      </c>
      <c r="U1056" s="50" t="str">
        <f t="shared" si="319"/>
        <v/>
      </c>
      <c r="Y1056" s="49" t="str">
        <f t="shared" si="306"/>
        <v/>
      </c>
      <c r="Z1056" s="47" t="str">
        <f t="shared" si="320"/>
        <v/>
      </c>
      <c r="AA1056" s="48" t="str">
        <f t="shared" si="307"/>
        <v/>
      </c>
      <c r="AB1056" s="48" t="str">
        <f t="shared" si="308"/>
        <v/>
      </c>
      <c r="AC1056" s="47" t="str">
        <f t="shared" si="309"/>
        <v/>
      </c>
      <c r="AD1056" s="47" t="str">
        <f t="shared" si="310"/>
        <v/>
      </c>
      <c r="AE1056" s="46" t="str">
        <f t="shared" si="321"/>
        <v/>
      </c>
      <c r="AF1056" s="45" t="str">
        <f t="shared" si="311"/>
        <v/>
      </c>
      <c r="AG1056" s="26"/>
    </row>
    <row r="1057" spans="1:33" ht="11.25" customHeight="1">
      <c r="A1057" s="26"/>
      <c r="B1057" s="57">
        <v>2011</v>
      </c>
      <c r="F1057" s="44"/>
      <c r="I1057" s="56" t="str">
        <f t="shared" si="312"/>
        <v/>
      </c>
      <c r="J1057" s="55" t="str">
        <f t="shared" si="313"/>
        <v/>
      </c>
      <c r="K1057" s="55" t="str">
        <f t="shared" si="314"/>
        <v/>
      </c>
      <c r="L1057" s="54" t="str">
        <f>IF(NOT(H1057=""),E1057+('BO GBPUSD Par'!$B$1/10000)+0.00025,"")</f>
        <v/>
      </c>
      <c r="M1057" s="55" t="str">
        <f t="shared" si="315"/>
        <v/>
      </c>
      <c r="N1057" s="55" t="str">
        <f t="shared" si="316"/>
        <v/>
      </c>
      <c r="O1057" s="54" t="str">
        <f>IF(NOT(H1057=""),F1057-('BO GBPUSD Par'!$B$1/10000),"")</f>
        <v/>
      </c>
      <c r="P1057" s="53" t="str">
        <f>IF(O1057="","",ABS('BO GBPUSD Par'!$B$4/T1057/10))</f>
        <v/>
      </c>
      <c r="Q1057" s="52" t="str">
        <f>IF(F1057="","",IF(G1057&lt;20,'BO GBPUSD Par'!$B$8,IF(AND(G1057&gt;=20,G1057&lt;25),'BO GBPUSD Par'!$B$9,IF(AND(G1057&gt;=25,G1057&lt;30),'BO GBPUSD Par'!$B$10,IF(AND(G1057&gt;=30,G1057&lt;35),'BO GBPUSD Par'!$B$11,IF(AND(G1057&gt;=35,G1057&lt;40),'BO GBPUSD Par'!$B$12,IF(AND(G1057&gt;=40,G1057&lt;45),'BO GBPUSD Par'!$B$13,IF(AND(G1057&gt;=45,G1057&lt;50),'BO GBPUSD Par'!$B$14,IF(AND(G1057&gt;=50,G1057&lt;55),'BO GBPUSD Par'!$B$15,IF(AND(G1057&gt;=55,G1057&lt;60),'BO GBPUSD Par'!$B$16,IF(AND(G1057&gt;=60,G1057&lt;65),'BO GBPUSD Par'!$B$17,IF(AND(G1057&gt;=65,G1057&lt;70),'BO GBPUSD Par'!$B$18,IF(AND(G1057&gt;=70,G1057&lt;75),'BO GBPUSD Par'!$B$19,IF(AND(G1057&gt;=75,G1057&lt;80),'BO GBPUSD Par'!$B$20,IF(AND(G1057&gt;=80,G1057&lt;85),'BO GBPUSD Par'!$B$21,IF(AND(G1057&gt;=85,G1057&lt;90),'BO GBPUSD Par'!$B$22,IF(AND(G1057&gt;=90,G1057&lt;95),'BO GBPUSD Par'!$B$23,IF(AND(G1057&gt;=95,G1057&lt;100),'BO GBPUSD Par'!$B$24,IF(AND(G1057&gt;=100,G1057&lt;120),'BO GBPUSD Par'!$B$25,IF(AND(G1057&gt;=120,G1057&lt;500),'BO GBPUSD Par'!$B$26,))))))))))))))))))))</f>
        <v/>
      </c>
      <c r="R1057" s="52" t="str">
        <f>IF(F1057="","",IF(G1057&lt;20,'BO GBPUSD Par'!$C$8,IF(AND(G1057&gt;=20,G1057&lt;25),'BO GBPUSD Par'!$C$9,IF(AND(G1057&gt;=25,G1057&lt;30),'BO GBPUSD Par'!$C$10,IF(AND(G1057&gt;=30,G1057&lt;35),'BO GBPUSD Par'!$C$11,IF(AND(G1057&gt;=35,G1057&lt;40),'BO GBPUSD Par'!$C$12,IF(AND(G1057&gt;=40,G1057&lt;45),'BO GBPUSD Par'!$C$13,IF(AND(G1057&gt;=45,G1057&lt;50),'BO GBPUSD Par'!$C$14,IF(AND(G1057&gt;=50,G1057&lt;55),'BO GBPUSD Par'!$C$15,IF(AND(G1057&gt;=55,G1057&lt;60),'BO GBPUSD Par'!$C$16,IF(AND(G1057&gt;=60,G1057&lt;65),'BO GBPUSD Par'!$C$17,IF(AND(G1057&gt;=65,G1057&lt;70),'BO GBPUSD Par'!$C$18,IF(AND(G1057&gt;=70,G1057&lt;75),'BO GBPUSD Par'!$C$19,IF(AND(G1057&gt;=75,G1057&lt;80),'BO GBPUSD Par'!$C$20,IF(AND(G1057&gt;=80,G1057&lt;85),'BO GBPUSD Par'!$C$21,IF(AND(G1057&gt;=85,G1057&lt;90),'BO GBPUSD Par'!$C$22,IF(AND(G1057&gt;=90,G1057&lt;95),'BO GBPUSD Par'!$C$23,IF(AND(G1057&gt;=95,G1057&lt;100),'BO GBPUSD Par'!$C$24,IF(AND(G1057&gt;=100,G1057&lt;120),'BO GBPUSD Par'!$C$25,IF(AND(G1057&gt;=120,G1057&lt;500),'BO GBPUSD Par'!$C$26,))))))))))))))))))))</f>
        <v/>
      </c>
      <c r="S1057" s="51" t="str">
        <f t="shared" si="317"/>
        <v/>
      </c>
      <c r="T1057" s="51" t="str">
        <f t="shared" si="318"/>
        <v/>
      </c>
      <c r="U1057" s="50" t="str">
        <f t="shared" si="319"/>
        <v/>
      </c>
      <c r="Y1057" s="49" t="str">
        <f t="shared" si="306"/>
        <v/>
      </c>
      <c r="Z1057" s="47" t="str">
        <f t="shared" si="320"/>
        <v/>
      </c>
      <c r="AA1057" s="48" t="str">
        <f t="shared" si="307"/>
        <v/>
      </c>
      <c r="AB1057" s="48" t="str">
        <f t="shared" si="308"/>
        <v/>
      </c>
      <c r="AC1057" s="47" t="str">
        <f t="shared" si="309"/>
        <v/>
      </c>
      <c r="AD1057" s="47" t="str">
        <f t="shared" si="310"/>
        <v/>
      </c>
      <c r="AE1057" s="46" t="str">
        <f t="shared" si="321"/>
        <v/>
      </c>
      <c r="AF1057" s="45" t="str">
        <f t="shared" si="311"/>
        <v/>
      </c>
      <c r="AG1057" s="26"/>
    </row>
    <row r="1058" spans="1:33" ht="11.25" customHeight="1">
      <c r="A1058" s="26"/>
      <c r="B1058" s="57">
        <v>2011</v>
      </c>
      <c r="F1058" s="44"/>
      <c r="I1058" s="56" t="str">
        <f t="shared" si="312"/>
        <v/>
      </c>
      <c r="J1058" s="55" t="str">
        <f t="shared" si="313"/>
        <v/>
      </c>
      <c r="K1058" s="55" t="str">
        <f t="shared" si="314"/>
        <v/>
      </c>
      <c r="L1058" s="54" t="str">
        <f>IF(NOT(H1058=""),E1058+('BO GBPUSD Par'!$B$1/10000)+0.00025,"")</f>
        <v/>
      </c>
      <c r="M1058" s="55" t="str">
        <f t="shared" si="315"/>
        <v/>
      </c>
      <c r="N1058" s="55" t="str">
        <f t="shared" si="316"/>
        <v/>
      </c>
      <c r="O1058" s="54" t="str">
        <f>IF(NOT(H1058=""),F1058-('BO GBPUSD Par'!$B$1/10000),"")</f>
        <v/>
      </c>
      <c r="P1058" s="53" t="str">
        <f>IF(O1058="","",ABS('BO GBPUSD Par'!$B$4/T1058/10))</f>
        <v/>
      </c>
      <c r="Q1058" s="52" t="str">
        <f>IF(F1058="","",IF(G1058&lt;20,'BO GBPUSD Par'!$B$8,IF(AND(G1058&gt;=20,G1058&lt;25),'BO GBPUSD Par'!$B$9,IF(AND(G1058&gt;=25,G1058&lt;30),'BO GBPUSD Par'!$B$10,IF(AND(G1058&gt;=30,G1058&lt;35),'BO GBPUSD Par'!$B$11,IF(AND(G1058&gt;=35,G1058&lt;40),'BO GBPUSD Par'!$B$12,IF(AND(G1058&gt;=40,G1058&lt;45),'BO GBPUSD Par'!$B$13,IF(AND(G1058&gt;=45,G1058&lt;50),'BO GBPUSD Par'!$B$14,IF(AND(G1058&gt;=50,G1058&lt;55),'BO GBPUSD Par'!$B$15,IF(AND(G1058&gt;=55,G1058&lt;60),'BO GBPUSD Par'!$B$16,IF(AND(G1058&gt;=60,G1058&lt;65),'BO GBPUSD Par'!$B$17,IF(AND(G1058&gt;=65,G1058&lt;70),'BO GBPUSD Par'!$B$18,IF(AND(G1058&gt;=70,G1058&lt;75),'BO GBPUSD Par'!$B$19,IF(AND(G1058&gt;=75,G1058&lt;80),'BO GBPUSD Par'!$B$20,IF(AND(G1058&gt;=80,G1058&lt;85),'BO GBPUSD Par'!$B$21,IF(AND(G1058&gt;=85,G1058&lt;90),'BO GBPUSD Par'!$B$22,IF(AND(G1058&gt;=90,G1058&lt;95),'BO GBPUSD Par'!$B$23,IF(AND(G1058&gt;=95,G1058&lt;100),'BO GBPUSD Par'!$B$24,IF(AND(G1058&gt;=100,G1058&lt;120),'BO GBPUSD Par'!$B$25,IF(AND(G1058&gt;=120,G1058&lt;500),'BO GBPUSD Par'!$B$26,))))))))))))))))))))</f>
        <v/>
      </c>
      <c r="R1058" s="52" t="str">
        <f>IF(F1058="","",IF(G1058&lt;20,'BO GBPUSD Par'!$C$8,IF(AND(G1058&gt;=20,G1058&lt;25),'BO GBPUSD Par'!$C$9,IF(AND(G1058&gt;=25,G1058&lt;30),'BO GBPUSD Par'!$C$10,IF(AND(G1058&gt;=30,G1058&lt;35),'BO GBPUSD Par'!$C$11,IF(AND(G1058&gt;=35,G1058&lt;40),'BO GBPUSD Par'!$C$12,IF(AND(G1058&gt;=40,G1058&lt;45),'BO GBPUSD Par'!$C$13,IF(AND(G1058&gt;=45,G1058&lt;50),'BO GBPUSD Par'!$C$14,IF(AND(G1058&gt;=50,G1058&lt;55),'BO GBPUSD Par'!$C$15,IF(AND(G1058&gt;=55,G1058&lt;60),'BO GBPUSD Par'!$C$16,IF(AND(G1058&gt;=60,G1058&lt;65),'BO GBPUSD Par'!$C$17,IF(AND(G1058&gt;=65,G1058&lt;70),'BO GBPUSD Par'!$C$18,IF(AND(G1058&gt;=70,G1058&lt;75),'BO GBPUSD Par'!$C$19,IF(AND(G1058&gt;=75,G1058&lt;80),'BO GBPUSD Par'!$C$20,IF(AND(G1058&gt;=80,G1058&lt;85),'BO GBPUSD Par'!$C$21,IF(AND(G1058&gt;=85,G1058&lt;90),'BO GBPUSD Par'!$C$22,IF(AND(G1058&gt;=90,G1058&lt;95),'BO GBPUSD Par'!$C$23,IF(AND(G1058&gt;=95,G1058&lt;100),'BO GBPUSD Par'!$C$24,IF(AND(G1058&gt;=100,G1058&lt;120),'BO GBPUSD Par'!$C$25,IF(AND(G1058&gt;=120,G1058&lt;500),'BO GBPUSD Par'!$C$26,))))))))))))))))))))</f>
        <v/>
      </c>
      <c r="S1058" s="51" t="str">
        <f t="shared" si="317"/>
        <v/>
      </c>
      <c r="T1058" s="51" t="str">
        <f t="shared" si="318"/>
        <v/>
      </c>
      <c r="U1058" s="50" t="str">
        <f t="shared" si="319"/>
        <v/>
      </c>
      <c r="Y1058" s="49" t="str">
        <f t="shared" si="306"/>
        <v/>
      </c>
      <c r="Z1058" s="47" t="str">
        <f t="shared" si="320"/>
        <v/>
      </c>
      <c r="AA1058" s="48" t="str">
        <f t="shared" si="307"/>
        <v/>
      </c>
      <c r="AB1058" s="48" t="str">
        <f t="shared" si="308"/>
        <v/>
      </c>
      <c r="AC1058" s="47" t="str">
        <f t="shared" si="309"/>
        <v/>
      </c>
      <c r="AD1058" s="47" t="str">
        <f t="shared" si="310"/>
        <v/>
      </c>
      <c r="AE1058" s="46" t="str">
        <f t="shared" si="321"/>
        <v/>
      </c>
      <c r="AF1058" s="45" t="str">
        <f t="shared" si="311"/>
        <v/>
      </c>
      <c r="AG1058" s="26"/>
    </row>
    <row r="1059" spans="1:33" ht="11.25" customHeight="1">
      <c r="A1059" s="26"/>
      <c r="B1059" s="57">
        <v>2011</v>
      </c>
      <c r="F1059" s="44"/>
      <c r="I1059" s="56" t="str">
        <f t="shared" si="312"/>
        <v/>
      </c>
      <c r="J1059" s="55" t="str">
        <f t="shared" si="313"/>
        <v/>
      </c>
      <c r="K1059" s="55" t="str">
        <f t="shared" si="314"/>
        <v/>
      </c>
      <c r="L1059" s="54" t="str">
        <f>IF(NOT(H1059=""),E1059+('BO GBPUSD Par'!$B$1/10000)+0.00025,"")</f>
        <v/>
      </c>
      <c r="M1059" s="55" t="str">
        <f t="shared" si="315"/>
        <v/>
      </c>
      <c r="N1059" s="55" t="str">
        <f t="shared" si="316"/>
        <v/>
      </c>
      <c r="O1059" s="54" t="str">
        <f>IF(NOT(H1059=""),F1059-('BO GBPUSD Par'!$B$1/10000),"")</f>
        <v/>
      </c>
      <c r="P1059" s="53" t="str">
        <f>IF(O1059="","",ABS('BO GBPUSD Par'!$B$4/T1059/10))</f>
        <v/>
      </c>
      <c r="Q1059" s="52" t="str">
        <f>IF(F1059="","",IF(G1059&lt;20,'BO GBPUSD Par'!$B$8,IF(AND(G1059&gt;=20,G1059&lt;25),'BO GBPUSD Par'!$B$9,IF(AND(G1059&gt;=25,G1059&lt;30),'BO GBPUSD Par'!$B$10,IF(AND(G1059&gt;=30,G1059&lt;35),'BO GBPUSD Par'!$B$11,IF(AND(G1059&gt;=35,G1059&lt;40),'BO GBPUSD Par'!$B$12,IF(AND(G1059&gt;=40,G1059&lt;45),'BO GBPUSD Par'!$B$13,IF(AND(G1059&gt;=45,G1059&lt;50),'BO GBPUSD Par'!$B$14,IF(AND(G1059&gt;=50,G1059&lt;55),'BO GBPUSD Par'!$B$15,IF(AND(G1059&gt;=55,G1059&lt;60),'BO GBPUSD Par'!$B$16,IF(AND(G1059&gt;=60,G1059&lt;65),'BO GBPUSD Par'!$B$17,IF(AND(G1059&gt;=65,G1059&lt;70),'BO GBPUSD Par'!$B$18,IF(AND(G1059&gt;=70,G1059&lt;75),'BO GBPUSD Par'!$B$19,IF(AND(G1059&gt;=75,G1059&lt;80),'BO GBPUSD Par'!$B$20,IF(AND(G1059&gt;=80,G1059&lt;85),'BO GBPUSD Par'!$B$21,IF(AND(G1059&gt;=85,G1059&lt;90),'BO GBPUSD Par'!$B$22,IF(AND(G1059&gt;=90,G1059&lt;95),'BO GBPUSD Par'!$B$23,IF(AND(G1059&gt;=95,G1059&lt;100),'BO GBPUSD Par'!$B$24,IF(AND(G1059&gt;=100,G1059&lt;120),'BO GBPUSD Par'!$B$25,IF(AND(G1059&gt;=120,G1059&lt;500),'BO GBPUSD Par'!$B$26,))))))))))))))))))))</f>
        <v/>
      </c>
      <c r="R1059" s="52" t="str">
        <f>IF(F1059="","",IF(G1059&lt;20,'BO GBPUSD Par'!$C$8,IF(AND(G1059&gt;=20,G1059&lt;25),'BO GBPUSD Par'!$C$9,IF(AND(G1059&gt;=25,G1059&lt;30),'BO GBPUSD Par'!$C$10,IF(AND(G1059&gt;=30,G1059&lt;35),'BO GBPUSD Par'!$C$11,IF(AND(G1059&gt;=35,G1059&lt;40),'BO GBPUSD Par'!$C$12,IF(AND(G1059&gt;=40,G1059&lt;45),'BO GBPUSD Par'!$C$13,IF(AND(G1059&gt;=45,G1059&lt;50),'BO GBPUSD Par'!$C$14,IF(AND(G1059&gt;=50,G1059&lt;55),'BO GBPUSD Par'!$C$15,IF(AND(G1059&gt;=55,G1059&lt;60),'BO GBPUSD Par'!$C$16,IF(AND(G1059&gt;=60,G1059&lt;65),'BO GBPUSD Par'!$C$17,IF(AND(G1059&gt;=65,G1059&lt;70),'BO GBPUSD Par'!$C$18,IF(AND(G1059&gt;=70,G1059&lt;75),'BO GBPUSD Par'!$C$19,IF(AND(G1059&gt;=75,G1059&lt;80),'BO GBPUSD Par'!$C$20,IF(AND(G1059&gt;=80,G1059&lt;85),'BO GBPUSD Par'!$C$21,IF(AND(G1059&gt;=85,G1059&lt;90),'BO GBPUSD Par'!$C$22,IF(AND(G1059&gt;=90,G1059&lt;95),'BO GBPUSD Par'!$C$23,IF(AND(G1059&gt;=95,G1059&lt;100),'BO GBPUSD Par'!$C$24,IF(AND(G1059&gt;=100,G1059&lt;120),'BO GBPUSD Par'!$C$25,IF(AND(G1059&gt;=120,G1059&lt;500),'BO GBPUSD Par'!$C$26,))))))))))))))))))))</f>
        <v/>
      </c>
      <c r="S1059" s="51" t="str">
        <f t="shared" si="317"/>
        <v/>
      </c>
      <c r="T1059" s="51" t="str">
        <f t="shared" si="318"/>
        <v/>
      </c>
      <c r="U1059" s="50" t="str">
        <f t="shared" si="319"/>
        <v/>
      </c>
      <c r="Y1059" s="49" t="str">
        <f t="shared" si="306"/>
        <v/>
      </c>
      <c r="Z1059" s="47" t="str">
        <f t="shared" si="320"/>
        <v/>
      </c>
      <c r="AA1059" s="48" t="str">
        <f t="shared" si="307"/>
        <v/>
      </c>
      <c r="AB1059" s="48" t="str">
        <f t="shared" si="308"/>
        <v/>
      </c>
      <c r="AC1059" s="47" t="str">
        <f t="shared" si="309"/>
        <v/>
      </c>
      <c r="AD1059" s="47" t="str">
        <f t="shared" si="310"/>
        <v/>
      </c>
      <c r="AE1059" s="46" t="str">
        <f t="shared" si="321"/>
        <v/>
      </c>
      <c r="AF1059" s="45" t="str">
        <f t="shared" si="311"/>
        <v/>
      </c>
      <c r="AG1059" s="26"/>
    </row>
    <row r="1060" spans="1:33" ht="11.25" customHeight="1">
      <c r="A1060" s="26"/>
      <c r="B1060" s="57">
        <v>2011</v>
      </c>
      <c r="F1060" s="44"/>
      <c r="I1060" s="56" t="str">
        <f t="shared" si="312"/>
        <v/>
      </c>
      <c r="J1060" s="55" t="str">
        <f t="shared" si="313"/>
        <v/>
      </c>
      <c r="K1060" s="55" t="str">
        <f t="shared" si="314"/>
        <v/>
      </c>
      <c r="L1060" s="54" t="str">
        <f>IF(NOT(H1060=""),E1060+('BO GBPUSD Par'!$B$1/10000)+0.00025,"")</f>
        <v/>
      </c>
      <c r="M1060" s="55" t="str">
        <f t="shared" si="315"/>
        <v/>
      </c>
      <c r="N1060" s="55" t="str">
        <f t="shared" si="316"/>
        <v/>
      </c>
      <c r="O1060" s="54" t="str">
        <f>IF(NOT(H1060=""),F1060-('BO GBPUSD Par'!$B$1/10000),"")</f>
        <v/>
      </c>
      <c r="P1060" s="53" t="str">
        <f>IF(O1060="","",ABS('BO GBPUSD Par'!$B$4/T1060/10))</f>
        <v/>
      </c>
      <c r="Q1060" s="52" t="str">
        <f>IF(F1060="","",IF(G1060&lt;20,'BO GBPUSD Par'!$B$8,IF(AND(G1060&gt;=20,G1060&lt;25),'BO GBPUSD Par'!$B$9,IF(AND(G1060&gt;=25,G1060&lt;30),'BO GBPUSD Par'!$B$10,IF(AND(G1060&gt;=30,G1060&lt;35),'BO GBPUSD Par'!$B$11,IF(AND(G1060&gt;=35,G1060&lt;40),'BO GBPUSD Par'!$B$12,IF(AND(G1060&gt;=40,G1060&lt;45),'BO GBPUSD Par'!$B$13,IF(AND(G1060&gt;=45,G1060&lt;50),'BO GBPUSD Par'!$B$14,IF(AND(G1060&gt;=50,G1060&lt;55),'BO GBPUSD Par'!$B$15,IF(AND(G1060&gt;=55,G1060&lt;60),'BO GBPUSD Par'!$B$16,IF(AND(G1060&gt;=60,G1060&lt;65),'BO GBPUSD Par'!$B$17,IF(AND(G1060&gt;=65,G1060&lt;70),'BO GBPUSD Par'!$B$18,IF(AND(G1060&gt;=70,G1060&lt;75),'BO GBPUSD Par'!$B$19,IF(AND(G1060&gt;=75,G1060&lt;80),'BO GBPUSD Par'!$B$20,IF(AND(G1060&gt;=80,G1060&lt;85),'BO GBPUSD Par'!$B$21,IF(AND(G1060&gt;=85,G1060&lt;90),'BO GBPUSD Par'!$B$22,IF(AND(G1060&gt;=90,G1060&lt;95),'BO GBPUSD Par'!$B$23,IF(AND(G1060&gt;=95,G1060&lt;100),'BO GBPUSD Par'!$B$24,IF(AND(G1060&gt;=100,G1060&lt;120),'BO GBPUSD Par'!$B$25,IF(AND(G1060&gt;=120,G1060&lt;500),'BO GBPUSD Par'!$B$26,))))))))))))))))))))</f>
        <v/>
      </c>
      <c r="R1060" s="52" t="str">
        <f>IF(F1060="","",IF(G1060&lt;20,'BO GBPUSD Par'!$C$8,IF(AND(G1060&gt;=20,G1060&lt;25),'BO GBPUSD Par'!$C$9,IF(AND(G1060&gt;=25,G1060&lt;30),'BO GBPUSD Par'!$C$10,IF(AND(G1060&gt;=30,G1060&lt;35),'BO GBPUSD Par'!$C$11,IF(AND(G1060&gt;=35,G1060&lt;40),'BO GBPUSD Par'!$C$12,IF(AND(G1060&gt;=40,G1060&lt;45),'BO GBPUSD Par'!$C$13,IF(AND(G1060&gt;=45,G1060&lt;50),'BO GBPUSD Par'!$C$14,IF(AND(G1060&gt;=50,G1060&lt;55),'BO GBPUSD Par'!$C$15,IF(AND(G1060&gt;=55,G1060&lt;60),'BO GBPUSD Par'!$C$16,IF(AND(G1060&gt;=60,G1060&lt;65),'BO GBPUSD Par'!$C$17,IF(AND(G1060&gt;=65,G1060&lt;70),'BO GBPUSD Par'!$C$18,IF(AND(G1060&gt;=70,G1060&lt;75),'BO GBPUSD Par'!$C$19,IF(AND(G1060&gt;=75,G1060&lt;80),'BO GBPUSD Par'!$C$20,IF(AND(G1060&gt;=80,G1060&lt;85),'BO GBPUSD Par'!$C$21,IF(AND(G1060&gt;=85,G1060&lt;90),'BO GBPUSD Par'!$C$22,IF(AND(G1060&gt;=90,G1060&lt;95),'BO GBPUSD Par'!$C$23,IF(AND(G1060&gt;=95,G1060&lt;100),'BO GBPUSD Par'!$C$24,IF(AND(G1060&gt;=100,G1060&lt;120),'BO GBPUSD Par'!$C$25,IF(AND(G1060&gt;=120,G1060&lt;500),'BO GBPUSD Par'!$C$26,))))))))))))))))))))</f>
        <v/>
      </c>
      <c r="S1060" s="51" t="str">
        <f t="shared" si="317"/>
        <v/>
      </c>
      <c r="T1060" s="51" t="str">
        <f t="shared" si="318"/>
        <v/>
      </c>
      <c r="U1060" s="50" t="str">
        <f t="shared" si="319"/>
        <v/>
      </c>
      <c r="Y1060" s="49" t="str">
        <f t="shared" si="306"/>
        <v/>
      </c>
      <c r="Z1060" s="47" t="str">
        <f t="shared" si="320"/>
        <v/>
      </c>
      <c r="AA1060" s="48" t="str">
        <f t="shared" si="307"/>
        <v/>
      </c>
      <c r="AB1060" s="48" t="str">
        <f t="shared" si="308"/>
        <v/>
      </c>
      <c r="AC1060" s="47" t="str">
        <f t="shared" si="309"/>
        <v/>
      </c>
      <c r="AD1060" s="47" t="str">
        <f t="shared" si="310"/>
        <v/>
      </c>
      <c r="AE1060" s="46" t="str">
        <f t="shared" si="321"/>
        <v/>
      </c>
      <c r="AF1060" s="45" t="str">
        <f t="shared" si="311"/>
        <v/>
      </c>
      <c r="AG1060" s="26"/>
    </row>
    <row r="1061" spans="1:33" ht="11.25" customHeight="1">
      <c r="A1061" s="26"/>
      <c r="B1061" s="57">
        <v>2011</v>
      </c>
      <c r="F1061" s="44"/>
      <c r="I1061" s="56" t="str">
        <f t="shared" si="312"/>
        <v/>
      </c>
      <c r="J1061" s="55" t="str">
        <f t="shared" si="313"/>
        <v/>
      </c>
      <c r="K1061" s="55" t="str">
        <f t="shared" si="314"/>
        <v/>
      </c>
      <c r="L1061" s="54" t="str">
        <f>IF(NOT(H1061=""),E1061+('BO GBPUSD Par'!$B$1/10000)+0.00025,"")</f>
        <v/>
      </c>
      <c r="M1061" s="55" t="str">
        <f t="shared" si="315"/>
        <v/>
      </c>
      <c r="N1061" s="55" t="str">
        <f t="shared" si="316"/>
        <v/>
      </c>
      <c r="O1061" s="54" t="str">
        <f>IF(NOT(H1061=""),F1061-('BO GBPUSD Par'!$B$1/10000),"")</f>
        <v/>
      </c>
      <c r="P1061" s="53" t="str">
        <f>IF(O1061="","",ABS('BO GBPUSD Par'!$B$4/T1061/10))</f>
        <v/>
      </c>
      <c r="Q1061" s="52" t="str">
        <f>IF(F1061="","",IF(G1061&lt;20,'BO GBPUSD Par'!$B$8,IF(AND(G1061&gt;=20,G1061&lt;25),'BO GBPUSD Par'!$B$9,IF(AND(G1061&gt;=25,G1061&lt;30),'BO GBPUSD Par'!$B$10,IF(AND(G1061&gt;=30,G1061&lt;35),'BO GBPUSD Par'!$B$11,IF(AND(G1061&gt;=35,G1061&lt;40),'BO GBPUSD Par'!$B$12,IF(AND(G1061&gt;=40,G1061&lt;45),'BO GBPUSD Par'!$B$13,IF(AND(G1061&gt;=45,G1061&lt;50),'BO GBPUSD Par'!$B$14,IF(AND(G1061&gt;=50,G1061&lt;55),'BO GBPUSD Par'!$B$15,IF(AND(G1061&gt;=55,G1061&lt;60),'BO GBPUSD Par'!$B$16,IF(AND(G1061&gt;=60,G1061&lt;65),'BO GBPUSD Par'!$B$17,IF(AND(G1061&gt;=65,G1061&lt;70),'BO GBPUSD Par'!$B$18,IF(AND(G1061&gt;=70,G1061&lt;75),'BO GBPUSD Par'!$B$19,IF(AND(G1061&gt;=75,G1061&lt;80),'BO GBPUSD Par'!$B$20,IF(AND(G1061&gt;=80,G1061&lt;85),'BO GBPUSD Par'!$B$21,IF(AND(G1061&gt;=85,G1061&lt;90),'BO GBPUSD Par'!$B$22,IF(AND(G1061&gt;=90,G1061&lt;95),'BO GBPUSD Par'!$B$23,IF(AND(G1061&gt;=95,G1061&lt;100),'BO GBPUSD Par'!$B$24,IF(AND(G1061&gt;=100,G1061&lt;120),'BO GBPUSD Par'!$B$25,IF(AND(G1061&gt;=120,G1061&lt;500),'BO GBPUSD Par'!$B$26,))))))))))))))))))))</f>
        <v/>
      </c>
      <c r="R1061" s="52" t="str">
        <f>IF(F1061="","",IF(G1061&lt;20,'BO GBPUSD Par'!$C$8,IF(AND(G1061&gt;=20,G1061&lt;25),'BO GBPUSD Par'!$C$9,IF(AND(G1061&gt;=25,G1061&lt;30),'BO GBPUSD Par'!$C$10,IF(AND(G1061&gt;=30,G1061&lt;35),'BO GBPUSD Par'!$C$11,IF(AND(G1061&gt;=35,G1061&lt;40),'BO GBPUSD Par'!$C$12,IF(AND(G1061&gt;=40,G1061&lt;45),'BO GBPUSD Par'!$C$13,IF(AND(G1061&gt;=45,G1061&lt;50),'BO GBPUSD Par'!$C$14,IF(AND(G1061&gt;=50,G1061&lt;55),'BO GBPUSD Par'!$C$15,IF(AND(G1061&gt;=55,G1061&lt;60),'BO GBPUSD Par'!$C$16,IF(AND(G1061&gt;=60,G1061&lt;65),'BO GBPUSD Par'!$C$17,IF(AND(G1061&gt;=65,G1061&lt;70),'BO GBPUSD Par'!$C$18,IF(AND(G1061&gt;=70,G1061&lt;75),'BO GBPUSD Par'!$C$19,IF(AND(G1061&gt;=75,G1061&lt;80),'BO GBPUSD Par'!$C$20,IF(AND(G1061&gt;=80,G1061&lt;85),'BO GBPUSD Par'!$C$21,IF(AND(G1061&gt;=85,G1061&lt;90),'BO GBPUSD Par'!$C$22,IF(AND(G1061&gt;=90,G1061&lt;95),'BO GBPUSD Par'!$C$23,IF(AND(G1061&gt;=95,G1061&lt;100),'BO GBPUSD Par'!$C$24,IF(AND(G1061&gt;=100,G1061&lt;120),'BO GBPUSD Par'!$C$25,IF(AND(G1061&gt;=120,G1061&lt;500),'BO GBPUSD Par'!$C$26,))))))))))))))))))))</f>
        <v/>
      </c>
      <c r="S1061" s="51" t="str">
        <f t="shared" si="317"/>
        <v/>
      </c>
      <c r="T1061" s="51" t="str">
        <f t="shared" si="318"/>
        <v/>
      </c>
      <c r="U1061" s="50" t="str">
        <f t="shared" si="319"/>
        <v/>
      </c>
      <c r="Y1061" s="49" t="str">
        <f t="shared" si="306"/>
        <v/>
      </c>
      <c r="Z1061" s="47" t="str">
        <f t="shared" si="320"/>
        <v/>
      </c>
      <c r="AA1061" s="48" t="str">
        <f t="shared" si="307"/>
        <v/>
      </c>
      <c r="AB1061" s="48" t="str">
        <f t="shared" si="308"/>
        <v/>
      </c>
      <c r="AC1061" s="47" t="str">
        <f t="shared" si="309"/>
        <v/>
      </c>
      <c r="AD1061" s="47" t="str">
        <f t="shared" si="310"/>
        <v/>
      </c>
      <c r="AE1061" s="46" t="str">
        <f t="shared" si="321"/>
        <v/>
      </c>
      <c r="AF1061" s="45" t="str">
        <f t="shared" si="311"/>
        <v/>
      </c>
      <c r="AG1061" s="26"/>
    </row>
    <row r="1062" spans="1:33" ht="11.25" customHeight="1">
      <c r="A1062" s="26"/>
      <c r="B1062" s="57">
        <v>2011</v>
      </c>
      <c r="F1062" s="44"/>
      <c r="I1062" s="56" t="str">
        <f t="shared" si="312"/>
        <v/>
      </c>
      <c r="J1062" s="55" t="str">
        <f t="shared" si="313"/>
        <v/>
      </c>
      <c r="K1062" s="55" t="str">
        <f t="shared" si="314"/>
        <v/>
      </c>
      <c r="L1062" s="54" t="str">
        <f>IF(NOT(H1062=""),E1062+('BO GBPUSD Par'!$B$1/10000)+0.00025,"")</f>
        <v/>
      </c>
      <c r="M1062" s="55" t="str">
        <f t="shared" si="315"/>
        <v/>
      </c>
      <c r="N1062" s="55" t="str">
        <f t="shared" si="316"/>
        <v/>
      </c>
      <c r="O1062" s="54" t="str">
        <f>IF(NOT(H1062=""),F1062-('BO GBPUSD Par'!$B$1/10000),"")</f>
        <v/>
      </c>
      <c r="P1062" s="53" t="str">
        <f>IF(O1062="","",ABS('BO GBPUSD Par'!$B$4/T1062/10))</f>
        <v/>
      </c>
      <c r="Q1062" s="52" t="str">
        <f>IF(F1062="","",IF(G1062&lt;20,'BO GBPUSD Par'!$B$8,IF(AND(G1062&gt;=20,G1062&lt;25),'BO GBPUSD Par'!$B$9,IF(AND(G1062&gt;=25,G1062&lt;30),'BO GBPUSD Par'!$B$10,IF(AND(G1062&gt;=30,G1062&lt;35),'BO GBPUSD Par'!$B$11,IF(AND(G1062&gt;=35,G1062&lt;40),'BO GBPUSD Par'!$B$12,IF(AND(G1062&gt;=40,G1062&lt;45),'BO GBPUSD Par'!$B$13,IF(AND(G1062&gt;=45,G1062&lt;50),'BO GBPUSD Par'!$B$14,IF(AND(G1062&gt;=50,G1062&lt;55),'BO GBPUSD Par'!$B$15,IF(AND(G1062&gt;=55,G1062&lt;60),'BO GBPUSD Par'!$B$16,IF(AND(G1062&gt;=60,G1062&lt;65),'BO GBPUSD Par'!$B$17,IF(AND(G1062&gt;=65,G1062&lt;70),'BO GBPUSD Par'!$B$18,IF(AND(G1062&gt;=70,G1062&lt;75),'BO GBPUSD Par'!$B$19,IF(AND(G1062&gt;=75,G1062&lt;80),'BO GBPUSD Par'!$B$20,IF(AND(G1062&gt;=80,G1062&lt;85),'BO GBPUSD Par'!$B$21,IF(AND(G1062&gt;=85,G1062&lt;90),'BO GBPUSD Par'!$B$22,IF(AND(G1062&gt;=90,G1062&lt;95),'BO GBPUSD Par'!$B$23,IF(AND(G1062&gt;=95,G1062&lt;100),'BO GBPUSD Par'!$B$24,IF(AND(G1062&gt;=100,G1062&lt;120),'BO GBPUSD Par'!$B$25,IF(AND(G1062&gt;=120,G1062&lt;500),'BO GBPUSD Par'!$B$26,))))))))))))))))))))</f>
        <v/>
      </c>
      <c r="R1062" s="52" t="str">
        <f>IF(F1062="","",IF(G1062&lt;20,'BO GBPUSD Par'!$C$8,IF(AND(G1062&gt;=20,G1062&lt;25),'BO GBPUSD Par'!$C$9,IF(AND(G1062&gt;=25,G1062&lt;30),'BO GBPUSD Par'!$C$10,IF(AND(G1062&gt;=30,G1062&lt;35),'BO GBPUSD Par'!$C$11,IF(AND(G1062&gt;=35,G1062&lt;40),'BO GBPUSD Par'!$C$12,IF(AND(G1062&gt;=40,G1062&lt;45),'BO GBPUSD Par'!$C$13,IF(AND(G1062&gt;=45,G1062&lt;50),'BO GBPUSD Par'!$C$14,IF(AND(G1062&gt;=50,G1062&lt;55),'BO GBPUSD Par'!$C$15,IF(AND(G1062&gt;=55,G1062&lt;60),'BO GBPUSD Par'!$C$16,IF(AND(G1062&gt;=60,G1062&lt;65),'BO GBPUSD Par'!$C$17,IF(AND(G1062&gt;=65,G1062&lt;70),'BO GBPUSD Par'!$C$18,IF(AND(G1062&gt;=70,G1062&lt;75),'BO GBPUSD Par'!$C$19,IF(AND(G1062&gt;=75,G1062&lt;80),'BO GBPUSD Par'!$C$20,IF(AND(G1062&gt;=80,G1062&lt;85),'BO GBPUSD Par'!$C$21,IF(AND(G1062&gt;=85,G1062&lt;90),'BO GBPUSD Par'!$C$22,IF(AND(G1062&gt;=90,G1062&lt;95),'BO GBPUSD Par'!$C$23,IF(AND(G1062&gt;=95,G1062&lt;100),'BO GBPUSD Par'!$C$24,IF(AND(G1062&gt;=100,G1062&lt;120),'BO GBPUSD Par'!$C$25,IF(AND(G1062&gt;=120,G1062&lt;500),'BO GBPUSD Par'!$C$26,))))))))))))))))))))</f>
        <v/>
      </c>
      <c r="S1062" s="51" t="str">
        <f t="shared" si="317"/>
        <v/>
      </c>
      <c r="T1062" s="51" t="str">
        <f t="shared" si="318"/>
        <v/>
      </c>
      <c r="U1062" s="50" t="str">
        <f t="shared" si="319"/>
        <v/>
      </c>
      <c r="Y1062" s="49" t="str">
        <f t="shared" si="306"/>
        <v/>
      </c>
      <c r="Z1062" s="47" t="str">
        <f t="shared" si="320"/>
        <v/>
      </c>
      <c r="AA1062" s="48" t="str">
        <f t="shared" si="307"/>
        <v/>
      </c>
      <c r="AB1062" s="48" t="str">
        <f t="shared" si="308"/>
        <v/>
      </c>
      <c r="AC1062" s="47" t="str">
        <f t="shared" si="309"/>
        <v/>
      </c>
      <c r="AD1062" s="47" t="str">
        <f t="shared" si="310"/>
        <v/>
      </c>
      <c r="AE1062" s="46" t="str">
        <f t="shared" si="321"/>
        <v/>
      </c>
      <c r="AF1062" s="45" t="str">
        <f t="shared" si="311"/>
        <v/>
      </c>
      <c r="AG1062" s="26"/>
    </row>
    <row r="1063" spans="1:33" ht="11.25" customHeight="1">
      <c r="A1063" s="26"/>
      <c r="B1063" s="57">
        <v>2011</v>
      </c>
      <c r="F1063" s="44"/>
      <c r="I1063" s="56" t="str">
        <f t="shared" si="312"/>
        <v/>
      </c>
      <c r="J1063" s="55" t="str">
        <f t="shared" si="313"/>
        <v/>
      </c>
      <c r="K1063" s="55" t="str">
        <f t="shared" si="314"/>
        <v/>
      </c>
      <c r="L1063" s="54" t="str">
        <f>IF(NOT(H1063=""),E1063+('BO GBPUSD Par'!$B$1/10000)+0.00025,"")</f>
        <v/>
      </c>
      <c r="M1063" s="55" t="str">
        <f t="shared" si="315"/>
        <v/>
      </c>
      <c r="N1063" s="55" t="str">
        <f t="shared" si="316"/>
        <v/>
      </c>
      <c r="O1063" s="54" t="str">
        <f>IF(NOT(H1063=""),F1063-('BO GBPUSD Par'!$B$1/10000),"")</f>
        <v/>
      </c>
      <c r="P1063" s="53" t="str">
        <f>IF(O1063="","",ABS('BO GBPUSD Par'!$B$4/T1063/10))</f>
        <v/>
      </c>
      <c r="Q1063" s="52" t="str">
        <f>IF(F1063="","",IF(G1063&lt;20,'BO GBPUSD Par'!$B$8,IF(AND(G1063&gt;=20,G1063&lt;25),'BO GBPUSD Par'!$B$9,IF(AND(G1063&gt;=25,G1063&lt;30),'BO GBPUSD Par'!$B$10,IF(AND(G1063&gt;=30,G1063&lt;35),'BO GBPUSD Par'!$B$11,IF(AND(G1063&gt;=35,G1063&lt;40),'BO GBPUSD Par'!$B$12,IF(AND(G1063&gt;=40,G1063&lt;45),'BO GBPUSD Par'!$B$13,IF(AND(G1063&gt;=45,G1063&lt;50),'BO GBPUSD Par'!$B$14,IF(AND(G1063&gt;=50,G1063&lt;55),'BO GBPUSD Par'!$B$15,IF(AND(G1063&gt;=55,G1063&lt;60),'BO GBPUSD Par'!$B$16,IF(AND(G1063&gt;=60,G1063&lt;65),'BO GBPUSD Par'!$B$17,IF(AND(G1063&gt;=65,G1063&lt;70),'BO GBPUSD Par'!$B$18,IF(AND(G1063&gt;=70,G1063&lt;75),'BO GBPUSD Par'!$B$19,IF(AND(G1063&gt;=75,G1063&lt;80),'BO GBPUSD Par'!$B$20,IF(AND(G1063&gt;=80,G1063&lt;85),'BO GBPUSD Par'!$B$21,IF(AND(G1063&gt;=85,G1063&lt;90),'BO GBPUSD Par'!$B$22,IF(AND(G1063&gt;=90,G1063&lt;95),'BO GBPUSD Par'!$B$23,IF(AND(G1063&gt;=95,G1063&lt;100),'BO GBPUSD Par'!$B$24,IF(AND(G1063&gt;=100,G1063&lt;120),'BO GBPUSD Par'!$B$25,IF(AND(G1063&gt;=120,G1063&lt;500),'BO GBPUSD Par'!$B$26,))))))))))))))))))))</f>
        <v/>
      </c>
      <c r="R1063" s="52" t="str">
        <f>IF(F1063="","",IF(G1063&lt;20,'BO GBPUSD Par'!$C$8,IF(AND(G1063&gt;=20,G1063&lt;25),'BO GBPUSD Par'!$C$9,IF(AND(G1063&gt;=25,G1063&lt;30),'BO GBPUSD Par'!$C$10,IF(AND(G1063&gt;=30,G1063&lt;35),'BO GBPUSD Par'!$C$11,IF(AND(G1063&gt;=35,G1063&lt;40),'BO GBPUSD Par'!$C$12,IF(AND(G1063&gt;=40,G1063&lt;45),'BO GBPUSD Par'!$C$13,IF(AND(G1063&gt;=45,G1063&lt;50),'BO GBPUSD Par'!$C$14,IF(AND(G1063&gt;=50,G1063&lt;55),'BO GBPUSD Par'!$C$15,IF(AND(G1063&gt;=55,G1063&lt;60),'BO GBPUSD Par'!$C$16,IF(AND(G1063&gt;=60,G1063&lt;65),'BO GBPUSD Par'!$C$17,IF(AND(G1063&gt;=65,G1063&lt;70),'BO GBPUSD Par'!$C$18,IF(AND(G1063&gt;=70,G1063&lt;75),'BO GBPUSD Par'!$C$19,IF(AND(G1063&gt;=75,G1063&lt;80),'BO GBPUSD Par'!$C$20,IF(AND(G1063&gt;=80,G1063&lt;85),'BO GBPUSD Par'!$C$21,IF(AND(G1063&gt;=85,G1063&lt;90),'BO GBPUSD Par'!$C$22,IF(AND(G1063&gt;=90,G1063&lt;95),'BO GBPUSD Par'!$C$23,IF(AND(G1063&gt;=95,G1063&lt;100),'BO GBPUSD Par'!$C$24,IF(AND(G1063&gt;=100,G1063&lt;120),'BO GBPUSD Par'!$C$25,IF(AND(G1063&gt;=120,G1063&lt;500),'BO GBPUSD Par'!$C$26,))))))))))))))))))))</f>
        <v/>
      </c>
      <c r="S1063" s="51" t="str">
        <f t="shared" si="317"/>
        <v/>
      </c>
      <c r="T1063" s="51" t="str">
        <f t="shared" si="318"/>
        <v/>
      </c>
      <c r="U1063" s="50" t="str">
        <f t="shared" si="319"/>
        <v/>
      </c>
      <c r="Y1063" s="49" t="str">
        <f t="shared" si="306"/>
        <v/>
      </c>
      <c r="Z1063" s="47" t="str">
        <f t="shared" si="320"/>
        <v/>
      </c>
      <c r="AA1063" s="48" t="str">
        <f t="shared" si="307"/>
        <v/>
      </c>
      <c r="AB1063" s="48" t="str">
        <f t="shared" si="308"/>
        <v/>
      </c>
      <c r="AC1063" s="47" t="str">
        <f t="shared" si="309"/>
        <v/>
      </c>
      <c r="AD1063" s="47" t="str">
        <f t="shared" si="310"/>
        <v/>
      </c>
      <c r="AE1063" s="46" t="str">
        <f t="shared" si="321"/>
        <v/>
      </c>
      <c r="AF1063" s="45" t="str">
        <f t="shared" si="311"/>
        <v/>
      </c>
      <c r="AG1063" s="26"/>
    </row>
    <row r="1064" spans="1:33" ht="11.25" customHeight="1">
      <c r="A1064" s="26"/>
      <c r="B1064" s="57">
        <v>2011</v>
      </c>
      <c r="F1064" s="44"/>
      <c r="I1064" s="56" t="str">
        <f t="shared" si="312"/>
        <v/>
      </c>
      <c r="J1064" s="55" t="str">
        <f t="shared" si="313"/>
        <v/>
      </c>
      <c r="K1064" s="55" t="str">
        <f t="shared" si="314"/>
        <v/>
      </c>
      <c r="L1064" s="54" t="str">
        <f>IF(NOT(H1064=""),E1064+('BO GBPUSD Par'!$B$1/10000)+0.00025,"")</f>
        <v/>
      </c>
      <c r="M1064" s="55" t="str">
        <f t="shared" si="315"/>
        <v/>
      </c>
      <c r="N1064" s="55" t="str">
        <f t="shared" si="316"/>
        <v/>
      </c>
      <c r="O1064" s="54" t="str">
        <f>IF(NOT(H1064=""),F1064-('BO GBPUSD Par'!$B$1/10000),"")</f>
        <v/>
      </c>
      <c r="P1064" s="53" t="str">
        <f>IF(O1064="","",ABS('BO GBPUSD Par'!$B$4/T1064/10))</f>
        <v/>
      </c>
      <c r="Q1064" s="52" t="str">
        <f>IF(F1064="","",IF(G1064&lt;20,'BO GBPUSD Par'!$B$8,IF(AND(G1064&gt;=20,G1064&lt;25),'BO GBPUSD Par'!$B$9,IF(AND(G1064&gt;=25,G1064&lt;30),'BO GBPUSD Par'!$B$10,IF(AND(G1064&gt;=30,G1064&lt;35),'BO GBPUSD Par'!$B$11,IF(AND(G1064&gt;=35,G1064&lt;40),'BO GBPUSD Par'!$B$12,IF(AND(G1064&gt;=40,G1064&lt;45),'BO GBPUSD Par'!$B$13,IF(AND(G1064&gt;=45,G1064&lt;50),'BO GBPUSD Par'!$B$14,IF(AND(G1064&gt;=50,G1064&lt;55),'BO GBPUSD Par'!$B$15,IF(AND(G1064&gt;=55,G1064&lt;60),'BO GBPUSD Par'!$B$16,IF(AND(G1064&gt;=60,G1064&lt;65),'BO GBPUSD Par'!$B$17,IF(AND(G1064&gt;=65,G1064&lt;70),'BO GBPUSD Par'!$B$18,IF(AND(G1064&gt;=70,G1064&lt;75),'BO GBPUSD Par'!$B$19,IF(AND(G1064&gt;=75,G1064&lt;80),'BO GBPUSD Par'!$B$20,IF(AND(G1064&gt;=80,G1064&lt;85),'BO GBPUSD Par'!$B$21,IF(AND(G1064&gt;=85,G1064&lt;90),'BO GBPUSD Par'!$B$22,IF(AND(G1064&gt;=90,G1064&lt;95),'BO GBPUSD Par'!$B$23,IF(AND(G1064&gt;=95,G1064&lt;100),'BO GBPUSD Par'!$B$24,IF(AND(G1064&gt;=100,G1064&lt;120),'BO GBPUSD Par'!$B$25,IF(AND(G1064&gt;=120,G1064&lt;500),'BO GBPUSD Par'!$B$26,))))))))))))))))))))</f>
        <v/>
      </c>
      <c r="R1064" s="52" t="str">
        <f>IF(F1064="","",IF(G1064&lt;20,'BO GBPUSD Par'!$C$8,IF(AND(G1064&gt;=20,G1064&lt;25),'BO GBPUSD Par'!$C$9,IF(AND(G1064&gt;=25,G1064&lt;30),'BO GBPUSD Par'!$C$10,IF(AND(G1064&gt;=30,G1064&lt;35),'BO GBPUSD Par'!$C$11,IF(AND(G1064&gt;=35,G1064&lt;40),'BO GBPUSD Par'!$C$12,IF(AND(G1064&gt;=40,G1064&lt;45),'BO GBPUSD Par'!$C$13,IF(AND(G1064&gt;=45,G1064&lt;50),'BO GBPUSD Par'!$C$14,IF(AND(G1064&gt;=50,G1064&lt;55),'BO GBPUSD Par'!$C$15,IF(AND(G1064&gt;=55,G1064&lt;60),'BO GBPUSD Par'!$C$16,IF(AND(G1064&gt;=60,G1064&lt;65),'BO GBPUSD Par'!$C$17,IF(AND(G1064&gt;=65,G1064&lt;70),'BO GBPUSD Par'!$C$18,IF(AND(G1064&gt;=70,G1064&lt;75),'BO GBPUSD Par'!$C$19,IF(AND(G1064&gt;=75,G1064&lt;80),'BO GBPUSD Par'!$C$20,IF(AND(G1064&gt;=80,G1064&lt;85),'BO GBPUSD Par'!$C$21,IF(AND(G1064&gt;=85,G1064&lt;90),'BO GBPUSD Par'!$C$22,IF(AND(G1064&gt;=90,G1064&lt;95),'BO GBPUSD Par'!$C$23,IF(AND(G1064&gt;=95,G1064&lt;100),'BO GBPUSD Par'!$C$24,IF(AND(G1064&gt;=100,G1064&lt;120),'BO GBPUSD Par'!$C$25,IF(AND(G1064&gt;=120,G1064&lt;500),'BO GBPUSD Par'!$C$26,))))))))))))))))))))</f>
        <v/>
      </c>
      <c r="S1064" s="51" t="str">
        <f t="shared" si="317"/>
        <v/>
      </c>
      <c r="T1064" s="51" t="str">
        <f t="shared" si="318"/>
        <v/>
      </c>
      <c r="U1064" s="50" t="str">
        <f t="shared" si="319"/>
        <v/>
      </c>
      <c r="Y1064" s="49" t="str">
        <f t="shared" si="306"/>
        <v/>
      </c>
      <c r="Z1064" s="47" t="str">
        <f t="shared" si="320"/>
        <v/>
      </c>
      <c r="AA1064" s="48" t="str">
        <f t="shared" si="307"/>
        <v/>
      </c>
      <c r="AB1064" s="48" t="str">
        <f t="shared" si="308"/>
        <v/>
      </c>
      <c r="AC1064" s="47" t="str">
        <f t="shared" si="309"/>
        <v/>
      </c>
      <c r="AD1064" s="47" t="str">
        <f t="shared" si="310"/>
        <v/>
      </c>
      <c r="AE1064" s="46" t="str">
        <f t="shared" si="321"/>
        <v/>
      </c>
      <c r="AF1064" s="45" t="str">
        <f t="shared" si="311"/>
        <v/>
      </c>
      <c r="AG1064" s="26"/>
    </row>
    <row r="1065" spans="1:33" ht="11.25" customHeight="1">
      <c r="A1065" s="26"/>
      <c r="B1065" s="57">
        <v>2011</v>
      </c>
      <c r="F1065" s="44"/>
      <c r="I1065" s="56" t="str">
        <f t="shared" si="312"/>
        <v/>
      </c>
      <c r="J1065" s="55" t="str">
        <f t="shared" si="313"/>
        <v/>
      </c>
      <c r="K1065" s="55" t="str">
        <f t="shared" si="314"/>
        <v/>
      </c>
      <c r="L1065" s="54" t="str">
        <f>IF(NOT(H1065=""),E1065+('BO GBPUSD Par'!$B$1/10000)+0.00025,"")</f>
        <v/>
      </c>
      <c r="M1065" s="55" t="str">
        <f t="shared" si="315"/>
        <v/>
      </c>
      <c r="N1065" s="55" t="str">
        <f t="shared" si="316"/>
        <v/>
      </c>
      <c r="O1065" s="54" t="str">
        <f>IF(NOT(H1065=""),F1065-('BO GBPUSD Par'!$B$1/10000),"")</f>
        <v/>
      </c>
      <c r="P1065" s="53" t="str">
        <f>IF(O1065="","",ABS('BO GBPUSD Par'!$B$4/T1065/10))</f>
        <v/>
      </c>
      <c r="Q1065" s="52" t="str">
        <f>IF(F1065="","",IF(G1065&lt;20,'BO GBPUSD Par'!$B$8,IF(AND(G1065&gt;=20,G1065&lt;25),'BO GBPUSD Par'!$B$9,IF(AND(G1065&gt;=25,G1065&lt;30),'BO GBPUSD Par'!$B$10,IF(AND(G1065&gt;=30,G1065&lt;35),'BO GBPUSD Par'!$B$11,IF(AND(G1065&gt;=35,G1065&lt;40),'BO GBPUSD Par'!$B$12,IF(AND(G1065&gt;=40,G1065&lt;45),'BO GBPUSD Par'!$B$13,IF(AND(G1065&gt;=45,G1065&lt;50),'BO GBPUSD Par'!$B$14,IF(AND(G1065&gt;=50,G1065&lt;55),'BO GBPUSD Par'!$B$15,IF(AND(G1065&gt;=55,G1065&lt;60),'BO GBPUSD Par'!$B$16,IF(AND(G1065&gt;=60,G1065&lt;65),'BO GBPUSD Par'!$B$17,IF(AND(G1065&gt;=65,G1065&lt;70),'BO GBPUSD Par'!$B$18,IF(AND(G1065&gt;=70,G1065&lt;75),'BO GBPUSD Par'!$B$19,IF(AND(G1065&gt;=75,G1065&lt;80),'BO GBPUSD Par'!$B$20,IF(AND(G1065&gt;=80,G1065&lt;85),'BO GBPUSD Par'!$B$21,IF(AND(G1065&gt;=85,G1065&lt;90),'BO GBPUSD Par'!$B$22,IF(AND(G1065&gt;=90,G1065&lt;95),'BO GBPUSD Par'!$B$23,IF(AND(G1065&gt;=95,G1065&lt;100),'BO GBPUSD Par'!$B$24,IF(AND(G1065&gt;=100,G1065&lt;120),'BO GBPUSD Par'!$B$25,IF(AND(G1065&gt;=120,G1065&lt;500),'BO GBPUSD Par'!$B$26,))))))))))))))))))))</f>
        <v/>
      </c>
      <c r="R1065" s="52" t="str">
        <f>IF(F1065="","",IF(G1065&lt;20,'BO GBPUSD Par'!$C$8,IF(AND(G1065&gt;=20,G1065&lt;25),'BO GBPUSD Par'!$C$9,IF(AND(G1065&gt;=25,G1065&lt;30),'BO GBPUSD Par'!$C$10,IF(AND(G1065&gt;=30,G1065&lt;35),'BO GBPUSD Par'!$C$11,IF(AND(G1065&gt;=35,G1065&lt;40),'BO GBPUSD Par'!$C$12,IF(AND(G1065&gt;=40,G1065&lt;45),'BO GBPUSD Par'!$C$13,IF(AND(G1065&gt;=45,G1065&lt;50),'BO GBPUSD Par'!$C$14,IF(AND(G1065&gt;=50,G1065&lt;55),'BO GBPUSD Par'!$C$15,IF(AND(G1065&gt;=55,G1065&lt;60),'BO GBPUSD Par'!$C$16,IF(AND(G1065&gt;=60,G1065&lt;65),'BO GBPUSD Par'!$C$17,IF(AND(G1065&gt;=65,G1065&lt;70),'BO GBPUSD Par'!$C$18,IF(AND(G1065&gt;=70,G1065&lt;75),'BO GBPUSD Par'!$C$19,IF(AND(G1065&gt;=75,G1065&lt;80),'BO GBPUSD Par'!$C$20,IF(AND(G1065&gt;=80,G1065&lt;85),'BO GBPUSD Par'!$C$21,IF(AND(G1065&gt;=85,G1065&lt;90),'BO GBPUSD Par'!$C$22,IF(AND(G1065&gt;=90,G1065&lt;95),'BO GBPUSD Par'!$C$23,IF(AND(G1065&gt;=95,G1065&lt;100),'BO GBPUSD Par'!$C$24,IF(AND(G1065&gt;=100,G1065&lt;120),'BO GBPUSD Par'!$C$25,IF(AND(G1065&gt;=120,G1065&lt;500),'BO GBPUSD Par'!$C$26,))))))))))))))))))))</f>
        <v/>
      </c>
      <c r="S1065" s="51" t="str">
        <f t="shared" si="317"/>
        <v/>
      </c>
      <c r="T1065" s="51" t="str">
        <f t="shared" si="318"/>
        <v/>
      </c>
      <c r="U1065" s="50" t="str">
        <f t="shared" si="319"/>
        <v/>
      </c>
      <c r="Y1065" s="49" t="str">
        <f t="shared" si="306"/>
        <v/>
      </c>
      <c r="Z1065" s="47" t="str">
        <f t="shared" si="320"/>
        <v/>
      </c>
      <c r="AA1065" s="48" t="str">
        <f t="shared" si="307"/>
        <v/>
      </c>
      <c r="AB1065" s="48" t="str">
        <f t="shared" si="308"/>
        <v/>
      </c>
      <c r="AC1065" s="47" t="str">
        <f t="shared" si="309"/>
        <v/>
      </c>
      <c r="AD1065" s="47" t="str">
        <f t="shared" si="310"/>
        <v/>
      </c>
      <c r="AE1065" s="46" t="str">
        <f t="shared" si="321"/>
        <v/>
      </c>
      <c r="AF1065" s="45" t="str">
        <f t="shared" si="311"/>
        <v/>
      </c>
      <c r="AG1065" s="26"/>
    </row>
    <row r="1066" spans="1:33" ht="11.25" customHeight="1">
      <c r="A1066" s="26"/>
      <c r="B1066" s="57">
        <v>2011</v>
      </c>
      <c r="F1066" s="44"/>
      <c r="I1066" s="56" t="str">
        <f t="shared" si="312"/>
        <v/>
      </c>
      <c r="J1066" s="55" t="str">
        <f t="shared" si="313"/>
        <v/>
      </c>
      <c r="K1066" s="55" t="str">
        <f t="shared" si="314"/>
        <v/>
      </c>
      <c r="L1066" s="54" t="str">
        <f>IF(NOT(H1066=""),E1066+('BO GBPUSD Par'!$B$1/10000)+0.00025,"")</f>
        <v/>
      </c>
      <c r="M1066" s="55" t="str">
        <f t="shared" si="315"/>
        <v/>
      </c>
      <c r="N1066" s="55" t="str">
        <f t="shared" si="316"/>
        <v/>
      </c>
      <c r="O1066" s="54" t="str">
        <f>IF(NOT(H1066=""),F1066-('BO GBPUSD Par'!$B$1/10000),"")</f>
        <v/>
      </c>
      <c r="P1066" s="53" t="str">
        <f>IF(O1066="","",ABS('BO GBPUSD Par'!$B$4/T1066/10))</f>
        <v/>
      </c>
      <c r="Q1066" s="52" t="str">
        <f>IF(F1066="","",IF(G1066&lt;20,'BO GBPUSD Par'!$B$8,IF(AND(G1066&gt;=20,G1066&lt;25),'BO GBPUSD Par'!$B$9,IF(AND(G1066&gt;=25,G1066&lt;30),'BO GBPUSD Par'!$B$10,IF(AND(G1066&gt;=30,G1066&lt;35),'BO GBPUSD Par'!$B$11,IF(AND(G1066&gt;=35,G1066&lt;40),'BO GBPUSD Par'!$B$12,IF(AND(G1066&gt;=40,G1066&lt;45),'BO GBPUSD Par'!$B$13,IF(AND(G1066&gt;=45,G1066&lt;50),'BO GBPUSD Par'!$B$14,IF(AND(G1066&gt;=50,G1066&lt;55),'BO GBPUSD Par'!$B$15,IF(AND(G1066&gt;=55,G1066&lt;60),'BO GBPUSD Par'!$B$16,IF(AND(G1066&gt;=60,G1066&lt;65),'BO GBPUSD Par'!$B$17,IF(AND(G1066&gt;=65,G1066&lt;70),'BO GBPUSD Par'!$B$18,IF(AND(G1066&gt;=70,G1066&lt;75),'BO GBPUSD Par'!$B$19,IF(AND(G1066&gt;=75,G1066&lt;80),'BO GBPUSD Par'!$B$20,IF(AND(G1066&gt;=80,G1066&lt;85),'BO GBPUSD Par'!$B$21,IF(AND(G1066&gt;=85,G1066&lt;90),'BO GBPUSD Par'!$B$22,IF(AND(G1066&gt;=90,G1066&lt;95),'BO GBPUSD Par'!$B$23,IF(AND(G1066&gt;=95,G1066&lt;100),'BO GBPUSD Par'!$B$24,IF(AND(G1066&gt;=100,G1066&lt;120),'BO GBPUSD Par'!$B$25,IF(AND(G1066&gt;=120,G1066&lt;500),'BO GBPUSD Par'!$B$26,))))))))))))))))))))</f>
        <v/>
      </c>
      <c r="R1066" s="52" t="str">
        <f>IF(F1066="","",IF(G1066&lt;20,'BO GBPUSD Par'!$C$8,IF(AND(G1066&gt;=20,G1066&lt;25),'BO GBPUSD Par'!$C$9,IF(AND(G1066&gt;=25,G1066&lt;30),'BO GBPUSD Par'!$C$10,IF(AND(G1066&gt;=30,G1066&lt;35),'BO GBPUSD Par'!$C$11,IF(AND(G1066&gt;=35,G1066&lt;40),'BO GBPUSD Par'!$C$12,IF(AND(G1066&gt;=40,G1066&lt;45),'BO GBPUSD Par'!$C$13,IF(AND(G1066&gt;=45,G1066&lt;50),'BO GBPUSD Par'!$C$14,IF(AND(G1066&gt;=50,G1066&lt;55),'BO GBPUSD Par'!$C$15,IF(AND(G1066&gt;=55,G1066&lt;60),'BO GBPUSD Par'!$C$16,IF(AND(G1066&gt;=60,G1066&lt;65),'BO GBPUSD Par'!$C$17,IF(AND(G1066&gt;=65,G1066&lt;70),'BO GBPUSD Par'!$C$18,IF(AND(G1066&gt;=70,G1066&lt;75),'BO GBPUSD Par'!$C$19,IF(AND(G1066&gt;=75,G1066&lt;80),'BO GBPUSD Par'!$C$20,IF(AND(G1066&gt;=80,G1066&lt;85),'BO GBPUSD Par'!$C$21,IF(AND(G1066&gt;=85,G1066&lt;90),'BO GBPUSD Par'!$C$22,IF(AND(G1066&gt;=90,G1066&lt;95),'BO GBPUSD Par'!$C$23,IF(AND(G1066&gt;=95,G1066&lt;100),'BO GBPUSD Par'!$C$24,IF(AND(G1066&gt;=100,G1066&lt;120),'BO GBPUSD Par'!$C$25,IF(AND(G1066&gt;=120,G1066&lt;500),'BO GBPUSD Par'!$C$26,))))))))))))))))))))</f>
        <v/>
      </c>
      <c r="S1066" s="51" t="str">
        <f t="shared" si="317"/>
        <v/>
      </c>
      <c r="T1066" s="51" t="str">
        <f t="shared" si="318"/>
        <v/>
      </c>
      <c r="U1066" s="50" t="str">
        <f t="shared" si="319"/>
        <v/>
      </c>
      <c r="Y1066" s="49" t="str">
        <f t="shared" si="306"/>
        <v/>
      </c>
      <c r="Z1066" s="47" t="str">
        <f t="shared" si="320"/>
        <v/>
      </c>
      <c r="AA1066" s="48" t="str">
        <f t="shared" si="307"/>
        <v/>
      </c>
      <c r="AB1066" s="48" t="str">
        <f t="shared" si="308"/>
        <v/>
      </c>
      <c r="AC1066" s="47" t="str">
        <f t="shared" si="309"/>
        <v/>
      </c>
      <c r="AD1066" s="47" t="str">
        <f t="shared" si="310"/>
        <v/>
      </c>
      <c r="AE1066" s="46" t="str">
        <f t="shared" si="321"/>
        <v/>
      </c>
      <c r="AF1066" s="45" t="str">
        <f t="shared" si="311"/>
        <v/>
      </c>
      <c r="AG1066" s="26"/>
    </row>
    <row r="1067" spans="1:33" ht="11.25" customHeight="1">
      <c r="A1067" s="26"/>
      <c r="B1067" s="57">
        <v>2011</v>
      </c>
      <c r="F1067" s="44"/>
      <c r="I1067" s="56" t="str">
        <f t="shared" si="312"/>
        <v/>
      </c>
      <c r="J1067" s="55" t="str">
        <f t="shared" si="313"/>
        <v/>
      </c>
      <c r="K1067" s="55" t="str">
        <f t="shared" si="314"/>
        <v/>
      </c>
      <c r="L1067" s="54" t="str">
        <f>IF(NOT(H1067=""),E1067+('BO GBPUSD Par'!$B$1/10000)+0.00025,"")</f>
        <v/>
      </c>
      <c r="M1067" s="55" t="str">
        <f t="shared" si="315"/>
        <v/>
      </c>
      <c r="N1067" s="55" t="str">
        <f t="shared" si="316"/>
        <v/>
      </c>
      <c r="O1067" s="54" t="str">
        <f>IF(NOT(H1067=""),F1067-('BO GBPUSD Par'!$B$1/10000),"")</f>
        <v/>
      </c>
      <c r="P1067" s="53" t="str">
        <f>IF(O1067="","",ABS('BO GBPUSD Par'!$B$4/T1067/10))</f>
        <v/>
      </c>
      <c r="Q1067" s="52" t="str">
        <f>IF(F1067="","",IF(G1067&lt;20,'BO GBPUSD Par'!$B$8,IF(AND(G1067&gt;=20,G1067&lt;25),'BO GBPUSD Par'!$B$9,IF(AND(G1067&gt;=25,G1067&lt;30),'BO GBPUSD Par'!$B$10,IF(AND(G1067&gt;=30,G1067&lt;35),'BO GBPUSD Par'!$B$11,IF(AND(G1067&gt;=35,G1067&lt;40),'BO GBPUSD Par'!$B$12,IF(AND(G1067&gt;=40,G1067&lt;45),'BO GBPUSD Par'!$B$13,IF(AND(G1067&gt;=45,G1067&lt;50),'BO GBPUSD Par'!$B$14,IF(AND(G1067&gt;=50,G1067&lt;55),'BO GBPUSD Par'!$B$15,IF(AND(G1067&gt;=55,G1067&lt;60),'BO GBPUSD Par'!$B$16,IF(AND(G1067&gt;=60,G1067&lt;65),'BO GBPUSD Par'!$B$17,IF(AND(G1067&gt;=65,G1067&lt;70),'BO GBPUSD Par'!$B$18,IF(AND(G1067&gt;=70,G1067&lt;75),'BO GBPUSD Par'!$B$19,IF(AND(G1067&gt;=75,G1067&lt;80),'BO GBPUSD Par'!$B$20,IF(AND(G1067&gt;=80,G1067&lt;85),'BO GBPUSD Par'!$B$21,IF(AND(G1067&gt;=85,G1067&lt;90),'BO GBPUSD Par'!$B$22,IF(AND(G1067&gt;=90,G1067&lt;95),'BO GBPUSD Par'!$B$23,IF(AND(G1067&gt;=95,G1067&lt;100),'BO GBPUSD Par'!$B$24,IF(AND(G1067&gt;=100,G1067&lt;120),'BO GBPUSD Par'!$B$25,IF(AND(G1067&gt;=120,G1067&lt;500),'BO GBPUSD Par'!$B$26,))))))))))))))))))))</f>
        <v/>
      </c>
      <c r="R1067" s="52" t="str">
        <f>IF(F1067="","",IF(G1067&lt;20,'BO GBPUSD Par'!$C$8,IF(AND(G1067&gt;=20,G1067&lt;25),'BO GBPUSD Par'!$C$9,IF(AND(G1067&gt;=25,G1067&lt;30),'BO GBPUSD Par'!$C$10,IF(AND(G1067&gt;=30,G1067&lt;35),'BO GBPUSD Par'!$C$11,IF(AND(G1067&gt;=35,G1067&lt;40),'BO GBPUSD Par'!$C$12,IF(AND(G1067&gt;=40,G1067&lt;45),'BO GBPUSD Par'!$C$13,IF(AND(G1067&gt;=45,G1067&lt;50),'BO GBPUSD Par'!$C$14,IF(AND(G1067&gt;=50,G1067&lt;55),'BO GBPUSD Par'!$C$15,IF(AND(G1067&gt;=55,G1067&lt;60),'BO GBPUSD Par'!$C$16,IF(AND(G1067&gt;=60,G1067&lt;65),'BO GBPUSD Par'!$C$17,IF(AND(G1067&gt;=65,G1067&lt;70),'BO GBPUSD Par'!$C$18,IF(AND(G1067&gt;=70,G1067&lt;75),'BO GBPUSD Par'!$C$19,IF(AND(G1067&gt;=75,G1067&lt;80),'BO GBPUSD Par'!$C$20,IF(AND(G1067&gt;=80,G1067&lt;85),'BO GBPUSD Par'!$C$21,IF(AND(G1067&gt;=85,G1067&lt;90),'BO GBPUSD Par'!$C$22,IF(AND(G1067&gt;=90,G1067&lt;95),'BO GBPUSD Par'!$C$23,IF(AND(G1067&gt;=95,G1067&lt;100),'BO GBPUSD Par'!$C$24,IF(AND(G1067&gt;=100,G1067&lt;120),'BO GBPUSD Par'!$C$25,IF(AND(G1067&gt;=120,G1067&lt;500),'BO GBPUSD Par'!$C$26,))))))))))))))))))))</f>
        <v/>
      </c>
      <c r="S1067" s="51" t="str">
        <f t="shared" si="317"/>
        <v/>
      </c>
      <c r="T1067" s="51" t="str">
        <f t="shared" si="318"/>
        <v/>
      </c>
      <c r="U1067" s="50" t="str">
        <f t="shared" si="319"/>
        <v/>
      </c>
      <c r="Y1067" s="49" t="str">
        <f t="shared" si="306"/>
        <v/>
      </c>
      <c r="Z1067" s="47" t="str">
        <f t="shared" si="320"/>
        <v/>
      </c>
      <c r="AA1067" s="48" t="str">
        <f t="shared" si="307"/>
        <v/>
      </c>
      <c r="AB1067" s="48" t="str">
        <f t="shared" si="308"/>
        <v/>
      </c>
      <c r="AC1067" s="47" t="str">
        <f t="shared" si="309"/>
        <v/>
      </c>
      <c r="AD1067" s="47" t="str">
        <f t="shared" si="310"/>
        <v/>
      </c>
      <c r="AE1067" s="46" t="str">
        <f t="shared" si="321"/>
        <v/>
      </c>
      <c r="AF1067" s="45" t="str">
        <f t="shared" si="311"/>
        <v/>
      </c>
      <c r="AG1067" s="26"/>
    </row>
    <row r="1068" spans="1:33" ht="11.25" customHeight="1">
      <c r="A1068" s="26"/>
      <c r="B1068" s="57">
        <v>2011</v>
      </c>
      <c r="F1068" s="44"/>
      <c r="I1068" s="56" t="str">
        <f t="shared" si="312"/>
        <v/>
      </c>
      <c r="J1068" s="55" t="str">
        <f t="shared" si="313"/>
        <v/>
      </c>
      <c r="K1068" s="55" t="str">
        <f t="shared" si="314"/>
        <v/>
      </c>
      <c r="L1068" s="54" t="str">
        <f>IF(NOT(H1068=""),E1068+('BO GBPUSD Par'!$B$1/10000)+0.00025,"")</f>
        <v/>
      </c>
      <c r="M1068" s="55" t="str">
        <f t="shared" si="315"/>
        <v/>
      </c>
      <c r="N1068" s="55" t="str">
        <f t="shared" si="316"/>
        <v/>
      </c>
      <c r="O1068" s="54" t="str">
        <f>IF(NOT(H1068=""),F1068-('BO GBPUSD Par'!$B$1/10000),"")</f>
        <v/>
      </c>
      <c r="P1068" s="53" t="str">
        <f>IF(O1068="","",ABS('BO GBPUSD Par'!$B$4/T1068/10))</f>
        <v/>
      </c>
      <c r="Q1068" s="52" t="str">
        <f>IF(F1068="","",IF(G1068&lt;20,'BO GBPUSD Par'!$B$8,IF(AND(G1068&gt;=20,G1068&lt;25),'BO GBPUSD Par'!$B$9,IF(AND(G1068&gt;=25,G1068&lt;30),'BO GBPUSD Par'!$B$10,IF(AND(G1068&gt;=30,G1068&lt;35),'BO GBPUSD Par'!$B$11,IF(AND(G1068&gt;=35,G1068&lt;40),'BO GBPUSD Par'!$B$12,IF(AND(G1068&gt;=40,G1068&lt;45),'BO GBPUSD Par'!$B$13,IF(AND(G1068&gt;=45,G1068&lt;50),'BO GBPUSD Par'!$B$14,IF(AND(G1068&gt;=50,G1068&lt;55),'BO GBPUSD Par'!$B$15,IF(AND(G1068&gt;=55,G1068&lt;60),'BO GBPUSD Par'!$B$16,IF(AND(G1068&gt;=60,G1068&lt;65),'BO GBPUSD Par'!$B$17,IF(AND(G1068&gt;=65,G1068&lt;70),'BO GBPUSD Par'!$B$18,IF(AND(G1068&gt;=70,G1068&lt;75),'BO GBPUSD Par'!$B$19,IF(AND(G1068&gt;=75,G1068&lt;80),'BO GBPUSD Par'!$B$20,IF(AND(G1068&gt;=80,G1068&lt;85),'BO GBPUSD Par'!$B$21,IF(AND(G1068&gt;=85,G1068&lt;90),'BO GBPUSD Par'!$B$22,IF(AND(G1068&gt;=90,G1068&lt;95),'BO GBPUSD Par'!$B$23,IF(AND(G1068&gt;=95,G1068&lt;100),'BO GBPUSD Par'!$B$24,IF(AND(G1068&gt;=100,G1068&lt;120),'BO GBPUSD Par'!$B$25,IF(AND(G1068&gt;=120,G1068&lt;500),'BO GBPUSD Par'!$B$26,))))))))))))))))))))</f>
        <v/>
      </c>
      <c r="R1068" s="52" t="str">
        <f>IF(F1068="","",IF(G1068&lt;20,'BO GBPUSD Par'!$C$8,IF(AND(G1068&gt;=20,G1068&lt;25),'BO GBPUSD Par'!$C$9,IF(AND(G1068&gt;=25,G1068&lt;30),'BO GBPUSD Par'!$C$10,IF(AND(G1068&gt;=30,G1068&lt;35),'BO GBPUSD Par'!$C$11,IF(AND(G1068&gt;=35,G1068&lt;40),'BO GBPUSD Par'!$C$12,IF(AND(G1068&gt;=40,G1068&lt;45),'BO GBPUSD Par'!$C$13,IF(AND(G1068&gt;=45,G1068&lt;50),'BO GBPUSD Par'!$C$14,IF(AND(G1068&gt;=50,G1068&lt;55),'BO GBPUSD Par'!$C$15,IF(AND(G1068&gt;=55,G1068&lt;60),'BO GBPUSD Par'!$C$16,IF(AND(G1068&gt;=60,G1068&lt;65),'BO GBPUSD Par'!$C$17,IF(AND(G1068&gt;=65,G1068&lt;70),'BO GBPUSD Par'!$C$18,IF(AND(G1068&gt;=70,G1068&lt;75),'BO GBPUSD Par'!$C$19,IF(AND(G1068&gt;=75,G1068&lt;80),'BO GBPUSD Par'!$C$20,IF(AND(G1068&gt;=80,G1068&lt;85),'BO GBPUSD Par'!$C$21,IF(AND(G1068&gt;=85,G1068&lt;90),'BO GBPUSD Par'!$C$22,IF(AND(G1068&gt;=90,G1068&lt;95),'BO GBPUSD Par'!$C$23,IF(AND(G1068&gt;=95,G1068&lt;100),'BO GBPUSD Par'!$C$24,IF(AND(G1068&gt;=100,G1068&lt;120),'BO GBPUSD Par'!$C$25,IF(AND(G1068&gt;=120,G1068&lt;500),'BO GBPUSD Par'!$C$26,))))))))))))))))))))</f>
        <v/>
      </c>
      <c r="S1068" s="51" t="str">
        <f t="shared" si="317"/>
        <v/>
      </c>
      <c r="T1068" s="51" t="str">
        <f t="shared" si="318"/>
        <v/>
      </c>
      <c r="U1068" s="50" t="str">
        <f t="shared" si="319"/>
        <v/>
      </c>
      <c r="Y1068" s="49" t="str">
        <f t="shared" si="306"/>
        <v/>
      </c>
      <c r="Z1068" s="47" t="str">
        <f t="shared" si="320"/>
        <v/>
      </c>
      <c r="AA1068" s="48" t="str">
        <f t="shared" si="307"/>
        <v/>
      </c>
      <c r="AB1068" s="48" t="str">
        <f t="shared" si="308"/>
        <v/>
      </c>
      <c r="AC1068" s="47" t="str">
        <f t="shared" si="309"/>
        <v/>
      </c>
      <c r="AD1068" s="47" t="str">
        <f t="shared" si="310"/>
        <v/>
      </c>
      <c r="AE1068" s="46" t="str">
        <f t="shared" si="321"/>
        <v/>
      </c>
      <c r="AF1068" s="45" t="str">
        <f t="shared" si="311"/>
        <v/>
      </c>
      <c r="AG1068" s="26"/>
    </row>
    <row r="1069" spans="1:33" ht="11.25" customHeight="1">
      <c r="A1069" s="26"/>
      <c r="B1069" s="57">
        <v>2011</v>
      </c>
      <c r="F1069" s="44"/>
      <c r="I1069" s="56" t="str">
        <f t="shared" si="312"/>
        <v/>
      </c>
      <c r="J1069" s="55" t="str">
        <f t="shared" si="313"/>
        <v/>
      </c>
      <c r="K1069" s="55" t="str">
        <f t="shared" si="314"/>
        <v/>
      </c>
      <c r="L1069" s="54" t="str">
        <f>IF(NOT(H1069=""),E1069+('BO GBPUSD Par'!$B$1/10000)+0.00025,"")</f>
        <v/>
      </c>
      <c r="M1069" s="55" t="str">
        <f t="shared" si="315"/>
        <v/>
      </c>
      <c r="N1069" s="55" t="str">
        <f t="shared" si="316"/>
        <v/>
      </c>
      <c r="O1069" s="54" t="str">
        <f>IF(NOT(H1069=""),F1069-('BO GBPUSD Par'!$B$1/10000),"")</f>
        <v/>
      </c>
      <c r="P1069" s="53" t="str">
        <f>IF(O1069="","",ABS('BO GBPUSD Par'!$B$4/T1069/10))</f>
        <v/>
      </c>
      <c r="Q1069" s="52" t="str">
        <f>IF(F1069="","",IF(G1069&lt;20,'BO GBPUSD Par'!$B$8,IF(AND(G1069&gt;=20,G1069&lt;25),'BO GBPUSD Par'!$B$9,IF(AND(G1069&gt;=25,G1069&lt;30),'BO GBPUSD Par'!$B$10,IF(AND(G1069&gt;=30,G1069&lt;35),'BO GBPUSD Par'!$B$11,IF(AND(G1069&gt;=35,G1069&lt;40),'BO GBPUSD Par'!$B$12,IF(AND(G1069&gt;=40,G1069&lt;45),'BO GBPUSD Par'!$B$13,IF(AND(G1069&gt;=45,G1069&lt;50),'BO GBPUSD Par'!$B$14,IF(AND(G1069&gt;=50,G1069&lt;55),'BO GBPUSD Par'!$B$15,IF(AND(G1069&gt;=55,G1069&lt;60),'BO GBPUSD Par'!$B$16,IF(AND(G1069&gt;=60,G1069&lt;65),'BO GBPUSD Par'!$B$17,IF(AND(G1069&gt;=65,G1069&lt;70),'BO GBPUSD Par'!$B$18,IF(AND(G1069&gt;=70,G1069&lt;75),'BO GBPUSD Par'!$B$19,IF(AND(G1069&gt;=75,G1069&lt;80),'BO GBPUSD Par'!$B$20,IF(AND(G1069&gt;=80,G1069&lt;85),'BO GBPUSD Par'!$B$21,IF(AND(G1069&gt;=85,G1069&lt;90),'BO GBPUSD Par'!$B$22,IF(AND(G1069&gt;=90,G1069&lt;95),'BO GBPUSD Par'!$B$23,IF(AND(G1069&gt;=95,G1069&lt;100),'BO GBPUSD Par'!$B$24,IF(AND(G1069&gt;=100,G1069&lt;120),'BO GBPUSD Par'!$B$25,IF(AND(G1069&gt;=120,G1069&lt;500),'BO GBPUSD Par'!$B$26,))))))))))))))))))))</f>
        <v/>
      </c>
      <c r="R1069" s="52" t="str">
        <f>IF(F1069="","",IF(G1069&lt;20,'BO GBPUSD Par'!$C$8,IF(AND(G1069&gt;=20,G1069&lt;25),'BO GBPUSD Par'!$C$9,IF(AND(G1069&gt;=25,G1069&lt;30),'BO GBPUSD Par'!$C$10,IF(AND(G1069&gt;=30,G1069&lt;35),'BO GBPUSD Par'!$C$11,IF(AND(G1069&gt;=35,G1069&lt;40),'BO GBPUSD Par'!$C$12,IF(AND(G1069&gt;=40,G1069&lt;45),'BO GBPUSD Par'!$C$13,IF(AND(G1069&gt;=45,G1069&lt;50),'BO GBPUSD Par'!$C$14,IF(AND(G1069&gt;=50,G1069&lt;55),'BO GBPUSD Par'!$C$15,IF(AND(G1069&gt;=55,G1069&lt;60),'BO GBPUSD Par'!$C$16,IF(AND(G1069&gt;=60,G1069&lt;65),'BO GBPUSD Par'!$C$17,IF(AND(G1069&gt;=65,G1069&lt;70),'BO GBPUSD Par'!$C$18,IF(AND(G1069&gt;=70,G1069&lt;75),'BO GBPUSD Par'!$C$19,IF(AND(G1069&gt;=75,G1069&lt;80),'BO GBPUSD Par'!$C$20,IF(AND(G1069&gt;=80,G1069&lt;85),'BO GBPUSD Par'!$C$21,IF(AND(G1069&gt;=85,G1069&lt;90),'BO GBPUSD Par'!$C$22,IF(AND(G1069&gt;=90,G1069&lt;95),'BO GBPUSD Par'!$C$23,IF(AND(G1069&gt;=95,G1069&lt;100),'BO GBPUSD Par'!$C$24,IF(AND(G1069&gt;=100,G1069&lt;120),'BO GBPUSD Par'!$C$25,IF(AND(G1069&gt;=120,G1069&lt;500),'BO GBPUSD Par'!$C$26,))))))))))))))))))))</f>
        <v/>
      </c>
      <c r="S1069" s="51" t="str">
        <f t="shared" si="317"/>
        <v/>
      </c>
      <c r="T1069" s="51" t="str">
        <f t="shared" si="318"/>
        <v/>
      </c>
      <c r="U1069" s="50" t="str">
        <f t="shared" si="319"/>
        <v/>
      </c>
      <c r="Y1069" s="49" t="str">
        <f t="shared" si="306"/>
        <v/>
      </c>
      <c r="Z1069" s="47" t="str">
        <f t="shared" si="320"/>
        <v/>
      </c>
      <c r="AA1069" s="48" t="str">
        <f t="shared" si="307"/>
        <v/>
      </c>
      <c r="AB1069" s="48" t="str">
        <f t="shared" si="308"/>
        <v/>
      </c>
      <c r="AC1069" s="47" t="str">
        <f t="shared" si="309"/>
        <v/>
      </c>
      <c r="AD1069" s="47" t="str">
        <f t="shared" si="310"/>
        <v/>
      </c>
      <c r="AE1069" s="46" t="str">
        <f t="shared" si="321"/>
        <v/>
      </c>
      <c r="AF1069" s="45" t="str">
        <f t="shared" si="311"/>
        <v/>
      </c>
      <c r="AG1069" s="26"/>
    </row>
    <row r="1070" spans="1:33" ht="11.25" customHeight="1">
      <c r="A1070" s="26"/>
      <c r="B1070" s="57">
        <v>2011</v>
      </c>
      <c r="F1070" s="44"/>
      <c r="I1070" s="56" t="str">
        <f t="shared" si="312"/>
        <v/>
      </c>
      <c r="J1070" s="55" t="str">
        <f t="shared" si="313"/>
        <v/>
      </c>
      <c r="K1070" s="55" t="str">
        <f t="shared" si="314"/>
        <v/>
      </c>
      <c r="L1070" s="54" t="str">
        <f>IF(NOT(H1070=""),E1070+('BO GBPUSD Par'!$B$1/10000)+0.00025,"")</f>
        <v/>
      </c>
      <c r="M1070" s="55" t="str">
        <f t="shared" si="315"/>
        <v/>
      </c>
      <c r="N1070" s="55" t="str">
        <f t="shared" si="316"/>
        <v/>
      </c>
      <c r="O1070" s="54" t="str">
        <f>IF(NOT(H1070=""),F1070-('BO GBPUSD Par'!$B$1/10000),"")</f>
        <v/>
      </c>
      <c r="P1070" s="53" t="str">
        <f>IF(O1070="","",ABS('BO GBPUSD Par'!$B$4/T1070/10))</f>
        <v/>
      </c>
      <c r="Q1070" s="52" t="str">
        <f>IF(F1070="","",IF(G1070&lt;20,'BO GBPUSD Par'!$B$8,IF(AND(G1070&gt;=20,G1070&lt;25),'BO GBPUSD Par'!$B$9,IF(AND(G1070&gt;=25,G1070&lt;30),'BO GBPUSD Par'!$B$10,IF(AND(G1070&gt;=30,G1070&lt;35),'BO GBPUSD Par'!$B$11,IF(AND(G1070&gt;=35,G1070&lt;40),'BO GBPUSD Par'!$B$12,IF(AND(G1070&gt;=40,G1070&lt;45),'BO GBPUSD Par'!$B$13,IF(AND(G1070&gt;=45,G1070&lt;50),'BO GBPUSD Par'!$B$14,IF(AND(G1070&gt;=50,G1070&lt;55),'BO GBPUSD Par'!$B$15,IF(AND(G1070&gt;=55,G1070&lt;60),'BO GBPUSD Par'!$B$16,IF(AND(G1070&gt;=60,G1070&lt;65),'BO GBPUSD Par'!$B$17,IF(AND(G1070&gt;=65,G1070&lt;70),'BO GBPUSD Par'!$B$18,IF(AND(G1070&gt;=70,G1070&lt;75),'BO GBPUSD Par'!$B$19,IF(AND(G1070&gt;=75,G1070&lt;80),'BO GBPUSD Par'!$B$20,IF(AND(G1070&gt;=80,G1070&lt;85),'BO GBPUSD Par'!$B$21,IF(AND(G1070&gt;=85,G1070&lt;90),'BO GBPUSD Par'!$B$22,IF(AND(G1070&gt;=90,G1070&lt;95),'BO GBPUSD Par'!$B$23,IF(AND(G1070&gt;=95,G1070&lt;100),'BO GBPUSD Par'!$B$24,IF(AND(G1070&gt;=100,G1070&lt;120),'BO GBPUSD Par'!$B$25,IF(AND(G1070&gt;=120,G1070&lt;500),'BO GBPUSD Par'!$B$26,))))))))))))))))))))</f>
        <v/>
      </c>
      <c r="R1070" s="52" t="str">
        <f>IF(F1070="","",IF(G1070&lt;20,'BO GBPUSD Par'!$C$8,IF(AND(G1070&gt;=20,G1070&lt;25),'BO GBPUSD Par'!$C$9,IF(AND(G1070&gt;=25,G1070&lt;30),'BO GBPUSD Par'!$C$10,IF(AND(G1070&gt;=30,G1070&lt;35),'BO GBPUSD Par'!$C$11,IF(AND(G1070&gt;=35,G1070&lt;40),'BO GBPUSD Par'!$C$12,IF(AND(G1070&gt;=40,G1070&lt;45),'BO GBPUSD Par'!$C$13,IF(AND(G1070&gt;=45,G1070&lt;50),'BO GBPUSD Par'!$C$14,IF(AND(G1070&gt;=50,G1070&lt;55),'BO GBPUSD Par'!$C$15,IF(AND(G1070&gt;=55,G1070&lt;60),'BO GBPUSD Par'!$C$16,IF(AND(G1070&gt;=60,G1070&lt;65),'BO GBPUSD Par'!$C$17,IF(AND(G1070&gt;=65,G1070&lt;70),'BO GBPUSD Par'!$C$18,IF(AND(G1070&gt;=70,G1070&lt;75),'BO GBPUSD Par'!$C$19,IF(AND(G1070&gt;=75,G1070&lt;80),'BO GBPUSD Par'!$C$20,IF(AND(G1070&gt;=80,G1070&lt;85),'BO GBPUSD Par'!$C$21,IF(AND(G1070&gt;=85,G1070&lt;90),'BO GBPUSD Par'!$C$22,IF(AND(G1070&gt;=90,G1070&lt;95),'BO GBPUSD Par'!$C$23,IF(AND(G1070&gt;=95,G1070&lt;100),'BO GBPUSD Par'!$C$24,IF(AND(G1070&gt;=100,G1070&lt;120),'BO GBPUSD Par'!$C$25,IF(AND(G1070&gt;=120,G1070&lt;500),'BO GBPUSD Par'!$C$26,))))))))))))))))))))</f>
        <v/>
      </c>
      <c r="S1070" s="51" t="str">
        <f t="shared" si="317"/>
        <v/>
      </c>
      <c r="T1070" s="51" t="str">
        <f t="shared" si="318"/>
        <v/>
      </c>
      <c r="U1070" s="50" t="str">
        <f t="shared" si="319"/>
        <v/>
      </c>
      <c r="Y1070" s="49" t="str">
        <f t="shared" si="306"/>
        <v/>
      </c>
      <c r="Z1070" s="47" t="str">
        <f t="shared" si="320"/>
        <v/>
      </c>
      <c r="AA1070" s="48" t="str">
        <f t="shared" si="307"/>
        <v/>
      </c>
      <c r="AB1070" s="48" t="str">
        <f t="shared" si="308"/>
        <v/>
      </c>
      <c r="AC1070" s="47" t="str">
        <f t="shared" si="309"/>
        <v/>
      </c>
      <c r="AD1070" s="47" t="str">
        <f t="shared" si="310"/>
        <v/>
      </c>
      <c r="AE1070" s="46" t="str">
        <f t="shared" si="321"/>
        <v/>
      </c>
      <c r="AF1070" s="45" t="str">
        <f t="shared" si="311"/>
        <v/>
      </c>
      <c r="AG1070" s="26"/>
    </row>
    <row r="1071" spans="1:33" ht="11.25" customHeight="1">
      <c r="A1071" s="26"/>
      <c r="B1071" s="57">
        <v>2011</v>
      </c>
      <c r="F1071" s="44"/>
      <c r="I1071" s="56" t="str">
        <f t="shared" si="312"/>
        <v/>
      </c>
      <c r="J1071" s="55" t="str">
        <f t="shared" si="313"/>
        <v/>
      </c>
      <c r="K1071" s="55" t="str">
        <f t="shared" si="314"/>
        <v/>
      </c>
      <c r="L1071" s="54" t="str">
        <f>IF(NOT(H1071=""),E1071+('BO GBPUSD Par'!$B$1/10000)+0.00025,"")</f>
        <v/>
      </c>
      <c r="M1071" s="55" t="str">
        <f t="shared" si="315"/>
        <v/>
      </c>
      <c r="N1071" s="55" t="str">
        <f t="shared" si="316"/>
        <v/>
      </c>
      <c r="O1071" s="54" t="str">
        <f>IF(NOT(H1071=""),F1071-('BO GBPUSD Par'!$B$1/10000),"")</f>
        <v/>
      </c>
      <c r="P1071" s="53" t="str">
        <f>IF(O1071="","",ABS('BO GBPUSD Par'!$B$4/T1071/10))</f>
        <v/>
      </c>
      <c r="Q1071" s="52" t="str">
        <f>IF(F1071="","",IF(G1071&lt;20,'BO GBPUSD Par'!$B$8,IF(AND(G1071&gt;=20,G1071&lt;25),'BO GBPUSD Par'!$B$9,IF(AND(G1071&gt;=25,G1071&lt;30),'BO GBPUSD Par'!$B$10,IF(AND(G1071&gt;=30,G1071&lt;35),'BO GBPUSD Par'!$B$11,IF(AND(G1071&gt;=35,G1071&lt;40),'BO GBPUSD Par'!$B$12,IF(AND(G1071&gt;=40,G1071&lt;45),'BO GBPUSD Par'!$B$13,IF(AND(G1071&gt;=45,G1071&lt;50),'BO GBPUSD Par'!$B$14,IF(AND(G1071&gt;=50,G1071&lt;55),'BO GBPUSD Par'!$B$15,IF(AND(G1071&gt;=55,G1071&lt;60),'BO GBPUSD Par'!$B$16,IF(AND(G1071&gt;=60,G1071&lt;65),'BO GBPUSD Par'!$B$17,IF(AND(G1071&gt;=65,G1071&lt;70),'BO GBPUSD Par'!$B$18,IF(AND(G1071&gt;=70,G1071&lt;75),'BO GBPUSD Par'!$B$19,IF(AND(G1071&gt;=75,G1071&lt;80),'BO GBPUSD Par'!$B$20,IF(AND(G1071&gt;=80,G1071&lt;85),'BO GBPUSD Par'!$B$21,IF(AND(G1071&gt;=85,G1071&lt;90),'BO GBPUSD Par'!$B$22,IF(AND(G1071&gt;=90,G1071&lt;95),'BO GBPUSD Par'!$B$23,IF(AND(G1071&gt;=95,G1071&lt;100),'BO GBPUSD Par'!$B$24,IF(AND(G1071&gt;=100,G1071&lt;120),'BO GBPUSD Par'!$B$25,IF(AND(G1071&gt;=120,G1071&lt;500),'BO GBPUSD Par'!$B$26,))))))))))))))))))))</f>
        <v/>
      </c>
      <c r="R1071" s="52" t="str">
        <f>IF(F1071="","",IF(G1071&lt;20,'BO GBPUSD Par'!$C$8,IF(AND(G1071&gt;=20,G1071&lt;25),'BO GBPUSD Par'!$C$9,IF(AND(G1071&gt;=25,G1071&lt;30),'BO GBPUSD Par'!$C$10,IF(AND(G1071&gt;=30,G1071&lt;35),'BO GBPUSD Par'!$C$11,IF(AND(G1071&gt;=35,G1071&lt;40),'BO GBPUSD Par'!$C$12,IF(AND(G1071&gt;=40,G1071&lt;45),'BO GBPUSD Par'!$C$13,IF(AND(G1071&gt;=45,G1071&lt;50),'BO GBPUSD Par'!$C$14,IF(AND(G1071&gt;=50,G1071&lt;55),'BO GBPUSD Par'!$C$15,IF(AND(G1071&gt;=55,G1071&lt;60),'BO GBPUSD Par'!$C$16,IF(AND(G1071&gt;=60,G1071&lt;65),'BO GBPUSD Par'!$C$17,IF(AND(G1071&gt;=65,G1071&lt;70),'BO GBPUSD Par'!$C$18,IF(AND(G1071&gt;=70,G1071&lt;75),'BO GBPUSD Par'!$C$19,IF(AND(G1071&gt;=75,G1071&lt;80),'BO GBPUSD Par'!$C$20,IF(AND(G1071&gt;=80,G1071&lt;85),'BO GBPUSD Par'!$C$21,IF(AND(G1071&gt;=85,G1071&lt;90),'BO GBPUSD Par'!$C$22,IF(AND(G1071&gt;=90,G1071&lt;95),'BO GBPUSD Par'!$C$23,IF(AND(G1071&gt;=95,G1071&lt;100),'BO GBPUSD Par'!$C$24,IF(AND(G1071&gt;=100,G1071&lt;120),'BO GBPUSD Par'!$C$25,IF(AND(G1071&gt;=120,G1071&lt;500),'BO GBPUSD Par'!$C$26,))))))))))))))))))))</f>
        <v/>
      </c>
      <c r="S1071" s="51" t="str">
        <f t="shared" si="317"/>
        <v/>
      </c>
      <c r="T1071" s="51" t="str">
        <f t="shared" si="318"/>
        <v/>
      </c>
      <c r="U1071" s="50" t="str">
        <f t="shared" si="319"/>
        <v/>
      </c>
      <c r="Y1071" s="49" t="str">
        <f t="shared" si="306"/>
        <v/>
      </c>
      <c r="Z1071" s="47" t="str">
        <f t="shared" si="320"/>
        <v/>
      </c>
      <c r="AA1071" s="48" t="str">
        <f t="shared" si="307"/>
        <v/>
      </c>
      <c r="AB1071" s="48" t="str">
        <f t="shared" si="308"/>
        <v/>
      </c>
      <c r="AC1071" s="47" t="str">
        <f t="shared" si="309"/>
        <v/>
      </c>
      <c r="AD1071" s="47" t="str">
        <f t="shared" si="310"/>
        <v/>
      </c>
      <c r="AE1071" s="46" t="str">
        <f t="shared" si="321"/>
        <v/>
      </c>
      <c r="AF1071" s="45" t="str">
        <f t="shared" si="311"/>
        <v/>
      </c>
      <c r="AG1071" s="26"/>
    </row>
    <row r="1072" spans="1:33" ht="11.25" customHeight="1">
      <c r="A1072" s="26"/>
      <c r="B1072" s="57">
        <v>2011</v>
      </c>
      <c r="F1072" s="44"/>
      <c r="I1072" s="56" t="str">
        <f t="shared" si="312"/>
        <v/>
      </c>
      <c r="J1072" s="55" t="str">
        <f t="shared" si="313"/>
        <v/>
      </c>
      <c r="K1072" s="55" t="str">
        <f t="shared" si="314"/>
        <v/>
      </c>
      <c r="L1072" s="54" t="str">
        <f>IF(NOT(H1072=""),E1072+('BO GBPUSD Par'!$B$1/10000)+0.00025,"")</f>
        <v/>
      </c>
      <c r="M1072" s="55" t="str">
        <f t="shared" si="315"/>
        <v/>
      </c>
      <c r="N1072" s="55" t="str">
        <f t="shared" si="316"/>
        <v/>
      </c>
      <c r="O1072" s="54" t="str">
        <f>IF(NOT(H1072=""),F1072-('BO GBPUSD Par'!$B$1/10000),"")</f>
        <v/>
      </c>
      <c r="P1072" s="53" t="str">
        <f>IF(O1072="","",ABS('BO GBPUSD Par'!$B$4/T1072/10))</f>
        <v/>
      </c>
      <c r="Q1072" s="52" t="str">
        <f>IF(F1072="","",IF(G1072&lt;20,'BO GBPUSD Par'!$B$8,IF(AND(G1072&gt;=20,G1072&lt;25),'BO GBPUSD Par'!$B$9,IF(AND(G1072&gt;=25,G1072&lt;30),'BO GBPUSD Par'!$B$10,IF(AND(G1072&gt;=30,G1072&lt;35),'BO GBPUSD Par'!$B$11,IF(AND(G1072&gt;=35,G1072&lt;40),'BO GBPUSD Par'!$B$12,IF(AND(G1072&gt;=40,G1072&lt;45),'BO GBPUSD Par'!$B$13,IF(AND(G1072&gt;=45,G1072&lt;50),'BO GBPUSD Par'!$B$14,IF(AND(G1072&gt;=50,G1072&lt;55),'BO GBPUSD Par'!$B$15,IF(AND(G1072&gt;=55,G1072&lt;60),'BO GBPUSD Par'!$B$16,IF(AND(G1072&gt;=60,G1072&lt;65),'BO GBPUSD Par'!$B$17,IF(AND(G1072&gt;=65,G1072&lt;70),'BO GBPUSD Par'!$B$18,IF(AND(G1072&gt;=70,G1072&lt;75),'BO GBPUSD Par'!$B$19,IF(AND(G1072&gt;=75,G1072&lt;80),'BO GBPUSD Par'!$B$20,IF(AND(G1072&gt;=80,G1072&lt;85),'BO GBPUSD Par'!$B$21,IF(AND(G1072&gt;=85,G1072&lt;90),'BO GBPUSD Par'!$B$22,IF(AND(G1072&gt;=90,G1072&lt;95),'BO GBPUSD Par'!$B$23,IF(AND(G1072&gt;=95,G1072&lt;100),'BO GBPUSD Par'!$B$24,IF(AND(G1072&gt;=100,G1072&lt;120),'BO GBPUSD Par'!$B$25,IF(AND(G1072&gt;=120,G1072&lt;500),'BO GBPUSD Par'!$B$26,))))))))))))))))))))</f>
        <v/>
      </c>
      <c r="R1072" s="52" t="str">
        <f>IF(F1072="","",IF(G1072&lt;20,'BO GBPUSD Par'!$C$8,IF(AND(G1072&gt;=20,G1072&lt;25),'BO GBPUSD Par'!$C$9,IF(AND(G1072&gt;=25,G1072&lt;30),'BO GBPUSD Par'!$C$10,IF(AND(G1072&gt;=30,G1072&lt;35),'BO GBPUSD Par'!$C$11,IF(AND(G1072&gt;=35,G1072&lt;40),'BO GBPUSD Par'!$C$12,IF(AND(G1072&gt;=40,G1072&lt;45),'BO GBPUSD Par'!$C$13,IF(AND(G1072&gt;=45,G1072&lt;50),'BO GBPUSD Par'!$C$14,IF(AND(G1072&gt;=50,G1072&lt;55),'BO GBPUSD Par'!$C$15,IF(AND(G1072&gt;=55,G1072&lt;60),'BO GBPUSD Par'!$C$16,IF(AND(G1072&gt;=60,G1072&lt;65),'BO GBPUSD Par'!$C$17,IF(AND(G1072&gt;=65,G1072&lt;70),'BO GBPUSD Par'!$C$18,IF(AND(G1072&gt;=70,G1072&lt;75),'BO GBPUSD Par'!$C$19,IF(AND(G1072&gt;=75,G1072&lt;80),'BO GBPUSD Par'!$C$20,IF(AND(G1072&gt;=80,G1072&lt;85),'BO GBPUSD Par'!$C$21,IF(AND(G1072&gt;=85,G1072&lt;90),'BO GBPUSD Par'!$C$22,IF(AND(G1072&gt;=90,G1072&lt;95),'BO GBPUSD Par'!$C$23,IF(AND(G1072&gt;=95,G1072&lt;100),'BO GBPUSD Par'!$C$24,IF(AND(G1072&gt;=100,G1072&lt;120),'BO GBPUSD Par'!$C$25,IF(AND(G1072&gt;=120,G1072&lt;500),'BO GBPUSD Par'!$C$26,))))))))))))))))))))</f>
        <v/>
      </c>
      <c r="S1072" s="51" t="str">
        <f t="shared" si="317"/>
        <v/>
      </c>
      <c r="T1072" s="51" t="str">
        <f t="shared" si="318"/>
        <v/>
      </c>
      <c r="U1072" s="50" t="str">
        <f t="shared" si="319"/>
        <v/>
      </c>
      <c r="Y1072" s="49" t="str">
        <f t="shared" si="306"/>
        <v/>
      </c>
      <c r="Z1072" s="47" t="str">
        <f t="shared" si="320"/>
        <v/>
      </c>
      <c r="AA1072" s="48" t="str">
        <f t="shared" si="307"/>
        <v/>
      </c>
      <c r="AB1072" s="48" t="str">
        <f t="shared" si="308"/>
        <v/>
      </c>
      <c r="AC1072" s="47" t="str">
        <f t="shared" si="309"/>
        <v/>
      </c>
      <c r="AD1072" s="47" t="str">
        <f t="shared" si="310"/>
        <v/>
      </c>
      <c r="AE1072" s="46" t="str">
        <f t="shared" si="321"/>
        <v/>
      </c>
      <c r="AF1072" s="45" t="str">
        <f t="shared" si="311"/>
        <v/>
      </c>
      <c r="AG1072" s="26"/>
    </row>
    <row r="1073" spans="1:33" ht="11.25" customHeight="1">
      <c r="A1073" s="26"/>
      <c r="B1073" s="57">
        <v>2011</v>
      </c>
      <c r="F1073" s="44"/>
      <c r="I1073" s="56" t="str">
        <f t="shared" si="312"/>
        <v/>
      </c>
      <c r="J1073" s="55" t="str">
        <f t="shared" si="313"/>
        <v/>
      </c>
      <c r="K1073" s="55" t="str">
        <f t="shared" si="314"/>
        <v/>
      </c>
      <c r="L1073" s="54" t="str">
        <f>IF(NOT(H1073=""),E1073+('BO GBPUSD Par'!$B$1/10000)+0.00025,"")</f>
        <v/>
      </c>
      <c r="M1073" s="55" t="str">
        <f t="shared" si="315"/>
        <v/>
      </c>
      <c r="N1073" s="55" t="str">
        <f t="shared" si="316"/>
        <v/>
      </c>
      <c r="O1073" s="54" t="str">
        <f>IF(NOT(H1073=""),F1073-('BO GBPUSD Par'!$B$1/10000),"")</f>
        <v/>
      </c>
      <c r="P1073" s="53" t="str">
        <f>IF(O1073="","",ABS('BO GBPUSD Par'!$B$4/T1073/10))</f>
        <v/>
      </c>
      <c r="Q1073" s="52" t="str">
        <f>IF(F1073="","",IF(G1073&lt;20,'BO GBPUSD Par'!$B$8,IF(AND(G1073&gt;=20,G1073&lt;25),'BO GBPUSD Par'!$B$9,IF(AND(G1073&gt;=25,G1073&lt;30),'BO GBPUSD Par'!$B$10,IF(AND(G1073&gt;=30,G1073&lt;35),'BO GBPUSD Par'!$B$11,IF(AND(G1073&gt;=35,G1073&lt;40),'BO GBPUSD Par'!$B$12,IF(AND(G1073&gt;=40,G1073&lt;45),'BO GBPUSD Par'!$B$13,IF(AND(G1073&gt;=45,G1073&lt;50),'BO GBPUSD Par'!$B$14,IF(AND(G1073&gt;=50,G1073&lt;55),'BO GBPUSD Par'!$B$15,IF(AND(G1073&gt;=55,G1073&lt;60),'BO GBPUSD Par'!$B$16,IF(AND(G1073&gt;=60,G1073&lt;65),'BO GBPUSD Par'!$B$17,IF(AND(G1073&gt;=65,G1073&lt;70),'BO GBPUSD Par'!$B$18,IF(AND(G1073&gt;=70,G1073&lt;75),'BO GBPUSD Par'!$B$19,IF(AND(G1073&gt;=75,G1073&lt;80),'BO GBPUSD Par'!$B$20,IF(AND(G1073&gt;=80,G1073&lt;85),'BO GBPUSD Par'!$B$21,IF(AND(G1073&gt;=85,G1073&lt;90),'BO GBPUSD Par'!$B$22,IF(AND(G1073&gt;=90,G1073&lt;95),'BO GBPUSD Par'!$B$23,IF(AND(G1073&gt;=95,G1073&lt;100),'BO GBPUSD Par'!$B$24,IF(AND(G1073&gt;=100,G1073&lt;120),'BO GBPUSD Par'!$B$25,IF(AND(G1073&gt;=120,G1073&lt;500),'BO GBPUSD Par'!$B$26,))))))))))))))))))))</f>
        <v/>
      </c>
      <c r="R1073" s="52" t="str">
        <f>IF(F1073="","",IF(G1073&lt;20,'BO GBPUSD Par'!$C$8,IF(AND(G1073&gt;=20,G1073&lt;25),'BO GBPUSD Par'!$C$9,IF(AND(G1073&gt;=25,G1073&lt;30),'BO GBPUSD Par'!$C$10,IF(AND(G1073&gt;=30,G1073&lt;35),'BO GBPUSD Par'!$C$11,IF(AND(G1073&gt;=35,G1073&lt;40),'BO GBPUSD Par'!$C$12,IF(AND(G1073&gt;=40,G1073&lt;45),'BO GBPUSD Par'!$C$13,IF(AND(G1073&gt;=45,G1073&lt;50),'BO GBPUSD Par'!$C$14,IF(AND(G1073&gt;=50,G1073&lt;55),'BO GBPUSD Par'!$C$15,IF(AND(G1073&gt;=55,G1073&lt;60),'BO GBPUSD Par'!$C$16,IF(AND(G1073&gt;=60,G1073&lt;65),'BO GBPUSD Par'!$C$17,IF(AND(G1073&gt;=65,G1073&lt;70),'BO GBPUSD Par'!$C$18,IF(AND(G1073&gt;=70,G1073&lt;75),'BO GBPUSD Par'!$C$19,IF(AND(G1073&gt;=75,G1073&lt;80),'BO GBPUSD Par'!$C$20,IF(AND(G1073&gt;=80,G1073&lt;85),'BO GBPUSD Par'!$C$21,IF(AND(G1073&gt;=85,G1073&lt;90),'BO GBPUSD Par'!$C$22,IF(AND(G1073&gt;=90,G1073&lt;95),'BO GBPUSD Par'!$C$23,IF(AND(G1073&gt;=95,G1073&lt;100),'BO GBPUSD Par'!$C$24,IF(AND(G1073&gt;=100,G1073&lt;120),'BO GBPUSD Par'!$C$25,IF(AND(G1073&gt;=120,G1073&lt;500),'BO GBPUSD Par'!$C$26,))))))))))))))))))))</f>
        <v/>
      </c>
      <c r="S1073" s="51" t="str">
        <f t="shared" si="317"/>
        <v/>
      </c>
      <c r="T1073" s="51" t="str">
        <f t="shared" si="318"/>
        <v/>
      </c>
      <c r="U1073" s="50" t="str">
        <f t="shared" si="319"/>
        <v/>
      </c>
      <c r="Y1073" s="49" t="str">
        <f t="shared" si="306"/>
        <v/>
      </c>
      <c r="Z1073" s="47" t="str">
        <f t="shared" si="320"/>
        <v/>
      </c>
      <c r="AA1073" s="48" t="str">
        <f t="shared" si="307"/>
        <v/>
      </c>
      <c r="AB1073" s="48" t="str">
        <f t="shared" si="308"/>
        <v/>
      </c>
      <c r="AC1073" s="47" t="str">
        <f t="shared" si="309"/>
        <v/>
      </c>
      <c r="AD1073" s="47" t="str">
        <f t="shared" si="310"/>
        <v/>
      </c>
      <c r="AE1073" s="46" t="str">
        <f t="shared" si="321"/>
        <v/>
      </c>
      <c r="AF1073" s="45" t="str">
        <f t="shared" si="311"/>
        <v/>
      </c>
      <c r="AG1073" s="26"/>
    </row>
    <row r="1074" spans="1:33" ht="11.25" customHeight="1">
      <c r="A1074" s="26"/>
      <c r="B1074" s="57">
        <v>2011</v>
      </c>
      <c r="F1074" s="44"/>
      <c r="I1074" s="56" t="str">
        <f t="shared" si="312"/>
        <v/>
      </c>
      <c r="J1074" s="55" t="str">
        <f t="shared" si="313"/>
        <v/>
      </c>
      <c r="K1074" s="55" t="str">
        <f t="shared" si="314"/>
        <v/>
      </c>
      <c r="L1074" s="54" t="str">
        <f>IF(NOT(H1074=""),E1074+('BO GBPUSD Par'!$B$1/10000)+0.00025,"")</f>
        <v/>
      </c>
      <c r="M1074" s="55" t="str">
        <f t="shared" si="315"/>
        <v/>
      </c>
      <c r="N1074" s="55" t="str">
        <f t="shared" si="316"/>
        <v/>
      </c>
      <c r="O1074" s="54" t="str">
        <f>IF(NOT(H1074=""),F1074-('BO GBPUSD Par'!$B$1/10000),"")</f>
        <v/>
      </c>
      <c r="P1074" s="53" t="str">
        <f>IF(O1074="","",ABS('BO GBPUSD Par'!$B$4/T1074/10))</f>
        <v/>
      </c>
      <c r="Q1074" s="52" t="str">
        <f>IF(F1074="","",IF(G1074&lt;20,'BO GBPUSD Par'!$B$8,IF(AND(G1074&gt;=20,G1074&lt;25),'BO GBPUSD Par'!$B$9,IF(AND(G1074&gt;=25,G1074&lt;30),'BO GBPUSD Par'!$B$10,IF(AND(G1074&gt;=30,G1074&lt;35),'BO GBPUSD Par'!$B$11,IF(AND(G1074&gt;=35,G1074&lt;40),'BO GBPUSD Par'!$B$12,IF(AND(G1074&gt;=40,G1074&lt;45),'BO GBPUSD Par'!$B$13,IF(AND(G1074&gt;=45,G1074&lt;50),'BO GBPUSD Par'!$B$14,IF(AND(G1074&gt;=50,G1074&lt;55),'BO GBPUSD Par'!$B$15,IF(AND(G1074&gt;=55,G1074&lt;60),'BO GBPUSD Par'!$B$16,IF(AND(G1074&gt;=60,G1074&lt;65),'BO GBPUSD Par'!$B$17,IF(AND(G1074&gt;=65,G1074&lt;70),'BO GBPUSD Par'!$B$18,IF(AND(G1074&gt;=70,G1074&lt;75),'BO GBPUSD Par'!$B$19,IF(AND(G1074&gt;=75,G1074&lt;80),'BO GBPUSD Par'!$B$20,IF(AND(G1074&gt;=80,G1074&lt;85),'BO GBPUSD Par'!$B$21,IF(AND(G1074&gt;=85,G1074&lt;90),'BO GBPUSD Par'!$B$22,IF(AND(G1074&gt;=90,G1074&lt;95),'BO GBPUSD Par'!$B$23,IF(AND(G1074&gt;=95,G1074&lt;100),'BO GBPUSD Par'!$B$24,IF(AND(G1074&gt;=100,G1074&lt;120),'BO GBPUSD Par'!$B$25,IF(AND(G1074&gt;=120,G1074&lt;500),'BO GBPUSD Par'!$B$26,))))))))))))))))))))</f>
        <v/>
      </c>
      <c r="R1074" s="52" t="str">
        <f>IF(F1074="","",IF(G1074&lt;20,'BO GBPUSD Par'!$C$8,IF(AND(G1074&gt;=20,G1074&lt;25),'BO GBPUSD Par'!$C$9,IF(AND(G1074&gt;=25,G1074&lt;30),'BO GBPUSD Par'!$C$10,IF(AND(G1074&gt;=30,G1074&lt;35),'BO GBPUSD Par'!$C$11,IF(AND(G1074&gt;=35,G1074&lt;40),'BO GBPUSD Par'!$C$12,IF(AND(G1074&gt;=40,G1074&lt;45),'BO GBPUSD Par'!$C$13,IF(AND(G1074&gt;=45,G1074&lt;50),'BO GBPUSD Par'!$C$14,IF(AND(G1074&gt;=50,G1074&lt;55),'BO GBPUSD Par'!$C$15,IF(AND(G1074&gt;=55,G1074&lt;60),'BO GBPUSD Par'!$C$16,IF(AND(G1074&gt;=60,G1074&lt;65),'BO GBPUSD Par'!$C$17,IF(AND(G1074&gt;=65,G1074&lt;70),'BO GBPUSD Par'!$C$18,IF(AND(G1074&gt;=70,G1074&lt;75),'BO GBPUSD Par'!$C$19,IF(AND(G1074&gt;=75,G1074&lt;80),'BO GBPUSD Par'!$C$20,IF(AND(G1074&gt;=80,G1074&lt;85),'BO GBPUSD Par'!$C$21,IF(AND(G1074&gt;=85,G1074&lt;90),'BO GBPUSD Par'!$C$22,IF(AND(G1074&gt;=90,G1074&lt;95),'BO GBPUSD Par'!$C$23,IF(AND(G1074&gt;=95,G1074&lt;100),'BO GBPUSD Par'!$C$24,IF(AND(G1074&gt;=100,G1074&lt;120),'BO GBPUSD Par'!$C$25,IF(AND(G1074&gt;=120,G1074&lt;500),'BO GBPUSD Par'!$C$26,))))))))))))))))))))</f>
        <v/>
      </c>
      <c r="S1074" s="51" t="str">
        <f t="shared" si="317"/>
        <v/>
      </c>
      <c r="T1074" s="51" t="str">
        <f t="shared" si="318"/>
        <v/>
      </c>
      <c r="U1074" s="50" t="str">
        <f t="shared" si="319"/>
        <v/>
      </c>
      <c r="Y1074" s="49" t="str">
        <f t="shared" si="306"/>
        <v/>
      </c>
      <c r="Z1074" s="47" t="str">
        <f t="shared" si="320"/>
        <v/>
      </c>
      <c r="AA1074" s="48" t="str">
        <f t="shared" si="307"/>
        <v/>
      </c>
      <c r="AB1074" s="48" t="str">
        <f t="shared" si="308"/>
        <v/>
      </c>
      <c r="AC1074" s="47" t="str">
        <f t="shared" si="309"/>
        <v/>
      </c>
      <c r="AD1074" s="47" t="str">
        <f t="shared" si="310"/>
        <v/>
      </c>
      <c r="AE1074" s="46" t="str">
        <f t="shared" si="321"/>
        <v/>
      </c>
      <c r="AF1074" s="45" t="str">
        <f t="shared" si="311"/>
        <v/>
      </c>
      <c r="AG1074" s="26"/>
    </row>
    <row r="1075" spans="1:33" ht="11.25" customHeight="1">
      <c r="A1075" s="26"/>
      <c r="B1075" s="57">
        <v>2011</v>
      </c>
      <c r="F1075" s="44"/>
      <c r="I1075" s="56" t="str">
        <f t="shared" si="312"/>
        <v/>
      </c>
      <c r="J1075" s="55" t="str">
        <f t="shared" si="313"/>
        <v/>
      </c>
      <c r="K1075" s="55" t="str">
        <f t="shared" si="314"/>
        <v/>
      </c>
      <c r="L1075" s="54" t="str">
        <f>IF(NOT(H1075=""),E1075+('BO GBPUSD Par'!$B$1/10000)+0.00025,"")</f>
        <v/>
      </c>
      <c r="M1075" s="55" t="str">
        <f t="shared" si="315"/>
        <v/>
      </c>
      <c r="N1075" s="55" t="str">
        <f t="shared" si="316"/>
        <v/>
      </c>
      <c r="O1075" s="54" t="str">
        <f>IF(NOT(H1075=""),F1075-('BO GBPUSD Par'!$B$1/10000),"")</f>
        <v/>
      </c>
      <c r="P1075" s="53" t="str">
        <f>IF(O1075="","",ABS('BO GBPUSD Par'!$B$4/T1075/10))</f>
        <v/>
      </c>
      <c r="Q1075" s="52" t="str">
        <f>IF(F1075="","",IF(G1075&lt;20,'BO GBPUSD Par'!$B$8,IF(AND(G1075&gt;=20,G1075&lt;25),'BO GBPUSD Par'!$B$9,IF(AND(G1075&gt;=25,G1075&lt;30),'BO GBPUSD Par'!$B$10,IF(AND(G1075&gt;=30,G1075&lt;35),'BO GBPUSD Par'!$B$11,IF(AND(G1075&gt;=35,G1075&lt;40),'BO GBPUSD Par'!$B$12,IF(AND(G1075&gt;=40,G1075&lt;45),'BO GBPUSD Par'!$B$13,IF(AND(G1075&gt;=45,G1075&lt;50),'BO GBPUSD Par'!$B$14,IF(AND(G1075&gt;=50,G1075&lt;55),'BO GBPUSD Par'!$B$15,IF(AND(G1075&gt;=55,G1075&lt;60),'BO GBPUSD Par'!$B$16,IF(AND(G1075&gt;=60,G1075&lt;65),'BO GBPUSD Par'!$B$17,IF(AND(G1075&gt;=65,G1075&lt;70),'BO GBPUSD Par'!$B$18,IF(AND(G1075&gt;=70,G1075&lt;75),'BO GBPUSD Par'!$B$19,IF(AND(G1075&gt;=75,G1075&lt;80),'BO GBPUSD Par'!$B$20,IF(AND(G1075&gt;=80,G1075&lt;85),'BO GBPUSD Par'!$B$21,IF(AND(G1075&gt;=85,G1075&lt;90),'BO GBPUSD Par'!$B$22,IF(AND(G1075&gt;=90,G1075&lt;95),'BO GBPUSD Par'!$B$23,IF(AND(G1075&gt;=95,G1075&lt;100),'BO GBPUSD Par'!$B$24,IF(AND(G1075&gt;=100,G1075&lt;120),'BO GBPUSD Par'!$B$25,IF(AND(G1075&gt;=120,G1075&lt;500),'BO GBPUSD Par'!$B$26,))))))))))))))))))))</f>
        <v/>
      </c>
      <c r="R1075" s="52" t="str">
        <f>IF(F1075="","",IF(G1075&lt;20,'BO GBPUSD Par'!$C$8,IF(AND(G1075&gt;=20,G1075&lt;25),'BO GBPUSD Par'!$C$9,IF(AND(G1075&gt;=25,G1075&lt;30),'BO GBPUSD Par'!$C$10,IF(AND(G1075&gt;=30,G1075&lt;35),'BO GBPUSD Par'!$C$11,IF(AND(G1075&gt;=35,G1075&lt;40),'BO GBPUSD Par'!$C$12,IF(AND(G1075&gt;=40,G1075&lt;45),'BO GBPUSD Par'!$C$13,IF(AND(G1075&gt;=45,G1075&lt;50),'BO GBPUSD Par'!$C$14,IF(AND(G1075&gt;=50,G1075&lt;55),'BO GBPUSD Par'!$C$15,IF(AND(G1075&gt;=55,G1075&lt;60),'BO GBPUSD Par'!$C$16,IF(AND(G1075&gt;=60,G1075&lt;65),'BO GBPUSD Par'!$C$17,IF(AND(G1075&gt;=65,G1075&lt;70),'BO GBPUSD Par'!$C$18,IF(AND(G1075&gt;=70,G1075&lt;75),'BO GBPUSD Par'!$C$19,IF(AND(G1075&gt;=75,G1075&lt;80),'BO GBPUSD Par'!$C$20,IF(AND(G1075&gt;=80,G1075&lt;85),'BO GBPUSD Par'!$C$21,IF(AND(G1075&gt;=85,G1075&lt;90),'BO GBPUSD Par'!$C$22,IF(AND(G1075&gt;=90,G1075&lt;95),'BO GBPUSD Par'!$C$23,IF(AND(G1075&gt;=95,G1075&lt;100),'BO GBPUSD Par'!$C$24,IF(AND(G1075&gt;=100,G1075&lt;120),'BO GBPUSD Par'!$C$25,IF(AND(G1075&gt;=120,G1075&lt;500),'BO GBPUSD Par'!$C$26,))))))))))))))))))))</f>
        <v/>
      </c>
      <c r="S1075" s="51" t="str">
        <f t="shared" si="317"/>
        <v/>
      </c>
      <c r="T1075" s="51" t="str">
        <f t="shared" si="318"/>
        <v/>
      </c>
      <c r="U1075" s="50" t="str">
        <f t="shared" si="319"/>
        <v/>
      </c>
      <c r="Y1075" s="49" t="str">
        <f t="shared" si="306"/>
        <v/>
      </c>
      <c r="Z1075" s="47" t="str">
        <f t="shared" si="320"/>
        <v/>
      </c>
      <c r="AA1075" s="48" t="str">
        <f t="shared" si="307"/>
        <v/>
      </c>
      <c r="AB1075" s="48" t="str">
        <f t="shared" si="308"/>
        <v/>
      </c>
      <c r="AC1075" s="47" t="str">
        <f t="shared" si="309"/>
        <v/>
      </c>
      <c r="AD1075" s="47" t="str">
        <f t="shared" si="310"/>
        <v/>
      </c>
      <c r="AE1075" s="46" t="str">
        <f t="shared" si="321"/>
        <v/>
      </c>
      <c r="AF1075" s="45" t="str">
        <f t="shared" si="311"/>
        <v/>
      </c>
      <c r="AG1075" s="26"/>
    </row>
    <row r="1076" spans="1:33" ht="11.25" customHeight="1">
      <c r="A1076" s="26"/>
      <c r="B1076" s="57">
        <v>2011</v>
      </c>
      <c r="F1076" s="44"/>
      <c r="I1076" s="56" t="str">
        <f t="shared" si="312"/>
        <v/>
      </c>
      <c r="J1076" s="55" t="str">
        <f t="shared" si="313"/>
        <v/>
      </c>
      <c r="K1076" s="55" t="str">
        <f t="shared" si="314"/>
        <v/>
      </c>
      <c r="L1076" s="54" t="str">
        <f>IF(NOT(H1076=""),E1076+('BO GBPUSD Par'!$B$1/10000)+0.00025,"")</f>
        <v/>
      </c>
      <c r="M1076" s="55" t="str">
        <f t="shared" si="315"/>
        <v/>
      </c>
      <c r="N1076" s="55" t="str">
        <f t="shared" si="316"/>
        <v/>
      </c>
      <c r="O1076" s="54" t="str">
        <f>IF(NOT(H1076=""),F1076-('BO GBPUSD Par'!$B$1/10000),"")</f>
        <v/>
      </c>
      <c r="P1076" s="53" t="str">
        <f>IF(O1076="","",ABS('BO GBPUSD Par'!$B$4/T1076/10))</f>
        <v/>
      </c>
      <c r="Q1076" s="52" t="str">
        <f>IF(F1076="","",IF(G1076&lt;20,'BO GBPUSD Par'!$B$8,IF(AND(G1076&gt;=20,G1076&lt;25),'BO GBPUSD Par'!$B$9,IF(AND(G1076&gt;=25,G1076&lt;30),'BO GBPUSD Par'!$B$10,IF(AND(G1076&gt;=30,G1076&lt;35),'BO GBPUSD Par'!$B$11,IF(AND(G1076&gt;=35,G1076&lt;40),'BO GBPUSD Par'!$B$12,IF(AND(G1076&gt;=40,G1076&lt;45),'BO GBPUSD Par'!$B$13,IF(AND(G1076&gt;=45,G1076&lt;50),'BO GBPUSD Par'!$B$14,IF(AND(G1076&gt;=50,G1076&lt;55),'BO GBPUSD Par'!$B$15,IF(AND(G1076&gt;=55,G1076&lt;60),'BO GBPUSD Par'!$B$16,IF(AND(G1076&gt;=60,G1076&lt;65),'BO GBPUSD Par'!$B$17,IF(AND(G1076&gt;=65,G1076&lt;70),'BO GBPUSD Par'!$B$18,IF(AND(G1076&gt;=70,G1076&lt;75),'BO GBPUSD Par'!$B$19,IF(AND(G1076&gt;=75,G1076&lt;80),'BO GBPUSD Par'!$B$20,IF(AND(G1076&gt;=80,G1076&lt;85),'BO GBPUSD Par'!$B$21,IF(AND(G1076&gt;=85,G1076&lt;90),'BO GBPUSD Par'!$B$22,IF(AND(G1076&gt;=90,G1076&lt;95),'BO GBPUSD Par'!$B$23,IF(AND(G1076&gt;=95,G1076&lt;100),'BO GBPUSD Par'!$B$24,IF(AND(G1076&gt;=100,G1076&lt;120),'BO GBPUSD Par'!$B$25,IF(AND(G1076&gt;=120,G1076&lt;500),'BO GBPUSD Par'!$B$26,))))))))))))))))))))</f>
        <v/>
      </c>
      <c r="R1076" s="52" t="str">
        <f>IF(F1076="","",IF(G1076&lt;20,'BO GBPUSD Par'!$C$8,IF(AND(G1076&gt;=20,G1076&lt;25),'BO GBPUSD Par'!$C$9,IF(AND(G1076&gt;=25,G1076&lt;30),'BO GBPUSD Par'!$C$10,IF(AND(G1076&gt;=30,G1076&lt;35),'BO GBPUSD Par'!$C$11,IF(AND(G1076&gt;=35,G1076&lt;40),'BO GBPUSD Par'!$C$12,IF(AND(G1076&gt;=40,G1076&lt;45),'BO GBPUSD Par'!$C$13,IF(AND(G1076&gt;=45,G1076&lt;50),'BO GBPUSD Par'!$C$14,IF(AND(G1076&gt;=50,G1076&lt;55),'BO GBPUSD Par'!$C$15,IF(AND(G1076&gt;=55,G1076&lt;60),'BO GBPUSD Par'!$C$16,IF(AND(G1076&gt;=60,G1076&lt;65),'BO GBPUSD Par'!$C$17,IF(AND(G1076&gt;=65,G1076&lt;70),'BO GBPUSD Par'!$C$18,IF(AND(G1076&gt;=70,G1076&lt;75),'BO GBPUSD Par'!$C$19,IF(AND(G1076&gt;=75,G1076&lt;80),'BO GBPUSD Par'!$C$20,IF(AND(G1076&gt;=80,G1076&lt;85),'BO GBPUSD Par'!$C$21,IF(AND(G1076&gt;=85,G1076&lt;90),'BO GBPUSD Par'!$C$22,IF(AND(G1076&gt;=90,G1076&lt;95),'BO GBPUSD Par'!$C$23,IF(AND(G1076&gt;=95,G1076&lt;100),'BO GBPUSD Par'!$C$24,IF(AND(G1076&gt;=100,G1076&lt;120),'BO GBPUSD Par'!$C$25,IF(AND(G1076&gt;=120,G1076&lt;500),'BO GBPUSD Par'!$C$26,))))))))))))))))))))</f>
        <v/>
      </c>
      <c r="S1076" s="51" t="str">
        <f t="shared" si="317"/>
        <v/>
      </c>
      <c r="T1076" s="51" t="str">
        <f t="shared" si="318"/>
        <v/>
      </c>
      <c r="U1076" s="50" t="str">
        <f t="shared" si="319"/>
        <v/>
      </c>
      <c r="Y1076" s="49" t="str">
        <f t="shared" si="306"/>
        <v/>
      </c>
      <c r="Z1076" s="47" t="str">
        <f t="shared" si="320"/>
        <v/>
      </c>
      <c r="AA1076" s="48" t="str">
        <f t="shared" si="307"/>
        <v/>
      </c>
      <c r="AB1076" s="48" t="str">
        <f t="shared" si="308"/>
        <v/>
      </c>
      <c r="AC1076" s="47" t="str">
        <f t="shared" si="309"/>
        <v/>
      </c>
      <c r="AD1076" s="47" t="str">
        <f t="shared" si="310"/>
        <v/>
      </c>
      <c r="AE1076" s="46" t="str">
        <f t="shared" si="321"/>
        <v/>
      </c>
      <c r="AF1076" s="45" t="str">
        <f t="shared" si="311"/>
        <v/>
      </c>
      <c r="AG1076" s="26"/>
    </row>
    <row r="1077" spans="1:33" ht="11.25" customHeight="1">
      <c r="A1077" s="26"/>
      <c r="B1077" s="57">
        <v>2011</v>
      </c>
      <c r="F1077" s="44"/>
      <c r="I1077" s="56" t="str">
        <f t="shared" si="312"/>
        <v/>
      </c>
      <c r="J1077" s="55" t="str">
        <f t="shared" si="313"/>
        <v/>
      </c>
      <c r="K1077" s="55" t="str">
        <f t="shared" si="314"/>
        <v/>
      </c>
      <c r="L1077" s="54" t="str">
        <f>IF(NOT(H1077=""),E1077+('BO GBPUSD Par'!$B$1/10000)+0.00025,"")</f>
        <v/>
      </c>
      <c r="M1077" s="55" t="str">
        <f t="shared" si="315"/>
        <v/>
      </c>
      <c r="N1077" s="55" t="str">
        <f t="shared" si="316"/>
        <v/>
      </c>
      <c r="O1077" s="54" t="str">
        <f>IF(NOT(H1077=""),F1077-('BO GBPUSD Par'!$B$1/10000),"")</f>
        <v/>
      </c>
      <c r="P1077" s="53" t="str">
        <f>IF(O1077="","",ABS('BO GBPUSD Par'!$B$4/T1077/10))</f>
        <v/>
      </c>
      <c r="Q1077" s="52" t="str">
        <f>IF(F1077="","",IF(G1077&lt;20,'BO GBPUSD Par'!$B$8,IF(AND(G1077&gt;=20,G1077&lt;25),'BO GBPUSD Par'!$B$9,IF(AND(G1077&gt;=25,G1077&lt;30),'BO GBPUSD Par'!$B$10,IF(AND(G1077&gt;=30,G1077&lt;35),'BO GBPUSD Par'!$B$11,IF(AND(G1077&gt;=35,G1077&lt;40),'BO GBPUSD Par'!$B$12,IF(AND(G1077&gt;=40,G1077&lt;45),'BO GBPUSD Par'!$B$13,IF(AND(G1077&gt;=45,G1077&lt;50),'BO GBPUSD Par'!$B$14,IF(AND(G1077&gt;=50,G1077&lt;55),'BO GBPUSD Par'!$B$15,IF(AND(G1077&gt;=55,G1077&lt;60),'BO GBPUSD Par'!$B$16,IF(AND(G1077&gt;=60,G1077&lt;65),'BO GBPUSD Par'!$B$17,IF(AND(G1077&gt;=65,G1077&lt;70),'BO GBPUSD Par'!$B$18,IF(AND(G1077&gt;=70,G1077&lt;75),'BO GBPUSD Par'!$B$19,IF(AND(G1077&gt;=75,G1077&lt;80),'BO GBPUSD Par'!$B$20,IF(AND(G1077&gt;=80,G1077&lt;85),'BO GBPUSD Par'!$B$21,IF(AND(G1077&gt;=85,G1077&lt;90),'BO GBPUSD Par'!$B$22,IF(AND(G1077&gt;=90,G1077&lt;95),'BO GBPUSD Par'!$B$23,IF(AND(G1077&gt;=95,G1077&lt;100),'BO GBPUSD Par'!$B$24,IF(AND(G1077&gt;=100,G1077&lt;120),'BO GBPUSD Par'!$B$25,IF(AND(G1077&gt;=120,G1077&lt;500),'BO GBPUSD Par'!$B$26,))))))))))))))))))))</f>
        <v/>
      </c>
      <c r="R1077" s="52" t="str">
        <f>IF(F1077="","",IF(G1077&lt;20,'BO GBPUSD Par'!$C$8,IF(AND(G1077&gt;=20,G1077&lt;25),'BO GBPUSD Par'!$C$9,IF(AND(G1077&gt;=25,G1077&lt;30),'BO GBPUSD Par'!$C$10,IF(AND(G1077&gt;=30,G1077&lt;35),'BO GBPUSD Par'!$C$11,IF(AND(G1077&gt;=35,G1077&lt;40),'BO GBPUSD Par'!$C$12,IF(AND(G1077&gt;=40,G1077&lt;45),'BO GBPUSD Par'!$C$13,IF(AND(G1077&gt;=45,G1077&lt;50),'BO GBPUSD Par'!$C$14,IF(AND(G1077&gt;=50,G1077&lt;55),'BO GBPUSD Par'!$C$15,IF(AND(G1077&gt;=55,G1077&lt;60),'BO GBPUSD Par'!$C$16,IF(AND(G1077&gt;=60,G1077&lt;65),'BO GBPUSD Par'!$C$17,IF(AND(G1077&gt;=65,G1077&lt;70),'BO GBPUSD Par'!$C$18,IF(AND(G1077&gt;=70,G1077&lt;75),'BO GBPUSD Par'!$C$19,IF(AND(G1077&gt;=75,G1077&lt;80),'BO GBPUSD Par'!$C$20,IF(AND(G1077&gt;=80,G1077&lt;85),'BO GBPUSD Par'!$C$21,IF(AND(G1077&gt;=85,G1077&lt;90),'BO GBPUSD Par'!$C$22,IF(AND(G1077&gt;=90,G1077&lt;95),'BO GBPUSD Par'!$C$23,IF(AND(G1077&gt;=95,G1077&lt;100),'BO GBPUSD Par'!$C$24,IF(AND(G1077&gt;=100,G1077&lt;120),'BO GBPUSD Par'!$C$25,IF(AND(G1077&gt;=120,G1077&lt;500),'BO GBPUSD Par'!$C$26,))))))))))))))))))))</f>
        <v/>
      </c>
      <c r="S1077" s="51" t="str">
        <f t="shared" si="317"/>
        <v/>
      </c>
      <c r="T1077" s="51" t="str">
        <f t="shared" si="318"/>
        <v/>
      </c>
      <c r="U1077" s="50" t="str">
        <f t="shared" si="319"/>
        <v/>
      </c>
      <c r="Y1077" s="49" t="str">
        <f t="shared" si="306"/>
        <v/>
      </c>
      <c r="Z1077" s="47" t="str">
        <f t="shared" si="320"/>
        <v/>
      </c>
      <c r="AA1077" s="48" t="str">
        <f t="shared" si="307"/>
        <v/>
      </c>
      <c r="AB1077" s="48" t="str">
        <f t="shared" si="308"/>
        <v/>
      </c>
      <c r="AC1077" s="47" t="str">
        <f t="shared" si="309"/>
        <v/>
      </c>
      <c r="AD1077" s="47" t="str">
        <f t="shared" si="310"/>
        <v/>
      </c>
      <c r="AE1077" s="46" t="str">
        <f t="shared" si="321"/>
        <v/>
      </c>
      <c r="AF1077" s="45" t="str">
        <f t="shared" si="311"/>
        <v/>
      </c>
      <c r="AG1077" s="26"/>
    </row>
    <row r="1078" spans="1:33" ht="11.25" customHeight="1">
      <c r="A1078" s="26"/>
      <c r="B1078" s="57">
        <v>2011</v>
      </c>
      <c r="F1078" s="44"/>
      <c r="I1078" s="56" t="str">
        <f t="shared" si="312"/>
        <v/>
      </c>
      <c r="J1078" s="55" t="str">
        <f t="shared" si="313"/>
        <v/>
      </c>
      <c r="K1078" s="55" t="str">
        <f t="shared" si="314"/>
        <v/>
      </c>
      <c r="L1078" s="54" t="str">
        <f>IF(NOT(H1078=""),E1078+('BO GBPUSD Par'!$B$1/10000)+0.00025,"")</f>
        <v/>
      </c>
      <c r="M1078" s="55" t="str">
        <f t="shared" si="315"/>
        <v/>
      </c>
      <c r="N1078" s="55" t="str">
        <f t="shared" si="316"/>
        <v/>
      </c>
      <c r="O1078" s="54" t="str">
        <f>IF(NOT(H1078=""),F1078-('BO GBPUSD Par'!$B$1/10000),"")</f>
        <v/>
      </c>
      <c r="P1078" s="53" t="str">
        <f>IF(O1078="","",ABS('BO GBPUSD Par'!$B$4/T1078/10))</f>
        <v/>
      </c>
      <c r="Q1078" s="52" t="str">
        <f>IF(F1078="","",IF(G1078&lt;20,'BO GBPUSD Par'!$B$8,IF(AND(G1078&gt;=20,G1078&lt;25),'BO GBPUSD Par'!$B$9,IF(AND(G1078&gt;=25,G1078&lt;30),'BO GBPUSD Par'!$B$10,IF(AND(G1078&gt;=30,G1078&lt;35),'BO GBPUSD Par'!$B$11,IF(AND(G1078&gt;=35,G1078&lt;40),'BO GBPUSD Par'!$B$12,IF(AND(G1078&gt;=40,G1078&lt;45),'BO GBPUSD Par'!$B$13,IF(AND(G1078&gt;=45,G1078&lt;50),'BO GBPUSD Par'!$B$14,IF(AND(G1078&gt;=50,G1078&lt;55),'BO GBPUSD Par'!$B$15,IF(AND(G1078&gt;=55,G1078&lt;60),'BO GBPUSD Par'!$B$16,IF(AND(G1078&gt;=60,G1078&lt;65),'BO GBPUSD Par'!$B$17,IF(AND(G1078&gt;=65,G1078&lt;70),'BO GBPUSD Par'!$B$18,IF(AND(G1078&gt;=70,G1078&lt;75),'BO GBPUSD Par'!$B$19,IF(AND(G1078&gt;=75,G1078&lt;80),'BO GBPUSD Par'!$B$20,IF(AND(G1078&gt;=80,G1078&lt;85),'BO GBPUSD Par'!$B$21,IF(AND(G1078&gt;=85,G1078&lt;90),'BO GBPUSD Par'!$B$22,IF(AND(G1078&gt;=90,G1078&lt;95),'BO GBPUSD Par'!$B$23,IF(AND(G1078&gt;=95,G1078&lt;100),'BO GBPUSD Par'!$B$24,IF(AND(G1078&gt;=100,G1078&lt;120),'BO GBPUSD Par'!$B$25,IF(AND(G1078&gt;=120,G1078&lt;500),'BO GBPUSD Par'!$B$26,))))))))))))))))))))</f>
        <v/>
      </c>
      <c r="R1078" s="52" t="str">
        <f>IF(F1078="","",IF(G1078&lt;20,'BO GBPUSD Par'!$C$8,IF(AND(G1078&gt;=20,G1078&lt;25),'BO GBPUSD Par'!$C$9,IF(AND(G1078&gt;=25,G1078&lt;30),'BO GBPUSD Par'!$C$10,IF(AND(G1078&gt;=30,G1078&lt;35),'BO GBPUSD Par'!$C$11,IF(AND(G1078&gt;=35,G1078&lt;40),'BO GBPUSD Par'!$C$12,IF(AND(G1078&gt;=40,G1078&lt;45),'BO GBPUSD Par'!$C$13,IF(AND(G1078&gt;=45,G1078&lt;50),'BO GBPUSD Par'!$C$14,IF(AND(G1078&gt;=50,G1078&lt;55),'BO GBPUSD Par'!$C$15,IF(AND(G1078&gt;=55,G1078&lt;60),'BO GBPUSD Par'!$C$16,IF(AND(G1078&gt;=60,G1078&lt;65),'BO GBPUSD Par'!$C$17,IF(AND(G1078&gt;=65,G1078&lt;70),'BO GBPUSD Par'!$C$18,IF(AND(G1078&gt;=70,G1078&lt;75),'BO GBPUSD Par'!$C$19,IF(AND(G1078&gt;=75,G1078&lt;80),'BO GBPUSD Par'!$C$20,IF(AND(G1078&gt;=80,G1078&lt;85),'BO GBPUSD Par'!$C$21,IF(AND(G1078&gt;=85,G1078&lt;90),'BO GBPUSD Par'!$C$22,IF(AND(G1078&gt;=90,G1078&lt;95),'BO GBPUSD Par'!$C$23,IF(AND(G1078&gt;=95,G1078&lt;100),'BO GBPUSD Par'!$C$24,IF(AND(G1078&gt;=100,G1078&lt;120),'BO GBPUSD Par'!$C$25,IF(AND(G1078&gt;=120,G1078&lt;500),'BO GBPUSD Par'!$C$26,))))))))))))))))))))</f>
        <v/>
      </c>
      <c r="S1078" s="51" t="str">
        <f t="shared" si="317"/>
        <v/>
      </c>
      <c r="T1078" s="51" t="str">
        <f t="shared" si="318"/>
        <v/>
      </c>
      <c r="U1078" s="50" t="str">
        <f t="shared" si="319"/>
        <v/>
      </c>
      <c r="Y1078" s="49" t="str">
        <f t="shared" si="306"/>
        <v/>
      </c>
      <c r="Z1078" s="47" t="str">
        <f t="shared" si="320"/>
        <v/>
      </c>
      <c r="AA1078" s="48" t="str">
        <f t="shared" si="307"/>
        <v/>
      </c>
      <c r="AB1078" s="48" t="str">
        <f t="shared" si="308"/>
        <v/>
      </c>
      <c r="AC1078" s="47" t="str">
        <f t="shared" si="309"/>
        <v/>
      </c>
      <c r="AD1078" s="47" t="str">
        <f t="shared" si="310"/>
        <v/>
      </c>
      <c r="AE1078" s="46" t="str">
        <f t="shared" si="321"/>
        <v/>
      </c>
      <c r="AF1078" s="45" t="str">
        <f t="shared" si="311"/>
        <v/>
      </c>
      <c r="AG1078" s="26"/>
    </row>
    <row r="1079" spans="1:33" ht="11.25" customHeight="1">
      <c r="A1079" s="26"/>
      <c r="B1079" s="57">
        <v>2011</v>
      </c>
      <c r="F1079" s="44"/>
      <c r="I1079" s="56" t="str">
        <f t="shared" si="312"/>
        <v/>
      </c>
      <c r="J1079" s="55" t="str">
        <f t="shared" si="313"/>
        <v/>
      </c>
      <c r="K1079" s="55" t="str">
        <f t="shared" si="314"/>
        <v/>
      </c>
      <c r="L1079" s="54" t="str">
        <f>IF(NOT(H1079=""),E1079+('BO GBPUSD Par'!$B$1/10000)+0.00025,"")</f>
        <v/>
      </c>
      <c r="M1079" s="55" t="str">
        <f t="shared" si="315"/>
        <v/>
      </c>
      <c r="N1079" s="55" t="str">
        <f t="shared" si="316"/>
        <v/>
      </c>
      <c r="O1079" s="54" t="str">
        <f>IF(NOT(H1079=""),F1079-('BO GBPUSD Par'!$B$1/10000),"")</f>
        <v/>
      </c>
      <c r="P1079" s="53" t="str">
        <f>IF(O1079="","",ABS('BO GBPUSD Par'!$B$4/T1079/10))</f>
        <v/>
      </c>
      <c r="Q1079" s="52" t="str">
        <f>IF(F1079="","",IF(G1079&lt;20,'BO GBPUSD Par'!$B$8,IF(AND(G1079&gt;=20,G1079&lt;25),'BO GBPUSD Par'!$B$9,IF(AND(G1079&gt;=25,G1079&lt;30),'BO GBPUSD Par'!$B$10,IF(AND(G1079&gt;=30,G1079&lt;35),'BO GBPUSD Par'!$B$11,IF(AND(G1079&gt;=35,G1079&lt;40),'BO GBPUSD Par'!$B$12,IF(AND(G1079&gt;=40,G1079&lt;45),'BO GBPUSD Par'!$B$13,IF(AND(G1079&gt;=45,G1079&lt;50),'BO GBPUSD Par'!$B$14,IF(AND(G1079&gt;=50,G1079&lt;55),'BO GBPUSD Par'!$B$15,IF(AND(G1079&gt;=55,G1079&lt;60),'BO GBPUSD Par'!$B$16,IF(AND(G1079&gt;=60,G1079&lt;65),'BO GBPUSD Par'!$B$17,IF(AND(G1079&gt;=65,G1079&lt;70),'BO GBPUSD Par'!$B$18,IF(AND(G1079&gt;=70,G1079&lt;75),'BO GBPUSD Par'!$B$19,IF(AND(G1079&gt;=75,G1079&lt;80),'BO GBPUSD Par'!$B$20,IF(AND(G1079&gt;=80,G1079&lt;85),'BO GBPUSD Par'!$B$21,IF(AND(G1079&gt;=85,G1079&lt;90),'BO GBPUSD Par'!$B$22,IF(AND(G1079&gt;=90,G1079&lt;95),'BO GBPUSD Par'!$B$23,IF(AND(G1079&gt;=95,G1079&lt;100),'BO GBPUSD Par'!$B$24,IF(AND(G1079&gt;=100,G1079&lt;120),'BO GBPUSD Par'!$B$25,IF(AND(G1079&gt;=120,G1079&lt;500),'BO GBPUSD Par'!$B$26,))))))))))))))))))))</f>
        <v/>
      </c>
      <c r="R1079" s="52" t="str">
        <f>IF(F1079="","",IF(G1079&lt;20,'BO GBPUSD Par'!$C$8,IF(AND(G1079&gt;=20,G1079&lt;25),'BO GBPUSD Par'!$C$9,IF(AND(G1079&gt;=25,G1079&lt;30),'BO GBPUSD Par'!$C$10,IF(AND(G1079&gt;=30,G1079&lt;35),'BO GBPUSD Par'!$C$11,IF(AND(G1079&gt;=35,G1079&lt;40),'BO GBPUSD Par'!$C$12,IF(AND(G1079&gt;=40,G1079&lt;45),'BO GBPUSD Par'!$C$13,IF(AND(G1079&gt;=45,G1079&lt;50),'BO GBPUSD Par'!$C$14,IF(AND(G1079&gt;=50,G1079&lt;55),'BO GBPUSD Par'!$C$15,IF(AND(G1079&gt;=55,G1079&lt;60),'BO GBPUSD Par'!$C$16,IF(AND(G1079&gt;=60,G1079&lt;65),'BO GBPUSD Par'!$C$17,IF(AND(G1079&gt;=65,G1079&lt;70),'BO GBPUSD Par'!$C$18,IF(AND(G1079&gt;=70,G1079&lt;75),'BO GBPUSD Par'!$C$19,IF(AND(G1079&gt;=75,G1079&lt;80),'BO GBPUSD Par'!$C$20,IF(AND(G1079&gt;=80,G1079&lt;85),'BO GBPUSD Par'!$C$21,IF(AND(G1079&gt;=85,G1079&lt;90),'BO GBPUSD Par'!$C$22,IF(AND(G1079&gt;=90,G1079&lt;95),'BO GBPUSD Par'!$C$23,IF(AND(G1079&gt;=95,G1079&lt;100),'BO GBPUSD Par'!$C$24,IF(AND(G1079&gt;=100,G1079&lt;120),'BO GBPUSD Par'!$C$25,IF(AND(G1079&gt;=120,G1079&lt;500),'BO GBPUSD Par'!$C$26,))))))))))))))))))))</f>
        <v/>
      </c>
      <c r="S1079" s="51" t="str">
        <f t="shared" si="317"/>
        <v/>
      </c>
      <c r="T1079" s="51" t="str">
        <f t="shared" si="318"/>
        <v/>
      </c>
      <c r="U1079" s="50" t="str">
        <f t="shared" si="319"/>
        <v/>
      </c>
      <c r="Y1079" s="49" t="str">
        <f t="shared" si="306"/>
        <v/>
      </c>
      <c r="Z1079" s="47" t="str">
        <f t="shared" si="320"/>
        <v/>
      </c>
      <c r="AA1079" s="48" t="str">
        <f t="shared" si="307"/>
        <v/>
      </c>
      <c r="AB1079" s="48" t="str">
        <f t="shared" si="308"/>
        <v/>
      </c>
      <c r="AC1079" s="47" t="str">
        <f t="shared" si="309"/>
        <v/>
      </c>
      <c r="AD1079" s="47" t="str">
        <f t="shared" si="310"/>
        <v/>
      </c>
      <c r="AE1079" s="46" t="str">
        <f t="shared" si="321"/>
        <v/>
      </c>
      <c r="AF1079" s="45" t="str">
        <f t="shared" si="311"/>
        <v/>
      </c>
      <c r="AG1079" s="26"/>
    </row>
    <row r="1080" spans="1:33" ht="11.25" customHeight="1">
      <c r="A1080" s="26"/>
      <c r="B1080" s="57">
        <v>2011</v>
      </c>
      <c r="F1080" s="44"/>
      <c r="I1080" s="56" t="str">
        <f t="shared" si="312"/>
        <v/>
      </c>
      <c r="J1080" s="55" t="str">
        <f t="shared" si="313"/>
        <v/>
      </c>
      <c r="K1080" s="55" t="str">
        <f t="shared" si="314"/>
        <v/>
      </c>
      <c r="L1080" s="54" t="str">
        <f>IF(NOT(H1080=""),E1080+('BO GBPUSD Par'!$B$1/10000)+0.00025,"")</f>
        <v/>
      </c>
      <c r="M1080" s="55" t="str">
        <f t="shared" si="315"/>
        <v/>
      </c>
      <c r="N1080" s="55" t="str">
        <f t="shared" si="316"/>
        <v/>
      </c>
      <c r="O1080" s="54" t="str">
        <f>IF(NOT(H1080=""),F1080-('BO GBPUSD Par'!$B$1/10000),"")</f>
        <v/>
      </c>
      <c r="P1080" s="53" t="str">
        <f>IF(O1080="","",ABS('BO GBPUSD Par'!$B$4/T1080/10))</f>
        <v/>
      </c>
      <c r="Q1080" s="52" t="str">
        <f>IF(F1080="","",IF(G1080&lt;20,'BO GBPUSD Par'!$B$8,IF(AND(G1080&gt;=20,G1080&lt;25),'BO GBPUSD Par'!$B$9,IF(AND(G1080&gt;=25,G1080&lt;30),'BO GBPUSD Par'!$B$10,IF(AND(G1080&gt;=30,G1080&lt;35),'BO GBPUSD Par'!$B$11,IF(AND(G1080&gt;=35,G1080&lt;40),'BO GBPUSD Par'!$B$12,IF(AND(G1080&gt;=40,G1080&lt;45),'BO GBPUSD Par'!$B$13,IF(AND(G1080&gt;=45,G1080&lt;50),'BO GBPUSD Par'!$B$14,IF(AND(G1080&gt;=50,G1080&lt;55),'BO GBPUSD Par'!$B$15,IF(AND(G1080&gt;=55,G1080&lt;60),'BO GBPUSD Par'!$B$16,IF(AND(G1080&gt;=60,G1080&lt;65),'BO GBPUSD Par'!$B$17,IF(AND(G1080&gt;=65,G1080&lt;70),'BO GBPUSD Par'!$B$18,IF(AND(G1080&gt;=70,G1080&lt;75),'BO GBPUSD Par'!$B$19,IF(AND(G1080&gt;=75,G1080&lt;80),'BO GBPUSD Par'!$B$20,IF(AND(G1080&gt;=80,G1080&lt;85),'BO GBPUSD Par'!$B$21,IF(AND(G1080&gt;=85,G1080&lt;90),'BO GBPUSD Par'!$B$22,IF(AND(G1080&gt;=90,G1080&lt;95),'BO GBPUSD Par'!$B$23,IF(AND(G1080&gt;=95,G1080&lt;100),'BO GBPUSD Par'!$B$24,IF(AND(G1080&gt;=100,G1080&lt;120),'BO GBPUSD Par'!$B$25,IF(AND(G1080&gt;=120,G1080&lt;500),'BO GBPUSD Par'!$B$26,))))))))))))))))))))</f>
        <v/>
      </c>
      <c r="R1080" s="52" t="str">
        <f>IF(F1080="","",IF(G1080&lt;20,'BO GBPUSD Par'!$C$8,IF(AND(G1080&gt;=20,G1080&lt;25),'BO GBPUSD Par'!$C$9,IF(AND(G1080&gt;=25,G1080&lt;30),'BO GBPUSD Par'!$C$10,IF(AND(G1080&gt;=30,G1080&lt;35),'BO GBPUSD Par'!$C$11,IF(AND(G1080&gt;=35,G1080&lt;40),'BO GBPUSD Par'!$C$12,IF(AND(G1080&gt;=40,G1080&lt;45),'BO GBPUSD Par'!$C$13,IF(AND(G1080&gt;=45,G1080&lt;50),'BO GBPUSD Par'!$C$14,IF(AND(G1080&gt;=50,G1080&lt;55),'BO GBPUSD Par'!$C$15,IF(AND(G1080&gt;=55,G1080&lt;60),'BO GBPUSD Par'!$C$16,IF(AND(G1080&gt;=60,G1080&lt;65),'BO GBPUSD Par'!$C$17,IF(AND(G1080&gt;=65,G1080&lt;70),'BO GBPUSD Par'!$C$18,IF(AND(G1080&gt;=70,G1080&lt;75),'BO GBPUSD Par'!$C$19,IF(AND(G1080&gt;=75,G1080&lt;80),'BO GBPUSD Par'!$C$20,IF(AND(G1080&gt;=80,G1080&lt;85),'BO GBPUSD Par'!$C$21,IF(AND(G1080&gt;=85,G1080&lt;90),'BO GBPUSD Par'!$C$22,IF(AND(G1080&gt;=90,G1080&lt;95),'BO GBPUSD Par'!$C$23,IF(AND(G1080&gt;=95,G1080&lt;100),'BO GBPUSD Par'!$C$24,IF(AND(G1080&gt;=100,G1080&lt;120),'BO GBPUSD Par'!$C$25,IF(AND(G1080&gt;=120,G1080&lt;500),'BO GBPUSD Par'!$C$26,))))))))))))))))))))</f>
        <v/>
      </c>
      <c r="S1080" s="51" t="str">
        <f t="shared" si="317"/>
        <v/>
      </c>
      <c r="T1080" s="51" t="str">
        <f t="shared" si="318"/>
        <v/>
      </c>
      <c r="U1080" s="50" t="str">
        <f t="shared" si="319"/>
        <v/>
      </c>
      <c r="Y1080" s="49" t="str">
        <f t="shared" si="306"/>
        <v/>
      </c>
      <c r="Z1080" s="47" t="str">
        <f t="shared" si="320"/>
        <v/>
      </c>
      <c r="AA1080" s="48" t="str">
        <f t="shared" si="307"/>
        <v/>
      </c>
      <c r="AB1080" s="48" t="str">
        <f t="shared" si="308"/>
        <v/>
      </c>
      <c r="AC1080" s="47" t="str">
        <f t="shared" si="309"/>
        <v/>
      </c>
      <c r="AD1080" s="47" t="str">
        <f t="shared" si="310"/>
        <v/>
      </c>
      <c r="AE1080" s="46" t="str">
        <f t="shared" si="321"/>
        <v/>
      </c>
      <c r="AF1080" s="45" t="str">
        <f t="shared" si="311"/>
        <v/>
      </c>
      <c r="AG1080" s="26"/>
    </row>
    <row r="1081" spans="1:33" ht="11.25" customHeight="1">
      <c r="A1081" s="26"/>
      <c r="B1081" s="57">
        <v>2011</v>
      </c>
      <c r="F1081" s="44"/>
      <c r="I1081" s="56" t="str">
        <f t="shared" si="312"/>
        <v/>
      </c>
      <c r="J1081" s="55" t="str">
        <f t="shared" si="313"/>
        <v/>
      </c>
      <c r="K1081" s="55" t="str">
        <f t="shared" si="314"/>
        <v/>
      </c>
      <c r="L1081" s="54" t="str">
        <f>IF(NOT(H1081=""),E1081+('BO GBPUSD Par'!$B$1/10000)+0.00025,"")</f>
        <v/>
      </c>
      <c r="M1081" s="55" t="str">
        <f t="shared" si="315"/>
        <v/>
      </c>
      <c r="N1081" s="55" t="str">
        <f t="shared" si="316"/>
        <v/>
      </c>
      <c r="O1081" s="54" t="str">
        <f>IF(NOT(H1081=""),F1081-('BO GBPUSD Par'!$B$1/10000),"")</f>
        <v/>
      </c>
      <c r="P1081" s="53" t="str">
        <f>IF(O1081="","",ABS('BO GBPUSD Par'!$B$4/T1081/10))</f>
        <v/>
      </c>
      <c r="Q1081" s="52" t="str">
        <f>IF(F1081="","",IF(G1081&lt;20,'BO GBPUSD Par'!$B$8,IF(AND(G1081&gt;=20,G1081&lt;25),'BO GBPUSD Par'!$B$9,IF(AND(G1081&gt;=25,G1081&lt;30),'BO GBPUSD Par'!$B$10,IF(AND(G1081&gt;=30,G1081&lt;35),'BO GBPUSD Par'!$B$11,IF(AND(G1081&gt;=35,G1081&lt;40),'BO GBPUSD Par'!$B$12,IF(AND(G1081&gt;=40,G1081&lt;45),'BO GBPUSD Par'!$B$13,IF(AND(G1081&gt;=45,G1081&lt;50),'BO GBPUSD Par'!$B$14,IF(AND(G1081&gt;=50,G1081&lt;55),'BO GBPUSD Par'!$B$15,IF(AND(G1081&gt;=55,G1081&lt;60),'BO GBPUSD Par'!$B$16,IF(AND(G1081&gt;=60,G1081&lt;65),'BO GBPUSD Par'!$B$17,IF(AND(G1081&gt;=65,G1081&lt;70),'BO GBPUSD Par'!$B$18,IF(AND(G1081&gt;=70,G1081&lt;75),'BO GBPUSD Par'!$B$19,IF(AND(G1081&gt;=75,G1081&lt;80),'BO GBPUSD Par'!$B$20,IF(AND(G1081&gt;=80,G1081&lt;85),'BO GBPUSD Par'!$B$21,IF(AND(G1081&gt;=85,G1081&lt;90),'BO GBPUSD Par'!$B$22,IF(AND(G1081&gt;=90,G1081&lt;95),'BO GBPUSD Par'!$B$23,IF(AND(G1081&gt;=95,G1081&lt;100),'BO GBPUSD Par'!$B$24,IF(AND(G1081&gt;=100,G1081&lt;120),'BO GBPUSD Par'!$B$25,IF(AND(G1081&gt;=120,G1081&lt;500),'BO GBPUSD Par'!$B$26,))))))))))))))))))))</f>
        <v/>
      </c>
      <c r="R1081" s="52" t="str">
        <f>IF(F1081="","",IF(G1081&lt;20,'BO GBPUSD Par'!$C$8,IF(AND(G1081&gt;=20,G1081&lt;25),'BO GBPUSD Par'!$C$9,IF(AND(G1081&gt;=25,G1081&lt;30),'BO GBPUSD Par'!$C$10,IF(AND(G1081&gt;=30,G1081&lt;35),'BO GBPUSD Par'!$C$11,IF(AND(G1081&gt;=35,G1081&lt;40),'BO GBPUSD Par'!$C$12,IF(AND(G1081&gt;=40,G1081&lt;45),'BO GBPUSD Par'!$C$13,IF(AND(G1081&gt;=45,G1081&lt;50),'BO GBPUSD Par'!$C$14,IF(AND(G1081&gt;=50,G1081&lt;55),'BO GBPUSD Par'!$C$15,IF(AND(G1081&gt;=55,G1081&lt;60),'BO GBPUSD Par'!$C$16,IF(AND(G1081&gt;=60,G1081&lt;65),'BO GBPUSD Par'!$C$17,IF(AND(G1081&gt;=65,G1081&lt;70),'BO GBPUSD Par'!$C$18,IF(AND(G1081&gt;=70,G1081&lt;75),'BO GBPUSD Par'!$C$19,IF(AND(G1081&gt;=75,G1081&lt;80),'BO GBPUSD Par'!$C$20,IF(AND(G1081&gt;=80,G1081&lt;85),'BO GBPUSD Par'!$C$21,IF(AND(G1081&gt;=85,G1081&lt;90),'BO GBPUSD Par'!$C$22,IF(AND(G1081&gt;=90,G1081&lt;95),'BO GBPUSD Par'!$C$23,IF(AND(G1081&gt;=95,G1081&lt;100),'BO GBPUSD Par'!$C$24,IF(AND(G1081&gt;=100,G1081&lt;120),'BO GBPUSD Par'!$C$25,IF(AND(G1081&gt;=120,G1081&lt;500),'BO GBPUSD Par'!$C$26,))))))))))))))))))))</f>
        <v/>
      </c>
      <c r="S1081" s="51" t="str">
        <f t="shared" si="317"/>
        <v/>
      </c>
      <c r="T1081" s="51" t="str">
        <f t="shared" si="318"/>
        <v/>
      </c>
      <c r="U1081" s="50" t="str">
        <f t="shared" si="319"/>
        <v/>
      </c>
      <c r="Y1081" s="49" t="str">
        <f t="shared" si="306"/>
        <v/>
      </c>
      <c r="Z1081" s="47" t="str">
        <f t="shared" si="320"/>
        <v/>
      </c>
      <c r="AA1081" s="48" t="str">
        <f t="shared" si="307"/>
        <v/>
      </c>
      <c r="AB1081" s="48" t="str">
        <f t="shared" si="308"/>
        <v/>
      </c>
      <c r="AC1081" s="47" t="str">
        <f t="shared" si="309"/>
        <v/>
      </c>
      <c r="AD1081" s="47" t="str">
        <f t="shared" si="310"/>
        <v/>
      </c>
      <c r="AE1081" s="46" t="str">
        <f t="shared" si="321"/>
        <v/>
      </c>
      <c r="AF1081" s="45" t="str">
        <f t="shared" si="311"/>
        <v/>
      </c>
      <c r="AG1081" s="26"/>
    </row>
    <row r="1082" spans="1:33" ht="11.25" customHeight="1">
      <c r="A1082" s="26"/>
      <c r="B1082" s="57">
        <v>2011</v>
      </c>
      <c r="F1082" s="44"/>
      <c r="I1082" s="56" t="str">
        <f t="shared" si="312"/>
        <v/>
      </c>
      <c r="J1082" s="55" t="str">
        <f t="shared" si="313"/>
        <v/>
      </c>
      <c r="K1082" s="55" t="str">
        <f t="shared" si="314"/>
        <v/>
      </c>
      <c r="L1082" s="54" t="str">
        <f>IF(NOT(H1082=""),E1082+('BO GBPUSD Par'!$B$1/10000)+0.00025,"")</f>
        <v/>
      </c>
      <c r="M1082" s="55" t="str">
        <f t="shared" si="315"/>
        <v/>
      </c>
      <c r="N1082" s="55" t="str">
        <f t="shared" si="316"/>
        <v/>
      </c>
      <c r="O1082" s="54" t="str">
        <f>IF(NOT(H1082=""),F1082-('BO GBPUSD Par'!$B$1/10000),"")</f>
        <v/>
      </c>
      <c r="P1082" s="53" t="str">
        <f>IF(O1082="","",ABS('BO GBPUSD Par'!$B$4/T1082/10))</f>
        <v/>
      </c>
      <c r="Q1082" s="52" t="str">
        <f>IF(F1082="","",IF(G1082&lt;20,'BO GBPUSD Par'!$B$8,IF(AND(G1082&gt;=20,G1082&lt;25),'BO GBPUSD Par'!$B$9,IF(AND(G1082&gt;=25,G1082&lt;30),'BO GBPUSD Par'!$B$10,IF(AND(G1082&gt;=30,G1082&lt;35),'BO GBPUSD Par'!$B$11,IF(AND(G1082&gt;=35,G1082&lt;40),'BO GBPUSD Par'!$B$12,IF(AND(G1082&gt;=40,G1082&lt;45),'BO GBPUSD Par'!$B$13,IF(AND(G1082&gt;=45,G1082&lt;50),'BO GBPUSD Par'!$B$14,IF(AND(G1082&gt;=50,G1082&lt;55),'BO GBPUSD Par'!$B$15,IF(AND(G1082&gt;=55,G1082&lt;60),'BO GBPUSD Par'!$B$16,IF(AND(G1082&gt;=60,G1082&lt;65),'BO GBPUSD Par'!$B$17,IF(AND(G1082&gt;=65,G1082&lt;70),'BO GBPUSD Par'!$B$18,IF(AND(G1082&gt;=70,G1082&lt;75),'BO GBPUSD Par'!$B$19,IF(AND(G1082&gt;=75,G1082&lt;80),'BO GBPUSD Par'!$B$20,IF(AND(G1082&gt;=80,G1082&lt;85),'BO GBPUSD Par'!$B$21,IF(AND(G1082&gt;=85,G1082&lt;90),'BO GBPUSD Par'!$B$22,IF(AND(G1082&gt;=90,G1082&lt;95),'BO GBPUSD Par'!$B$23,IF(AND(G1082&gt;=95,G1082&lt;100),'BO GBPUSD Par'!$B$24,IF(AND(G1082&gt;=100,G1082&lt;120),'BO GBPUSD Par'!$B$25,IF(AND(G1082&gt;=120,G1082&lt;500),'BO GBPUSD Par'!$B$26,))))))))))))))))))))</f>
        <v/>
      </c>
      <c r="R1082" s="52" t="str">
        <f>IF(F1082="","",IF(G1082&lt;20,'BO GBPUSD Par'!$C$8,IF(AND(G1082&gt;=20,G1082&lt;25),'BO GBPUSD Par'!$C$9,IF(AND(G1082&gt;=25,G1082&lt;30),'BO GBPUSD Par'!$C$10,IF(AND(G1082&gt;=30,G1082&lt;35),'BO GBPUSD Par'!$C$11,IF(AND(G1082&gt;=35,G1082&lt;40),'BO GBPUSD Par'!$C$12,IF(AND(G1082&gt;=40,G1082&lt;45),'BO GBPUSD Par'!$C$13,IF(AND(G1082&gt;=45,G1082&lt;50),'BO GBPUSD Par'!$C$14,IF(AND(G1082&gt;=50,G1082&lt;55),'BO GBPUSD Par'!$C$15,IF(AND(G1082&gt;=55,G1082&lt;60),'BO GBPUSD Par'!$C$16,IF(AND(G1082&gt;=60,G1082&lt;65),'BO GBPUSD Par'!$C$17,IF(AND(G1082&gt;=65,G1082&lt;70),'BO GBPUSD Par'!$C$18,IF(AND(G1082&gt;=70,G1082&lt;75),'BO GBPUSD Par'!$C$19,IF(AND(G1082&gt;=75,G1082&lt;80),'BO GBPUSD Par'!$C$20,IF(AND(G1082&gt;=80,G1082&lt;85),'BO GBPUSD Par'!$C$21,IF(AND(G1082&gt;=85,G1082&lt;90),'BO GBPUSD Par'!$C$22,IF(AND(G1082&gt;=90,G1082&lt;95),'BO GBPUSD Par'!$C$23,IF(AND(G1082&gt;=95,G1082&lt;100),'BO GBPUSD Par'!$C$24,IF(AND(G1082&gt;=100,G1082&lt;120),'BO GBPUSD Par'!$C$25,IF(AND(G1082&gt;=120,G1082&lt;500),'BO GBPUSD Par'!$C$26,))))))))))))))))))))</f>
        <v/>
      </c>
      <c r="S1082" s="51" t="str">
        <f t="shared" si="317"/>
        <v/>
      </c>
      <c r="T1082" s="51" t="str">
        <f t="shared" si="318"/>
        <v/>
      </c>
      <c r="U1082" s="50" t="str">
        <f t="shared" si="319"/>
        <v/>
      </c>
      <c r="Y1082" s="49" t="str">
        <f t="shared" si="306"/>
        <v/>
      </c>
      <c r="Z1082" s="47" t="str">
        <f t="shared" si="320"/>
        <v/>
      </c>
      <c r="AA1082" s="48" t="str">
        <f t="shared" si="307"/>
        <v/>
      </c>
      <c r="AB1082" s="48" t="str">
        <f t="shared" si="308"/>
        <v/>
      </c>
      <c r="AC1082" s="47" t="str">
        <f t="shared" si="309"/>
        <v/>
      </c>
      <c r="AD1082" s="47" t="str">
        <f t="shared" si="310"/>
        <v/>
      </c>
      <c r="AE1082" s="46" t="str">
        <f t="shared" si="321"/>
        <v/>
      </c>
      <c r="AF1082" s="45" t="str">
        <f t="shared" si="311"/>
        <v/>
      </c>
      <c r="AG1082" s="26"/>
    </row>
    <row r="1083" spans="1:33" ht="11.25" customHeight="1">
      <c r="A1083" s="26"/>
      <c r="B1083" s="57">
        <v>2011</v>
      </c>
      <c r="F1083" s="44"/>
      <c r="I1083" s="56" t="str">
        <f t="shared" si="312"/>
        <v/>
      </c>
      <c r="J1083" s="55" t="str">
        <f t="shared" si="313"/>
        <v/>
      </c>
      <c r="K1083" s="55" t="str">
        <f t="shared" si="314"/>
        <v/>
      </c>
      <c r="L1083" s="54" t="str">
        <f>IF(NOT(H1083=""),E1083+('BO GBPUSD Par'!$B$1/10000)+0.00025,"")</f>
        <v/>
      </c>
      <c r="M1083" s="55" t="str">
        <f t="shared" si="315"/>
        <v/>
      </c>
      <c r="N1083" s="55" t="str">
        <f t="shared" si="316"/>
        <v/>
      </c>
      <c r="O1083" s="54" t="str">
        <f>IF(NOT(H1083=""),F1083-('BO GBPUSD Par'!$B$1/10000),"")</f>
        <v/>
      </c>
      <c r="P1083" s="53" t="str">
        <f>IF(O1083="","",ABS('BO GBPUSD Par'!$B$4/T1083/10))</f>
        <v/>
      </c>
      <c r="Q1083" s="52" t="str">
        <f>IF(F1083="","",IF(G1083&lt;20,'BO GBPUSD Par'!$B$8,IF(AND(G1083&gt;=20,G1083&lt;25),'BO GBPUSD Par'!$B$9,IF(AND(G1083&gt;=25,G1083&lt;30),'BO GBPUSD Par'!$B$10,IF(AND(G1083&gt;=30,G1083&lt;35),'BO GBPUSD Par'!$B$11,IF(AND(G1083&gt;=35,G1083&lt;40),'BO GBPUSD Par'!$B$12,IF(AND(G1083&gt;=40,G1083&lt;45),'BO GBPUSD Par'!$B$13,IF(AND(G1083&gt;=45,G1083&lt;50),'BO GBPUSD Par'!$B$14,IF(AND(G1083&gt;=50,G1083&lt;55),'BO GBPUSD Par'!$B$15,IF(AND(G1083&gt;=55,G1083&lt;60),'BO GBPUSD Par'!$B$16,IF(AND(G1083&gt;=60,G1083&lt;65),'BO GBPUSD Par'!$B$17,IF(AND(G1083&gt;=65,G1083&lt;70),'BO GBPUSD Par'!$B$18,IF(AND(G1083&gt;=70,G1083&lt;75),'BO GBPUSD Par'!$B$19,IF(AND(G1083&gt;=75,G1083&lt;80),'BO GBPUSD Par'!$B$20,IF(AND(G1083&gt;=80,G1083&lt;85),'BO GBPUSD Par'!$B$21,IF(AND(G1083&gt;=85,G1083&lt;90),'BO GBPUSD Par'!$B$22,IF(AND(G1083&gt;=90,G1083&lt;95),'BO GBPUSD Par'!$B$23,IF(AND(G1083&gt;=95,G1083&lt;100),'BO GBPUSD Par'!$B$24,IF(AND(G1083&gt;=100,G1083&lt;120),'BO GBPUSD Par'!$B$25,IF(AND(G1083&gt;=120,G1083&lt;500),'BO GBPUSD Par'!$B$26,))))))))))))))))))))</f>
        <v/>
      </c>
      <c r="R1083" s="52" t="str">
        <f>IF(F1083="","",IF(G1083&lt;20,'BO GBPUSD Par'!$C$8,IF(AND(G1083&gt;=20,G1083&lt;25),'BO GBPUSD Par'!$C$9,IF(AND(G1083&gt;=25,G1083&lt;30),'BO GBPUSD Par'!$C$10,IF(AND(G1083&gt;=30,G1083&lt;35),'BO GBPUSD Par'!$C$11,IF(AND(G1083&gt;=35,G1083&lt;40),'BO GBPUSD Par'!$C$12,IF(AND(G1083&gt;=40,G1083&lt;45),'BO GBPUSD Par'!$C$13,IF(AND(G1083&gt;=45,G1083&lt;50),'BO GBPUSD Par'!$C$14,IF(AND(G1083&gt;=50,G1083&lt;55),'BO GBPUSD Par'!$C$15,IF(AND(G1083&gt;=55,G1083&lt;60),'BO GBPUSD Par'!$C$16,IF(AND(G1083&gt;=60,G1083&lt;65),'BO GBPUSD Par'!$C$17,IF(AND(G1083&gt;=65,G1083&lt;70),'BO GBPUSD Par'!$C$18,IF(AND(G1083&gt;=70,G1083&lt;75),'BO GBPUSD Par'!$C$19,IF(AND(G1083&gt;=75,G1083&lt;80),'BO GBPUSD Par'!$C$20,IF(AND(G1083&gt;=80,G1083&lt;85),'BO GBPUSD Par'!$C$21,IF(AND(G1083&gt;=85,G1083&lt;90),'BO GBPUSD Par'!$C$22,IF(AND(G1083&gt;=90,G1083&lt;95),'BO GBPUSD Par'!$C$23,IF(AND(G1083&gt;=95,G1083&lt;100),'BO GBPUSD Par'!$C$24,IF(AND(G1083&gt;=100,G1083&lt;120),'BO GBPUSD Par'!$C$25,IF(AND(G1083&gt;=120,G1083&lt;500),'BO GBPUSD Par'!$C$26,))))))))))))))))))))</f>
        <v/>
      </c>
      <c r="S1083" s="51" t="str">
        <f t="shared" si="317"/>
        <v/>
      </c>
      <c r="T1083" s="51" t="str">
        <f t="shared" si="318"/>
        <v/>
      </c>
      <c r="U1083" s="50" t="str">
        <f t="shared" si="319"/>
        <v/>
      </c>
      <c r="Y1083" s="49" t="str">
        <f t="shared" si="306"/>
        <v/>
      </c>
      <c r="Z1083" s="47" t="str">
        <f t="shared" si="320"/>
        <v/>
      </c>
      <c r="AA1083" s="48" t="str">
        <f t="shared" si="307"/>
        <v/>
      </c>
      <c r="AB1083" s="48" t="str">
        <f t="shared" si="308"/>
        <v/>
      </c>
      <c r="AC1083" s="47" t="str">
        <f t="shared" si="309"/>
        <v/>
      </c>
      <c r="AD1083" s="47" t="str">
        <f t="shared" si="310"/>
        <v/>
      </c>
      <c r="AE1083" s="46" t="str">
        <f t="shared" si="321"/>
        <v/>
      </c>
      <c r="AF1083" s="45" t="str">
        <f t="shared" si="311"/>
        <v/>
      </c>
      <c r="AG1083" s="26"/>
    </row>
    <row r="1084" spans="1:33" ht="11.25" customHeight="1">
      <c r="A1084" s="26"/>
      <c r="B1084" s="57">
        <v>2011</v>
      </c>
      <c r="F1084" s="44"/>
      <c r="I1084" s="56" t="str">
        <f t="shared" si="312"/>
        <v/>
      </c>
      <c r="J1084" s="55" t="str">
        <f t="shared" si="313"/>
        <v/>
      </c>
      <c r="K1084" s="55" t="str">
        <f t="shared" si="314"/>
        <v/>
      </c>
      <c r="L1084" s="54" t="str">
        <f>IF(NOT(H1084=""),E1084+('BO GBPUSD Par'!$B$1/10000)+0.00025,"")</f>
        <v/>
      </c>
      <c r="M1084" s="55" t="str">
        <f t="shared" si="315"/>
        <v/>
      </c>
      <c r="N1084" s="55" t="str">
        <f t="shared" si="316"/>
        <v/>
      </c>
      <c r="O1084" s="54" t="str">
        <f>IF(NOT(H1084=""),F1084-('BO GBPUSD Par'!$B$1/10000),"")</f>
        <v/>
      </c>
      <c r="P1084" s="53" t="str">
        <f>IF(O1084="","",ABS('BO GBPUSD Par'!$B$4/T1084/10))</f>
        <v/>
      </c>
      <c r="Q1084" s="52" t="str">
        <f>IF(F1084="","",IF(G1084&lt;20,'BO GBPUSD Par'!$B$8,IF(AND(G1084&gt;=20,G1084&lt;25),'BO GBPUSD Par'!$B$9,IF(AND(G1084&gt;=25,G1084&lt;30),'BO GBPUSD Par'!$B$10,IF(AND(G1084&gt;=30,G1084&lt;35),'BO GBPUSD Par'!$B$11,IF(AND(G1084&gt;=35,G1084&lt;40),'BO GBPUSD Par'!$B$12,IF(AND(G1084&gt;=40,G1084&lt;45),'BO GBPUSD Par'!$B$13,IF(AND(G1084&gt;=45,G1084&lt;50),'BO GBPUSD Par'!$B$14,IF(AND(G1084&gt;=50,G1084&lt;55),'BO GBPUSD Par'!$B$15,IF(AND(G1084&gt;=55,G1084&lt;60),'BO GBPUSD Par'!$B$16,IF(AND(G1084&gt;=60,G1084&lt;65),'BO GBPUSD Par'!$B$17,IF(AND(G1084&gt;=65,G1084&lt;70),'BO GBPUSD Par'!$B$18,IF(AND(G1084&gt;=70,G1084&lt;75),'BO GBPUSD Par'!$B$19,IF(AND(G1084&gt;=75,G1084&lt;80),'BO GBPUSD Par'!$B$20,IF(AND(G1084&gt;=80,G1084&lt;85),'BO GBPUSD Par'!$B$21,IF(AND(G1084&gt;=85,G1084&lt;90),'BO GBPUSD Par'!$B$22,IF(AND(G1084&gt;=90,G1084&lt;95),'BO GBPUSD Par'!$B$23,IF(AND(G1084&gt;=95,G1084&lt;100),'BO GBPUSD Par'!$B$24,IF(AND(G1084&gt;=100,G1084&lt;120),'BO GBPUSD Par'!$B$25,IF(AND(G1084&gt;=120,G1084&lt;500),'BO GBPUSD Par'!$B$26,))))))))))))))))))))</f>
        <v/>
      </c>
      <c r="R1084" s="52" t="str">
        <f>IF(F1084="","",IF(G1084&lt;20,'BO GBPUSD Par'!$C$8,IF(AND(G1084&gt;=20,G1084&lt;25),'BO GBPUSD Par'!$C$9,IF(AND(G1084&gt;=25,G1084&lt;30),'BO GBPUSD Par'!$C$10,IF(AND(G1084&gt;=30,G1084&lt;35),'BO GBPUSD Par'!$C$11,IF(AND(G1084&gt;=35,G1084&lt;40),'BO GBPUSD Par'!$C$12,IF(AND(G1084&gt;=40,G1084&lt;45),'BO GBPUSD Par'!$C$13,IF(AND(G1084&gt;=45,G1084&lt;50),'BO GBPUSD Par'!$C$14,IF(AND(G1084&gt;=50,G1084&lt;55),'BO GBPUSD Par'!$C$15,IF(AND(G1084&gt;=55,G1084&lt;60),'BO GBPUSD Par'!$C$16,IF(AND(G1084&gt;=60,G1084&lt;65),'BO GBPUSD Par'!$C$17,IF(AND(G1084&gt;=65,G1084&lt;70),'BO GBPUSD Par'!$C$18,IF(AND(G1084&gt;=70,G1084&lt;75),'BO GBPUSD Par'!$C$19,IF(AND(G1084&gt;=75,G1084&lt;80),'BO GBPUSD Par'!$C$20,IF(AND(G1084&gt;=80,G1084&lt;85),'BO GBPUSD Par'!$C$21,IF(AND(G1084&gt;=85,G1084&lt;90),'BO GBPUSD Par'!$C$22,IF(AND(G1084&gt;=90,G1084&lt;95),'BO GBPUSD Par'!$C$23,IF(AND(G1084&gt;=95,G1084&lt;100),'BO GBPUSD Par'!$C$24,IF(AND(G1084&gt;=100,G1084&lt;120),'BO GBPUSD Par'!$C$25,IF(AND(G1084&gt;=120,G1084&lt;500),'BO GBPUSD Par'!$C$26,))))))))))))))))))))</f>
        <v/>
      </c>
      <c r="S1084" s="51" t="str">
        <f t="shared" si="317"/>
        <v/>
      </c>
      <c r="T1084" s="51" t="str">
        <f t="shared" si="318"/>
        <v/>
      </c>
      <c r="U1084" s="50" t="str">
        <f t="shared" si="319"/>
        <v/>
      </c>
      <c r="Y1084" s="49" t="str">
        <f t="shared" si="306"/>
        <v/>
      </c>
      <c r="Z1084" s="47" t="str">
        <f t="shared" si="320"/>
        <v/>
      </c>
      <c r="AA1084" s="48" t="str">
        <f t="shared" si="307"/>
        <v/>
      </c>
      <c r="AB1084" s="48" t="str">
        <f t="shared" si="308"/>
        <v/>
      </c>
      <c r="AC1084" s="47" t="str">
        <f t="shared" si="309"/>
        <v/>
      </c>
      <c r="AD1084" s="47" t="str">
        <f t="shared" si="310"/>
        <v/>
      </c>
      <c r="AE1084" s="46" t="str">
        <f t="shared" si="321"/>
        <v/>
      </c>
      <c r="AF1084" s="45" t="str">
        <f t="shared" si="311"/>
        <v/>
      </c>
      <c r="AG1084" s="26"/>
    </row>
    <row r="1085" spans="1:33" ht="11.25" customHeight="1">
      <c r="A1085" s="26"/>
      <c r="B1085" s="57">
        <v>2011</v>
      </c>
      <c r="F1085" s="44"/>
      <c r="I1085" s="56" t="str">
        <f t="shared" si="312"/>
        <v/>
      </c>
      <c r="J1085" s="55" t="str">
        <f t="shared" si="313"/>
        <v/>
      </c>
      <c r="K1085" s="55" t="str">
        <f t="shared" si="314"/>
        <v/>
      </c>
      <c r="L1085" s="54" t="str">
        <f>IF(NOT(H1085=""),E1085+('BO GBPUSD Par'!$B$1/10000)+0.00025,"")</f>
        <v/>
      </c>
      <c r="M1085" s="55" t="str">
        <f t="shared" si="315"/>
        <v/>
      </c>
      <c r="N1085" s="55" t="str">
        <f t="shared" si="316"/>
        <v/>
      </c>
      <c r="O1085" s="54" t="str">
        <f>IF(NOT(H1085=""),F1085-('BO GBPUSD Par'!$B$1/10000),"")</f>
        <v/>
      </c>
      <c r="P1085" s="53" t="str">
        <f>IF(O1085="","",ABS('BO GBPUSD Par'!$B$4/T1085/10))</f>
        <v/>
      </c>
      <c r="Q1085" s="52" t="str">
        <f>IF(F1085="","",IF(G1085&lt;20,'BO GBPUSD Par'!$B$8,IF(AND(G1085&gt;=20,G1085&lt;25),'BO GBPUSD Par'!$B$9,IF(AND(G1085&gt;=25,G1085&lt;30),'BO GBPUSD Par'!$B$10,IF(AND(G1085&gt;=30,G1085&lt;35),'BO GBPUSD Par'!$B$11,IF(AND(G1085&gt;=35,G1085&lt;40),'BO GBPUSD Par'!$B$12,IF(AND(G1085&gt;=40,G1085&lt;45),'BO GBPUSD Par'!$B$13,IF(AND(G1085&gt;=45,G1085&lt;50),'BO GBPUSD Par'!$B$14,IF(AND(G1085&gt;=50,G1085&lt;55),'BO GBPUSD Par'!$B$15,IF(AND(G1085&gt;=55,G1085&lt;60),'BO GBPUSD Par'!$B$16,IF(AND(G1085&gt;=60,G1085&lt;65),'BO GBPUSD Par'!$B$17,IF(AND(G1085&gt;=65,G1085&lt;70),'BO GBPUSD Par'!$B$18,IF(AND(G1085&gt;=70,G1085&lt;75),'BO GBPUSD Par'!$B$19,IF(AND(G1085&gt;=75,G1085&lt;80),'BO GBPUSD Par'!$B$20,IF(AND(G1085&gt;=80,G1085&lt;85),'BO GBPUSD Par'!$B$21,IF(AND(G1085&gt;=85,G1085&lt;90),'BO GBPUSD Par'!$B$22,IF(AND(G1085&gt;=90,G1085&lt;95),'BO GBPUSD Par'!$B$23,IF(AND(G1085&gt;=95,G1085&lt;100),'BO GBPUSD Par'!$B$24,IF(AND(G1085&gt;=100,G1085&lt;120),'BO GBPUSD Par'!$B$25,IF(AND(G1085&gt;=120,G1085&lt;500),'BO GBPUSD Par'!$B$26,))))))))))))))))))))</f>
        <v/>
      </c>
      <c r="R1085" s="52" t="str">
        <f>IF(F1085="","",IF(G1085&lt;20,'BO GBPUSD Par'!$C$8,IF(AND(G1085&gt;=20,G1085&lt;25),'BO GBPUSD Par'!$C$9,IF(AND(G1085&gt;=25,G1085&lt;30),'BO GBPUSD Par'!$C$10,IF(AND(G1085&gt;=30,G1085&lt;35),'BO GBPUSD Par'!$C$11,IF(AND(G1085&gt;=35,G1085&lt;40),'BO GBPUSD Par'!$C$12,IF(AND(G1085&gt;=40,G1085&lt;45),'BO GBPUSD Par'!$C$13,IF(AND(G1085&gt;=45,G1085&lt;50),'BO GBPUSD Par'!$C$14,IF(AND(G1085&gt;=50,G1085&lt;55),'BO GBPUSD Par'!$C$15,IF(AND(G1085&gt;=55,G1085&lt;60),'BO GBPUSD Par'!$C$16,IF(AND(G1085&gt;=60,G1085&lt;65),'BO GBPUSD Par'!$C$17,IF(AND(G1085&gt;=65,G1085&lt;70),'BO GBPUSD Par'!$C$18,IF(AND(G1085&gt;=70,G1085&lt;75),'BO GBPUSD Par'!$C$19,IF(AND(G1085&gt;=75,G1085&lt;80),'BO GBPUSD Par'!$C$20,IF(AND(G1085&gt;=80,G1085&lt;85),'BO GBPUSD Par'!$C$21,IF(AND(G1085&gt;=85,G1085&lt;90),'BO GBPUSD Par'!$C$22,IF(AND(G1085&gt;=90,G1085&lt;95),'BO GBPUSD Par'!$C$23,IF(AND(G1085&gt;=95,G1085&lt;100),'BO GBPUSD Par'!$C$24,IF(AND(G1085&gt;=100,G1085&lt;120),'BO GBPUSD Par'!$C$25,IF(AND(G1085&gt;=120,G1085&lt;500),'BO GBPUSD Par'!$C$26,))))))))))))))))))))</f>
        <v/>
      </c>
      <c r="S1085" s="51" t="str">
        <f t="shared" si="317"/>
        <v/>
      </c>
      <c r="T1085" s="51" t="str">
        <f t="shared" si="318"/>
        <v/>
      </c>
      <c r="U1085" s="50" t="str">
        <f t="shared" si="319"/>
        <v/>
      </c>
      <c r="Y1085" s="49" t="str">
        <f t="shared" si="306"/>
        <v/>
      </c>
      <c r="Z1085" s="47" t="str">
        <f t="shared" si="320"/>
        <v/>
      </c>
      <c r="AA1085" s="48" t="str">
        <f t="shared" si="307"/>
        <v/>
      </c>
      <c r="AB1085" s="48" t="str">
        <f t="shared" si="308"/>
        <v/>
      </c>
      <c r="AC1085" s="47" t="str">
        <f t="shared" si="309"/>
        <v/>
      </c>
      <c r="AD1085" s="47" t="str">
        <f t="shared" si="310"/>
        <v/>
      </c>
      <c r="AE1085" s="46" t="str">
        <f t="shared" si="321"/>
        <v/>
      </c>
      <c r="AF1085" s="45" t="str">
        <f t="shared" si="311"/>
        <v/>
      </c>
      <c r="AG1085" s="26"/>
    </row>
    <row r="1086" spans="1:33" ht="11.25" customHeight="1">
      <c r="A1086" s="26"/>
      <c r="B1086" s="57">
        <v>2011</v>
      </c>
      <c r="F1086" s="44"/>
      <c r="I1086" s="56" t="str">
        <f t="shared" si="312"/>
        <v/>
      </c>
      <c r="J1086" s="55" t="str">
        <f t="shared" si="313"/>
        <v/>
      </c>
      <c r="K1086" s="55" t="str">
        <f t="shared" si="314"/>
        <v/>
      </c>
      <c r="L1086" s="54" t="str">
        <f>IF(NOT(H1086=""),E1086+('BO GBPUSD Par'!$B$1/10000)+0.00025,"")</f>
        <v/>
      </c>
      <c r="M1086" s="55" t="str">
        <f t="shared" si="315"/>
        <v/>
      </c>
      <c r="N1086" s="55" t="str">
        <f t="shared" si="316"/>
        <v/>
      </c>
      <c r="O1086" s="54" t="str">
        <f>IF(NOT(H1086=""),F1086-('BO GBPUSD Par'!$B$1/10000),"")</f>
        <v/>
      </c>
      <c r="P1086" s="53" t="str">
        <f>IF(O1086="","",ABS('BO GBPUSD Par'!$B$4/T1086/10))</f>
        <v/>
      </c>
      <c r="Q1086" s="52" t="str">
        <f>IF(F1086="","",IF(G1086&lt;20,'BO GBPUSD Par'!$B$8,IF(AND(G1086&gt;=20,G1086&lt;25),'BO GBPUSD Par'!$B$9,IF(AND(G1086&gt;=25,G1086&lt;30),'BO GBPUSD Par'!$B$10,IF(AND(G1086&gt;=30,G1086&lt;35),'BO GBPUSD Par'!$B$11,IF(AND(G1086&gt;=35,G1086&lt;40),'BO GBPUSD Par'!$B$12,IF(AND(G1086&gt;=40,G1086&lt;45),'BO GBPUSD Par'!$B$13,IF(AND(G1086&gt;=45,G1086&lt;50),'BO GBPUSD Par'!$B$14,IF(AND(G1086&gt;=50,G1086&lt;55),'BO GBPUSD Par'!$B$15,IF(AND(G1086&gt;=55,G1086&lt;60),'BO GBPUSD Par'!$B$16,IF(AND(G1086&gt;=60,G1086&lt;65),'BO GBPUSD Par'!$B$17,IF(AND(G1086&gt;=65,G1086&lt;70),'BO GBPUSD Par'!$B$18,IF(AND(G1086&gt;=70,G1086&lt;75),'BO GBPUSD Par'!$B$19,IF(AND(G1086&gt;=75,G1086&lt;80),'BO GBPUSD Par'!$B$20,IF(AND(G1086&gt;=80,G1086&lt;85),'BO GBPUSD Par'!$B$21,IF(AND(G1086&gt;=85,G1086&lt;90),'BO GBPUSD Par'!$B$22,IF(AND(G1086&gt;=90,G1086&lt;95),'BO GBPUSD Par'!$B$23,IF(AND(G1086&gt;=95,G1086&lt;100),'BO GBPUSD Par'!$B$24,IF(AND(G1086&gt;=100,G1086&lt;120),'BO GBPUSD Par'!$B$25,IF(AND(G1086&gt;=120,G1086&lt;500),'BO GBPUSD Par'!$B$26,))))))))))))))))))))</f>
        <v/>
      </c>
      <c r="R1086" s="52" t="str">
        <f>IF(F1086="","",IF(G1086&lt;20,'BO GBPUSD Par'!$C$8,IF(AND(G1086&gt;=20,G1086&lt;25),'BO GBPUSD Par'!$C$9,IF(AND(G1086&gt;=25,G1086&lt;30),'BO GBPUSD Par'!$C$10,IF(AND(G1086&gt;=30,G1086&lt;35),'BO GBPUSD Par'!$C$11,IF(AND(G1086&gt;=35,G1086&lt;40),'BO GBPUSD Par'!$C$12,IF(AND(G1086&gt;=40,G1086&lt;45),'BO GBPUSD Par'!$C$13,IF(AND(G1086&gt;=45,G1086&lt;50),'BO GBPUSD Par'!$C$14,IF(AND(G1086&gt;=50,G1086&lt;55),'BO GBPUSD Par'!$C$15,IF(AND(G1086&gt;=55,G1086&lt;60),'BO GBPUSD Par'!$C$16,IF(AND(G1086&gt;=60,G1086&lt;65),'BO GBPUSD Par'!$C$17,IF(AND(G1086&gt;=65,G1086&lt;70),'BO GBPUSD Par'!$C$18,IF(AND(G1086&gt;=70,G1086&lt;75),'BO GBPUSD Par'!$C$19,IF(AND(G1086&gt;=75,G1086&lt;80),'BO GBPUSD Par'!$C$20,IF(AND(G1086&gt;=80,G1086&lt;85),'BO GBPUSD Par'!$C$21,IF(AND(G1086&gt;=85,G1086&lt;90),'BO GBPUSD Par'!$C$22,IF(AND(G1086&gt;=90,G1086&lt;95),'BO GBPUSD Par'!$C$23,IF(AND(G1086&gt;=95,G1086&lt;100),'BO GBPUSD Par'!$C$24,IF(AND(G1086&gt;=100,G1086&lt;120),'BO GBPUSD Par'!$C$25,IF(AND(G1086&gt;=120,G1086&lt;500),'BO GBPUSD Par'!$C$26,))))))))))))))))))))</f>
        <v/>
      </c>
      <c r="S1086" s="51" t="str">
        <f t="shared" si="317"/>
        <v/>
      </c>
      <c r="T1086" s="51" t="str">
        <f t="shared" si="318"/>
        <v/>
      </c>
      <c r="U1086" s="50" t="str">
        <f t="shared" si="319"/>
        <v/>
      </c>
      <c r="Y1086" s="49" t="str">
        <f t="shared" si="306"/>
        <v/>
      </c>
      <c r="Z1086" s="47" t="str">
        <f t="shared" si="320"/>
        <v/>
      </c>
      <c r="AA1086" s="48" t="str">
        <f t="shared" si="307"/>
        <v/>
      </c>
      <c r="AB1086" s="48" t="str">
        <f t="shared" si="308"/>
        <v/>
      </c>
      <c r="AC1086" s="47" t="str">
        <f t="shared" si="309"/>
        <v/>
      </c>
      <c r="AD1086" s="47" t="str">
        <f t="shared" si="310"/>
        <v/>
      </c>
      <c r="AE1086" s="46" t="str">
        <f t="shared" si="321"/>
        <v/>
      </c>
      <c r="AF1086" s="45" t="str">
        <f t="shared" si="311"/>
        <v/>
      </c>
      <c r="AG1086" s="26"/>
    </row>
    <row r="1087" spans="1:33" ht="11.25" customHeight="1">
      <c r="A1087" s="26"/>
      <c r="B1087" s="57">
        <v>2011</v>
      </c>
      <c r="F1087" s="44"/>
      <c r="I1087" s="56" t="str">
        <f t="shared" si="312"/>
        <v/>
      </c>
      <c r="J1087" s="55" t="str">
        <f t="shared" si="313"/>
        <v/>
      </c>
      <c r="K1087" s="55" t="str">
        <f t="shared" si="314"/>
        <v/>
      </c>
      <c r="L1087" s="54" t="str">
        <f>IF(NOT(H1087=""),E1087+('BO GBPUSD Par'!$B$1/10000)+0.00025,"")</f>
        <v/>
      </c>
      <c r="M1087" s="55" t="str">
        <f t="shared" si="315"/>
        <v/>
      </c>
      <c r="N1087" s="55" t="str">
        <f t="shared" si="316"/>
        <v/>
      </c>
      <c r="O1087" s="54" t="str">
        <f>IF(NOT(H1087=""),F1087-('BO GBPUSD Par'!$B$1/10000),"")</f>
        <v/>
      </c>
      <c r="P1087" s="53" t="str">
        <f>IF(O1087="","",ABS('BO GBPUSD Par'!$B$4/T1087/10))</f>
        <v/>
      </c>
      <c r="Q1087" s="52" t="str">
        <f>IF(F1087="","",IF(G1087&lt;20,'BO GBPUSD Par'!$B$8,IF(AND(G1087&gt;=20,G1087&lt;25),'BO GBPUSD Par'!$B$9,IF(AND(G1087&gt;=25,G1087&lt;30),'BO GBPUSD Par'!$B$10,IF(AND(G1087&gt;=30,G1087&lt;35),'BO GBPUSD Par'!$B$11,IF(AND(G1087&gt;=35,G1087&lt;40),'BO GBPUSD Par'!$B$12,IF(AND(G1087&gt;=40,G1087&lt;45),'BO GBPUSD Par'!$B$13,IF(AND(G1087&gt;=45,G1087&lt;50),'BO GBPUSD Par'!$B$14,IF(AND(G1087&gt;=50,G1087&lt;55),'BO GBPUSD Par'!$B$15,IF(AND(G1087&gt;=55,G1087&lt;60),'BO GBPUSD Par'!$B$16,IF(AND(G1087&gt;=60,G1087&lt;65),'BO GBPUSD Par'!$B$17,IF(AND(G1087&gt;=65,G1087&lt;70),'BO GBPUSD Par'!$B$18,IF(AND(G1087&gt;=70,G1087&lt;75),'BO GBPUSD Par'!$B$19,IF(AND(G1087&gt;=75,G1087&lt;80),'BO GBPUSD Par'!$B$20,IF(AND(G1087&gt;=80,G1087&lt;85),'BO GBPUSD Par'!$B$21,IF(AND(G1087&gt;=85,G1087&lt;90),'BO GBPUSD Par'!$B$22,IF(AND(G1087&gt;=90,G1087&lt;95),'BO GBPUSD Par'!$B$23,IF(AND(G1087&gt;=95,G1087&lt;100),'BO GBPUSD Par'!$B$24,IF(AND(G1087&gt;=100,G1087&lt;120),'BO GBPUSD Par'!$B$25,IF(AND(G1087&gt;=120,G1087&lt;500),'BO GBPUSD Par'!$B$26,))))))))))))))))))))</f>
        <v/>
      </c>
      <c r="R1087" s="52" t="str">
        <f>IF(F1087="","",IF(G1087&lt;20,'BO GBPUSD Par'!$C$8,IF(AND(G1087&gt;=20,G1087&lt;25),'BO GBPUSD Par'!$C$9,IF(AND(G1087&gt;=25,G1087&lt;30),'BO GBPUSD Par'!$C$10,IF(AND(G1087&gt;=30,G1087&lt;35),'BO GBPUSD Par'!$C$11,IF(AND(G1087&gt;=35,G1087&lt;40),'BO GBPUSD Par'!$C$12,IF(AND(G1087&gt;=40,G1087&lt;45),'BO GBPUSD Par'!$C$13,IF(AND(G1087&gt;=45,G1087&lt;50),'BO GBPUSD Par'!$C$14,IF(AND(G1087&gt;=50,G1087&lt;55),'BO GBPUSD Par'!$C$15,IF(AND(G1087&gt;=55,G1087&lt;60),'BO GBPUSD Par'!$C$16,IF(AND(G1087&gt;=60,G1087&lt;65),'BO GBPUSD Par'!$C$17,IF(AND(G1087&gt;=65,G1087&lt;70),'BO GBPUSD Par'!$C$18,IF(AND(G1087&gt;=70,G1087&lt;75),'BO GBPUSD Par'!$C$19,IF(AND(G1087&gt;=75,G1087&lt;80),'BO GBPUSD Par'!$C$20,IF(AND(G1087&gt;=80,G1087&lt;85),'BO GBPUSD Par'!$C$21,IF(AND(G1087&gt;=85,G1087&lt;90),'BO GBPUSD Par'!$C$22,IF(AND(G1087&gt;=90,G1087&lt;95),'BO GBPUSD Par'!$C$23,IF(AND(G1087&gt;=95,G1087&lt;100),'BO GBPUSD Par'!$C$24,IF(AND(G1087&gt;=100,G1087&lt;120),'BO GBPUSD Par'!$C$25,IF(AND(G1087&gt;=120,G1087&lt;500),'BO GBPUSD Par'!$C$26,))))))))))))))))))))</f>
        <v/>
      </c>
      <c r="S1087" s="51" t="str">
        <f t="shared" si="317"/>
        <v/>
      </c>
      <c r="T1087" s="51" t="str">
        <f t="shared" si="318"/>
        <v/>
      </c>
      <c r="U1087" s="50" t="str">
        <f t="shared" si="319"/>
        <v/>
      </c>
      <c r="Y1087" s="49" t="str">
        <f t="shared" si="306"/>
        <v/>
      </c>
      <c r="Z1087" s="47" t="str">
        <f t="shared" si="320"/>
        <v/>
      </c>
      <c r="AA1087" s="48" t="str">
        <f t="shared" si="307"/>
        <v/>
      </c>
      <c r="AB1087" s="48" t="str">
        <f t="shared" si="308"/>
        <v/>
      </c>
      <c r="AC1087" s="47" t="str">
        <f t="shared" si="309"/>
        <v/>
      </c>
      <c r="AD1087" s="47" t="str">
        <f t="shared" si="310"/>
        <v/>
      </c>
      <c r="AE1087" s="46" t="str">
        <f t="shared" si="321"/>
        <v/>
      </c>
      <c r="AF1087" s="45" t="str">
        <f t="shared" si="311"/>
        <v/>
      </c>
      <c r="AG1087" s="26"/>
    </row>
    <row r="1088" spans="1:33" ht="11.25" customHeight="1">
      <c r="A1088" s="26"/>
      <c r="B1088" s="57">
        <v>2011</v>
      </c>
      <c r="F1088" s="44"/>
      <c r="I1088" s="56" t="str">
        <f t="shared" si="312"/>
        <v/>
      </c>
      <c r="J1088" s="55" t="str">
        <f t="shared" si="313"/>
        <v/>
      </c>
      <c r="K1088" s="55" t="str">
        <f t="shared" si="314"/>
        <v/>
      </c>
      <c r="L1088" s="54" t="str">
        <f>IF(NOT(H1088=""),E1088+('BO GBPUSD Par'!$B$1/10000)+0.00025,"")</f>
        <v/>
      </c>
      <c r="M1088" s="55" t="str">
        <f t="shared" si="315"/>
        <v/>
      </c>
      <c r="N1088" s="55" t="str">
        <f t="shared" si="316"/>
        <v/>
      </c>
      <c r="O1088" s="54" t="str">
        <f>IF(NOT(H1088=""),F1088-('BO GBPUSD Par'!$B$1/10000),"")</f>
        <v/>
      </c>
      <c r="P1088" s="53" t="str">
        <f>IF(O1088="","",ABS('BO GBPUSD Par'!$B$4/T1088/10))</f>
        <v/>
      </c>
      <c r="Q1088" s="52" t="str">
        <f>IF(F1088="","",IF(G1088&lt;20,'BO GBPUSD Par'!$B$8,IF(AND(G1088&gt;=20,G1088&lt;25),'BO GBPUSD Par'!$B$9,IF(AND(G1088&gt;=25,G1088&lt;30),'BO GBPUSD Par'!$B$10,IF(AND(G1088&gt;=30,G1088&lt;35),'BO GBPUSD Par'!$B$11,IF(AND(G1088&gt;=35,G1088&lt;40),'BO GBPUSD Par'!$B$12,IF(AND(G1088&gt;=40,G1088&lt;45),'BO GBPUSD Par'!$B$13,IF(AND(G1088&gt;=45,G1088&lt;50),'BO GBPUSD Par'!$B$14,IF(AND(G1088&gt;=50,G1088&lt;55),'BO GBPUSD Par'!$B$15,IF(AND(G1088&gt;=55,G1088&lt;60),'BO GBPUSD Par'!$B$16,IF(AND(G1088&gt;=60,G1088&lt;65),'BO GBPUSD Par'!$B$17,IF(AND(G1088&gt;=65,G1088&lt;70),'BO GBPUSD Par'!$B$18,IF(AND(G1088&gt;=70,G1088&lt;75),'BO GBPUSD Par'!$B$19,IF(AND(G1088&gt;=75,G1088&lt;80),'BO GBPUSD Par'!$B$20,IF(AND(G1088&gt;=80,G1088&lt;85),'BO GBPUSD Par'!$B$21,IF(AND(G1088&gt;=85,G1088&lt;90),'BO GBPUSD Par'!$B$22,IF(AND(G1088&gt;=90,G1088&lt;95),'BO GBPUSD Par'!$B$23,IF(AND(G1088&gt;=95,G1088&lt;100),'BO GBPUSD Par'!$B$24,IF(AND(G1088&gt;=100,G1088&lt;120),'BO GBPUSD Par'!$B$25,IF(AND(G1088&gt;=120,G1088&lt;500),'BO GBPUSD Par'!$B$26,))))))))))))))))))))</f>
        <v/>
      </c>
      <c r="R1088" s="52" t="str">
        <f>IF(F1088="","",IF(G1088&lt;20,'BO GBPUSD Par'!$C$8,IF(AND(G1088&gt;=20,G1088&lt;25),'BO GBPUSD Par'!$C$9,IF(AND(G1088&gt;=25,G1088&lt;30),'BO GBPUSD Par'!$C$10,IF(AND(G1088&gt;=30,G1088&lt;35),'BO GBPUSD Par'!$C$11,IF(AND(G1088&gt;=35,G1088&lt;40),'BO GBPUSD Par'!$C$12,IF(AND(G1088&gt;=40,G1088&lt;45),'BO GBPUSD Par'!$C$13,IF(AND(G1088&gt;=45,G1088&lt;50),'BO GBPUSD Par'!$C$14,IF(AND(G1088&gt;=50,G1088&lt;55),'BO GBPUSD Par'!$C$15,IF(AND(G1088&gt;=55,G1088&lt;60),'BO GBPUSD Par'!$C$16,IF(AND(G1088&gt;=60,G1088&lt;65),'BO GBPUSD Par'!$C$17,IF(AND(G1088&gt;=65,G1088&lt;70),'BO GBPUSD Par'!$C$18,IF(AND(G1088&gt;=70,G1088&lt;75),'BO GBPUSD Par'!$C$19,IF(AND(G1088&gt;=75,G1088&lt;80),'BO GBPUSD Par'!$C$20,IF(AND(G1088&gt;=80,G1088&lt;85),'BO GBPUSD Par'!$C$21,IF(AND(G1088&gt;=85,G1088&lt;90),'BO GBPUSD Par'!$C$22,IF(AND(G1088&gt;=90,G1088&lt;95),'BO GBPUSD Par'!$C$23,IF(AND(G1088&gt;=95,G1088&lt;100),'BO GBPUSD Par'!$C$24,IF(AND(G1088&gt;=100,G1088&lt;120),'BO GBPUSD Par'!$C$25,IF(AND(G1088&gt;=120,G1088&lt;500),'BO GBPUSD Par'!$C$26,))))))))))))))))))))</f>
        <v/>
      </c>
      <c r="S1088" s="51" t="str">
        <f t="shared" si="317"/>
        <v/>
      </c>
      <c r="T1088" s="51" t="str">
        <f t="shared" si="318"/>
        <v/>
      </c>
      <c r="U1088" s="50" t="str">
        <f t="shared" si="319"/>
        <v/>
      </c>
      <c r="Y1088" s="49" t="str">
        <f t="shared" si="306"/>
        <v/>
      </c>
      <c r="Z1088" s="47" t="str">
        <f t="shared" si="320"/>
        <v/>
      </c>
      <c r="AA1088" s="48" t="str">
        <f t="shared" si="307"/>
        <v/>
      </c>
      <c r="AB1088" s="48" t="str">
        <f t="shared" si="308"/>
        <v/>
      </c>
      <c r="AC1088" s="47" t="str">
        <f t="shared" si="309"/>
        <v/>
      </c>
      <c r="AD1088" s="47" t="str">
        <f t="shared" si="310"/>
        <v/>
      </c>
      <c r="AE1088" s="46" t="str">
        <f t="shared" si="321"/>
        <v/>
      </c>
      <c r="AF1088" s="45" t="str">
        <f t="shared" si="311"/>
        <v/>
      </c>
      <c r="AG1088" s="26"/>
    </row>
    <row r="1089" spans="1:33" ht="11.25" customHeight="1">
      <c r="A1089" s="26"/>
      <c r="F1089" s="44"/>
      <c r="I1089" s="56" t="str">
        <f t="shared" si="312"/>
        <v/>
      </c>
      <c r="J1089" s="55" t="str">
        <f t="shared" si="313"/>
        <v/>
      </c>
      <c r="K1089" s="55" t="str">
        <f t="shared" si="314"/>
        <v/>
      </c>
      <c r="L1089" s="54" t="str">
        <f>IF(NOT(H1089=""),E1089+('BO GBPUSD Par'!$B$1/10000)+0.00025,"")</f>
        <v/>
      </c>
      <c r="M1089" s="55" t="str">
        <f t="shared" si="315"/>
        <v/>
      </c>
      <c r="N1089" s="55" t="str">
        <f t="shared" si="316"/>
        <v/>
      </c>
      <c r="O1089" s="54" t="str">
        <f>IF(NOT(H1089=""),F1089-('BO GBPUSD Par'!$B$1/10000),"")</f>
        <v/>
      </c>
      <c r="P1089" s="53" t="str">
        <f>IF(O1089="","",ABS('BO GBPUSD Par'!$B$4/T1089/10))</f>
        <v/>
      </c>
      <c r="Q1089" s="52" t="str">
        <f>IF(F1089="","",IF(G1089&lt;20,'BO GBPUSD Par'!$B$8,IF(AND(G1089&gt;=20,G1089&lt;25),'BO GBPUSD Par'!$B$9,IF(AND(G1089&gt;=25,G1089&lt;30),'BO GBPUSD Par'!$B$10,IF(AND(G1089&gt;=30,G1089&lt;35),'BO GBPUSD Par'!$B$11,IF(AND(G1089&gt;=35,G1089&lt;40),'BO GBPUSD Par'!$B$12,IF(AND(G1089&gt;=40,G1089&lt;45),'BO GBPUSD Par'!$B$13,IF(AND(G1089&gt;=45,G1089&lt;50),'BO GBPUSD Par'!$B$14,IF(AND(G1089&gt;=50,G1089&lt;55),'BO GBPUSD Par'!$B$15,IF(AND(G1089&gt;=55,G1089&lt;60),'BO GBPUSD Par'!$B$16,IF(AND(G1089&gt;=60,G1089&lt;65),'BO GBPUSD Par'!$B$17,IF(AND(G1089&gt;=65,G1089&lt;70),'BO GBPUSD Par'!$B$18,IF(AND(G1089&gt;=70,G1089&lt;75),'BO GBPUSD Par'!$B$19,IF(AND(G1089&gt;=75,G1089&lt;80),'BO GBPUSD Par'!$B$20,IF(AND(G1089&gt;=80,G1089&lt;85),'BO GBPUSD Par'!$B$21,IF(AND(G1089&gt;=85,G1089&lt;90),'BO GBPUSD Par'!$B$22,IF(AND(G1089&gt;=90,G1089&lt;95),'BO GBPUSD Par'!$B$23,IF(AND(G1089&gt;=95,G1089&lt;100),'BO GBPUSD Par'!$B$24,IF(AND(G1089&gt;=100,G1089&lt;120),'BO GBPUSD Par'!$B$25,IF(AND(G1089&gt;=120,G1089&lt;500),'BO GBPUSD Par'!$B$26,))))))))))))))))))))</f>
        <v/>
      </c>
      <c r="R1089" s="52" t="str">
        <f>IF(F1089="","",IF(G1089&lt;20,'BO GBPUSD Par'!$C$8,IF(AND(G1089&gt;=20,G1089&lt;25),'BO GBPUSD Par'!$C$9,IF(AND(G1089&gt;=25,G1089&lt;30),'BO GBPUSD Par'!$C$10,IF(AND(G1089&gt;=30,G1089&lt;35),'BO GBPUSD Par'!$C$11,IF(AND(G1089&gt;=35,G1089&lt;40),'BO GBPUSD Par'!$C$12,IF(AND(G1089&gt;=40,G1089&lt;45),'BO GBPUSD Par'!$C$13,IF(AND(G1089&gt;=45,G1089&lt;50),'BO GBPUSD Par'!$C$14,IF(AND(G1089&gt;=50,G1089&lt;55),'BO GBPUSD Par'!$C$15,IF(AND(G1089&gt;=55,G1089&lt;60),'BO GBPUSD Par'!$C$16,IF(AND(G1089&gt;=60,G1089&lt;65),'BO GBPUSD Par'!$C$17,IF(AND(G1089&gt;=65,G1089&lt;70),'BO GBPUSD Par'!$C$18,IF(AND(G1089&gt;=70,G1089&lt;75),'BO GBPUSD Par'!$C$19,IF(AND(G1089&gt;=75,G1089&lt;80),'BO GBPUSD Par'!$C$20,IF(AND(G1089&gt;=80,G1089&lt;85),'BO GBPUSD Par'!$C$21,IF(AND(G1089&gt;=85,G1089&lt;90),'BO GBPUSD Par'!$C$22,IF(AND(G1089&gt;=90,G1089&lt;95),'BO GBPUSD Par'!$C$23,IF(AND(G1089&gt;=95,G1089&lt;100),'BO GBPUSD Par'!$C$24,IF(AND(G1089&gt;=100,G1089&lt;120),'BO GBPUSD Par'!$C$25,IF(AND(G1089&gt;=120,G1089&lt;500),'BO GBPUSD Par'!$C$26,))))))))))))))))))))</f>
        <v/>
      </c>
      <c r="S1089" s="51" t="str">
        <f t="shared" si="317"/>
        <v/>
      </c>
      <c r="T1089" s="51" t="str">
        <f t="shared" si="318"/>
        <v/>
      </c>
      <c r="U1089" s="50" t="str">
        <f t="shared" si="319"/>
        <v/>
      </c>
      <c r="Y1089" s="49" t="str">
        <f t="shared" si="306"/>
        <v/>
      </c>
      <c r="Z1089" s="47" t="str">
        <f t="shared" si="320"/>
        <v/>
      </c>
      <c r="AA1089" s="48" t="str">
        <f t="shared" si="307"/>
        <v/>
      </c>
      <c r="AB1089" s="48" t="str">
        <f t="shared" si="308"/>
        <v/>
      </c>
      <c r="AC1089" s="47" t="str">
        <f t="shared" si="309"/>
        <v/>
      </c>
      <c r="AD1089" s="47" t="str">
        <f t="shared" si="310"/>
        <v/>
      </c>
      <c r="AE1089" s="46" t="str">
        <f t="shared" si="321"/>
        <v/>
      </c>
      <c r="AF1089" s="45" t="str">
        <f t="shared" si="311"/>
        <v/>
      </c>
      <c r="AG1089" s="26"/>
    </row>
    <row r="1090" spans="1:33" ht="11.25" customHeight="1">
      <c r="A1090" s="26"/>
      <c r="B1090" s="26"/>
      <c r="C1090" s="26"/>
      <c r="D1090" s="26"/>
      <c r="E1090" s="26"/>
      <c r="F1090" s="44"/>
      <c r="I1090" s="56" t="str">
        <f t="shared" si="312"/>
        <v/>
      </c>
      <c r="J1090" s="55" t="str">
        <f t="shared" si="313"/>
        <v/>
      </c>
      <c r="K1090" s="55" t="str">
        <f t="shared" si="314"/>
        <v/>
      </c>
      <c r="L1090" s="54" t="str">
        <f>IF(NOT(H1090=""),E1090+('BO GBPUSD Par'!$B$1/10000)+0.00025,"")</f>
        <v/>
      </c>
      <c r="M1090" s="55" t="str">
        <f t="shared" si="315"/>
        <v/>
      </c>
      <c r="N1090" s="55" t="str">
        <f t="shared" si="316"/>
        <v/>
      </c>
      <c r="O1090" s="54" t="str">
        <f>IF(NOT(H1090=""),F1090-('BO GBPUSD Par'!$B$1/10000),"")</f>
        <v/>
      </c>
      <c r="P1090" s="53" t="str">
        <f>IF(O1090="","",ABS('BO GBPUSD Par'!$B$4/T1090/10))</f>
        <v/>
      </c>
      <c r="Q1090" s="52" t="str">
        <f>IF(F1090="","",IF(G1090&lt;20,'BO GBPUSD Par'!$B$8,IF(AND(G1090&gt;=20,G1090&lt;25),'BO GBPUSD Par'!$B$9,IF(AND(G1090&gt;=25,G1090&lt;30),'BO GBPUSD Par'!$B$10,IF(AND(G1090&gt;=30,G1090&lt;35),'BO GBPUSD Par'!$B$11,IF(AND(G1090&gt;=35,G1090&lt;40),'BO GBPUSD Par'!$B$12,IF(AND(G1090&gt;=40,G1090&lt;45),'BO GBPUSD Par'!$B$13,IF(AND(G1090&gt;=45,G1090&lt;50),'BO GBPUSD Par'!$B$14,IF(AND(G1090&gt;=50,G1090&lt;55),'BO GBPUSD Par'!$B$15,IF(AND(G1090&gt;=55,G1090&lt;60),'BO GBPUSD Par'!$B$16,IF(AND(G1090&gt;=60,G1090&lt;65),'BO GBPUSD Par'!$B$17,IF(AND(G1090&gt;=65,G1090&lt;70),'BO GBPUSD Par'!$B$18,IF(AND(G1090&gt;=70,G1090&lt;75),'BO GBPUSD Par'!$B$19,IF(AND(G1090&gt;=75,G1090&lt;80),'BO GBPUSD Par'!$B$20,IF(AND(G1090&gt;=80,G1090&lt;85),'BO GBPUSD Par'!$B$21,IF(AND(G1090&gt;=85,G1090&lt;90),'BO GBPUSD Par'!$B$22,IF(AND(G1090&gt;=90,G1090&lt;95),'BO GBPUSD Par'!$B$23,IF(AND(G1090&gt;=95,G1090&lt;100),'BO GBPUSD Par'!$B$24,IF(AND(G1090&gt;=100,G1090&lt;120),'BO GBPUSD Par'!$B$25,IF(AND(G1090&gt;=120,G1090&lt;500),'BO GBPUSD Par'!$B$26,))))))))))))))))))))</f>
        <v/>
      </c>
      <c r="R1090" s="52" t="str">
        <f>IF(F1090="","",IF(G1090&lt;20,'BO GBPUSD Par'!$C$8,IF(AND(G1090&gt;=20,G1090&lt;25),'BO GBPUSD Par'!$C$9,IF(AND(G1090&gt;=25,G1090&lt;30),'BO GBPUSD Par'!$C$10,IF(AND(G1090&gt;=30,G1090&lt;35),'BO GBPUSD Par'!$C$11,IF(AND(G1090&gt;=35,G1090&lt;40),'BO GBPUSD Par'!$C$12,IF(AND(G1090&gt;=40,G1090&lt;45),'BO GBPUSD Par'!$C$13,IF(AND(G1090&gt;=45,G1090&lt;50),'BO GBPUSD Par'!$C$14,IF(AND(G1090&gt;=50,G1090&lt;55),'BO GBPUSD Par'!$C$15,IF(AND(G1090&gt;=55,G1090&lt;60),'BO GBPUSD Par'!$C$16,IF(AND(G1090&gt;=60,G1090&lt;65),'BO GBPUSD Par'!$C$17,IF(AND(G1090&gt;=65,G1090&lt;70),'BO GBPUSD Par'!$C$18,IF(AND(G1090&gt;=70,G1090&lt;75),'BO GBPUSD Par'!$C$19,IF(AND(G1090&gt;=75,G1090&lt;80),'BO GBPUSD Par'!$C$20,IF(AND(G1090&gt;=80,G1090&lt;85),'BO GBPUSD Par'!$C$21,IF(AND(G1090&gt;=85,G1090&lt;90),'BO GBPUSD Par'!$C$22,IF(AND(G1090&gt;=90,G1090&lt;95),'BO GBPUSD Par'!$C$23,IF(AND(G1090&gt;=95,G1090&lt;100),'BO GBPUSD Par'!$C$24,IF(AND(G1090&gt;=100,G1090&lt;120),'BO GBPUSD Par'!$C$25,IF(AND(G1090&gt;=120,G1090&lt;500),'BO GBPUSD Par'!$C$26,))))))))))))))))))))</f>
        <v/>
      </c>
      <c r="S1090" s="51" t="str">
        <f t="shared" si="317"/>
        <v/>
      </c>
      <c r="T1090" s="51" t="str">
        <f t="shared" si="318"/>
        <v/>
      </c>
      <c r="U1090" s="50" t="str">
        <f t="shared" si="319"/>
        <v/>
      </c>
      <c r="Y1090" s="49" t="str">
        <f t="shared" si="306"/>
        <v/>
      </c>
      <c r="Z1090" s="47" t="str">
        <f t="shared" si="320"/>
        <v/>
      </c>
      <c r="AA1090" s="48" t="str">
        <f t="shared" si="307"/>
        <v/>
      </c>
      <c r="AB1090" s="48" t="str">
        <f t="shared" si="308"/>
        <v/>
      </c>
      <c r="AC1090" s="47" t="str">
        <f t="shared" si="309"/>
        <v/>
      </c>
      <c r="AD1090" s="47" t="str">
        <f t="shared" si="310"/>
        <v/>
      </c>
      <c r="AE1090" s="46" t="str">
        <f t="shared" si="321"/>
        <v/>
      </c>
      <c r="AF1090" s="45" t="str">
        <f t="shared" si="311"/>
        <v/>
      </c>
      <c r="AG1090" s="26"/>
    </row>
    <row r="1091" spans="1:33" ht="11.25" customHeight="1">
      <c r="A1091" s="26"/>
      <c r="B1091" s="26"/>
      <c r="C1091" s="26"/>
      <c r="D1091" s="26"/>
      <c r="E1091" s="26"/>
      <c r="F1091" s="44"/>
      <c r="I1091" s="56" t="str">
        <f t="shared" si="312"/>
        <v/>
      </c>
      <c r="J1091" s="55" t="str">
        <f t="shared" si="313"/>
        <v/>
      </c>
      <c r="K1091" s="55" t="str">
        <f t="shared" si="314"/>
        <v/>
      </c>
      <c r="L1091" s="54" t="str">
        <f>IF(NOT(H1091=""),E1091+('BO GBPUSD Par'!$B$1/10000)+0.00025,"")</f>
        <v/>
      </c>
      <c r="M1091" s="55" t="str">
        <f t="shared" si="315"/>
        <v/>
      </c>
      <c r="N1091" s="55" t="str">
        <f t="shared" si="316"/>
        <v/>
      </c>
      <c r="O1091" s="54" t="str">
        <f>IF(NOT(H1091=""),F1091-('BO GBPUSD Par'!$B$1/10000),"")</f>
        <v/>
      </c>
      <c r="P1091" s="53" t="str">
        <f>IF(O1091="","",ABS('BO GBPUSD Par'!$B$4/T1091/10))</f>
        <v/>
      </c>
      <c r="Q1091" s="52" t="str">
        <f>IF(F1091="","",IF(G1091&lt;20,'BO GBPUSD Par'!$B$8,IF(AND(G1091&gt;=20,G1091&lt;25),'BO GBPUSD Par'!$B$9,IF(AND(G1091&gt;=25,G1091&lt;30),'BO GBPUSD Par'!$B$10,IF(AND(G1091&gt;=30,G1091&lt;35),'BO GBPUSD Par'!$B$11,IF(AND(G1091&gt;=35,G1091&lt;40),'BO GBPUSD Par'!$B$12,IF(AND(G1091&gt;=40,G1091&lt;45),'BO GBPUSD Par'!$B$13,IF(AND(G1091&gt;=45,G1091&lt;50),'BO GBPUSD Par'!$B$14,IF(AND(G1091&gt;=50,G1091&lt;55),'BO GBPUSD Par'!$B$15,IF(AND(G1091&gt;=55,G1091&lt;60),'BO GBPUSD Par'!$B$16,IF(AND(G1091&gt;=60,G1091&lt;65),'BO GBPUSD Par'!$B$17,IF(AND(G1091&gt;=65,G1091&lt;70),'BO GBPUSD Par'!$B$18,IF(AND(G1091&gt;=70,G1091&lt;75),'BO GBPUSD Par'!$B$19,IF(AND(G1091&gt;=75,G1091&lt;80),'BO GBPUSD Par'!$B$20,IF(AND(G1091&gt;=80,G1091&lt;85),'BO GBPUSD Par'!$B$21,IF(AND(G1091&gt;=85,G1091&lt;90),'BO GBPUSD Par'!$B$22,IF(AND(G1091&gt;=90,G1091&lt;95),'BO GBPUSD Par'!$B$23,IF(AND(G1091&gt;=95,G1091&lt;100),'BO GBPUSD Par'!$B$24,IF(AND(G1091&gt;=100,G1091&lt;120),'BO GBPUSD Par'!$B$25,IF(AND(G1091&gt;=120,G1091&lt;500),'BO GBPUSD Par'!$B$26,))))))))))))))))))))</f>
        <v/>
      </c>
      <c r="R1091" s="52" t="str">
        <f>IF(F1091="","",IF(G1091&lt;20,'BO GBPUSD Par'!$C$8,IF(AND(G1091&gt;=20,G1091&lt;25),'BO GBPUSD Par'!$C$9,IF(AND(G1091&gt;=25,G1091&lt;30),'BO GBPUSD Par'!$C$10,IF(AND(G1091&gt;=30,G1091&lt;35),'BO GBPUSD Par'!$C$11,IF(AND(G1091&gt;=35,G1091&lt;40),'BO GBPUSD Par'!$C$12,IF(AND(G1091&gt;=40,G1091&lt;45),'BO GBPUSD Par'!$C$13,IF(AND(G1091&gt;=45,G1091&lt;50),'BO GBPUSD Par'!$C$14,IF(AND(G1091&gt;=50,G1091&lt;55),'BO GBPUSD Par'!$C$15,IF(AND(G1091&gt;=55,G1091&lt;60),'BO GBPUSD Par'!$C$16,IF(AND(G1091&gt;=60,G1091&lt;65),'BO GBPUSD Par'!$C$17,IF(AND(G1091&gt;=65,G1091&lt;70),'BO GBPUSD Par'!$C$18,IF(AND(G1091&gt;=70,G1091&lt;75),'BO GBPUSD Par'!$C$19,IF(AND(G1091&gt;=75,G1091&lt;80),'BO GBPUSD Par'!$C$20,IF(AND(G1091&gt;=80,G1091&lt;85),'BO GBPUSD Par'!$C$21,IF(AND(G1091&gt;=85,G1091&lt;90),'BO GBPUSD Par'!$C$22,IF(AND(G1091&gt;=90,G1091&lt;95),'BO GBPUSD Par'!$C$23,IF(AND(G1091&gt;=95,G1091&lt;100),'BO GBPUSD Par'!$C$24,IF(AND(G1091&gt;=100,G1091&lt;120),'BO GBPUSD Par'!$C$25,IF(AND(G1091&gt;=120,G1091&lt;500),'BO GBPUSD Par'!$C$26,))))))))))))))))))))</f>
        <v/>
      </c>
      <c r="S1091" s="51" t="str">
        <f t="shared" si="317"/>
        <v/>
      </c>
      <c r="T1091" s="51" t="str">
        <f t="shared" si="318"/>
        <v/>
      </c>
      <c r="U1091" s="50" t="str">
        <f t="shared" si="319"/>
        <v/>
      </c>
      <c r="Y1091" s="49" t="str">
        <f t="shared" ref="Y1091:Y1154" si="322">IF(V1091="","",IF(Z1091="bear",(F1091-V1091)*10000,IF(Z1091="bull",(V1091-E1091)*10000)))</f>
        <v/>
      </c>
      <c r="Z1091" s="47" t="str">
        <f t="shared" si="320"/>
        <v/>
      </c>
      <c r="AA1091" s="48" t="str">
        <f t="shared" ref="AA1091:AA1154" si="323">IF(W1091="","",IF(Z1091="bear",(W1091-F1091)*10000/G1091,IF(Z1091="bull",(E1091-W1091)*10000/G1091)))</f>
        <v/>
      </c>
      <c r="AB1091" s="48" t="str">
        <f t="shared" ref="AB1091:AB1105" si="324">IF(Z1091="bear",((E1091-X1091)*10000/G1091)-100%,IF(Z1091="bull",((X1091-F1091)*10000/G1091)-100%,""))</f>
        <v/>
      </c>
      <c r="AC1091" s="47" t="str">
        <f t="shared" ref="AC1091:AC1105" si="325">IF(X1091="","",IF(AND(Z1091="bear",W1091&lt;=F1091+(G1091/10000*Q1091)),"win",IF(AND(Z1091="bear",W1091&gt;F1091+(G1091/10000*Q1091)),"lose",IF(AND(Z1091="bull",W1091&gt;=E1091-(G1091/10000*Q1091)),"win",IF(AND(Z1091="bull",W1091&lt;E1091-(G1091/10000*Q1091)),"lose")))))</f>
        <v/>
      </c>
      <c r="AD1091" s="47" t="str">
        <f t="shared" ref="AD1091:AD1105" si="326">IF(X1091="","",IF(AND(Z1091="bear",X1091&lt;=(F1091-(G1091/10000*R1091))),"win",IF(AND(Z1091="bear",X1091&gt;(F1091-(G1091/10000*R1091))),"lose",IF(AND(Z1091="bull",X1091&gt;=(E1091+(G1091/10000*R1091))),"win",IF(AND(Z1091="bull",X1091&lt;(E1091+(G1091/10000*R1091))),"lose")))))</f>
        <v/>
      </c>
      <c r="AE1091" s="46" t="str">
        <f t="shared" si="321"/>
        <v/>
      </c>
      <c r="AF1091" s="45" t="str">
        <f t="shared" ref="AF1091:AF1154" si="327">IF(AE1091="","",IF(AE1091="NT","",IF(AND(Z1091="bear",AE1091="win"),((O1091-N1091)*10000),IF(AND(Z1091="bear",AE1091="lose"),((M1091-O1091)*-10000),IF(AND(Z1091="bull",AE1091="win"),((K1091-L1091)*10000),IF(AND(Z1091="bull",AE1091="lose"),((L1091-J1091)*-10000),""))))))</f>
        <v/>
      </c>
      <c r="AG1091" s="26"/>
    </row>
    <row r="1092" spans="1:33" ht="11.25" customHeight="1">
      <c r="A1092" s="26"/>
      <c r="B1092" s="26"/>
      <c r="C1092" s="26"/>
      <c r="D1092" s="26"/>
      <c r="E1092" s="26"/>
      <c r="F1092" s="44"/>
      <c r="I1092" s="56" t="str">
        <f t="shared" ref="I1092:I1105" si="328">IF(H1092="","",IF(OR(G1092&gt;=120,AND(G1092&gt;=20,G1092&lt;50),AND(G1092&gt;=80,G1092&lt;90)),"NT","T"))</f>
        <v/>
      </c>
      <c r="J1092" s="55" t="str">
        <f t="shared" ref="J1092:J1105" si="329">IF(NOT(H1092=""),E1092-(G1092/10000*Q1092),"")</f>
        <v/>
      </c>
      <c r="K1092" s="55" t="str">
        <f t="shared" ref="K1092:K1105" si="330">IF(NOT(H1092=""),E1092+(G1092/10000*R1092),"")</f>
        <v/>
      </c>
      <c r="L1092" s="54" t="str">
        <f>IF(NOT(H1092=""),E1092+('BO GBPUSD Par'!$B$1/10000)+0.00025,"")</f>
        <v/>
      </c>
      <c r="M1092" s="55" t="str">
        <f t="shared" ref="M1092:M1105" si="331">IF(NOT(H1092=""),F1092+(G1092/10000*Q1092)+0.00025,"")</f>
        <v/>
      </c>
      <c r="N1092" s="55" t="str">
        <f t="shared" ref="N1092:N1105" si="332">IF(NOT(H1092=""),F1092-(G1092/10000*R1092)+0.00025,"")</f>
        <v/>
      </c>
      <c r="O1092" s="54" t="str">
        <f>IF(NOT(H1092=""),F1092-('BO GBPUSD Par'!$B$1/10000),"")</f>
        <v/>
      </c>
      <c r="P1092" s="53" t="str">
        <f>IF(O1092="","",ABS('BO GBPUSD Par'!$B$4/T1092/10))</f>
        <v/>
      </c>
      <c r="Q1092" s="52" t="str">
        <f>IF(F1092="","",IF(G1092&lt;20,'BO GBPUSD Par'!$B$8,IF(AND(G1092&gt;=20,G1092&lt;25),'BO GBPUSD Par'!$B$9,IF(AND(G1092&gt;=25,G1092&lt;30),'BO GBPUSD Par'!$B$10,IF(AND(G1092&gt;=30,G1092&lt;35),'BO GBPUSD Par'!$B$11,IF(AND(G1092&gt;=35,G1092&lt;40),'BO GBPUSD Par'!$B$12,IF(AND(G1092&gt;=40,G1092&lt;45),'BO GBPUSD Par'!$B$13,IF(AND(G1092&gt;=45,G1092&lt;50),'BO GBPUSD Par'!$B$14,IF(AND(G1092&gt;=50,G1092&lt;55),'BO GBPUSD Par'!$B$15,IF(AND(G1092&gt;=55,G1092&lt;60),'BO GBPUSD Par'!$B$16,IF(AND(G1092&gt;=60,G1092&lt;65),'BO GBPUSD Par'!$B$17,IF(AND(G1092&gt;=65,G1092&lt;70),'BO GBPUSD Par'!$B$18,IF(AND(G1092&gt;=70,G1092&lt;75),'BO GBPUSD Par'!$B$19,IF(AND(G1092&gt;=75,G1092&lt;80),'BO GBPUSD Par'!$B$20,IF(AND(G1092&gt;=80,G1092&lt;85),'BO GBPUSD Par'!$B$21,IF(AND(G1092&gt;=85,G1092&lt;90),'BO GBPUSD Par'!$B$22,IF(AND(G1092&gt;=90,G1092&lt;95),'BO GBPUSD Par'!$B$23,IF(AND(G1092&gt;=95,G1092&lt;100),'BO GBPUSD Par'!$B$24,IF(AND(G1092&gt;=100,G1092&lt;120),'BO GBPUSD Par'!$B$25,IF(AND(G1092&gt;=120,G1092&lt;500),'BO GBPUSD Par'!$B$26,))))))))))))))))))))</f>
        <v/>
      </c>
      <c r="R1092" s="52" t="str">
        <f>IF(F1092="","",IF(G1092&lt;20,'BO GBPUSD Par'!$C$8,IF(AND(G1092&gt;=20,G1092&lt;25),'BO GBPUSD Par'!$C$9,IF(AND(G1092&gt;=25,G1092&lt;30),'BO GBPUSD Par'!$C$10,IF(AND(G1092&gt;=30,G1092&lt;35),'BO GBPUSD Par'!$C$11,IF(AND(G1092&gt;=35,G1092&lt;40),'BO GBPUSD Par'!$C$12,IF(AND(G1092&gt;=40,G1092&lt;45),'BO GBPUSD Par'!$C$13,IF(AND(G1092&gt;=45,G1092&lt;50),'BO GBPUSD Par'!$C$14,IF(AND(G1092&gt;=50,G1092&lt;55),'BO GBPUSD Par'!$C$15,IF(AND(G1092&gt;=55,G1092&lt;60),'BO GBPUSD Par'!$C$16,IF(AND(G1092&gt;=60,G1092&lt;65),'BO GBPUSD Par'!$C$17,IF(AND(G1092&gt;=65,G1092&lt;70),'BO GBPUSD Par'!$C$18,IF(AND(G1092&gt;=70,G1092&lt;75),'BO GBPUSD Par'!$C$19,IF(AND(G1092&gt;=75,G1092&lt;80),'BO GBPUSD Par'!$C$20,IF(AND(G1092&gt;=80,G1092&lt;85),'BO GBPUSD Par'!$C$21,IF(AND(G1092&gt;=85,G1092&lt;90),'BO GBPUSD Par'!$C$22,IF(AND(G1092&gt;=90,G1092&lt;95),'BO GBPUSD Par'!$C$23,IF(AND(G1092&gt;=95,G1092&lt;100),'BO GBPUSD Par'!$C$24,IF(AND(G1092&gt;=100,G1092&lt;120),'BO GBPUSD Par'!$C$25,IF(AND(G1092&gt;=120,G1092&lt;500),'BO GBPUSD Par'!$C$26,))))))))))))))))))))</f>
        <v/>
      </c>
      <c r="S1092" s="51" t="str">
        <f t="shared" ref="S1092:S1105" si="333">IF(NOT(H1092=""),(O1092-N1092)*10000,"")</f>
        <v/>
      </c>
      <c r="T1092" s="51" t="str">
        <f t="shared" ref="T1092:T1105" si="334">IF(NOT(H1092=""),(M1092-O1092)*-10000,"")</f>
        <v/>
      </c>
      <c r="U1092" s="50" t="str">
        <f t="shared" ref="U1092:U1105" si="335">IF(NOT(H1092=""),ABS(T1092)/S1092,"")</f>
        <v/>
      </c>
      <c r="Y1092" s="49" t="str">
        <f t="shared" si="322"/>
        <v/>
      </c>
      <c r="Z1092" s="47" t="str">
        <f t="shared" ref="Z1092:Z1105" si="336">IF(V1092="","",IF(V1092&lt;F1092,"bear",IF(V1092&gt;E1092,"bull")))</f>
        <v/>
      </c>
      <c r="AA1092" s="48" t="str">
        <f t="shared" si="323"/>
        <v/>
      </c>
      <c r="AB1092" s="48" t="str">
        <f t="shared" si="324"/>
        <v/>
      </c>
      <c r="AC1092" s="47" t="str">
        <f t="shared" si="325"/>
        <v/>
      </c>
      <c r="AD1092" s="47" t="str">
        <f t="shared" si="326"/>
        <v/>
      </c>
      <c r="AE1092" s="46" t="str">
        <f t="shared" ref="AE1092:AE1105" si="337">IF(X1092="","",IF(AND(AC1092="win",AD1092="win"),"win",IF(OR(AC1092="lose",AD1092="lose"),"lose")))</f>
        <v/>
      </c>
      <c r="AF1092" s="45" t="str">
        <f t="shared" si="327"/>
        <v/>
      </c>
      <c r="AG1092" s="26"/>
    </row>
    <row r="1093" spans="1:33" ht="11.25" customHeight="1">
      <c r="A1093" s="26"/>
      <c r="B1093" s="26"/>
      <c r="C1093" s="26"/>
      <c r="D1093" s="26"/>
      <c r="E1093" s="26"/>
      <c r="F1093" s="44"/>
      <c r="I1093" s="56" t="str">
        <f t="shared" si="328"/>
        <v/>
      </c>
      <c r="J1093" s="55" t="str">
        <f t="shared" si="329"/>
        <v/>
      </c>
      <c r="K1093" s="55" t="str">
        <f t="shared" si="330"/>
        <v/>
      </c>
      <c r="L1093" s="54" t="str">
        <f>IF(NOT(H1093=""),E1093+('BO GBPUSD Par'!$B$1/10000)+0.00025,"")</f>
        <v/>
      </c>
      <c r="M1093" s="55" t="str">
        <f t="shared" si="331"/>
        <v/>
      </c>
      <c r="N1093" s="55" t="str">
        <f t="shared" si="332"/>
        <v/>
      </c>
      <c r="O1093" s="54" t="str">
        <f>IF(NOT(H1093=""),F1093-('BO GBPUSD Par'!$B$1/10000),"")</f>
        <v/>
      </c>
      <c r="P1093" s="53" t="str">
        <f>IF(O1093="","",ABS('BO GBPUSD Par'!$B$4/T1093/10))</f>
        <v/>
      </c>
      <c r="Q1093" s="52" t="str">
        <f>IF(F1093="","",IF(G1093&lt;20,'BO GBPUSD Par'!$B$8,IF(AND(G1093&gt;=20,G1093&lt;25),'BO GBPUSD Par'!$B$9,IF(AND(G1093&gt;=25,G1093&lt;30),'BO GBPUSD Par'!$B$10,IF(AND(G1093&gt;=30,G1093&lt;35),'BO GBPUSD Par'!$B$11,IF(AND(G1093&gt;=35,G1093&lt;40),'BO GBPUSD Par'!$B$12,IF(AND(G1093&gt;=40,G1093&lt;45),'BO GBPUSD Par'!$B$13,IF(AND(G1093&gt;=45,G1093&lt;50),'BO GBPUSD Par'!$B$14,IF(AND(G1093&gt;=50,G1093&lt;55),'BO GBPUSD Par'!$B$15,IF(AND(G1093&gt;=55,G1093&lt;60),'BO GBPUSD Par'!$B$16,IF(AND(G1093&gt;=60,G1093&lt;65),'BO GBPUSD Par'!$B$17,IF(AND(G1093&gt;=65,G1093&lt;70),'BO GBPUSD Par'!$B$18,IF(AND(G1093&gt;=70,G1093&lt;75),'BO GBPUSD Par'!$B$19,IF(AND(G1093&gt;=75,G1093&lt;80),'BO GBPUSD Par'!$B$20,IF(AND(G1093&gt;=80,G1093&lt;85),'BO GBPUSD Par'!$B$21,IF(AND(G1093&gt;=85,G1093&lt;90),'BO GBPUSD Par'!$B$22,IF(AND(G1093&gt;=90,G1093&lt;95),'BO GBPUSD Par'!$B$23,IF(AND(G1093&gt;=95,G1093&lt;100),'BO GBPUSD Par'!$B$24,IF(AND(G1093&gt;=100,G1093&lt;120),'BO GBPUSD Par'!$B$25,IF(AND(G1093&gt;=120,G1093&lt;500),'BO GBPUSD Par'!$B$26,))))))))))))))))))))</f>
        <v/>
      </c>
      <c r="R1093" s="52" t="str">
        <f>IF(F1093="","",IF(G1093&lt;20,'BO GBPUSD Par'!$C$8,IF(AND(G1093&gt;=20,G1093&lt;25),'BO GBPUSD Par'!$C$9,IF(AND(G1093&gt;=25,G1093&lt;30),'BO GBPUSD Par'!$C$10,IF(AND(G1093&gt;=30,G1093&lt;35),'BO GBPUSD Par'!$C$11,IF(AND(G1093&gt;=35,G1093&lt;40),'BO GBPUSD Par'!$C$12,IF(AND(G1093&gt;=40,G1093&lt;45),'BO GBPUSD Par'!$C$13,IF(AND(G1093&gt;=45,G1093&lt;50),'BO GBPUSD Par'!$C$14,IF(AND(G1093&gt;=50,G1093&lt;55),'BO GBPUSD Par'!$C$15,IF(AND(G1093&gt;=55,G1093&lt;60),'BO GBPUSD Par'!$C$16,IF(AND(G1093&gt;=60,G1093&lt;65),'BO GBPUSD Par'!$C$17,IF(AND(G1093&gt;=65,G1093&lt;70),'BO GBPUSD Par'!$C$18,IF(AND(G1093&gt;=70,G1093&lt;75),'BO GBPUSD Par'!$C$19,IF(AND(G1093&gt;=75,G1093&lt;80),'BO GBPUSD Par'!$C$20,IF(AND(G1093&gt;=80,G1093&lt;85),'BO GBPUSD Par'!$C$21,IF(AND(G1093&gt;=85,G1093&lt;90),'BO GBPUSD Par'!$C$22,IF(AND(G1093&gt;=90,G1093&lt;95),'BO GBPUSD Par'!$C$23,IF(AND(G1093&gt;=95,G1093&lt;100),'BO GBPUSD Par'!$C$24,IF(AND(G1093&gt;=100,G1093&lt;120),'BO GBPUSD Par'!$C$25,IF(AND(G1093&gt;=120,G1093&lt;500),'BO GBPUSD Par'!$C$26,))))))))))))))))))))</f>
        <v/>
      </c>
      <c r="S1093" s="51" t="str">
        <f t="shared" si="333"/>
        <v/>
      </c>
      <c r="T1093" s="51" t="str">
        <f t="shared" si="334"/>
        <v/>
      </c>
      <c r="U1093" s="50" t="str">
        <f t="shared" si="335"/>
        <v/>
      </c>
      <c r="Y1093" s="49" t="str">
        <f t="shared" si="322"/>
        <v/>
      </c>
      <c r="Z1093" s="47" t="str">
        <f t="shared" si="336"/>
        <v/>
      </c>
      <c r="AA1093" s="48" t="str">
        <f t="shared" si="323"/>
        <v/>
      </c>
      <c r="AB1093" s="48" t="str">
        <f t="shared" si="324"/>
        <v/>
      </c>
      <c r="AC1093" s="47" t="str">
        <f t="shared" si="325"/>
        <v/>
      </c>
      <c r="AD1093" s="47" t="str">
        <f t="shared" si="326"/>
        <v/>
      </c>
      <c r="AE1093" s="46" t="str">
        <f t="shared" si="337"/>
        <v/>
      </c>
      <c r="AF1093" s="45" t="str">
        <f t="shared" si="327"/>
        <v/>
      </c>
      <c r="AG1093" s="26"/>
    </row>
    <row r="1094" spans="1:33" ht="11.25" customHeight="1">
      <c r="A1094" s="26"/>
      <c r="B1094" s="26"/>
      <c r="C1094" s="26"/>
      <c r="D1094" s="26"/>
      <c r="E1094" s="26"/>
      <c r="F1094" s="44"/>
      <c r="I1094" s="56" t="str">
        <f t="shared" si="328"/>
        <v/>
      </c>
      <c r="J1094" s="55" t="str">
        <f t="shared" si="329"/>
        <v/>
      </c>
      <c r="K1094" s="55" t="str">
        <f t="shared" si="330"/>
        <v/>
      </c>
      <c r="L1094" s="54" t="str">
        <f>IF(NOT(H1094=""),E1094+('BO GBPUSD Par'!$B$1/10000)+0.00025,"")</f>
        <v/>
      </c>
      <c r="M1094" s="55" t="str">
        <f t="shared" si="331"/>
        <v/>
      </c>
      <c r="N1094" s="55" t="str">
        <f t="shared" si="332"/>
        <v/>
      </c>
      <c r="O1094" s="54" t="str">
        <f>IF(NOT(H1094=""),F1094-('BO GBPUSD Par'!$B$1/10000),"")</f>
        <v/>
      </c>
      <c r="P1094" s="53" t="str">
        <f>IF(O1094="","",ABS('BO GBPUSD Par'!$B$4/T1094/10))</f>
        <v/>
      </c>
      <c r="Q1094" s="52" t="str">
        <f>IF(F1094="","",IF(G1094&lt;20,'BO GBPUSD Par'!$B$8,IF(AND(G1094&gt;=20,G1094&lt;25),'BO GBPUSD Par'!$B$9,IF(AND(G1094&gt;=25,G1094&lt;30),'BO GBPUSD Par'!$B$10,IF(AND(G1094&gt;=30,G1094&lt;35),'BO GBPUSD Par'!$B$11,IF(AND(G1094&gt;=35,G1094&lt;40),'BO GBPUSD Par'!$B$12,IF(AND(G1094&gt;=40,G1094&lt;45),'BO GBPUSD Par'!$B$13,IF(AND(G1094&gt;=45,G1094&lt;50),'BO GBPUSD Par'!$B$14,IF(AND(G1094&gt;=50,G1094&lt;55),'BO GBPUSD Par'!$B$15,IF(AND(G1094&gt;=55,G1094&lt;60),'BO GBPUSD Par'!$B$16,IF(AND(G1094&gt;=60,G1094&lt;65),'BO GBPUSD Par'!$B$17,IF(AND(G1094&gt;=65,G1094&lt;70),'BO GBPUSD Par'!$B$18,IF(AND(G1094&gt;=70,G1094&lt;75),'BO GBPUSD Par'!$B$19,IF(AND(G1094&gt;=75,G1094&lt;80),'BO GBPUSD Par'!$B$20,IF(AND(G1094&gt;=80,G1094&lt;85),'BO GBPUSD Par'!$B$21,IF(AND(G1094&gt;=85,G1094&lt;90),'BO GBPUSD Par'!$B$22,IF(AND(G1094&gt;=90,G1094&lt;95),'BO GBPUSD Par'!$B$23,IF(AND(G1094&gt;=95,G1094&lt;100),'BO GBPUSD Par'!$B$24,IF(AND(G1094&gt;=100,G1094&lt;120),'BO GBPUSD Par'!$B$25,IF(AND(G1094&gt;=120,G1094&lt;500),'BO GBPUSD Par'!$B$26,))))))))))))))))))))</f>
        <v/>
      </c>
      <c r="R1094" s="52" t="str">
        <f>IF(F1094="","",IF(G1094&lt;20,'BO GBPUSD Par'!$C$8,IF(AND(G1094&gt;=20,G1094&lt;25),'BO GBPUSD Par'!$C$9,IF(AND(G1094&gt;=25,G1094&lt;30),'BO GBPUSD Par'!$C$10,IF(AND(G1094&gt;=30,G1094&lt;35),'BO GBPUSD Par'!$C$11,IF(AND(G1094&gt;=35,G1094&lt;40),'BO GBPUSD Par'!$C$12,IF(AND(G1094&gt;=40,G1094&lt;45),'BO GBPUSD Par'!$C$13,IF(AND(G1094&gt;=45,G1094&lt;50),'BO GBPUSD Par'!$C$14,IF(AND(G1094&gt;=50,G1094&lt;55),'BO GBPUSD Par'!$C$15,IF(AND(G1094&gt;=55,G1094&lt;60),'BO GBPUSD Par'!$C$16,IF(AND(G1094&gt;=60,G1094&lt;65),'BO GBPUSD Par'!$C$17,IF(AND(G1094&gt;=65,G1094&lt;70),'BO GBPUSD Par'!$C$18,IF(AND(G1094&gt;=70,G1094&lt;75),'BO GBPUSD Par'!$C$19,IF(AND(G1094&gt;=75,G1094&lt;80),'BO GBPUSD Par'!$C$20,IF(AND(G1094&gt;=80,G1094&lt;85),'BO GBPUSD Par'!$C$21,IF(AND(G1094&gt;=85,G1094&lt;90),'BO GBPUSD Par'!$C$22,IF(AND(G1094&gt;=90,G1094&lt;95),'BO GBPUSD Par'!$C$23,IF(AND(G1094&gt;=95,G1094&lt;100),'BO GBPUSD Par'!$C$24,IF(AND(G1094&gt;=100,G1094&lt;120),'BO GBPUSD Par'!$C$25,IF(AND(G1094&gt;=120,G1094&lt;500),'BO GBPUSD Par'!$C$26,))))))))))))))))))))</f>
        <v/>
      </c>
      <c r="S1094" s="51" t="str">
        <f t="shared" si="333"/>
        <v/>
      </c>
      <c r="T1094" s="51" t="str">
        <f t="shared" si="334"/>
        <v/>
      </c>
      <c r="U1094" s="50" t="str">
        <f t="shared" si="335"/>
        <v/>
      </c>
      <c r="Y1094" s="49" t="str">
        <f t="shared" si="322"/>
        <v/>
      </c>
      <c r="Z1094" s="47" t="str">
        <f t="shared" si="336"/>
        <v/>
      </c>
      <c r="AA1094" s="48" t="str">
        <f t="shared" si="323"/>
        <v/>
      </c>
      <c r="AB1094" s="48" t="str">
        <f t="shared" si="324"/>
        <v/>
      </c>
      <c r="AC1094" s="47" t="str">
        <f t="shared" si="325"/>
        <v/>
      </c>
      <c r="AD1094" s="47" t="str">
        <f t="shared" si="326"/>
        <v/>
      </c>
      <c r="AE1094" s="46" t="str">
        <f t="shared" si="337"/>
        <v/>
      </c>
      <c r="AF1094" s="45" t="str">
        <f t="shared" si="327"/>
        <v/>
      </c>
      <c r="AG1094" s="26"/>
    </row>
    <row r="1095" spans="1:33" ht="11.25" customHeight="1">
      <c r="A1095" s="26"/>
      <c r="B1095" s="26"/>
      <c r="C1095" s="26"/>
      <c r="D1095" s="26"/>
      <c r="E1095" s="26"/>
      <c r="F1095" s="44"/>
      <c r="I1095" s="56" t="str">
        <f t="shared" si="328"/>
        <v/>
      </c>
      <c r="J1095" s="55" t="str">
        <f t="shared" si="329"/>
        <v/>
      </c>
      <c r="K1095" s="55" t="str">
        <f t="shared" si="330"/>
        <v/>
      </c>
      <c r="L1095" s="54" t="str">
        <f>IF(NOT(H1095=""),E1095+('BO GBPUSD Par'!$B$1/10000)+0.00025,"")</f>
        <v/>
      </c>
      <c r="M1095" s="55" t="str">
        <f t="shared" si="331"/>
        <v/>
      </c>
      <c r="N1095" s="55" t="str">
        <f t="shared" si="332"/>
        <v/>
      </c>
      <c r="O1095" s="54" t="str">
        <f>IF(NOT(H1095=""),F1095-('BO GBPUSD Par'!$B$1/10000),"")</f>
        <v/>
      </c>
      <c r="P1095" s="53" t="str">
        <f>IF(O1095="","",ABS('BO GBPUSD Par'!$B$4/T1095/10))</f>
        <v/>
      </c>
      <c r="Q1095" s="52" t="str">
        <f>IF(F1095="","",IF(G1095&lt;20,'BO GBPUSD Par'!$B$8,IF(AND(G1095&gt;=20,G1095&lt;25),'BO GBPUSD Par'!$B$9,IF(AND(G1095&gt;=25,G1095&lt;30),'BO GBPUSD Par'!$B$10,IF(AND(G1095&gt;=30,G1095&lt;35),'BO GBPUSD Par'!$B$11,IF(AND(G1095&gt;=35,G1095&lt;40),'BO GBPUSD Par'!$B$12,IF(AND(G1095&gt;=40,G1095&lt;45),'BO GBPUSD Par'!$B$13,IF(AND(G1095&gt;=45,G1095&lt;50),'BO GBPUSD Par'!$B$14,IF(AND(G1095&gt;=50,G1095&lt;55),'BO GBPUSD Par'!$B$15,IF(AND(G1095&gt;=55,G1095&lt;60),'BO GBPUSD Par'!$B$16,IF(AND(G1095&gt;=60,G1095&lt;65),'BO GBPUSD Par'!$B$17,IF(AND(G1095&gt;=65,G1095&lt;70),'BO GBPUSD Par'!$B$18,IF(AND(G1095&gt;=70,G1095&lt;75),'BO GBPUSD Par'!$B$19,IF(AND(G1095&gt;=75,G1095&lt;80),'BO GBPUSD Par'!$B$20,IF(AND(G1095&gt;=80,G1095&lt;85),'BO GBPUSD Par'!$B$21,IF(AND(G1095&gt;=85,G1095&lt;90),'BO GBPUSD Par'!$B$22,IF(AND(G1095&gt;=90,G1095&lt;95),'BO GBPUSD Par'!$B$23,IF(AND(G1095&gt;=95,G1095&lt;100),'BO GBPUSD Par'!$B$24,IF(AND(G1095&gt;=100,G1095&lt;120),'BO GBPUSD Par'!$B$25,IF(AND(G1095&gt;=120,G1095&lt;500),'BO GBPUSD Par'!$B$26,))))))))))))))))))))</f>
        <v/>
      </c>
      <c r="R1095" s="52" t="str">
        <f>IF(F1095="","",IF(G1095&lt;20,'BO GBPUSD Par'!$C$8,IF(AND(G1095&gt;=20,G1095&lt;25),'BO GBPUSD Par'!$C$9,IF(AND(G1095&gt;=25,G1095&lt;30),'BO GBPUSD Par'!$C$10,IF(AND(G1095&gt;=30,G1095&lt;35),'BO GBPUSD Par'!$C$11,IF(AND(G1095&gt;=35,G1095&lt;40),'BO GBPUSD Par'!$C$12,IF(AND(G1095&gt;=40,G1095&lt;45),'BO GBPUSD Par'!$C$13,IF(AND(G1095&gt;=45,G1095&lt;50),'BO GBPUSD Par'!$C$14,IF(AND(G1095&gt;=50,G1095&lt;55),'BO GBPUSD Par'!$C$15,IF(AND(G1095&gt;=55,G1095&lt;60),'BO GBPUSD Par'!$C$16,IF(AND(G1095&gt;=60,G1095&lt;65),'BO GBPUSD Par'!$C$17,IF(AND(G1095&gt;=65,G1095&lt;70),'BO GBPUSD Par'!$C$18,IF(AND(G1095&gt;=70,G1095&lt;75),'BO GBPUSD Par'!$C$19,IF(AND(G1095&gt;=75,G1095&lt;80),'BO GBPUSD Par'!$C$20,IF(AND(G1095&gt;=80,G1095&lt;85),'BO GBPUSD Par'!$C$21,IF(AND(G1095&gt;=85,G1095&lt;90),'BO GBPUSD Par'!$C$22,IF(AND(G1095&gt;=90,G1095&lt;95),'BO GBPUSD Par'!$C$23,IF(AND(G1095&gt;=95,G1095&lt;100),'BO GBPUSD Par'!$C$24,IF(AND(G1095&gt;=100,G1095&lt;120),'BO GBPUSD Par'!$C$25,IF(AND(G1095&gt;=120,G1095&lt;500),'BO GBPUSD Par'!$C$26,))))))))))))))))))))</f>
        <v/>
      </c>
      <c r="S1095" s="51" t="str">
        <f t="shared" si="333"/>
        <v/>
      </c>
      <c r="T1095" s="51" t="str">
        <f t="shared" si="334"/>
        <v/>
      </c>
      <c r="U1095" s="50" t="str">
        <f t="shared" si="335"/>
        <v/>
      </c>
      <c r="Y1095" s="49" t="str">
        <f t="shared" si="322"/>
        <v/>
      </c>
      <c r="Z1095" s="47" t="str">
        <f t="shared" si="336"/>
        <v/>
      </c>
      <c r="AA1095" s="48" t="str">
        <f t="shared" si="323"/>
        <v/>
      </c>
      <c r="AB1095" s="48" t="str">
        <f t="shared" si="324"/>
        <v/>
      </c>
      <c r="AC1095" s="47" t="str">
        <f t="shared" si="325"/>
        <v/>
      </c>
      <c r="AD1095" s="47" t="str">
        <f t="shared" si="326"/>
        <v/>
      </c>
      <c r="AE1095" s="46" t="str">
        <f t="shared" si="337"/>
        <v/>
      </c>
      <c r="AF1095" s="45" t="str">
        <f t="shared" si="327"/>
        <v/>
      </c>
      <c r="AG1095" s="26"/>
    </row>
    <row r="1096" spans="1:33" ht="11.25" customHeight="1">
      <c r="A1096" s="26"/>
      <c r="B1096" s="26"/>
      <c r="C1096" s="26"/>
      <c r="D1096" s="26"/>
      <c r="E1096" s="26"/>
      <c r="F1096" s="44"/>
      <c r="I1096" s="56" t="str">
        <f t="shared" si="328"/>
        <v/>
      </c>
      <c r="J1096" s="55" t="str">
        <f t="shared" si="329"/>
        <v/>
      </c>
      <c r="K1096" s="55" t="str">
        <f t="shared" si="330"/>
        <v/>
      </c>
      <c r="L1096" s="54" t="str">
        <f>IF(NOT(H1096=""),E1096+('BO GBPUSD Par'!$B$1/10000)+0.00025,"")</f>
        <v/>
      </c>
      <c r="M1096" s="55" t="str">
        <f t="shared" si="331"/>
        <v/>
      </c>
      <c r="N1096" s="55" t="str">
        <f t="shared" si="332"/>
        <v/>
      </c>
      <c r="O1096" s="54" t="str">
        <f>IF(NOT(H1096=""),F1096-('BO GBPUSD Par'!$B$1/10000),"")</f>
        <v/>
      </c>
      <c r="P1096" s="53" t="str">
        <f>IF(O1096="","",ABS('BO GBPUSD Par'!$B$4/T1096/10))</f>
        <v/>
      </c>
      <c r="Q1096" s="52" t="str">
        <f>IF(F1096="","",IF(G1096&lt;20,'BO GBPUSD Par'!$B$8,IF(AND(G1096&gt;=20,G1096&lt;25),'BO GBPUSD Par'!$B$9,IF(AND(G1096&gt;=25,G1096&lt;30),'BO GBPUSD Par'!$B$10,IF(AND(G1096&gt;=30,G1096&lt;35),'BO GBPUSD Par'!$B$11,IF(AND(G1096&gt;=35,G1096&lt;40),'BO GBPUSD Par'!$B$12,IF(AND(G1096&gt;=40,G1096&lt;45),'BO GBPUSD Par'!$B$13,IF(AND(G1096&gt;=45,G1096&lt;50),'BO GBPUSD Par'!$B$14,IF(AND(G1096&gt;=50,G1096&lt;55),'BO GBPUSD Par'!$B$15,IF(AND(G1096&gt;=55,G1096&lt;60),'BO GBPUSD Par'!$B$16,IF(AND(G1096&gt;=60,G1096&lt;65),'BO GBPUSD Par'!$B$17,IF(AND(G1096&gt;=65,G1096&lt;70),'BO GBPUSD Par'!$B$18,IF(AND(G1096&gt;=70,G1096&lt;75),'BO GBPUSD Par'!$B$19,IF(AND(G1096&gt;=75,G1096&lt;80),'BO GBPUSD Par'!$B$20,IF(AND(G1096&gt;=80,G1096&lt;85),'BO GBPUSD Par'!$B$21,IF(AND(G1096&gt;=85,G1096&lt;90),'BO GBPUSD Par'!$B$22,IF(AND(G1096&gt;=90,G1096&lt;95),'BO GBPUSD Par'!$B$23,IF(AND(G1096&gt;=95,G1096&lt;100),'BO GBPUSD Par'!$B$24,IF(AND(G1096&gt;=100,G1096&lt;120),'BO GBPUSD Par'!$B$25,IF(AND(G1096&gt;=120,G1096&lt;500),'BO GBPUSD Par'!$B$26,))))))))))))))))))))</f>
        <v/>
      </c>
      <c r="R1096" s="52" t="str">
        <f>IF(F1096="","",IF(G1096&lt;20,'BO GBPUSD Par'!$C$8,IF(AND(G1096&gt;=20,G1096&lt;25),'BO GBPUSD Par'!$C$9,IF(AND(G1096&gt;=25,G1096&lt;30),'BO GBPUSD Par'!$C$10,IF(AND(G1096&gt;=30,G1096&lt;35),'BO GBPUSD Par'!$C$11,IF(AND(G1096&gt;=35,G1096&lt;40),'BO GBPUSD Par'!$C$12,IF(AND(G1096&gt;=40,G1096&lt;45),'BO GBPUSD Par'!$C$13,IF(AND(G1096&gt;=45,G1096&lt;50),'BO GBPUSD Par'!$C$14,IF(AND(G1096&gt;=50,G1096&lt;55),'BO GBPUSD Par'!$C$15,IF(AND(G1096&gt;=55,G1096&lt;60),'BO GBPUSD Par'!$C$16,IF(AND(G1096&gt;=60,G1096&lt;65),'BO GBPUSD Par'!$C$17,IF(AND(G1096&gt;=65,G1096&lt;70),'BO GBPUSD Par'!$C$18,IF(AND(G1096&gt;=70,G1096&lt;75),'BO GBPUSD Par'!$C$19,IF(AND(G1096&gt;=75,G1096&lt;80),'BO GBPUSD Par'!$C$20,IF(AND(G1096&gt;=80,G1096&lt;85),'BO GBPUSD Par'!$C$21,IF(AND(G1096&gt;=85,G1096&lt;90),'BO GBPUSD Par'!$C$22,IF(AND(G1096&gt;=90,G1096&lt;95),'BO GBPUSD Par'!$C$23,IF(AND(G1096&gt;=95,G1096&lt;100),'BO GBPUSD Par'!$C$24,IF(AND(G1096&gt;=100,G1096&lt;120),'BO GBPUSD Par'!$C$25,IF(AND(G1096&gt;=120,G1096&lt;500),'BO GBPUSD Par'!$C$26,))))))))))))))))))))</f>
        <v/>
      </c>
      <c r="S1096" s="51" t="str">
        <f t="shared" si="333"/>
        <v/>
      </c>
      <c r="T1096" s="51" t="str">
        <f t="shared" si="334"/>
        <v/>
      </c>
      <c r="U1096" s="50" t="str">
        <f t="shared" si="335"/>
        <v/>
      </c>
      <c r="Y1096" s="49" t="str">
        <f t="shared" si="322"/>
        <v/>
      </c>
      <c r="Z1096" s="47" t="str">
        <f t="shared" si="336"/>
        <v/>
      </c>
      <c r="AA1096" s="48" t="str">
        <f t="shared" si="323"/>
        <v/>
      </c>
      <c r="AB1096" s="48" t="str">
        <f t="shared" si="324"/>
        <v/>
      </c>
      <c r="AC1096" s="47" t="str">
        <f t="shared" si="325"/>
        <v/>
      </c>
      <c r="AD1096" s="47" t="str">
        <f t="shared" si="326"/>
        <v/>
      </c>
      <c r="AE1096" s="46" t="str">
        <f t="shared" si="337"/>
        <v/>
      </c>
      <c r="AF1096" s="45" t="str">
        <f t="shared" si="327"/>
        <v/>
      </c>
      <c r="AG1096" s="26"/>
    </row>
    <row r="1097" spans="1:33" ht="11.25" customHeight="1">
      <c r="A1097" s="26"/>
      <c r="B1097" s="26"/>
      <c r="C1097" s="26"/>
      <c r="D1097" s="26"/>
      <c r="E1097" s="26"/>
      <c r="F1097" s="44"/>
      <c r="I1097" s="56" t="str">
        <f t="shared" si="328"/>
        <v/>
      </c>
      <c r="J1097" s="55" t="str">
        <f t="shared" si="329"/>
        <v/>
      </c>
      <c r="K1097" s="55" t="str">
        <f t="shared" si="330"/>
        <v/>
      </c>
      <c r="L1097" s="54" t="str">
        <f>IF(NOT(H1097=""),E1097+('BO GBPUSD Par'!$B$1/10000)+0.00025,"")</f>
        <v/>
      </c>
      <c r="M1097" s="55" t="str">
        <f t="shared" si="331"/>
        <v/>
      </c>
      <c r="N1097" s="55" t="str">
        <f t="shared" si="332"/>
        <v/>
      </c>
      <c r="O1097" s="54" t="str">
        <f>IF(NOT(H1097=""),F1097-('BO GBPUSD Par'!$B$1/10000),"")</f>
        <v/>
      </c>
      <c r="P1097" s="53" t="str">
        <f>IF(O1097="","",ABS('BO GBPUSD Par'!$B$4/T1097/10))</f>
        <v/>
      </c>
      <c r="Q1097" s="52" t="str">
        <f>IF(F1097="","",IF(G1097&lt;20,'BO GBPUSD Par'!$B$8,IF(AND(G1097&gt;=20,G1097&lt;25),'BO GBPUSD Par'!$B$9,IF(AND(G1097&gt;=25,G1097&lt;30),'BO GBPUSD Par'!$B$10,IF(AND(G1097&gt;=30,G1097&lt;35),'BO GBPUSD Par'!$B$11,IF(AND(G1097&gt;=35,G1097&lt;40),'BO GBPUSD Par'!$B$12,IF(AND(G1097&gt;=40,G1097&lt;45),'BO GBPUSD Par'!$B$13,IF(AND(G1097&gt;=45,G1097&lt;50),'BO GBPUSD Par'!$B$14,IF(AND(G1097&gt;=50,G1097&lt;55),'BO GBPUSD Par'!$B$15,IF(AND(G1097&gt;=55,G1097&lt;60),'BO GBPUSD Par'!$B$16,IF(AND(G1097&gt;=60,G1097&lt;65),'BO GBPUSD Par'!$B$17,IF(AND(G1097&gt;=65,G1097&lt;70),'BO GBPUSD Par'!$B$18,IF(AND(G1097&gt;=70,G1097&lt;75),'BO GBPUSD Par'!$B$19,IF(AND(G1097&gt;=75,G1097&lt;80),'BO GBPUSD Par'!$B$20,IF(AND(G1097&gt;=80,G1097&lt;85),'BO GBPUSD Par'!$B$21,IF(AND(G1097&gt;=85,G1097&lt;90),'BO GBPUSD Par'!$B$22,IF(AND(G1097&gt;=90,G1097&lt;95),'BO GBPUSD Par'!$B$23,IF(AND(G1097&gt;=95,G1097&lt;100),'BO GBPUSD Par'!$B$24,IF(AND(G1097&gt;=100,G1097&lt;120),'BO GBPUSD Par'!$B$25,IF(AND(G1097&gt;=120,G1097&lt;500),'BO GBPUSD Par'!$B$26,))))))))))))))))))))</f>
        <v/>
      </c>
      <c r="R1097" s="52" t="str">
        <f>IF(F1097="","",IF(G1097&lt;20,'BO GBPUSD Par'!$C$8,IF(AND(G1097&gt;=20,G1097&lt;25),'BO GBPUSD Par'!$C$9,IF(AND(G1097&gt;=25,G1097&lt;30),'BO GBPUSD Par'!$C$10,IF(AND(G1097&gt;=30,G1097&lt;35),'BO GBPUSD Par'!$C$11,IF(AND(G1097&gt;=35,G1097&lt;40),'BO GBPUSD Par'!$C$12,IF(AND(G1097&gt;=40,G1097&lt;45),'BO GBPUSD Par'!$C$13,IF(AND(G1097&gt;=45,G1097&lt;50),'BO GBPUSD Par'!$C$14,IF(AND(G1097&gt;=50,G1097&lt;55),'BO GBPUSD Par'!$C$15,IF(AND(G1097&gt;=55,G1097&lt;60),'BO GBPUSD Par'!$C$16,IF(AND(G1097&gt;=60,G1097&lt;65),'BO GBPUSD Par'!$C$17,IF(AND(G1097&gt;=65,G1097&lt;70),'BO GBPUSD Par'!$C$18,IF(AND(G1097&gt;=70,G1097&lt;75),'BO GBPUSD Par'!$C$19,IF(AND(G1097&gt;=75,G1097&lt;80),'BO GBPUSD Par'!$C$20,IF(AND(G1097&gt;=80,G1097&lt;85),'BO GBPUSD Par'!$C$21,IF(AND(G1097&gt;=85,G1097&lt;90),'BO GBPUSD Par'!$C$22,IF(AND(G1097&gt;=90,G1097&lt;95),'BO GBPUSD Par'!$C$23,IF(AND(G1097&gt;=95,G1097&lt;100),'BO GBPUSD Par'!$C$24,IF(AND(G1097&gt;=100,G1097&lt;120),'BO GBPUSD Par'!$C$25,IF(AND(G1097&gt;=120,G1097&lt;500),'BO GBPUSD Par'!$C$26,))))))))))))))))))))</f>
        <v/>
      </c>
      <c r="S1097" s="51" t="str">
        <f t="shared" si="333"/>
        <v/>
      </c>
      <c r="T1097" s="51" t="str">
        <f t="shared" si="334"/>
        <v/>
      </c>
      <c r="U1097" s="50" t="str">
        <f t="shared" si="335"/>
        <v/>
      </c>
      <c r="Y1097" s="49" t="str">
        <f t="shared" si="322"/>
        <v/>
      </c>
      <c r="Z1097" s="47" t="str">
        <f t="shared" si="336"/>
        <v/>
      </c>
      <c r="AA1097" s="48" t="str">
        <f t="shared" si="323"/>
        <v/>
      </c>
      <c r="AB1097" s="48" t="str">
        <f t="shared" si="324"/>
        <v/>
      </c>
      <c r="AC1097" s="47" t="str">
        <f t="shared" si="325"/>
        <v/>
      </c>
      <c r="AD1097" s="47" t="str">
        <f t="shared" si="326"/>
        <v/>
      </c>
      <c r="AE1097" s="46" t="str">
        <f t="shared" si="337"/>
        <v/>
      </c>
      <c r="AF1097" s="45" t="str">
        <f t="shared" si="327"/>
        <v/>
      </c>
      <c r="AG1097" s="26"/>
    </row>
    <row r="1098" spans="1:33" ht="11.25" customHeight="1">
      <c r="A1098" s="26"/>
      <c r="B1098" s="26"/>
      <c r="C1098" s="26"/>
      <c r="D1098" s="26"/>
      <c r="E1098" s="26"/>
      <c r="F1098" s="44"/>
      <c r="I1098" s="56" t="str">
        <f t="shared" si="328"/>
        <v/>
      </c>
      <c r="J1098" s="55" t="str">
        <f t="shared" si="329"/>
        <v/>
      </c>
      <c r="K1098" s="55" t="str">
        <f t="shared" si="330"/>
        <v/>
      </c>
      <c r="L1098" s="54" t="str">
        <f>IF(NOT(H1098=""),E1098+('BO GBPUSD Par'!$B$1/10000)+0.00025,"")</f>
        <v/>
      </c>
      <c r="M1098" s="55" t="str">
        <f t="shared" si="331"/>
        <v/>
      </c>
      <c r="N1098" s="55" t="str">
        <f t="shared" si="332"/>
        <v/>
      </c>
      <c r="O1098" s="54" t="str">
        <f>IF(NOT(H1098=""),F1098-('BO GBPUSD Par'!$B$1/10000),"")</f>
        <v/>
      </c>
      <c r="P1098" s="53" t="str">
        <f>IF(O1098="","",ABS('BO GBPUSD Par'!$B$4/T1098/10))</f>
        <v/>
      </c>
      <c r="Q1098" s="52" t="str">
        <f>IF(F1098="","",IF(G1098&lt;20,'BO GBPUSD Par'!$B$8,IF(AND(G1098&gt;=20,G1098&lt;25),'BO GBPUSD Par'!$B$9,IF(AND(G1098&gt;=25,G1098&lt;30),'BO GBPUSD Par'!$B$10,IF(AND(G1098&gt;=30,G1098&lt;35),'BO GBPUSD Par'!$B$11,IF(AND(G1098&gt;=35,G1098&lt;40),'BO GBPUSD Par'!$B$12,IF(AND(G1098&gt;=40,G1098&lt;45),'BO GBPUSD Par'!$B$13,IF(AND(G1098&gt;=45,G1098&lt;50),'BO GBPUSD Par'!$B$14,IF(AND(G1098&gt;=50,G1098&lt;55),'BO GBPUSD Par'!$B$15,IF(AND(G1098&gt;=55,G1098&lt;60),'BO GBPUSD Par'!$B$16,IF(AND(G1098&gt;=60,G1098&lt;65),'BO GBPUSD Par'!$B$17,IF(AND(G1098&gt;=65,G1098&lt;70),'BO GBPUSD Par'!$B$18,IF(AND(G1098&gt;=70,G1098&lt;75),'BO GBPUSD Par'!$B$19,IF(AND(G1098&gt;=75,G1098&lt;80),'BO GBPUSD Par'!$B$20,IF(AND(G1098&gt;=80,G1098&lt;85),'BO GBPUSD Par'!$B$21,IF(AND(G1098&gt;=85,G1098&lt;90),'BO GBPUSD Par'!$B$22,IF(AND(G1098&gt;=90,G1098&lt;95),'BO GBPUSD Par'!$B$23,IF(AND(G1098&gt;=95,G1098&lt;100),'BO GBPUSD Par'!$B$24,IF(AND(G1098&gt;=100,G1098&lt;120),'BO GBPUSD Par'!$B$25,IF(AND(G1098&gt;=120,G1098&lt;500),'BO GBPUSD Par'!$B$26,))))))))))))))))))))</f>
        <v/>
      </c>
      <c r="R1098" s="52" t="str">
        <f>IF(F1098="","",IF(G1098&lt;20,'BO GBPUSD Par'!$C$8,IF(AND(G1098&gt;=20,G1098&lt;25),'BO GBPUSD Par'!$C$9,IF(AND(G1098&gt;=25,G1098&lt;30),'BO GBPUSD Par'!$C$10,IF(AND(G1098&gt;=30,G1098&lt;35),'BO GBPUSD Par'!$C$11,IF(AND(G1098&gt;=35,G1098&lt;40),'BO GBPUSD Par'!$C$12,IF(AND(G1098&gt;=40,G1098&lt;45),'BO GBPUSD Par'!$C$13,IF(AND(G1098&gt;=45,G1098&lt;50),'BO GBPUSD Par'!$C$14,IF(AND(G1098&gt;=50,G1098&lt;55),'BO GBPUSD Par'!$C$15,IF(AND(G1098&gt;=55,G1098&lt;60),'BO GBPUSD Par'!$C$16,IF(AND(G1098&gt;=60,G1098&lt;65),'BO GBPUSD Par'!$C$17,IF(AND(G1098&gt;=65,G1098&lt;70),'BO GBPUSD Par'!$C$18,IF(AND(G1098&gt;=70,G1098&lt;75),'BO GBPUSD Par'!$C$19,IF(AND(G1098&gt;=75,G1098&lt;80),'BO GBPUSD Par'!$C$20,IF(AND(G1098&gt;=80,G1098&lt;85),'BO GBPUSD Par'!$C$21,IF(AND(G1098&gt;=85,G1098&lt;90),'BO GBPUSD Par'!$C$22,IF(AND(G1098&gt;=90,G1098&lt;95),'BO GBPUSD Par'!$C$23,IF(AND(G1098&gt;=95,G1098&lt;100),'BO GBPUSD Par'!$C$24,IF(AND(G1098&gt;=100,G1098&lt;120),'BO GBPUSD Par'!$C$25,IF(AND(G1098&gt;=120,G1098&lt;500),'BO GBPUSD Par'!$C$26,))))))))))))))))))))</f>
        <v/>
      </c>
      <c r="S1098" s="51" t="str">
        <f t="shared" si="333"/>
        <v/>
      </c>
      <c r="T1098" s="51" t="str">
        <f t="shared" si="334"/>
        <v/>
      </c>
      <c r="U1098" s="50" t="str">
        <f t="shared" si="335"/>
        <v/>
      </c>
      <c r="Y1098" s="49" t="str">
        <f t="shared" si="322"/>
        <v/>
      </c>
      <c r="Z1098" s="47" t="str">
        <f t="shared" si="336"/>
        <v/>
      </c>
      <c r="AA1098" s="48" t="str">
        <f t="shared" si="323"/>
        <v/>
      </c>
      <c r="AB1098" s="48" t="str">
        <f t="shared" si="324"/>
        <v/>
      </c>
      <c r="AC1098" s="47" t="str">
        <f t="shared" si="325"/>
        <v/>
      </c>
      <c r="AD1098" s="47" t="str">
        <f t="shared" si="326"/>
        <v/>
      </c>
      <c r="AE1098" s="46" t="str">
        <f t="shared" si="337"/>
        <v/>
      </c>
      <c r="AF1098" s="45" t="str">
        <f t="shared" si="327"/>
        <v/>
      </c>
      <c r="AG1098" s="26"/>
    </row>
    <row r="1099" spans="1:33" ht="11.25" customHeight="1">
      <c r="A1099" s="26"/>
      <c r="B1099" s="26"/>
      <c r="C1099" s="26"/>
      <c r="D1099" s="26"/>
      <c r="E1099" s="26"/>
      <c r="F1099" s="44"/>
      <c r="I1099" s="56" t="str">
        <f t="shared" si="328"/>
        <v/>
      </c>
      <c r="J1099" s="55" t="str">
        <f t="shared" si="329"/>
        <v/>
      </c>
      <c r="K1099" s="55" t="str">
        <f t="shared" si="330"/>
        <v/>
      </c>
      <c r="L1099" s="54" t="str">
        <f>IF(NOT(H1099=""),E1099+('BO GBPUSD Par'!$B$1/10000)+0.00025,"")</f>
        <v/>
      </c>
      <c r="M1099" s="55" t="str">
        <f t="shared" si="331"/>
        <v/>
      </c>
      <c r="N1099" s="55" t="str">
        <f t="shared" si="332"/>
        <v/>
      </c>
      <c r="O1099" s="54" t="str">
        <f>IF(NOT(H1099=""),F1099-('BO GBPUSD Par'!$B$1/10000),"")</f>
        <v/>
      </c>
      <c r="P1099" s="53" t="str">
        <f>IF(O1099="","",ABS('BO GBPUSD Par'!$B$4/T1099/10))</f>
        <v/>
      </c>
      <c r="Q1099" s="52" t="str">
        <f>IF(F1099="","",IF(G1099&lt;20,'BO GBPUSD Par'!$B$8,IF(AND(G1099&gt;=20,G1099&lt;25),'BO GBPUSD Par'!$B$9,IF(AND(G1099&gt;=25,G1099&lt;30),'BO GBPUSD Par'!$B$10,IF(AND(G1099&gt;=30,G1099&lt;35),'BO GBPUSD Par'!$B$11,IF(AND(G1099&gt;=35,G1099&lt;40),'BO GBPUSD Par'!$B$12,IF(AND(G1099&gt;=40,G1099&lt;45),'BO GBPUSD Par'!$B$13,IF(AND(G1099&gt;=45,G1099&lt;50),'BO GBPUSD Par'!$B$14,IF(AND(G1099&gt;=50,G1099&lt;55),'BO GBPUSD Par'!$B$15,IF(AND(G1099&gt;=55,G1099&lt;60),'BO GBPUSD Par'!$B$16,IF(AND(G1099&gt;=60,G1099&lt;65),'BO GBPUSD Par'!$B$17,IF(AND(G1099&gt;=65,G1099&lt;70),'BO GBPUSD Par'!$B$18,IF(AND(G1099&gt;=70,G1099&lt;75),'BO GBPUSD Par'!$B$19,IF(AND(G1099&gt;=75,G1099&lt;80),'BO GBPUSD Par'!$B$20,IF(AND(G1099&gt;=80,G1099&lt;85),'BO GBPUSD Par'!$B$21,IF(AND(G1099&gt;=85,G1099&lt;90),'BO GBPUSD Par'!$B$22,IF(AND(G1099&gt;=90,G1099&lt;95),'BO GBPUSD Par'!$B$23,IF(AND(G1099&gt;=95,G1099&lt;100),'BO GBPUSD Par'!$B$24,IF(AND(G1099&gt;=100,G1099&lt;120),'BO GBPUSD Par'!$B$25,IF(AND(G1099&gt;=120,G1099&lt;500),'BO GBPUSD Par'!$B$26,))))))))))))))))))))</f>
        <v/>
      </c>
      <c r="R1099" s="52" t="str">
        <f>IF(F1099="","",IF(G1099&lt;20,'BO GBPUSD Par'!$C$8,IF(AND(G1099&gt;=20,G1099&lt;25),'BO GBPUSD Par'!$C$9,IF(AND(G1099&gt;=25,G1099&lt;30),'BO GBPUSD Par'!$C$10,IF(AND(G1099&gt;=30,G1099&lt;35),'BO GBPUSD Par'!$C$11,IF(AND(G1099&gt;=35,G1099&lt;40),'BO GBPUSD Par'!$C$12,IF(AND(G1099&gt;=40,G1099&lt;45),'BO GBPUSD Par'!$C$13,IF(AND(G1099&gt;=45,G1099&lt;50),'BO GBPUSD Par'!$C$14,IF(AND(G1099&gt;=50,G1099&lt;55),'BO GBPUSD Par'!$C$15,IF(AND(G1099&gt;=55,G1099&lt;60),'BO GBPUSD Par'!$C$16,IF(AND(G1099&gt;=60,G1099&lt;65),'BO GBPUSD Par'!$C$17,IF(AND(G1099&gt;=65,G1099&lt;70),'BO GBPUSD Par'!$C$18,IF(AND(G1099&gt;=70,G1099&lt;75),'BO GBPUSD Par'!$C$19,IF(AND(G1099&gt;=75,G1099&lt;80),'BO GBPUSD Par'!$C$20,IF(AND(G1099&gt;=80,G1099&lt;85),'BO GBPUSD Par'!$C$21,IF(AND(G1099&gt;=85,G1099&lt;90),'BO GBPUSD Par'!$C$22,IF(AND(G1099&gt;=90,G1099&lt;95),'BO GBPUSD Par'!$C$23,IF(AND(G1099&gt;=95,G1099&lt;100),'BO GBPUSD Par'!$C$24,IF(AND(G1099&gt;=100,G1099&lt;120),'BO GBPUSD Par'!$C$25,IF(AND(G1099&gt;=120,G1099&lt;500),'BO GBPUSD Par'!$C$26,))))))))))))))))))))</f>
        <v/>
      </c>
      <c r="S1099" s="51" t="str">
        <f t="shared" si="333"/>
        <v/>
      </c>
      <c r="T1099" s="51" t="str">
        <f t="shared" si="334"/>
        <v/>
      </c>
      <c r="U1099" s="50" t="str">
        <f t="shared" si="335"/>
        <v/>
      </c>
      <c r="Y1099" s="49" t="str">
        <f t="shared" si="322"/>
        <v/>
      </c>
      <c r="Z1099" s="47" t="str">
        <f t="shared" si="336"/>
        <v/>
      </c>
      <c r="AA1099" s="48" t="str">
        <f t="shared" si="323"/>
        <v/>
      </c>
      <c r="AB1099" s="48" t="str">
        <f t="shared" si="324"/>
        <v/>
      </c>
      <c r="AC1099" s="47" t="str">
        <f t="shared" si="325"/>
        <v/>
      </c>
      <c r="AD1099" s="47" t="str">
        <f t="shared" si="326"/>
        <v/>
      </c>
      <c r="AE1099" s="46" t="str">
        <f t="shared" si="337"/>
        <v/>
      </c>
      <c r="AF1099" s="45" t="str">
        <f t="shared" si="327"/>
        <v/>
      </c>
      <c r="AG1099" s="26"/>
    </row>
    <row r="1100" spans="1:33" ht="11.25" customHeight="1">
      <c r="A1100" s="26"/>
      <c r="B1100" s="26"/>
      <c r="C1100" s="26"/>
      <c r="D1100" s="26"/>
      <c r="E1100" s="26"/>
      <c r="F1100" s="44"/>
      <c r="I1100" s="56" t="str">
        <f t="shared" si="328"/>
        <v/>
      </c>
      <c r="J1100" s="55" t="str">
        <f t="shared" si="329"/>
        <v/>
      </c>
      <c r="K1100" s="55" t="str">
        <f t="shared" si="330"/>
        <v/>
      </c>
      <c r="L1100" s="54" t="str">
        <f>IF(NOT(H1100=""),E1100+('BO GBPUSD Par'!$B$1/10000)+0.00025,"")</f>
        <v/>
      </c>
      <c r="M1100" s="55" t="str">
        <f t="shared" si="331"/>
        <v/>
      </c>
      <c r="N1100" s="55" t="str">
        <f t="shared" si="332"/>
        <v/>
      </c>
      <c r="O1100" s="54" t="str">
        <f>IF(NOT(H1100=""),F1100-('BO GBPUSD Par'!$B$1/10000),"")</f>
        <v/>
      </c>
      <c r="P1100" s="53" t="str">
        <f>IF(O1100="","",ABS('BO GBPUSD Par'!$B$4/T1100/10))</f>
        <v/>
      </c>
      <c r="Q1100" s="52" t="str">
        <f>IF(F1100="","",IF(G1100&lt;20,'BO GBPUSD Par'!$B$8,IF(AND(G1100&gt;=20,G1100&lt;25),'BO GBPUSD Par'!$B$9,IF(AND(G1100&gt;=25,G1100&lt;30),'BO GBPUSD Par'!$B$10,IF(AND(G1100&gt;=30,G1100&lt;35),'BO GBPUSD Par'!$B$11,IF(AND(G1100&gt;=35,G1100&lt;40),'BO GBPUSD Par'!$B$12,IF(AND(G1100&gt;=40,G1100&lt;45),'BO GBPUSD Par'!$B$13,IF(AND(G1100&gt;=45,G1100&lt;50),'BO GBPUSD Par'!$B$14,IF(AND(G1100&gt;=50,G1100&lt;55),'BO GBPUSD Par'!$B$15,IF(AND(G1100&gt;=55,G1100&lt;60),'BO GBPUSD Par'!$B$16,IF(AND(G1100&gt;=60,G1100&lt;65),'BO GBPUSD Par'!$B$17,IF(AND(G1100&gt;=65,G1100&lt;70),'BO GBPUSD Par'!$B$18,IF(AND(G1100&gt;=70,G1100&lt;75),'BO GBPUSD Par'!$B$19,IF(AND(G1100&gt;=75,G1100&lt;80),'BO GBPUSD Par'!$B$20,IF(AND(G1100&gt;=80,G1100&lt;85),'BO GBPUSD Par'!$B$21,IF(AND(G1100&gt;=85,G1100&lt;90),'BO GBPUSD Par'!$B$22,IF(AND(G1100&gt;=90,G1100&lt;95),'BO GBPUSD Par'!$B$23,IF(AND(G1100&gt;=95,G1100&lt;100),'BO GBPUSD Par'!$B$24,IF(AND(G1100&gt;=100,G1100&lt;120),'BO GBPUSD Par'!$B$25,IF(AND(G1100&gt;=120,G1100&lt;500),'BO GBPUSD Par'!$B$26,))))))))))))))))))))</f>
        <v/>
      </c>
      <c r="R1100" s="52" t="str">
        <f>IF(F1100="","",IF(G1100&lt;20,'BO GBPUSD Par'!$C$8,IF(AND(G1100&gt;=20,G1100&lt;25),'BO GBPUSD Par'!$C$9,IF(AND(G1100&gt;=25,G1100&lt;30),'BO GBPUSD Par'!$C$10,IF(AND(G1100&gt;=30,G1100&lt;35),'BO GBPUSD Par'!$C$11,IF(AND(G1100&gt;=35,G1100&lt;40),'BO GBPUSD Par'!$C$12,IF(AND(G1100&gt;=40,G1100&lt;45),'BO GBPUSD Par'!$C$13,IF(AND(G1100&gt;=45,G1100&lt;50),'BO GBPUSD Par'!$C$14,IF(AND(G1100&gt;=50,G1100&lt;55),'BO GBPUSD Par'!$C$15,IF(AND(G1100&gt;=55,G1100&lt;60),'BO GBPUSD Par'!$C$16,IF(AND(G1100&gt;=60,G1100&lt;65),'BO GBPUSD Par'!$C$17,IF(AND(G1100&gt;=65,G1100&lt;70),'BO GBPUSD Par'!$C$18,IF(AND(G1100&gt;=70,G1100&lt;75),'BO GBPUSD Par'!$C$19,IF(AND(G1100&gt;=75,G1100&lt;80),'BO GBPUSD Par'!$C$20,IF(AND(G1100&gt;=80,G1100&lt;85),'BO GBPUSD Par'!$C$21,IF(AND(G1100&gt;=85,G1100&lt;90),'BO GBPUSD Par'!$C$22,IF(AND(G1100&gt;=90,G1100&lt;95),'BO GBPUSD Par'!$C$23,IF(AND(G1100&gt;=95,G1100&lt;100),'BO GBPUSD Par'!$C$24,IF(AND(G1100&gt;=100,G1100&lt;120),'BO GBPUSD Par'!$C$25,IF(AND(G1100&gt;=120,G1100&lt;500),'BO GBPUSD Par'!$C$26,))))))))))))))))))))</f>
        <v/>
      </c>
      <c r="S1100" s="51" t="str">
        <f t="shared" si="333"/>
        <v/>
      </c>
      <c r="T1100" s="51" t="str">
        <f t="shared" si="334"/>
        <v/>
      </c>
      <c r="U1100" s="50" t="str">
        <f t="shared" si="335"/>
        <v/>
      </c>
      <c r="Y1100" s="49" t="str">
        <f t="shared" si="322"/>
        <v/>
      </c>
      <c r="Z1100" s="47" t="str">
        <f t="shared" si="336"/>
        <v/>
      </c>
      <c r="AA1100" s="48" t="str">
        <f t="shared" si="323"/>
        <v/>
      </c>
      <c r="AB1100" s="48" t="str">
        <f t="shared" si="324"/>
        <v/>
      </c>
      <c r="AC1100" s="47" t="str">
        <f t="shared" si="325"/>
        <v/>
      </c>
      <c r="AD1100" s="47" t="str">
        <f t="shared" si="326"/>
        <v/>
      </c>
      <c r="AE1100" s="46" t="str">
        <f t="shared" si="337"/>
        <v/>
      </c>
      <c r="AF1100" s="45" t="str">
        <f t="shared" si="327"/>
        <v/>
      </c>
      <c r="AG1100" s="26"/>
    </row>
    <row r="1101" spans="1:33" ht="11.25" customHeight="1">
      <c r="A1101" s="26"/>
      <c r="B1101" s="26"/>
      <c r="C1101" s="26"/>
      <c r="D1101" s="26"/>
      <c r="E1101" s="26"/>
      <c r="F1101" s="44"/>
      <c r="I1101" s="56" t="str">
        <f t="shared" si="328"/>
        <v/>
      </c>
      <c r="J1101" s="55" t="str">
        <f t="shared" si="329"/>
        <v/>
      </c>
      <c r="K1101" s="55" t="str">
        <f t="shared" si="330"/>
        <v/>
      </c>
      <c r="L1101" s="54" t="str">
        <f>IF(NOT(H1101=""),E1101+('BO GBPUSD Par'!$B$1/10000)+0.00025,"")</f>
        <v/>
      </c>
      <c r="M1101" s="55" t="str">
        <f t="shared" si="331"/>
        <v/>
      </c>
      <c r="N1101" s="55" t="str">
        <f t="shared" si="332"/>
        <v/>
      </c>
      <c r="O1101" s="54" t="str">
        <f>IF(NOT(H1101=""),F1101-('BO GBPUSD Par'!$B$1/10000),"")</f>
        <v/>
      </c>
      <c r="P1101" s="53" t="str">
        <f>IF(O1101="","",ABS('BO GBPUSD Par'!$B$4/T1101/10))</f>
        <v/>
      </c>
      <c r="Q1101" s="52" t="str">
        <f>IF(F1101="","",IF(G1101&lt;20,'BO GBPUSD Par'!$B$8,IF(AND(G1101&gt;=20,G1101&lt;25),'BO GBPUSD Par'!$B$9,IF(AND(G1101&gt;=25,G1101&lt;30),'BO GBPUSD Par'!$B$10,IF(AND(G1101&gt;=30,G1101&lt;35),'BO GBPUSD Par'!$B$11,IF(AND(G1101&gt;=35,G1101&lt;40),'BO GBPUSD Par'!$B$12,IF(AND(G1101&gt;=40,G1101&lt;45),'BO GBPUSD Par'!$B$13,IF(AND(G1101&gt;=45,G1101&lt;50),'BO GBPUSD Par'!$B$14,IF(AND(G1101&gt;=50,G1101&lt;55),'BO GBPUSD Par'!$B$15,IF(AND(G1101&gt;=55,G1101&lt;60),'BO GBPUSD Par'!$B$16,IF(AND(G1101&gt;=60,G1101&lt;65),'BO GBPUSD Par'!$B$17,IF(AND(G1101&gt;=65,G1101&lt;70),'BO GBPUSD Par'!$B$18,IF(AND(G1101&gt;=70,G1101&lt;75),'BO GBPUSD Par'!$B$19,IF(AND(G1101&gt;=75,G1101&lt;80),'BO GBPUSD Par'!$B$20,IF(AND(G1101&gt;=80,G1101&lt;85),'BO GBPUSD Par'!$B$21,IF(AND(G1101&gt;=85,G1101&lt;90),'BO GBPUSD Par'!$B$22,IF(AND(G1101&gt;=90,G1101&lt;95),'BO GBPUSD Par'!$B$23,IF(AND(G1101&gt;=95,G1101&lt;100),'BO GBPUSD Par'!$B$24,IF(AND(G1101&gt;=100,G1101&lt;120),'BO GBPUSD Par'!$B$25,IF(AND(G1101&gt;=120,G1101&lt;500),'BO GBPUSD Par'!$B$26,))))))))))))))))))))</f>
        <v/>
      </c>
      <c r="R1101" s="52" t="str">
        <f>IF(F1101="","",IF(G1101&lt;20,'BO GBPUSD Par'!$C$8,IF(AND(G1101&gt;=20,G1101&lt;25),'BO GBPUSD Par'!$C$9,IF(AND(G1101&gt;=25,G1101&lt;30),'BO GBPUSD Par'!$C$10,IF(AND(G1101&gt;=30,G1101&lt;35),'BO GBPUSD Par'!$C$11,IF(AND(G1101&gt;=35,G1101&lt;40),'BO GBPUSD Par'!$C$12,IF(AND(G1101&gt;=40,G1101&lt;45),'BO GBPUSD Par'!$C$13,IF(AND(G1101&gt;=45,G1101&lt;50),'BO GBPUSD Par'!$C$14,IF(AND(G1101&gt;=50,G1101&lt;55),'BO GBPUSD Par'!$C$15,IF(AND(G1101&gt;=55,G1101&lt;60),'BO GBPUSD Par'!$C$16,IF(AND(G1101&gt;=60,G1101&lt;65),'BO GBPUSD Par'!$C$17,IF(AND(G1101&gt;=65,G1101&lt;70),'BO GBPUSD Par'!$C$18,IF(AND(G1101&gt;=70,G1101&lt;75),'BO GBPUSD Par'!$C$19,IF(AND(G1101&gt;=75,G1101&lt;80),'BO GBPUSD Par'!$C$20,IF(AND(G1101&gt;=80,G1101&lt;85),'BO GBPUSD Par'!$C$21,IF(AND(G1101&gt;=85,G1101&lt;90),'BO GBPUSD Par'!$C$22,IF(AND(G1101&gt;=90,G1101&lt;95),'BO GBPUSD Par'!$C$23,IF(AND(G1101&gt;=95,G1101&lt;100),'BO GBPUSD Par'!$C$24,IF(AND(G1101&gt;=100,G1101&lt;120),'BO GBPUSD Par'!$C$25,IF(AND(G1101&gt;=120,G1101&lt;500),'BO GBPUSD Par'!$C$26,))))))))))))))))))))</f>
        <v/>
      </c>
      <c r="S1101" s="51" t="str">
        <f t="shared" si="333"/>
        <v/>
      </c>
      <c r="T1101" s="51" t="str">
        <f t="shared" si="334"/>
        <v/>
      </c>
      <c r="U1101" s="50" t="str">
        <f t="shared" si="335"/>
        <v/>
      </c>
      <c r="Y1101" s="49" t="str">
        <f t="shared" si="322"/>
        <v/>
      </c>
      <c r="Z1101" s="47" t="str">
        <f t="shared" si="336"/>
        <v/>
      </c>
      <c r="AA1101" s="48" t="str">
        <f t="shared" si="323"/>
        <v/>
      </c>
      <c r="AB1101" s="48" t="str">
        <f t="shared" si="324"/>
        <v/>
      </c>
      <c r="AC1101" s="47" t="str">
        <f t="shared" si="325"/>
        <v/>
      </c>
      <c r="AD1101" s="47" t="str">
        <f t="shared" si="326"/>
        <v/>
      </c>
      <c r="AE1101" s="46" t="str">
        <f t="shared" si="337"/>
        <v/>
      </c>
      <c r="AF1101" s="45" t="str">
        <f t="shared" si="327"/>
        <v/>
      </c>
      <c r="AG1101" s="26"/>
    </row>
    <row r="1102" spans="1:33" ht="11.25" customHeight="1">
      <c r="A1102" s="26"/>
      <c r="B1102" s="26"/>
      <c r="C1102" s="26"/>
      <c r="D1102" s="26"/>
      <c r="E1102" s="26"/>
      <c r="F1102" s="44"/>
      <c r="I1102" s="56" t="str">
        <f t="shared" si="328"/>
        <v/>
      </c>
      <c r="J1102" s="55" t="str">
        <f t="shared" si="329"/>
        <v/>
      </c>
      <c r="K1102" s="55" t="str">
        <f t="shared" si="330"/>
        <v/>
      </c>
      <c r="L1102" s="54" t="str">
        <f>IF(NOT(H1102=""),E1102+('BO GBPUSD Par'!$B$1/10000)+0.00025,"")</f>
        <v/>
      </c>
      <c r="M1102" s="55" t="str">
        <f t="shared" si="331"/>
        <v/>
      </c>
      <c r="N1102" s="55" t="str">
        <f t="shared" si="332"/>
        <v/>
      </c>
      <c r="O1102" s="54" t="str">
        <f>IF(NOT(H1102=""),F1102-('BO GBPUSD Par'!$B$1/10000),"")</f>
        <v/>
      </c>
      <c r="P1102" s="53" t="str">
        <f>IF(O1102="","",ABS('BO GBPUSD Par'!$B$4/T1102/10))</f>
        <v/>
      </c>
      <c r="Q1102" s="52" t="str">
        <f>IF(F1102="","",IF(G1102&lt;20,'BO GBPUSD Par'!$B$8,IF(AND(G1102&gt;=20,G1102&lt;25),'BO GBPUSD Par'!$B$9,IF(AND(G1102&gt;=25,G1102&lt;30),'BO GBPUSD Par'!$B$10,IF(AND(G1102&gt;=30,G1102&lt;35),'BO GBPUSD Par'!$B$11,IF(AND(G1102&gt;=35,G1102&lt;40),'BO GBPUSD Par'!$B$12,IF(AND(G1102&gt;=40,G1102&lt;45),'BO GBPUSD Par'!$B$13,IF(AND(G1102&gt;=45,G1102&lt;50),'BO GBPUSD Par'!$B$14,IF(AND(G1102&gt;=50,G1102&lt;55),'BO GBPUSD Par'!$B$15,IF(AND(G1102&gt;=55,G1102&lt;60),'BO GBPUSD Par'!$B$16,IF(AND(G1102&gt;=60,G1102&lt;65),'BO GBPUSD Par'!$B$17,IF(AND(G1102&gt;=65,G1102&lt;70),'BO GBPUSD Par'!$B$18,IF(AND(G1102&gt;=70,G1102&lt;75),'BO GBPUSD Par'!$B$19,IF(AND(G1102&gt;=75,G1102&lt;80),'BO GBPUSD Par'!$B$20,IF(AND(G1102&gt;=80,G1102&lt;85),'BO GBPUSD Par'!$B$21,IF(AND(G1102&gt;=85,G1102&lt;90),'BO GBPUSD Par'!$B$22,IF(AND(G1102&gt;=90,G1102&lt;95),'BO GBPUSD Par'!$B$23,IF(AND(G1102&gt;=95,G1102&lt;100),'BO GBPUSD Par'!$B$24,IF(AND(G1102&gt;=100,G1102&lt;120),'BO GBPUSD Par'!$B$25,IF(AND(G1102&gt;=120,G1102&lt;500),'BO GBPUSD Par'!$B$26,))))))))))))))))))))</f>
        <v/>
      </c>
      <c r="R1102" s="52" t="str">
        <f>IF(F1102="","",IF(G1102&lt;20,'BO GBPUSD Par'!$C$8,IF(AND(G1102&gt;=20,G1102&lt;25),'BO GBPUSD Par'!$C$9,IF(AND(G1102&gt;=25,G1102&lt;30),'BO GBPUSD Par'!$C$10,IF(AND(G1102&gt;=30,G1102&lt;35),'BO GBPUSD Par'!$C$11,IF(AND(G1102&gt;=35,G1102&lt;40),'BO GBPUSD Par'!$C$12,IF(AND(G1102&gt;=40,G1102&lt;45),'BO GBPUSD Par'!$C$13,IF(AND(G1102&gt;=45,G1102&lt;50),'BO GBPUSD Par'!$C$14,IF(AND(G1102&gt;=50,G1102&lt;55),'BO GBPUSD Par'!$C$15,IF(AND(G1102&gt;=55,G1102&lt;60),'BO GBPUSD Par'!$C$16,IF(AND(G1102&gt;=60,G1102&lt;65),'BO GBPUSD Par'!$C$17,IF(AND(G1102&gt;=65,G1102&lt;70),'BO GBPUSD Par'!$C$18,IF(AND(G1102&gt;=70,G1102&lt;75),'BO GBPUSD Par'!$C$19,IF(AND(G1102&gt;=75,G1102&lt;80),'BO GBPUSD Par'!$C$20,IF(AND(G1102&gt;=80,G1102&lt;85),'BO GBPUSD Par'!$C$21,IF(AND(G1102&gt;=85,G1102&lt;90),'BO GBPUSD Par'!$C$22,IF(AND(G1102&gt;=90,G1102&lt;95),'BO GBPUSD Par'!$C$23,IF(AND(G1102&gt;=95,G1102&lt;100),'BO GBPUSD Par'!$C$24,IF(AND(G1102&gt;=100,G1102&lt;120),'BO GBPUSD Par'!$C$25,IF(AND(G1102&gt;=120,G1102&lt;500),'BO GBPUSD Par'!$C$26,))))))))))))))))))))</f>
        <v/>
      </c>
      <c r="S1102" s="51" t="str">
        <f t="shared" si="333"/>
        <v/>
      </c>
      <c r="T1102" s="51" t="str">
        <f t="shared" si="334"/>
        <v/>
      </c>
      <c r="U1102" s="50" t="str">
        <f t="shared" si="335"/>
        <v/>
      </c>
      <c r="Y1102" s="49" t="str">
        <f t="shared" si="322"/>
        <v/>
      </c>
      <c r="Z1102" s="47" t="str">
        <f t="shared" si="336"/>
        <v/>
      </c>
      <c r="AA1102" s="48" t="str">
        <f t="shared" si="323"/>
        <v/>
      </c>
      <c r="AB1102" s="48" t="str">
        <f t="shared" si="324"/>
        <v/>
      </c>
      <c r="AC1102" s="47" t="str">
        <f t="shared" si="325"/>
        <v/>
      </c>
      <c r="AD1102" s="47" t="str">
        <f t="shared" si="326"/>
        <v/>
      </c>
      <c r="AE1102" s="46" t="str">
        <f t="shared" si="337"/>
        <v/>
      </c>
      <c r="AF1102" s="45" t="str">
        <f t="shared" si="327"/>
        <v/>
      </c>
      <c r="AG1102" s="26"/>
    </row>
    <row r="1103" spans="1:33" ht="11.25" customHeight="1">
      <c r="A1103" s="26"/>
      <c r="B1103" s="26"/>
      <c r="C1103" s="26"/>
      <c r="D1103" s="26"/>
      <c r="E1103" s="26"/>
      <c r="F1103" s="44"/>
      <c r="I1103" s="56" t="str">
        <f t="shared" si="328"/>
        <v/>
      </c>
      <c r="J1103" s="55" t="str">
        <f t="shared" si="329"/>
        <v/>
      </c>
      <c r="K1103" s="55" t="str">
        <f t="shared" si="330"/>
        <v/>
      </c>
      <c r="L1103" s="54" t="str">
        <f>IF(NOT(H1103=""),E1103+('BO GBPUSD Par'!$B$1/10000)+0.00025,"")</f>
        <v/>
      </c>
      <c r="M1103" s="55" t="str">
        <f t="shared" si="331"/>
        <v/>
      </c>
      <c r="N1103" s="55" t="str">
        <f t="shared" si="332"/>
        <v/>
      </c>
      <c r="O1103" s="54" t="str">
        <f>IF(NOT(H1103=""),F1103-('BO GBPUSD Par'!$B$1/10000),"")</f>
        <v/>
      </c>
      <c r="P1103" s="53" t="str">
        <f>IF(O1103="","",ABS('BO GBPUSD Par'!$B$4/T1103/10))</f>
        <v/>
      </c>
      <c r="Q1103" s="52" t="str">
        <f>IF(F1103="","",IF(G1103&lt;20,'BO GBPUSD Par'!$B$8,IF(AND(G1103&gt;=20,G1103&lt;25),'BO GBPUSD Par'!$B$9,IF(AND(G1103&gt;=25,G1103&lt;30),'BO GBPUSD Par'!$B$10,IF(AND(G1103&gt;=30,G1103&lt;35),'BO GBPUSD Par'!$B$11,IF(AND(G1103&gt;=35,G1103&lt;40),'BO GBPUSD Par'!$B$12,IF(AND(G1103&gt;=40,G1103&lt;45),'BO GBPUSD Par'!$B$13,IF(AND(G1103&gt;=45,G1103&lt;50),'BO GBPUSD Par'!$B$14,IF(AND(G1103&gt;=50,G1103&lt;55),'BO GBPUSD Par'!$B$15,IF(AND(G1103&gt;=55,G1103&lt;60),'BO GBPUSD Par'!$B$16,IF(AND(G1103&gt;=60,G1103&lt;65),'BO GBPUSD Par'!$B$17,IF(AND(G1103&gt;=65,G1103&lt;70),'BO GBPUSD Par'!$B$18,IF(AND(G1103&gt;=70,G1103&lt;75),'BO GBPUSD Par'!$B$19,IF(AND(G1103&gt;=75,G1103&lt;80),'BO GBPUSD Par'!$B$20,IF(AND(G1103&gt;=80,G1103&lt;85),'BO GBPUSD Par'!$B$21,IF(AND(G1103&gt;=85,G1103&lt;90),'BO GBPUSD Par'!$B$22,IF(AND(G1103&gt;=90,G1103&lt;95),'BO GBPUSD Par'!$B$23,IF(AND(G1103&gt;=95,G1103&lt;100),'BO GBPUSD Par'!$B$24,IF(AND(G1103&gt;=100,G1103&lt;120),'BO GBPUSD Par'!$B$25,IF(AND(G1103&gt;=120,G1103&lt;500),'BO GBPUSD Par'!$B$26,))))))))))))))))))))</f>
        <v/>
      </c>
      <c r="R1103" s="52" t="str">
        <f>IF(F1103="","",IF(G1103&lt;20,'BO GBPUSD Par'!$C$8,IF(AND(G1103&gt;=20,G1103&lt;25),'BO GBPUSD Par'!$C$9,IF(AND(G1103&gt;=25,G1103&lt;30),'BO GBPUSD Par'!$C$10,IF(AND(G1103&gt;=30,G1103&lt;35),'BO GBPUSD Par'!$C$11,IF(AND(G1103&gt;=35,G1103&lt;40),'BO GBPUSD Par'!$C$12,IF(AND(G1103&gt;=40,G1103&lt;45),'BO GBPUSD Par'!$C$13,IF(AND(G1103&gt;=45,G1103&lt;50),'BO GBPUSD Par'!$C$14,IF(AND(G1103&gt;=50,G1103&lt;55),'BO GBPUSD Par'!$C$15,IF(AND(G1103&gt;=55,G1103&lt;60),'BO GBPUSD Par'!$C$16,IF(AND(G1103&gt;=60,G1103&lt;65),'BO GBPUSD Par'!$C$17,IF(AND(G1103&gt;=65,G1103&lt;70),'BO GBPUSD Par'!$C$18,IF(AND(G1103&gt;=70,G1103&lt;75),'BO GBPUSD Par'!$C$19,IF(AND(G1103&gt;=75,G1103&lt;80),'BO GBPUSD Par'!$C$20,IF(AND(G1103&gt;=80,G1103&lt;85),'BO GBPUSD Par'!$C$21,IF(AND(G1103&gt;=85,G1103&lt;90),'BO GBPUSD Par'!$C$22,IF(AND(G1103&gt;=90,G1103&lt;95),'BO GBPUSD Par'!$C$23,IF(AND(G1103&gt;=95,G1103&lt;100),'BO GBPUSD Par'!$C$24,IF(AND(G1103&gt;=100,G1103&lt;120),'BO GBPUSD Par'!$C$25,IF(AND(G1103&gt;=120,G1103&lt;500),'BO GBPUSD Par'!$C$26,))))))))))))))))))))</f>
        <v/>
      </c>
      <c r="S1103" s="51" t="str">
        <f t="shared" si="333"/>
        <v/>
      </c>
      <c r="T1103" s="51" t="str">
        <f t="shared" si="334"/>
        <v/>
      </c>
      <c r="U1103" s="50" t="str">
        <f t="shared" si="335"/>
        <v/>
      </c>
      <c r="Y1103" s="49" t="str">
        <f t="shared" si="322"/>
        <v/>
      </c>
      <c r="Z1103" s="47" t="str">
        <f t="shared" si="336"/>
        <v/>
      </c>
      <c r="AA1103" s="48" t="str">
        <f t="shared" si="323"/>
        <v/>
      </c>
      <c r="AB1103" s="48" t="str">
        <f t="shared" si="324"/>
        <v/>
      </c>
      <c r="AC1103" s="47" t="str">
        <f t="shared" si="325"/>
        <v/>
      </c>
      <c r="AD1103" s="47" t="str">
        <f t="shared" si="326"/>
        <v/>
      </c>
      <c r="AE1103" s="46" t="str">
        <f t="shared" si="337"/>
        <v/>
      </c>
      <c r="AF1103" s="45" t="str">
        <f t="shared" si="327"/>
        <v/>
      </c>
      <c r="AG1103" s="26"/>
    </row>
    <row r="1104" spans="1:33" ht="11.25" customHeight="1">
      <c r="A1104" s="26"/>
      <c r="B1104" s="26"/>
      <c r="C1104" s="26"/>
      <c r="D1104" s="26"/>
      <c r="E1104" s="26"/>
      <c r="F1104" s="44"/>
      <c r="I1104" s="56" t="str">
        <f t="shared" si="328"/>
        <v/>
      </c>
      <c r="J1104" s="55" t="str">
        <f t="shared" si="329"/>
        <v/>
      </c>
      <c r="K1104" s="55" t="str">
        <f t="shared" si="330"/>
        <v/>
      </c>
      <c r="L1104" s="54" t="str">
        <f>IF(NOT(H1104=""),E1104+('BO GBPUSD Par'!$B$1/10000)+0.00025,"")</f>
        <v/>
      </c>
      <c r="M1104" s="55" t="str">
        <f t="shared" si="331"/>
        <v/>
      </c>
      <c r="N1104" s="55" t="str">
        <f t="shared" si="332"/>
        <v/>
      </c>
      <c r="O1104" s="54" t="str">
        <f>IF(NOT(H1104=""),F1104-('BO GBPUSD Par'!$B$1/10000),"")</f>
        <v/>
      </c>
      <c r="P1104" s="53" t="str">
        <f>IF(O1104="","",ABS('BO GBPUSD Par'!$B$4/T1104/10))</f>
        <v/>
      </c>
      <c r="Q1104" s="52" t="str">
        <f>IF(F1104="","",IF(G1104&lt;20,'BO GBPUSD Par'!$B$8,IF(AND(G1104&gt;=20,G1104&lt;25),'BO GBPUSD Par'!$B$9,IF(AND(G1104&gt;=25,G1104&lt;30),'BO GBPUSD Par'!$B$10,IF(AND(G1104&gt;=30,G1104&lt;35),'BO GBPUSD Par'!$B$11,IF(AND(G1104&gt;=35,G1104&lt;40),'BO GBPUSD Par'!$B$12,IF(AND(G1104&gt;=40,G1104&lt;45),'BO GBPUSD Par'!$B$13,IF(AND(G1104&gt;=45,G1104&lt;50),'BO GBPUSD Par'!$B$14,IF(AND(G1104&gt;=50,G1104&lt;55),'BO GBPUSD Par'!$B$15,IF(AND(G1104&gt;=55,G1104&lt;60),'BO GBPUSD Par'!$B$16,IF(AND(G1104&gt;=60,G1104&lt;65),'BO GBPUSD Par'!$B$17,IF(AND(G1104&gt;=65,G1104&lt;70),'BO GBPUSD Par'!$B$18,IF(AND(G1104&gt;=70,G1104&lt;75),'BO GBPUSD Par'!$B$19,IF(AND(G1104&gt;=75,G1104&lt;80),'BO GBPUSD Par'!$B$20,IF(AND(G1104&gt;=80,G1104&lt;85),'BO GBPUSD Par'!$B$21,IF(AND(G1104&gt;=85,G1104&lt;90),'BO GBPUSD Par'!$B$22,IF(AND(G1104&gt;=90,G1104&lt;95),'BO GBPUSD Par'!$B$23,IF(AND(G1104&gt;=95,G1104&lt;100),'BO GBPUSD Par'!$B$24,IF(AND(G1104&gt;=100,G1104&lt;120),'BO GBPUSD Par'!$B$25,IF(AND(G1104&gt;=120,G1104&lt;500),'BO GBPUSD Par'!$B$26,))))))))))))))))))))</f>
        <v/>
      </c>
      <c r="R1104" s="52" t="str">
        <f>IF(F1104="","",IF(G1104&lt;20,'BO GBPUSD Par'!$C$8,IF(AND(G1104&gt;=20,G1104&lt;25),'BO GBPUSD Par'!$C$9,IF(AND(G1104&gt;=25,G1104&lt;30),'BO GBPUSD Par'!$C$10,IF(AND(G1104&gt;=30,G1104&lt;35),'BO GBPUSD Par'!$C$11,IF(AND(G1104&gt;=35,G1104&lt;40),'BO GBPUSD Par'!$C$12,IF(AND(G1104&gt;=40,G1104&lt;45),'BO GBPUSD Par'!$C$13,IF(AND(G1104&gt;=45,G1104&lt;50),'BO GBPUSD Par'!$C$14,IF(AND(G1104&gt;=50,G1104&lt;55),'BO GBPUSD Par'!$C$15,IF(AND(G1104&gt;=55,G1104&lt;60),'BO GBPUSD Par'!$C$16,IF(AND(G1104&gt;=60,G1104&lt;65),'BO GBPUSD Par'!$C$17,IF(AND(G1104&gt;=65,G1104&lt;70),'BO GBPUSD Par'!$C$18,IF(AND(G1104&gt;=70,G1104&lt;75),'BO GBPUSD Par'!$C$19,IF(AND(G1104&gt;=75,G1104&lt;80),'BO GBPUSD Par'!$C$20,IF(AND(G1104&gt;=80,G1104&lt;85),'BO GBPUSD Par'!$C$21,IF(AND(G1104&gt;=85,G1104&lt;90),'BO GBPUSD Par'!$C$22,IF(AND(G1104&gt;=90,G1104&lt;95),'BO GBPUSD Par'!$C$23,IF(AND(G1104&gt;=95,G1104&lt;100),'BO GBPUSD Par'!$C$24,IF(AND(G1104&gt;=100,G1104&lt;120),'BO GBPUSD Par'!$C$25,IF(AND(G1104&gt;=120,G1104&lt;500),'BO GBPUSD Par'!$C$26,))))))))))))))))))))</f>
        <v/>
      </c>
      <c r="S1104" s="51" t="str">
        <f t="shared" si="333"/>
        <v/>
      </c>
      <c r="T1104" s="51" t="str">
        <f t="shared" si="334"/>
        <v/>
      </c>
      <c r="U1104" s="50" t="str">
        <f t="shared" si="335"/>
        <v/>
      </c>
      <c r="Y1104" s="49" t="str">
        <f t="shared" si="322"/>
        <v/>
      </c>
      <c r="Z1104" s="47" t="str">
        <f t="shared" si="336"/>
        <v/>
      </c>
      <c r="AA1104" s="48" t="str">
        <f t="shared" si="323"/>
        <v/>
      </c>
      <c r="AB1104" s="48" t="str">
        <f t="shared" si="324"/>
        <v/>
      </c>
      <c r="AC1104" s="47" t="str">
        <f t="shared" si="325"/>
        <v/>
      </c>
      <c r="AD1104" s="47" t="str">
        <f t="shared" si="326"/>
        <v/>
      </c>
      <c r="AE1104" s="46" t="str">
        <f t="shared" si="337"/>
        <v/>
      </c>
      <c r="AF1104" s="45" t="str">
        <f t="shared" si="327"/>
        <v/>
      </c>
      <c r="AG1104" s="26"/>
    </row>
    <row r="1105" spans="1:33" ht="11.25" customHeight="1">
      <c r="A1105" s="26"/>
      <c r="B1105" s="26"/>
      <c r="C1105" s="26"/>
      <c r="D1105" s="26"/>
      <c r="E1105" s="26"/>
      <c r="F1105" s="44"/>
      <c r="I1105" s="56" t="str">
        <f t="shared" si="328"/>
        <v/>
      </c>
      <c r="J1105" s="55" t="str">
        <f t="shared" si="329"/>
        <v/>
      </c>
      <c r="K1105" s="55" t="str">
        <f t="shared" si="330"/>
        <v/>
      </c>
      <c r="L1105" s="54" t="str">
        <f>IF(NOT(H1105=""),E1105+('BO GBPUSD Par'!$B$1/10000)+0.00025,"")</f>
        <v/>
      </c>
      <c r="M1105" s="55" t="str">
        <f t="shared" si="331"/>
        <v/>
      </c>
      <c r="N1105" s="55" t="str">
        <f t="shared" si="332"/>
        <v/>
      </c>
      <c r="O1105" s="54" t="str">
        <f>IF(NOT(H1105=""),F1105-('BO GBPUSD Par'!$B$1/10000),"")</f>
        <v/>
      </c>
      <c r="P1105" s="53" t="str">
        <f>IF(O1105="","",ABS('BO GBPUSD Par'!$B$4/T1105/10))</f>
        <v/>
      </c>
      <c r="Q1105" s="52" t="str">
        <f>IF(F1105="","",IF(G1105&lt;20,'BO GBPUSD Par'!$B$8,IF(AND(G1105&gt;=20,G1105&lt;25),'BO GBPUSD Par'!$B$9,IF(AND(G1105&gt;=25,G1105&lt;30),'BO GBPUSD Par'!$B$10,IF(AND(G1105&gt;=30,G1105&lt;35),'BO GBPUSD Par'!$B$11,IF(AND(G1105&gt;=35,G1105&lt;40),'BO GBPUSD Par'!$B$12,IF(AND(G1105&gt;=40,G1105&lt;45),'BO GBPUSD Par'!$B$13,IF(AND(G1105&gt;=45,G1105&lt;50),'BO GBPUSD Par'!$B$14,IF(AND(G1105&gt;=50,G1105&lt;55),'BO GBPUSD Par'!$B$15,IF(AND(G1105&gt;=55,G1105&lt;60),'BO GBPUSD Par'!$B$16,IF(AND(G1105&gt;=60,G1105&lt;65),'BO GBPUSD Par'!$B$17,IF(AND(G1105&gt;=65,G1105&lt;70),'BO GBPUSD Par'!$B$18,IF(AND(G1105&gt;=70,G1105&lt;75),'BO GBPUSD Par'!$B$19,IF(AND(G1105&gt;=75,G1105&lt;80),'BO GBPUSD Par'!$B$20,IF(AND(G1105&gt;=80,G1105&lt;85),'BO GBPUSD Par'!$B$21,IF(AND(G1105&gt;=85,G1105&lt;90),'BO GBPUSD Par'!$B$22,IF(AND(G1105&gt;=90,G1105&lt;95),'BO GBPUSD Par'!$B$23,IF(AND(G1105&gt;=95,G1105&lt;100),'BO GBPUSD Par'!$B$24,IF(AND(G1105&gt;=100,G1105&lt;120),'BO GBPUSD Par'!$B$25,IF(AND(G1105&gt;=120,G1105&lt;500),'BO GBPUSD Par'!$B$26,))))))))))))))))))))</f>
        <v/>
      </c>
      <c r="R1105" s="52" t="str">
        <f>IF(F1105="","",IF(G1105&lt;20,'BO GBPUSD Par'!$C$8,IF(AND(G1105&gt;=20,G1105&lt;25),'BO GBPUSD Par'!$C$9,IF(AND(G1105&gt;=25,G1105&lt;30),'BO GBPUSD Par'!$C$10,IF(AND(G1105&gt;=30,G1105&lt;35),'BO GBPUSD Par'!$C$11,IF(AND(G1105&gt;=35,G1105&lt;40),'BO GBPUSD Par'!$C$12,IF(AND(G1105&gt;=40,G1105&lt;45),'BO GBPUSD Par'!$C$13,IF(AND(G1105&gt;=45,G1105&lt;50),'BO GBPUSD Par'!$C$14,IF(AND(G1105&gt;=50,G1105&lt;55),'BO GBPUSD Par'!$C$15,IF(AND(G1105&gt;=55,G1105&lt;60),'BO GBPUSD Par'!$C$16,IF(AND(G1105&gt;=60,G1105&lt;65),'BO GBPUSD Par'!$C$17,IF(AND(G1105&gt;=65,G1105&lt;70),'BO GBPUSD Par'!$C$18,IF(AND(G1105&gt;=70,G1105&lt;75),'BO GBPUSD Par'!$C$19,IF(AND(G1105&gt;=75,G1105&lt;80),'BO GBPUSD Par'!$C$20,IF(AND(G1105&gt;=80,G1105&lt;85),'BO GBPUSD Par'!$C$21,IF(AND(G1105&gt;=85,G1105&lt;90),'BO GBPUSD Par'!$C$22,IF(AND(G1105&gt;=90,G1105&lt;95),'BO GBPUSD Par'!$C$23,IF(AND(G1105&gt;=95,G1105&lt;100),'BO GBPUSD Par'!$C$24,IF(AND(G1105&gt;=100,G1105&lt;120),'BO GBPUSD Par'!$C$25,IF(AND(G1105&gt;=120,G1105&lt;500),'BO GBPUSD Par'!$C$26,))))))))))))))))))))</f>
        <v/>
      </c>
      <c r="S1105" s="51" t="str">
        <f t="shared" si="333"/>
        <v/>
      </c>
      <c r="T1105" s="51" t="str">
        <f t="shared" si="334"/>
        <v/>
      </c>
      <c r="U1105" s="50" t="str">
        <f t="shared" si="335"/>
        <v/>
      </c>
      <c r="Y1105" s="49" t="str">
        <f t="shared" si="322"/>
        <v/>
      </c>
      <c r="Z1105" s="47" t="str">
        <f t="shared" si="336"/>
        <v/>
      </c>
      <c r="AA1105" s="48" t="str">
        <f t="shared" si="323"/>
        <v/>
      </c>
      <c r="AB1105" s="48" t="str">
        <f t="shared" si="324"/>
        <v/>
      </c>
      <c r="AC1105" s="47" t="str">
        <f t="shared" si="325"/>
        <v/>
      </c>
      <c r="AD1105" s="47" t="str">
        <f t="shared" si="326"/>
        <v/>
      </c>
      <c r="AE1105" s="46" t="str">
        <f t="shared" si="337"/>
        <v/>
      </c>
      <c r="AF1105" s="45" t="str">
        <f t="shared" si="327"/>
        <v/>
      </c>
      <c r="AG1105" s="26"/>
    </row>
    <row r="1106" spans="1:33" ht="11.25" customHeight="1">
      <c r="A1106" s="3"/>
      <c r="B1106" s="57"/>
      <c r="D1106" s="26"/>
      <c r="E1106" s="26"/>
      <c r="F1106" s="44"/>
      <c r="G1106" s="26"/>
      <c r="H1106" s="26"/>
      <c r="I1106" s="26"/>
      <c r="L1106" s="26"/>
      <c r="O1106" s="26"/>
      <c r="P1106" s="26"/>
      <c r="Q1106" s="26"/>
      <c r="R1106" s="26"/>
      <c r="U1106" s="26"/>
      <c r="V1106" s="26"/>
      <c r="W1106" s="26"/>
      <c r="X1106" s="26"/>
      <c r="Y1106" s="26"/>
      <c r="Z1106" s="26"/>
      <c r="AA1106" s="26"/>
      <c r="AB1106" s="26"/>
      <c r="AC1106" s="26"/>
      <c r="AD1106" s="26"/>
      <c r="AE1106" s="26"/>
      <c r="AF1106" s="26"/>
      <c r="AG1106" s="26"/>
    </row>
    <row r="1107" spans="1:33" ht="11.25" customHeight="1">
      <c r="A1107" s="3"/>
      <c r="B1107" s="57"/>
      <c r="D1107" s="26"/>
      <c r="E1107" s="26"/>
      <c r="F1107" s="44"/>
      <c r="G1107" s="26"/>
      <c r="H1107" s="26"/>
      <c r="I1107" s="26"/>
      <c r="L1107" s="26"/>
      <c r="O1107" s="26"/>
      <c r="P1107" s="26"/>
      <c r="Q1107" s="26"/>
      <c r="R1107" s="26"/>
      <c r="U1107" s="26"/>
      <c r="V1107" s="26"/>
      <c r="W1107" s="26"/>
      <c r="X1107" s="26"/>
      <c r="Y1107" s="26"/>
      <c r="Z1107" s="26"/>
      <c r="AA1107" s="26"/>
      <c r="AB1107" s="26"/>
      <c r="AC1107" s="26"/>
      <c r="AD1107" s="26"/>
      <c r="AE1107" s="26"/>
      <c r="AF1107" s="26"/>
      <c r="AG1107" s="26"/>
    </row>
    <row r="1108" spans="1:33" ht="11.25" customHeight="1">
      <c r="A1108" s="26"/>
      <c r="B1108" s="26"/>
      <c r="C1108" s="26"/>
      <c r="D1108" s="26"/>
      <c r="E1108" s="26"/>
      <c r="F1108" s="44"/>
      <c r="G1108" s="26"/>
      <c r="H1108" s="26"/>
      <c r="I1108" s="26"/>
      <c r="L1108" s="26"/>
      <c r="O1108" s="26"/>
      <c r="P1108" s="26"/>
      <c r="Q1108" s="26"/>
      <c r="R1108" s="26"/>
      <c r="U1108" s="26"/>
      <c r="V1108" s="26"/>
      <c r="W1108" s="26"/>
      <c r="X1108" s="26"/>
      <c r="Y1108" s="26"/>
      <c r="Z1108" s="26"/>
      <c r="AA1108" s="26"/>
      <c r="AB1108" s="26"/>
      <c r="AC1108" s="26"/>
      <c r="AD1108" s="26"/>
      <c r="AE1108" s="26"/>
      <c r="AF1108" s="26"/>
      <c r="AG1108" s="26"/>
    </row>
    <row r="1109" spans="1:33" ht="11.25" customHeight="1">
      <c r="A1109" s="26"/>
      <c r="B1109" s="26"/>
      <c r="C1109" s="26"/>
      <c r="D1109" s="26"/>
      <c r="E1109" s="26"/>
      <c r="F1109" s="44"/>
      <c r="G1109" s="26"/>
      <c r="H1109" s="26"/>
      <c r="I1109" s="26"/>
      <c r="L1109" s="26"/>
      <c r="O1109" s="26"/>
      <c r="P1109" s="26"/>
      <c r="Q1109" s="26"/>
      <c r="R1109" s="26"/>
      <c r="U1109" s="26"/>
      <c r="V1109" s="26"/>
      <c r="W1109" s="26"/>
      <c r="X1109" s="26"/>
      <c r="Y1109" s="26"/>
      <c r="Z1109" s="26"/>
      <c r="AA1109" s="26"/>
      <c r="AB1109" s="26"/>
      <c r="AC1109" s="26"/>
      <c r="AD1109" s="26"/>
      <c r="AE1109" s="26"/>
      <c r="AF1109" s="26"/>
      <c r="AG1109" s="26"/>
    </row>
    <row r="1110" spans="1:33" ht="11.25" customHeight="1">
      <c r="A1110" s="26"/>
      <c r="B1110" s="26"/>
      <c r="C1110" s="26"/>
      <c r="D1110" s="26"/>
      <c r="E1110" s="26"/>
      <c r="F1110" s="44"/>
      <c r="G1110" s="26"/>
      <c r="H1110" s="26"/>
      <c r="I1110" s="26"/>
      <c r="L1110" s="26"/>
      <c r="O1110" s="26"/>
      <c r="P1110" s="26"/>
      <c r="Q1110" s="26"/>
      <c r="R1110" s="26"/>
      <c r="U1110" s="26"/>
      <c r="V1110" s="26"/>
      <c r="W1110" s="26"/>
      <c r="X1110" s="26"/>
      <c r="Y1110" s="26"/>
      <c r="Z1110" s="26"/>
      <c r="AA1110" s="26"/>
      <c r="AB1110" s="26"/>
      <c r="AC1110" s="26"/>
      <c r="AD1110" s="26"/>
      <c r="AE1110" s="26"/>
      <c r="AF1110" s="26"/>
      <c r="AG1110" s="26"/>
    </row>
    <row r="1111" spans="1:33" ht="11.25" customHeight="1">
      <c r="A1111" s="26"/>
      <c r="B1111" s="26"/>
      <c r="C1111" s="26"/>
      <c r="D1111" s="26"/>
      <c r="E1111" s="26"/>
      <c r="F1111" s="44"/>
      <c r="G1111" s="26"/>
      <c r="H1111" s="26"/>
      <c r="I1111" s="26"/>
      <c r="L1111" s="26"/>
      <c r="O1111" s="26"/>
      <c r="P1111" s="26"/>
      <c r="Q1111" s="26"/>
      <c r="R1111" s="26"/>
      <c r="U1111" s="26"/>
      <c r="V1111" s="26"/>
      <c r="W1111" s="26"/>
      <c r="X1111" s="26"/>
      <c r="Y1111" s="26"/>
      <c r="Z1111" s="26"/>
      <c r="AA1111" s="26"/>
      <c r="AB1111" s="26"/>
      <c r="AC1111" s="26"/>
      <c r="AD1111" s="26"/>
      <c r="AE1111" s="26"/>
      <c r="AF1111" s="26"/>
      <c r="AG1111" s="26"/>
    </row>
    <row r="1112" spans="1:33" ht="11.25" customHeight="1">
      <c r="A1112" s="26"/>
      <c r="B1112" s="26"/>
      <c r="C1112" s="26"/>
      <c r="D1112" s="26"/>
      <c r="E1112" s="26"/>
      <c r="F1112" s="44"/>
      <c r="G1112" s="26"/>
      <c r="H1112" s="26"/>
      <c r="I1112" s="26"/>
      <c r="L1112" s="26"/>
      <c r="O1112" s="26"/>
      <c r="P1112" s="26"/>
      <c r="Q1112" s="26"/>
      <c r="R1112" s="26"/>
      <c r="U1112" s="26"/>
      <c r="V1112" s="26"/>
      <c r="W1112" s="26"/>
      <c r="X1112" s="26"/>
      <c r="Y1112" s="26"/>
      <c r="Z1112" s="26"/>
      <c r="AA1112" s="26"/>
      <c r="AB1112" s="26"/>
      <c r="AC1112" s="26"/>
      <c r="AD1112" s="26"/>
      <c r="AE1112" s="26"/>
      <c r="AF1112" s="26"/>
      <c r="AG1112" s="26"/>
    </row>
    <row r="1113" spans="1:33" ht="11.25" customHeight="1">
      <c r="A1113" s="26"/>
      <c r="B1113" s="26"/>
      <c r="C1113" s="26"/>
      <c r="D1113" s="26"/>
      <c r="E1113" s="26"/>
      <c r="F1113" s="44"/>
      <c r="G1113" s="26"/>
      <c r="H1113" s="26"/>
      <c r="I1113" s="26"/>
      <c r="L1113" s="26"/>
      <c r="O1113" s="26"/>
      <c r="P1113" s="26"/>
      <c r="Q1113" s="26"/>
      <c r="R1113" s="26"/>
      <c r="U1113" s="26"/>
      <c r="V1113" s="26"/>
      <c r="W1113" s="26"/>
      <c r="X1113" s="26"/>
      <c r="Y1113" s="26"/>
      <c r="Z1113" s="26"/>
      <c r="AA1113" s="26"/>
      <c r="AB1113" s="26"/>
      <c r="AC1113" s="26"/>
      <c r="AD1113" s="26"/>
      <c r="AE1113" s="26"/>
      <c r="AF1113" s="26"/>
      <c r="AG1113" s="26"/>
    </row>
    <row r="1114" spans="1:33" ht="11.25" customHeight="1">
      <c r="A1114" s="26"/>
      <c r="B1114" s="26"/>
      <c r="C1114" s="26"/>
      <c r="D1114" s="26"/>
      <c r="E1114" s="26"/>
      <c r="F1114" s="44"/>
      <c r="G1114" s="26"/>
      <c r="H1114" s="26"/>
      <c r="I1114" s="26"/>
      <c r="L1114" s="26"/>
      <c r="O1114" s="26"/>
      <c r="P1114" s="26"/>
      <c r="Q1114" s="26"/>
      <c r="R1114" s="26"/>
      <c r="U1114" s="26"/>
      <c r="V1114" s="26"/>
      <c r="W1114" s="26"/>
      <c r="X1114" s="26"/>
      <c r="Y1114" s="26"/>
      <c r="Z1114" s="26"/>
      <c r="AA1114" s="26"/>
      <c r="AB1114" s="26"/>
      <c r="AC1114" s="26"/>
      <c r="AD1114" s="26"/>
      <c r="AE1114" s="26"/>
      <c r="AF1114" s="26"/>
      <c r="AG1114" s="26"/>
    </row>
    <row r="1115" spans="1:33" ht="11.25" customHeight="1">
      <c r="A1115" s="26"/>
      <c r="B1115" s="26"/>
      <c r="C1115" s="26"/>
      <c r="D1115" s="26"/>
      <c r="E1115" s="26"/>
      <c r="F1115" s="44"/>
      <c r="G1115" s="26"/>
      <c r="H1115" s="26"/>
      <c r="I1115" s="26"/>
      <c r="L1115" s="26"/>
      <c r="O1115" s="26"/>
      <c r="P1115" s="26"/>
      <c r="Q1115" s="26"/>
      <c r="R1115" s="26"/>
      <c r="U1115" s="26"/>
      <c r="V1115" s="26"/>
      <c r="W1115" s="26"/>
      <c r="X1115" s="26"/>
      <c r="Y1115" s="26"/>
      <c r="Z1115" s="26"/>
      <c r="AA1115" s="26"/>
      <c r="AB1115" s="26"/>
      <c r="AC1115" s="26"/>
      <c r="AD1115" s="26"/>
      <c r="AE1115" s="26"/>
      <c r="AF1115" s="26"/>
      <c r="AG1115" s="26"/>
    </row>
    <row r="1116" spans="1:33" ht="11.25" customHeight="1">
      <c r="A1116" s="26"/>
      <c r="B1116" s="26"/>
      <c r="C1116" s="26"/>
      <c r="D1116" s="26"/>
      <c r="E1116" s="26"/>
      <c r="F1116" s="44"/>
      <c r="G1116" s="26"/>
      <c r="H1116" s="26"/>
      <c r="I1116" s="26"/>
      <c r="L1116" s="26"/>
      <c r="O1116" s="26"/>
      <c r="P1116" s="26"/>
      <c r="Q1116" s="26"/>
      <c r="R1116" s="26"/>
      <c r="U1116" s="26"/>
      <c r="V1116" s="26"/>
      <c r="W1116" s="26"/>
      <c r="X1116" s="26"/>
      <c r="Y1116" s="26"/>
      <c r="Z1116" s="26"/>
      <c r="AA1116" s="26"/>
      <c r="AB1116" s="26"/>
      <c r="AC1116" s="26"/>
      <c r="AD1116" s="26"/>
      <c r="AE1116" s="26"/>
      <c r="AF1116" s="26"/>
      <c r="AG1116" s="26"/>
    </row>
    <row r="1117" spans="1:33" ht="11.25" customHeight="1">
      <c r="A1117" s="26"/>
      <c r="B1117" s="26"/>
      <c r="C1117" s="26"/>
      <c r="D1117" s="26"/>
      <c r="E1117" s="26"/>
      <c r="F1117" s="44"/>
      <c r="G1117" s="26"/>
      <c r="H1117" s="26"/>
      <c r="I1117" s="26"/>
      <c r="L1117" s="26"/>
      <c r="O1117" s="26"/>
      <c r="P1117" s="26"/>
      <c r="Q1117" s="26"/>
      <c r="R1117" s="26"/>
      <c r="U1117" s="26"/>
      <c r="V1117" s="26"/>
      <c r="W1117" s="26"/>
      <c r="X1117" s="26"/>
      <c r="Y1117" s="26"/>
      <c r="Z1117" s="26"/>
      <c r="AA1117" s="26"/>
      <c r="AB1117" s="26"/>
      <c r="AC1117" s="26"/>
      <c r="AD1117" s="26"/>
      <c r="AE1117" s="26"/>
      <c r="AF1117" s="26"/>
      <c r="AG1117" s="26"/>
    </row>
    <row r="1118" spans="1:33" ht="11.25" customHeight="1">
      <c r="A1118" s="26"/>
      <c r="B1118" s="26"/>
      <c r="C1118" s="26"/>
      <c r="D1118" s="26"/>
      <c r="E1118" s="26"/>
      <c r="F1118" s="44"/>
      <c r="G1118" s="26"/>
      <c r="H1118" s="26"/>
      <c r="I1118" s="26"/>
      <c r="L1118" s="26"/>
      <c r="O1118" s="26"/>
      <c r="P1118" s="26"/>
      <c r="Q1118" s="26"/>
      <c r="R1118" s="26"/>
      <c r="U1118" s="26"/>
      <c r="V1118" s="26"/>
      <c r="W1118" s="26"/>
      <c r="X1118" s="26"/>
      <c r="Y1118" s="26"/>
      <c r="Z1118" s="26"/>
      <c r="AA1118" s="26"/>
      <c r="AB1118" s="26"/>
      <c r="AC1118" s="26"/>
      <c r="AD1118" s="26"/>
      <c r="AE1118" s="26"/>
      <c r="AF1118" s="26"/>
      <c r="AG1118" s="26"/>
    </row>
    <row r="1119" spans="1:33" ht="11.25" customHeight="1">
      <c r="A1119" s="26"/>
      <c r="B1119" s="26"/>
      <c r="C1119" s="26"/>
      <c r="D1119" s="26"/>
      <c r="E1119" s="26"/>
      <c r="F1119" s="44"/>
      <c r="G1119" s="26"/>
      <c r="H1119" s="26"/>
      <c r="I1119" s="26"/>
      <c r="L1119" s="26"/>
      <c r="O1119" s="26"/>
      <c r="P1119" s="26"/>
      <c r="Q1119" s="26"/>
      <c r="R1119" s="26"/>
      <c r="U1119" s="26"/>
      <c r="V1119" s="26"/>
      <c r="W1119" s="26"/>
      <c r="X1119" s="26"/>
      <c r="Y1119" s="26"/>
      <c r="Z1119" s="26"/>
      <c r="AA1119" s="26"/>
      <c r="AB1119" s="26"/>
      <c r="AC1119" s="26"/>
      <c r="AD1119" s="26"/>
      <c r="AE1119" s="26"/>
      <c r="AF1119" s="26"/>
      <c r="AG1119" s="26"/>
    </row>
    <row r="1120" spans="1:33" ht="11.25" customHeight="1">
      <c r="A1120" s="26"/>
      <c r="B1120" s="26"/>
      <c r="C1120" s="26"/>
      <c r="D1120" s="26"/>
      <c r="E1120" s="26"/>
      <c r="F1120" s="44"/>
      <c r="G1120" s="26"/>
      <c r="H1120" s="26"/>
      <c r="I1120" s="26"/>
      <c r="L1120" s="26"/>
      <c r="O1120" s="26"/>
      <c r="P1120" s="26"/>
      <c r="Q1120" s="26"/>
      <c r="R1120" s="26"/>
      <c r="U1120" s="26"/>
      <c r="V1120" s="26"/>
      <c r="W1120" s="26"/>
      <c r="X1120" s="26"/>
      <c r="Y1120" s="26"/>
      <c r="Z1120" s="26"/>
      <c r="AA1120" s="26"/>
      <c r="AB1120" s="26"/>
      <c r="AC1120" s="26"/>
      <c r="AD1120" s="26"/>
      <c r="AE1120" s="26"/>
      <c r="AF1120" s="26"/>
      <c r="AG1120" s="26"/>
    </row>
    <row r="1121" spans="1:33" ht="11.25" customHeight="1">
      <c r="A1121" s="26"/>
      <c r="B1121" s="26"/>
      <c r="C1121" s="26"/>
      <c r="D1121" s="26"/>
      <c r="E1121" s="26"/>
      <c r="F1121" s="44"/>
      <c r="G1121" s="26"/>
      <c r="H1121" s="26"/>
      <c r="I1121" s="26"/>
      <c r="L1121" s="26"/>
      <c r="O1121" s="26"/>
      <c r="P1121" s="26"/>
      <c r="Q1121" s="26"/>
      <c r="R1121" s="26"/>
      <c r="U1121" s="26"/>
      <c r="V1121" s="26"/>
      <c r="W1121" s="26"/>
      <c r="X1121" s="26"/>
      <c r="Y1121" s="26"/>
      <c r="Z1121" s="26"/>
      <c r="AA1121" s="26"/>
      <c r="AB1121" s="26"/>
      <c r="AC1121" s="26"/>
      <c r="AD1121" s="26"/>
      <c r="AE1121" s="26"/>
      <c r="AF1121" s="26"/>
      <c r="AG1121" s="26"/>
    </row>
    <row r="1122" spans="1:33" ht="11.25" customHeight="1">
      <c r="A1122" s="26"/>
      <c r="B1122" s="26"/>
      <c r="C1122" s="26"/>
      <c r="D1122" s="26"/>
      <c r="E1122" s="26"/>
      <c r="F1122" s="44"/>
      <c r="G1122" s="26"/>
      <c r="H1122" s="26"/>
      <c r="I1122" s="26"/>
      <c r="L1122" s="26"/>
      <c r="O1122" s="26"/>
      <c r="P1122" s="26"/>
      <c r="Q1122" s="26"/>
      <c r="R1122" s="26"/>
      <c r="U1122" s="26"/>
      <c r="V1122" s="26"/>
      <c r="W1122" s="26"/>
      <c r="X1122" s="26"/>
      <c r="Y1122" s="26"/>
      <c r="Z1122" s="26"/>
      <c r="AA1122" s="26"/>
      <c r="AB1122" s="26"/>
      <c r="AC1122" s="26"/>
      <c r="AD1122" s="26"/>
      <c r="AE1122" s="26"/>
      <c r="AF1122" s="26"/>
      <c r="AG1122" s="26"/>
    </row>
    <row r="1123" spans="1:33" ht="11.25" customHeight="1">
      <c r="A1123" s="26"/>
      <c r="B1123" s="26"/>
      <c r="C1123" s="26"/>
      <c r="D1123" s="26"/>
      <c r="E1123" s="26"/>
      <c r="F1123" s="44"/>
      <c r="G1123" s="26"/>
      <c r="H1123" s="26"/>
      <c r="I1123" s="26"/>
      <c r="L1123" s="26"/>
      <c r="O1123" s="26"/>
      <c r="P1123" s="26"/>
      <c r="Q1123" s="26"/>
      <c r="R1123" s="26"/>
      <c r="U1123" s="26"/>
      <c r="V1123" s="26"/>
      <c r="W1123" s="26"/>
      <c r="X1123" s="26"/>
      <c r="Y1123" s="26"/>
      <c r="Z1123" s="26"/>
      <c r="AA1123" s="26"/>
      <c r="AB1123" s="26"/>
      <c r="AC1123" s="26"/>
      <c r="AD1123" s="26"/>
      <c r="AE1123" s="26"/>
      <c r="AF1123" s="26"/>
      <c r="AG1123" s="26"/>
    </row>
    <row r="1124" spans="1:33" ht="11.25" customHeight="1">
      <c r="A1124" s="26"/>
      <c r="B1124" s="26"/>
      <c r="C1124" s="26"/>
      <c r="D1124" s="26"/>
      <c r="E1124" s="26"/>
      <c r="F1124" s="44"/>
      <c r="G1124" s="26"/>
      <c r="H1124" s="26"/>
      <c r="I1124" s="26"/>
      <c r="L1124" s="26"/>
      <c r="O1124" s="26"/>
      <c r="P1124" s="26"/>
      <c r="Q1124" s="26"/>
      <c r="R1124" s="26"/>
      <c r="U1124" s="26"/>
      <c r="V1124" s="26"/>
      <c r="W1124" s="26"/>
      <c r="X1124" s="26"/>
      <c r="Y1124" s="26"/>
      <c r="Z1124" s="26"/>
      <c r="AA1124" s="26"/>
      <c r="AB1124" s="26"/>
      <c r="AC1124" s="26"/>
      <c r="AD1124" s="26"/>
      <c r="AE1124" s="26"/>
      <c r="AF1124" s="26"/>
      <c r="AG1124" s="26"/>
    </row>
    <row r="1125" spans="1:33" ht="11.25" customHeight="1">
      <c r="A1125" s="26"/>
      <c r="B1125" s="26"/>
      <c r="C1125" s="26"/>
      <c r="D1125" s="26"/>
      <c r="E1125" s="26"/>
      <c r="F1125" s="44"/>
      <c r="G1125" s="26"/>
      <c r="H1125" s="26"/>
      <c r="I1125" s="26"/>
      <c r="L1125" s="26"/>
      <c r="O1125" s="26"/>
      <c r="P1125" s="26"/>
      <c r="Q1125" s="26"/>
      <c r="R1125" s="26"/>
      <c r="U1125" s="26"/>
      <c r="V1125" s="26"/>
      <c r="W1125" s="26"/>
      <c r="X1125" s="26"/>
      <c r="Y1125" s="26"/>
      <c r="Z1125" s="26"/>
      <c r="AA1125" s="26"/>
      <c r="AB1125" s="26"/>
      <c r="AC1125" s="26"/>
      <c r="AD1125" s="26"/>
      <c r="AE1125" s="26"/>
      <c r="AF1125" s="26"/>
      <c r="AG1125" s="26"/>
    </row>
    <row r="1126" spans="1:33" ht="11.25" customHeight="1">
      <c r="A1126" s="26"/>
      <c r="B1126" s="26"/>
      <c r="C1126" s="26"/>
      <c r="D1126" s="26"/>
      <c r="E1126" s="26"/>
      <c r="F1126" s="44"/>
      <c r="G1126" s="26"/>
      <c r="H1126" s="26"/>
      <c r="I1126" s="26"/>
      <c r="L1126" s="26"/>
      <c r="O1126" s="26"/>
      <c r="P1126" s="26"/>
      <c r="Q1126" s="26"/>
      <c r="R1126" s="26"/>
      <c r="U1126" s="26"/>
      <c r="V1126" s="26"/>
      <c r="W1126" s="26"/>
      <c r="X1126" s="26"/>
      <c r="Y1126" s="26"/>
      <c r="Z1126" s="26"/>
      <c r="AA1126" s="26"/>
      <c r="AB1126" s="26"/>
      <c r="AC1126" s="26"/>
      <c r="AD1126" s="26"/>
      <c r="AE1126" s="26"/>
      <c r="AF1126" s="26"/>
      <c r="AG1126" s="26"/>
    </row>
    <row r="1127" spans="1:33" ht="11.25" customHeight="1">
      <c r="A1127" s="26"/>
      <c r="B1127" s="26"/>
      <c r="C1127" s="26"/>
      <c r="D1127" s="26"/>
      <c r="E1127" s="26"/>
      <c r="F1127" s="44"/>
      <c r="G1127" s="26"/>
      <c r="H1127" s="26"/>
      <c r="I1127" s="26"/>
      <c r="L1127" s="26"/>
      <c r="O1127" s="26"/>
      <c r="P1127" s="26"/>
      <c r="Q1127" s="26"/>
      <c r="R1127" s="26"/>
      <c r="U1127" s="26"/>
      <c r="V1127" s="26"/>
      <c r="W1127" s="26"/>
      <c r="X1127" s="26"/>
      <c r="Y1127" s="26"/>
      <c r="Z1127" s="26"/>
      <c r="AA1127" s="26"/>
      <c r="AB1127" s="26"/>
      <c r="AC1127" s="26"/>
      <c r="AD1127" s="26"/>
      <c r="AE1127" s="26"/>
      <c r="AF1127" s="26"/>
      <c r="AG1127" s="26"/>
    </row>
    <row r="1128" spans="1:33" ht="11.25" customHeight="1">
      <c r="A1128" s="26"/>
      <c r="B1128" s="26"/>
      <c r="C1128" s="26"/>
      <c r="D1128" s="26"/>
      <c r="E1128" s="26"/>
      <c r="F1128" s="44"/>
      <c r="G1128" s="26"/>
      <c r="H1128" s="26"/>
      <c r="I1128" s="26"/>
      <c r="L1128" s="26"/>
      <c r="O1128" s="26"/>
      <c r="P1128" s="26"/>
      <c r="Q1128" s="26"/>
      <c r="R1128" s="26"/>
      <c r="U1128" s="26"/>
      <c r="V1128" s="26"/>
      <c r="W1128" s="26"/>
      <c r="X1128" s="26"/>
      <c r="Y1128" s="26"/>
      <c r="Z1128" s="26"/>
      <c r="AA1128" s="26"/>
      <c r="AB1128" s="26"/>
      <c r="AC1128" s="26"/>
      <c r="AD1128" s="26"/>
      <c r="AE1128" s="26"/>
      <c r="AF1128" s="26"/>
      <c r="AG1128" s="26"/>
    </row>
    <row r="1129" spans="1:33" ht="11.25" customHeight="1">
      <c r="A1129" s="26"/>
      <c r="B1129" s="26"/>
      <c r="C1129" s="26"/>
      <c r="D1129" s="26"/>
      <c r="E1129" s="26"/>
      <c r="F1129" s="44"/>
      <c r="G1129" s="26"/>
      <c r="H1129" s="26"/>
      <c r="I1129" s="26"/>
      <c r="L1129" s="26"/>
      <c r="O1129" s="26"/>
      <c r="P1129" s="26"/>
      <c r="Q1129" s="26"/>
      <c r="R1129" s="26"/>
      <c r="U1129" s="26"/>
      <c r="V1129" s="26"/>
      <c r="W1129" s="26"/>
      <c r="X1129" s="26"/>
      <c r="Y1129" s="26"/>
      <c r="Z1129" s="26"/>
      <c r="AA1129" s="26"/>
      <c r="AB1129" s="26"/>
      <c r="AC1129" s="26"/>
      <c r="AD1129" s="26"/>
      <c r="AE1129" s="26"/>
      <c r="AF1129" s="26"/>
      <c r="AG1129" s="26"/>
    </row>
    <row r="1130" spans="1:33" ht="11.25" customHeight="1">
      <c r="A1130" s="26"/>
      <c r="B1130" s="26"/>
      <c r="C1130" s="26"/>
      <c r="D1130" s="26"/>
      <c r="E1130" s="26"/>
      <c r="F1130" s="44"/>
      <c r="G1130" s="26"/>
      <c r="H1130" s="26"/>
      <c r="I1130" s="26"/>
      <c r="L1130" s="26"/>
      <c r="O1130" s="26"/>
      <c r="P1130" s="26"/>
      <c r="Q1130" s="26"/>
      <c r="R1130" s="26"/>
      <c r="U1130" s="26"/>
      <c r="V1130" s="26"/>
      <c r="W1130" s="26"/>
      <c r="X1130" s="26"/>
      <c r="Y1130" s="26"/>
      <c r="Z1130" s="26"/>
      <c r="AA1130" s="26"/>
      <c r="AB1130" s="26"/>
      <c r="AC1130" s="26"/>
      <c r="AD1130" s="26"/>
      <c r="AE1130" s="26"/>
      <c r="AF1130" s="26"/>
      <c r="AG1130" s="26"/>
    </row>
    <row r="1131" spans="1:33" ht="11.25" customHeight="1">
      <c r="A1131" s="26"/>
      <c r="B1131" s="26"/>
      <c r="C1131" s="26"/>
      <c r="D1131" s="26"/>
      <c r="E1131" s="26"/>
      <c r="F1131" s="44"/>
      <c r="G1131" s="26"/>
      <c r="H1131" s="26"/>
      <c r="I1131" s="26"/>
      <c r="L1131" s="26"/>
      <c r="O1131" s="26"/>
      <c r="P1131" s="26"/>
      <c r="Q1131" s="26"/>
      <c r="R1131" s="26"/>
      <c r="U1131" s="26"/>
      <c r="V1131" s="26"/>
      <c r="W1131" s="26"/>
      <c r="X1131" s="26"/>
      <c r="Y1131" s="26"/>
      <c r="Z1131" s="26"/>
      <c r="AA1131" s="26"/>
      <c r="AB1131" s="26"/>
      <c r="AC1131" s="26"/>
      <c r="AD1131" s="26"/>
      <c r="AE1131" s="26"/>
      <c r="AF1131" s="26"/>
      <c r="AG1131" s="26"/>
    </row>
    <row r="1132" spans="1:33" ht="11.25" customHeight="1">
      <c r="A1132" s="26"/>
      <c r="B1132" s="26"/>
      <c r="C1132" s="26"/>
      <c r="D1132" s="26"/>
      <c r="E1132" s="26"/>
      <c r="F1132" s="44"/>
      <c r="G1132" s="26"/>
      <c r="H1132" s="26"/>
      <c r="I1132" s="26"/>
      <c r="L1132" s="26"/>
      <c r="O1132" s="26"/>
      <c r="P1132" s="26"/>
      <c r="Q1132" s="26"/>
      <c r="R1132" s="26"/>
      <c r="U1132" s="26"/>
      <c r="V1132" s="26"/>
      <c r="W1132" s="26"/>
      <c r="X1132" s="26"/>
      <c r="Y1132" s="26"/>
      <c r="Z1132" s="26"/>
      <c r="AA1132" s="26"/>
      <c r="AB1132" s="26"/>
      <c r="AC1132" s="26"/>
      <c r="AD1132" s="26"/>
      <c r="AE1132" s="26"/>
      <c r="AF1132" s="26"/>
      <c r="AG1132" s="26"/>
    </row>
    <row r="1133" spans="1:33" ht="11.25" customHeight="1">
      <c r="A1133" s="26"/>
      <c r="B1133" s="26"/>
      <c r="C1133" s="26"/>
      <c r="D1133" s="26"/>
      <c r="E1133" s="26"/>
      <c r="F1133" s="44"/>
      <c r="G1133" s="26"/>
      <c r="H1133" s="26"/>
      <c r="I1133" s="26"/>
      <c r="L1133" s="26"/>
      <c r="O1133" s="26"/>
      <c r="P1133" s="26"/>
      <c r="Q1133" s="26"/>
      <c r="R1133" s="26"/>
      <c r="U1133" s="26"/>
      <c r="V1133" s="26"/>
      <c r="W1133" s="26"/>
      <c r="X1133" s="26"/>
      <c r="Y1133" s="26"/>
      <c r="Z1133" s="26"/>
      <c r="AA1133" s="26"/>
      <c r="AB1133" s="26"/>
      <c r="AC1133" s="26"/>
      <c r="AD1133" s="26"/>
      <c r="AE1133" s="26"/>
      <c r="AF1133" s="26"/>
      <c r="AG1133" s="26"/>
    </row>
    <row r="1134" spans="1:33" ht="11.25" customHeight="1">
      <c r="A1134" s="26"/>
      <c r="B1134" s="26"/>
      <c r="C1134" s="26"/>
      <c r="D1134" s="26"/>
      <c r="E1134" s="26"/>
      <c r="F1134" s="44"/>
      <c r="G1134" s="26"/>
      <c r="H1134" s="26"/>
      <c r="I1134" s="26"/>
      <c r="L1134" s="26"/>
      <c r="O1134" s="26"/>
      <c r="P1134" s="26"/>
      <c r="Q1134" s="26"/>
      <c r="R1134" s="26"/>
      <c r="U1134" s="26"/>
      <c r="V1134" s="26"/>
      <c r="W1134" s="26"/>
      <c r="X1134" s="26"/>
      <c r="Y1134" s="26"/>
      <c r="Z1134" s="26"/>
      <c r="AA1134" s="26"/>
      <c r="AB1134" s="26"/>
      <c r="AC1134" s="26"/>
      <c r="AD1134" s="26"/>
      <c r="AE1134" s="26"/>
      <c r="AF1134" s="26"/>
      <c r="AG1134" s="26"/>
    </row>
    <row r="1135" spans="1:33" ht="11.25" customHeight="1">
      <c r="A1135" s="26"/>
      <c r="B1135" s="26"/>
      <c r="C1135" s="26"/>
      <c r="D1135" s="26"/>
      <c r="E1135" s="26"/>
      <c r="F1135" s="44"/>
      <c r="G1135" s="26"/>
      <c r="H1135" s="26"/>
      <c r="I1135" s="26"/>
      <c r="L1135" s="26"/>
      <c r="O1135" s="26"/>
      <c r="P1135" s="26"/>
      <c r="Q1135" s="26"/>
      <c r="R1135" s="26"/>
      <c r="U1135" s="26"/>
      <c r="V1135" s="26"/>
      <c r="W1135" s="26"/>
      <c r="X1135" s="26"/>
      <c r="Y1135" s="26"/>
      <c r="Z1135" s="26"/>
      <c r="AA1135" s="26"/>
      <c r="AB1135" s="26"/>
      <c r="AC1135" s="26"/>
      <c r="AD1135" s="26"/>
      <c r="AE1135" s="26"/>
      <c r="AF1135" s="26"/>
      <c r="AG1135" s="26"/>
    </row>
    <row r="1136" spans="1:33" ht="11.25" customHeight="1">
      <c r="A1136" s="26"/>
      <c r="B1136" s="26"/>
      <c r="C1136" s="26"/>
      <c r="D1136" s="26"/>
      <c r="E1136" s="26"/>
      <c r="F1136" s="44"/>
      <c r="G1136" s="26"/>
      <c r="H1136" s="26"/>
      <c r="I1136" s="26"/>
      <c r="L1136" s="26"/>
      <c r="O1136" s="26"/>
      <c r="P1136" s="26"/>
      <c r="Q1136" s="26"/>
      <c r="R1136" s="26"/>
      <c r="U1136" s="26"/>
      <c r="V1136" s="26"/>
      <c r="W1136" s="26"/>
      <c r="X1136" s="26"/>
      <c r="Y1136" s="26"/>
      <c r="Z1136" s="26"/>
      <c r="AA1136" s="26"/>
      <c r="AB1136" s="26"/>
      <c r="AC1136" s="26"/>
      <c r="AD1136" s="26"/>
      <c r="AE1136" s="26"/>
      <c r="AF1136" s="26"/>
      <c r="AG1136" s="26"/>
    </row>
    <row r="1137" spans="1:33" ht="11.25" customHeight="1">
      <c r="A1137" s="26"/>
      <c r="B1137" s="26"/>
      <c r="C1137" s="26"/>
      <c r="D1137" s="26"/>
      <c r="E1137" s="26"/>
      <c r="F1137" s="44"/>
      <c r="G1137" s="26"/>
      <c r="H1137" s="26"/>
      <c r="I1137" s="26"/>
      <c r="L1137" s="26"/>
      <c r="O1137" s="26"/>
      <c r="P1137" s="26"/>
      <c r="Q1137" s="26"/>
      <c r="R1137" s="26"/>
      <c r="U1137" s="26"/>
      <c r="V1137" s="26"/>
      <c r="W1137" s="26"/>
      <c r="X1137" s="26"/>
      <c r="Y1137" s="26"/>
      <c r="Z1137" s="26"/>
      <c r="AA1137" s="26"/>
      <c r="AB1137" s="26"/>
      <c r="AC1137" s="26"/>
      <c r="AD1137" s="26"/>
      <c r="AE1137" s="26"/>
      <c r="AF1137" s="26"/>
      <c r="AG1137" s="26"/>
    </row>
    <row r="1138" spans="1:33" ht="11.25" customHeight="1">
      <c r="A1138" s="26"/>
      <c r="B1138" s="26"/>
      <c r="C1138" s="26"/>
      <c r="D1138" s="26"/>
      <c r="E1138" s="26"/>
      <c r="F1138" s="44"/>
      <c r="G1138" s="26"/>
      <c r="H1138" s="26"/>
      <c r="I1138" s="26"/>
      <c r="L1138" s="26"/>
      <c r="O1138" s="26"/>
      <c r="P1138" s="26"/>
      <c r="Q1138" s="26"/>
      <c r="R1138" s="26"/>
      <c r="U1138" s="26"/>
      <c r="V1138" s="26"/>
      <c r="W1138" s="26"/>
      <c r="X1138" s="26"/>
      <c r="Y1138" s="26"/>
      <c r="Z1138" s="26"/>
      <c r="AA1138" s="26"/>
      <c r="AB1138" s="26"/>
      <c r="AC1138" s="26"/>
      <c r="AD1138" s="26"/>
      <c r="AE1138" s="26"/>
      <c r="AF1138" s="26"/>
      <c r="AG1138" s="26"/>
    </row>
    <row r="1139" spans="1:33" ht="11.25" customHeight="1">
      <c r="A1139" s="26"/>
      <c r="B1139" s="26"/>
      <c r="C1139" s="26"/>
      <c r="D1139" s="26"/>
      <c r="E1139" s="26"/>
      <c r="F1139" s="44"/>
      <c r="G1139" s="26"/>
      <c r="H1139" s="26"/>
      <c r="I1139" s="26"/>
      <c r="L1139" s="26"/>
      <c r="O1139" s="26"/>
      <c r="P1139" s="26"/>
      <c r="Q1139" s="26"/>
      <c r="R1139" s="26"/>
      <c r="U1139" s="26"/>
      <c r="V1139" s="26"/>
      <c r="W1139" s="26"/>
      <c r="X1139" s="26"/>
      <c r="Y1139" s="26"/>
      <c r="Z1139" s="26"/>
      <c r="AA1139" s="26"/>
      <c r="AB1139" s="26"/>
      <c r="AC1139" s="26"/>
      <c r="AD1139" s="26"/>
      <c r="AE1139" s="26"/>
      <c r="AF1139" s="26"/>
      <c r="AG1139" s="26"/>
    </row>
    <row r="1140" spans="1:33" ht="11.25" customHeight="1">
      <c r="A1140" s="26"/>
      <c r="B1140" s="26"/>
      <c r="C1140" s="26"/>
      <c r="D1140" s="26"/>
      <c r="E1140" s="26"/>
      <c r="F1140" s="44"/>
      <c r="G1140" s="26"/>
      <c r="H1140" s="26"/>
      <c r="I1140" s="26"/>
      <c r="L1140" s="26"/>
      <c r="O1140" s="26"/>
      <c r="P1140" s="26"/>
      <c r="Q1140" s="26"/>
      <c r="R1140" s="26"/>
      <c r="U1140" s="26"/>
      <c r="V1140" s="26"/>
      <c r="W1140" s="26"/>
      <c r="X1140" s="26"/>
      <c r="Y1140" s="26"/>
      <c r="Z1140" s="26"/>
      <c r="AA1140" s="26"/>
      <c r="AB1140" s="26"/>
      <c r="AC1140" s="26"/>
      <c r="AD1140" s="26"/>
      <c r="AE1140" s="26"/>
      <c r="AF1140" s="26"/>
      <c r="AG1140" s="26"/>
    </row>
    <row r="1141" spans="1:33" ht="11.25" customHeight="1">
      <c r="A1141" s="26"/>
      <c r="B1141" s="26"/>
      <c r="C1141" s="26"/>
      <c r="D1141" s="26"/>
      <c r="E1141" s="26"/>
      <c r="F1141" s="44"/>
      <c r="G1141" s="26"/>
      <c r="H1141" s="26"/>
      <c r="I1141" s="26"/>
      <c r="L1141" s="26"/>
      <c r="O1141" s="26"/>
      <c r="P1141" s="26"/>
      <c r="Q1141" s="26"/>
      <c r="R1141" s="26"/>
      <c r="U1141" s="26"/>
      <c r="V1141" s="26"/>
      <c r="W1141" s="26"/>
      <c r="X1141" s="26"/>
      <c r="Y1141" s="26"/>
      <c r="Z1141" s="26"/>
      <c r="AA1141" s="26"/>
      <c r="AB1141" s="26"/>
      <c r="AC1141" s="26"/>
      <c r="AD1141" s="26"/>
      <c r="AE1141" s="26"/>
      <c r="AF1141" s="26"/>
      <c r="AG1141" s="26"/>
    </row>
    <row r="1142" spans="1:33" ht="11.25" customHeight="1">
      <c r="A1142" s="26"/>
      <c r="B1142" s="26"/>
      <c r="C1142" s="26"/>
      <c r="D1142" s="26"/>
      <c r="E1142" s="26"/>
      <c r="F1142" s="44"/>
      <c r="G1142" s="26"/>
      <c r="H1142" s="26"/>
      <c r="I1142" s="26"/>
      <c r="L1142" s="26"/>
      <c r="O1142" s="26"/>
      <c r="P1142" s="26"/>
      <c r="Q1142" s="26"/>
      <c r="R1142" s="26"/>
      <c r="U1142" s="26"/>
      <c r="V1142" s="26"/>
      <c r="W1142" s="26"/>
      <c r="X1142" s="26"/>
      <c r="Y1142" s="26"/>
      <c r="Z1142" s="26"/>
      <c r="AA1142" s="26"/>
      <c r="AB1142" s="26"/>
      <c r="AC1142" s="26"/>
      <c r="AD1142" s="26"/>
      <c r="AE1142" s="26"/>
      <c r="AF1142" s="26"/>
      <c r="AG1142" s="26"/>
    </row>
    <row r="1143" spans="1:33" ht="11.25" customHeight="1">
      <c r="A1143" s="26"/>
      <c r="B1143" s="26"/>
      <c r="C1143" s="26"/>
      <c r="D1143" s="26"/>
      <c r="E1143" s="26"/>
      <c r="F1143" s="44"/>
      <c r="G1143" s="26"/>
      <c r="H1143" s="26"/>
      <c r="I1143" s="26"/>
      <c r="L1143" s="26"/>
      <c r="O1143" s="26"/>
      <c r="P1143" s="26"/>
      <c r="Q1143" s="26"/>
      <c r="R1143" s="26"/>
      <c r="U1143" s="26"/>
      <c r="V1143" s="26"/>
      <c r="W1143" s="26"/>
      <c r="X1143" s="26"/>
      <c r="Y1143" s="26"/>
      <c r="Z1143" s="26"/>
      <c r="AA1143" s="26"/>
      <c r="AB1143" s="26"/>
      <c r="AC1143" s="26"/>
      <c r="AD1143" s="26"/>
      <c r="AE1143" s="26"/>
      <c r="AF1143" s="26"/>
      <c r="AG1143" s="26"/>
    </row>
    <row r="1144" spans="1:33" ht="11.25" customHeight="1">
      <c r="A1144" s="26"/>
      <c r="B1144" s="26"/>
      <c r="C1144" s="26"/>
      <c r="D1144" s="26"/>
      <c r="E1144" s="26"/>
      <c r="F1144" s="44"/>
      <c r="G1144" s="26"/>
      <c r="H1144" s="26"/>
      <c r="I1144" s="26"/>
      <c r="L1144" s="26"/>
      <c r="O1144" s="26"/>
      <c r="P1144" s="26"/>
      <c r="Q1144" s="26"/>
      <c r="R1144" s="26"/>
      <c r="U1144" s="26"/>
      <c r="V1144" s="26"/>
      <c r="W1144" s="26"/>
      <c r="X1144" s="26"/>
      <c r="Y1144" s="26"/>
      <c r="Z1144" s="26"/>
      <c r="AA1144" s="26"/>
      <c r="AB1144" s="26"/>
      <c r="AC1144" s="26"/>
      <c r="AD1144" s="26"/>
      <c r="AE1144" s="26"/>
      <c r="AF1144" s="26"/>
      <c r="AG1144" s="26"/>
    </row>
    <row r="1145" spans="1:33" ht="11.25" customHeight="1">
      <c r="A1145" s="26"/>
      <c r="B1145" s="26"/>
      <c r="C1145" s="26"/>
      <c r="D1145" s="26"/>
      <c r="E1145" s="26"/>
      <c r="F1145" s="44"/>
      <c r="G1145" s="26"/>
      <c r="H1145" s="26"/>
      <c r="I1145" s="26"/>
      <c r="L1145" s="26"/>
      <c r="O1145" s="26"/>
      <c r="P1145" s="26"/>
      <c r="Q1145" s="26"/>
      <c r="R1145" s="26"/>
      <c r="U1145" s="26"/>
      <c r="V1145" s="26"/>
      <c r="W1145" s="26"/>
      <c r="X1145" s="26"/>
      <c r="Y1145" s="26"/>
      <c r="Z1145" s="26"/>
      <c r="AA1145" s="26"/>
      <c r="AB1145" s="26"/>
      <c r="AC1145" s="26"/>
      <c r="AD1145" s="26"/>
      <c r="AE1145" s="26"/>
      <c r="AF1145" s="26"/>
      <c r="AG1145" s="26"/>
    </row>
    <row r="1146" spans="1:33" ht="11.25" customHeight="1">
      <c r="A1146" s="26"/>
      <c r="B1146" s="26"/>
      <c r="C1146" s="26"/>
      <c r="D1146" s="26"/>
      <c r="E1146" s="26"/>
      <c r="F1146" s="44"/>
      <c r="G1146" s="26"/>
      <c r="H1146" s="26"/>
      <c r="I1146" s="26"/>
      <c r="L1146" s="26"/>
      <c r="O1146" s="26"/>
      <c r="P1146" s="26"/>
      <c r="Q1146" s="26"/>
      <c r="R1146" s="26"/>
      <c r="U1146" s="26"/>
      <c r="V1146" s="26"/>
      <c r="W1146" s="26"/>
      <c r="X1146" s="26"/>
      <c r="Y1146" s="26"/>
      <c r="Z1146" s="26"/>
      <c r="AA1146" s="26"/>
      <c r="AB1146" s="26"/>
      <c r="AC1146" s="26"/>
      <c r="AD1146" s="26"/>
      <c r="AE1146" s="26"/>
      <c r="AF1146" s="26"/>
      <c r="AG1146" s="26"/>
    </row>
    <row r="1147" spans="1:33" ht="11.25" customHeight="1">
      <c r="A1147" s="26"/>
      <c r="B1147" s="26"/>
      <c r="C1147" s="26"/>
      <c r="D1147" s="26"/>
      <c r="E1147" s="26"/>
      <c r="F1147" s="44"/>
      <c r="G1147" s="26"/>
      <c r="H1147" s="26"/>
      <c r="I1147" s="26"/>
      <c r="L1147" s="26"/>
      <c r="O1147" s="26"/>
      <c r="P1147" s="26"/>
      <c r="Q1147" s="26"/>
      <c r="R1147" s="26"/>
      <c r="U1147" s="26"/>
      <c r="V1147" s="26"/>
      <c r="W1147" s="26"/>
      <c r="X1147" s="26"/>
      <c r="Y1147" s="26"/>
      <c r="Z1147" s="26"/>
      <c r="AA1147" s="26"/>
      <c r="AB1147" s="26"/>
      <c r="AC1147" s="26"/>
      <c r="AD1147" s="26"/>
      <c r="AE1147" s="26"/>
      <c r="AF1147" s="26"/>
      <c r="AG1147" s="26"/>
    </row>
    <row r="1148" spans="1:33" ht="11.25" customHeight="1">
      <c r="A1148" s="26"/>
      <c r="B1148" s="26"/>
      <c r="C1148" s="26"/>
      <c r="D1148" s="26"/>
      <c r="E1148" s="26"/>
      <c r="F1148" s="44"/>
      <c r="G1148" s="26"/>
      <c r="H1148" s="26"/>
      <c r="I1148" s="26"/>
      <c r="L1148" s="26"/>
      <c r="O1148" s="26"/>
      <c r="P1148" s="26"/>
      <c r="Q1148" s="26"/>
      <c r="R1148" s="26"/>
      <c r="U1148" s="26"/>
      <c r="V1148" s="26"/>
      <c r="W1148" s="26"/>
      <c r="X1148" s="26"/>
      <c r="Y1148" s="26"/>
      <c r="Z1148" s="26"/>
      <c r="AA1148" s="26"/>
      <c r="AB1148" s="26"/>
      <c r="AC1148" s="26"/>
      <c r="AD1148" s="26"/>
      <c r="AE1148" s="26"/>
      <c r="AF1148" s="26"/>
      <c r="AG1148" s="26"/>
    </row>
    <row r="1149" spans="1:33" ht="11.25" customHeight="1">
      <c r="A1149" s="26"/>
      <c r="B1149" s="26"/>
      <c r="C1149" s="26"/>
      <c r="D1149" s="26"/>
      <c r="E1149" s="26"/>
      <c r="F1149" s="44"/>
      <c r="G1149" s="26"/>
      <c r="H1149" s="26"/>
      <c r="I1149" s="26"/>
      <c r="L1149" s="26"/>
      <c r="O1149" s="26"/>
      <c r="P1149" s="26"/>
      <c r="Q1149" s="26"/>
      <c r="R1149" s="26"/>
      <c r="U1149" s="26"/>
      <c r="V1149" s="26"/>
      <c r="W1149" s="26"/>
      <c r="X1149" s="26"/>
      <c r="Y1149" s="26"/>
      <c r="Z1149" s="26"/>
      <c r="AA1149" s="26"/>
      <c r="AB1149" s="26"/>
      <c r="AC1149" s="26"/>
      <c r="AD1149" s="26"/>
      <c r="AE1149" s="26"/>
      <c r="AF1149" s="26"/>
      <c r="AG1149" s="26"/>
    </row>
    <row r="1150" spans="1:33" ht="11.25" customHeight="1">
      <c r="A1150" s="26"/>
      <c r="B1150" s="26"/>
      <c r="C1150" s="26"/>
      <c r="D1150" s="26"/>
      <c r="E1150" s="26"/>
      <c r="F1150" s="44"/>
      <c r="G1150" s="26"/>
      <c r="H1150" s="26"/>
      <c r="I1150" s="26"/>
      <c r="L1150" s="26"/>
      <c r="O1150" s="26"/>
      <c r="P1150" s="26"/>
      <c r="Q1150" s="26"/>
      <c r="R1150" s="26"/>
      <c r="U1150" s="26"/>
      <c r="V1150" s="26"/>
      <c r="W1150" s="26"/>
      <c r="X1150" s="26"/>
      <c r="Y1150" s="26"/>
      <c r="Z1150" s="26"/>
      <c r="AA1150" s="26"/>
      <c r="AB1150" s="26"/>
      <c r="AC1150" s="26"/>
      <c r="AD1150" s="26"/>
      <c r="AE1150" s="26"/>
      <c r="AF1150" s="26"/>
      <c r="AG1150" s="26"/>
    </row>
    <row r="1151" spans="1:33" ht="11.25" customHeight="1">
      <c r="A1151" s="26"/>
      <c r="B1151" s="26"/>
      <c r="C1151" s="26"/>
      <c r="D1151" s="26"/>
      <c r="E1151" s="26"/>
      <c r="F1151" s="44"/>
      <c r="G1151" s="26"/>
      <c r="H1151" s="26"/>
      <c r="I1151" s="26"/>
      <c r="L1151" s="26"/>
      <c r="O1151" s="26"/>
      <c r="P1151" s="26"/>
      <c r="Q1151" s="26"/>
      <c r="R1151" s="26"/>
      <c r="U1151" s="26"/>
      <c r="V1151" s="26"/>
      <c r="W1151" s="26"/>
      <c r="X1151" s="26"/>
      <c r="Y1151" s="26"/>
      <c r="Z1151" s="26"/>
      <c r="AA1151" s="26"/>
      <c r="AB1151" s="26"/>
      <c r="AC1151" s="26"/>
      <c r="AD1151" s="26"/>
      <c r="AE1151" s="26"/>
      <c r="AF1151" s="26"/>
      <c r="AG1151" s="26"/>
    </row>
    <row r="1152" spans="1:33" ht="11.25" customHeight="1">
      <c r="A1152" s="26"/>
      <c r="B1152" s="26"/>
      <c r="C1152" s="26"/>
      <c r="D1152" s="26"/>
      <c r="E1152" s="26"/>
      <c r="F1152" s="44"/>
      <c r="G1152" s="26"/>
      <c r="H1152" s="26"/>
      <c r="I1152" s="26"/>
      <c r="L1152" s="26"/>
      <c r="O1152" s="26"/>
      <c r="P1152" s="26"/>
      <c r="Q1152" s="26"/>
      <c r="R1152" s="26"/>
      <c r="U1152" s="26"/>
      <c r="V1152" s="26"/>
      <c r="W1152" s="26"/>
      <c r="X1152" s="26"/>
      <c r="Y1152" s="26"/>
      <c r="Z1152" s="26"/>
      <c r="AA1152" s="26"/>
      <c r="AB1152" s="26"/>
      <c r="AC1152" s="26"/>
      <c r="AD1152" s="26"/>
      <c r="AE1152" s="26"/>
      <c r="AF1152" s="26"/>
      <c r="AG1152" s="26"/>
    </row>
    <row r="1153" spans="1:33" ht="11.25" customHeight="1">
      <c r="A1153" s="26"/>
      <c r="B1153" s="26"/>
      <c r="C1153" s="26"/>
      <c r="D1153" s="26"/>
      <c r="E1153" s="26"/>
      <c r="F1153" s="44"/>
      <c r="G1153" s="26"/>
      <c r="H1153" s="26"/>
      <c r="I1153" s="26"/>
      <c r="L1153" s="26"/>
      <c r="O1153" s="26"/>
      <c r="P1153" s="26"/>
      <c r="Q1153" s="26"/>
      <c r="R1153" s="26"/>
      <c r="U1153" s="26"/>
      <c r="V1153" s="26"/>
      <c r="W1153" s="26"/>
      <c r="X1153" s="26"/>
      <c r="Y1153" s="26"/>
      <c r="Z1153" s="26"/>
      <c r="AA1153" s="26"/>
      <c r="AB1153" s="26"/>
      <c r="AC1153" s="26"/>
      <c r="AD1153" s="26"/>
      <c r="AE1153" s="26"/>
      <c r="AF1153" s="26"/>
      <c r="AG1153" s="26"/>
    </row>
    <row r="1154" spans="1:33" ht="11.25" customHeight="1">
      <c r="A1154" s="26"/>
      <c r="B1154" s="26"/>
      <c r="C1154" s="26"/>
      <c r="D1154" s="26"/>
      <c r="E1154" s="26"/>
      <c r="F1154" s="44"/>
      <c r="G1154" s="26"/>
      <c r="H1154" s="26"/>
      <c r="I1154" s="26"/>
      <c r="L1154" s="26"/>
      <c r="O1154" s="26"/>
      <c r="P1154" s="26"/>
      <c r="Q1154" s="26"/>
      <c r="R1154" s="26"/>
      <c r="U1154" s="26"/>
      <c r="V1154" s="26"/>
      <c r="W1154" s="26"/>
      <c r="X1154" s="26"/>
      <c r="Y1154" s="26"/>
      <c r="Z1154" s="26"/>
      <c r="AA1154" s="26"/>
      <c r="AB1154" s="26"/>
      <c r="AC1154" s="26"/>
      <c r="AD1154" s="26"/>
      <c r="AE1154" s="26"/>
      <c r="AF1154" s="26"/>
      <c r="AG1154" s="26"/>
    </row>
    <row r="1155" spans="1:33" ht="11.25" customHeight="1">
      <c r="A1155" s="26"/>
      <c r="B1155" s="26"/>
      <c r="C1155" s="26"/>
      <c r="D1155" s="26"/>
      <c r="E1155" s="26"/>
      <c r="F1155" s="44"/>
      <c r="G1155" s="26"/>
      <c r="H1155" s="26"/>
      <c r="I1155" s="26"/>
      <c r="L1155" s="26"/>
      <c r="O1155" s="26"/>
      <c r="P1155" s="26"/>
      <c r="Q1155" s="26"/>
      <c r="R1155" s="26"/>
      <c r="U1155" s="26"/>
      <c r="V1155" s="26"/>
      <c r="W1155" s="26"/>
      <c r="X1155" s="26"/>
      <c r="Y1155" s="26"/>
      <c r="Z1155" s="26"/>
      <c r="AA1155" s="26"/>
      <c r="AB1155" s="26"/>
      <c r="AC1155" s="26"/>
      <c r="AD1155" s="26"/>
      <c r="AE1155" s="26"/>
      <c r="AF1155" s="26"/>
      <c r="AG1155" s="26"/>
    </row>
    <row r="1156" spans="1:33" ht="11.25" customHeight="1">
      <c r="A1156" s="26"/>
      <c r="B1156" s="26"/>
      <c r="C1156" s="26"/>
      <c r="D1156" s="26"/>
      <c r="E1156" s="26"/>
      <c r="F1156" s="44"/>
      <c r="G1156" s="26"/>
      <c r="H1156" s="26"/>
      <c r="I1156" s="26"/>
      <c r="L1156" s="26"/>
      <c r="O1156" s="26"/>
      <c r="P1156" s="26"/>
      <c r="Q1156" s="26"/>
      <c r="R1156" s="26"/>
      <c r="U1156" s="26"/>
      <c r="V1156" s="26"/>
      <c r="W1156" s="26"/>
      <c r="X1156" s="26"/>
      <c r="Y1156" s="26"/>
      <c r="Z1156" s="26"/>
      <c r="AA1156" s="26"/>
      <c r="AB1156" s="26"/>
      <c r="AC1156" s="26"/>
      <c r="AD1156" s="26"/>
      <c r="AE1156" s="26"/>
      <c r="AF1156" s="26"/>
      <c r="AG1156" s="26"/>
    </row>
    <row r="1157" spans="1:33" ht="11.25" customHeight="1">
      <c r="A1157" s="26"/>
      <c r="B1157" s="26"/>
      <c r="C1157" s="26"/>
      <c r="D1157" s="26"/>
      <c r="E1157" s="26"/>
      <c r="F1157" s="44"/>
      <c r="G1157" s="26"/>
      <c r="H1157" s="26"/>
      <c r="I1157" s="26"/>
      <c r="L1157" s="26"/>
      <c r="O1157" s="26"/>
      <c r="P1157" s="26"/>
      <c r="Q1157" s="26"/>
      <c r="R1157" s="26"/>
      <c r="U1157" s="26"/>
      <c r="V1157" s="26"/>
      <c r="W1157" s="26"/>
      <c r="X1157" s="26"/>
      <c r="Y1157" s="26"/>
      <c r="Z1157" s="26"/>
      <c r="AA1157" s="26"/>
      <c r="AB1157" s="26"/>
      <c r="AC1157" s="26"/>
      <c r="AD1157" s="26"/>
      <c r="AE1157" s="26"/>
      <c r="AF1157" s="26"/>
      <c r="AG1157" s="26"/>
    </row>
    <row r="1158" spans="1:33" ht="11.25" customHeight="1">
      <c r="A1158" s="26"/>
      <c r="B1158" s="26"/>
      <c r="C1158" s="26"/>
      <c r="D1158" s="26"/>
      <c r="E1158" s="26"/>
      <c r="F1158" s="44"/>
      <c r="G1158" s="26"/>
      <c r="H1158" s="26"/>
      <c r="I1158" s="26"/>
      <c r="L1158" s="26"/>
      <c r="O1158" s="26"/>
      <c r="P1158" s="26"/>
      <c r="Q1158" s="26"/>
      <c r="R1158" s="26"/>
      <c r="U1158" s="26"/>
      <c r="V1158" s="26"/>
      <c r="W1158" s="26"/>
      <c r="X1158" s="26"/>
      <c r="Y1158" s="26"/>
      <c r="Z1158" s="26"/>
      <c r="AA1158" s="26"/>
      <c r="AB1158" s="26"/>
      <c r="AC1158" s="26"/>
      <c r="AD1158" s="26"/>
      <c r="AE1158" s="26"/>
      <c r="AF1158" s="26"/>
      <c r="AG1158" s="26"/>
    </row>
    <row r="1159" spans="1:33" ht="11.25" customHeight="1">
      <c r="A1159" s="26"/>
      <c r="B1159" s="26"/>
      <c r="C1159" s="26"/>
      <c r="D1159" s="26"/>
      <c r="E1159" s="26"/>
      <c r="F1159" s="44"/>
      <c r="G1159" s="26"/>
      <c r="H1159" s="26"/>
      <c r="I1159" s="26"/>
      <c r="L1159" s="26"/>
      <c r="O1159" s="26"/>
      <c r="P1159" s="26"/>
      <c r="Q1159" s="26"/>
      <c r="R1159" s="26"/>
      <c r="U1159" s="26"/>
      <c r="V1159" s="26"/>
      <c r="W1159" s="26"/>
      <c r="X1159" s="26"/>
      <c r="Y1159" s="26"/>
      <c r="Z1159" s="26"/>
      <c r="AA1159" s="26"/>
      <c r="AB1159" s="26"/>
      <c r="AC1159" s="26"/>
      <c r="AD1159" s="26"/>
      <c r="AE1159" s="26"/>
      <c r="AF1159" s="26"/>
      <c r="AG1159" s="26"/>
    </row>
    <row r="1160" spans="1:33" ht="11.25" customHeight="1">
      <c r="A1160" s="26"/>
      <c r="B1160" s="26"/>
      <c r="C1160" s="26"/>
      <c r="D1160" s="26"/>
      <c r="E1160" s="26"/>
      <c r="F1160" s="44"/>
      <c r="G1160" s="26"/>
      <c r="H1160" s="26"/>
      <c r="I1160" s="26"/>
      <c r="L1160" s="26"/>
      <c r="O1160" s="26"/>
      <c r="P1160" s="26"/>
      <c r="Q1160" s="26"/>
      <c r="R1160" s="26"/>
      <c r="U1160" s="26"/>
      <c r="V1160" s="26"/>
      <c r="W1160" s="26"/>
      <c r="X1160" s="26"/>
      <c r="Y1160" s="26"/>
      <c r="Z1160" s="26"/>
      <c r="AA1160" s="26"/>
      <c r="AB1160" s="26"/>
      <c r="AC1160" s="26"/>
      <c r="AD1160" s="26"/>
      <c r="AE1160" s="26"/>
      <c r="AF1160" s="26"/>
      <c r="AG1160" s="26"/>
    </row>
    <row r="1161" spans="1:33" ht="11.25" customHeight="1">
      <c r="A1161" s="26"/>
      <c r="B1161" s="26"/>
      <c r="C1161" s="26"/>
      <c r="D1161" s="26"/>
      <c r="E1161" s="26"/>
      <c r="F1161" s="44"/>
      <c r="G1161" s="26"/>
      <c r="H1161" s="26"/>
      <c r="I1161" s="26"/>
      <c r="L1161" s="26"/>
      <c r="O1161" s="26"/>
      <c r="P1161" s="26"/>
      <c r="Q1161" s="26"/>
      <c r="R1161" s="26"/>
      <c r="U1161" s="26"/>
      <c r="V1161" s="26"/>
      <c r="W1161" s="26"/>
      <c r="X1161" s="26"/>
      <c r="Y1161" s="26"/>
      <c r="Z1161" s="26"/>
      <c r="AA1161" s="26"/>
      <c r="AB1161" s="26"/>
      <c r="AC1161" s="26"/>
      <c r="AD1161" s="26"/>
      <c r="AE1161" s="26"/>
      <c r="AF1161" s="26"/>
      <c r="AG1161" s="26"/>
    </row>
    <row r="1162" spans="1:33" ht="11.25" customHeight="1">
      <c r="A1162" s="26"/>
      <c r="B1162" s="26"/>
      <c r="C1162" s="26"/>
      <c r="D1162" s="26"/>
      <c r="E1162" s="26"/>
      <c r="F1162" s="44"/>
      <c r="G1162" s="26"/>
      <c r="H1162" s="26"/>
      <c r="I1162" s="26"/>
      <c r="L1162" s="26"/>
      <c r="O1162" s="26"/>
      <c r="P1162" s="26"/>
      <c r="Q1162" s="26"/>
      <c r="R1162" s="26"/>
      <c r="U1162" s="26"/>
      <c r="V1162" s="26"/>
      <c r="W1162" s="26"/>
      <c r="X1162" s="26"/>
      <c r="Y1162" s="26"/>
      <c r="Z1162" s="26"/>
      <c r="AA1162" s="26"/>
      <c r="AB1162" s="26"/>
      <c r="AC1162" s="26"/>
      <c r="AD1162" s="26"/>
      <c r="AE1162" s="26"/>
      <c r="AF1162" s="26"/>
      <c r="AG1162" s="26"/>
    </row>
    <row r="1163" spans="1:33" ht="11.25" customHeight="1">
      <c r="A1163" s="26"/>
      <c r="B1163" s="26"/>
      <c r="C1163" s="26"/>
      <c r="D1163" s="26"/>
      <c r="E1163" s="26"/>
      <c r="F1163" s="44"/>
      <c r="G1163" s="26"/>
      <c r="H1163" s="26"/>
      <c r="I1163" s="26"/>
      <c r="L1163" s="26"/>
      <c r="O1163" s="26"/>
      <c r="P1163" s="26"/>
      <c r="Q1163" s="26"/>
      <c r="R1163" s="26"/>
      <c r="U1163" s="26"/>
      <c r="V1163" s="26"/>
      <c r="W1163" s="26"/>
      <c r="X1163" s="26"/>
      <c r="Y1163" s="26"/>
      <c r="Z1163" s="26"/>
      <c r="AA1163" s="26"/>
      <c r="AB1163" s="26"/>
      <c r="AC1163" s="26"/>
      <c r="AD1163" s="26"/>
      <c r="AE1163" s="26"/>
      <c r="AF1163" s="26"/>
      <c r="AG1163" s="26"/>
    </row>
    <row r="1164" spans="1:33" ht="11.25" customHeight="1">
      <c r="A1164" s="26"/>
      <c r="B1164" s="26"/>
      <c r="C1164" s="26"/>
      <c r="D1164" s="26"/>
      <c r="E1164" s="26"/>
      <c r="F1164" s="44"/>
      <c r="G1164" s="26"/>
      <c r="H1164" s="26"/>
      <c r="I1164" s="26"/>
      <c r="L1164" s="26"/>
      <c r="O1164" s="26"/>
      <c r="P1164" s="26"/>
      <c r="Q1164" s="26"/>
      <c r="R1164" s="26"/>
      <c r="U1164" s="26"/>
      <c r="V1164" s="26"/>
      <c r="W1164" s="26"/>
      <c r="X1164" s="26"/>
      <c r="Y1164" s="26"/>
      <c r="Z1164" s="26"/>
      <c r="AA1164" s="26"/>
      <c r="AB1164" s="26"/>
      <c r="AC1164" s="26"/>
      <c r="AD1164" s="26"/>
      <c r="AE1164" s="26"/>
      <c r="AF1164" s="26"/>
      <c r="AG1164" s="26"/>
    </row>
    <row r="1165" spans="1:33" ht="11.25" customHeight="1">
      <c r="A1165" s="26"/>
      <c r="B1165" s="26"/>
      <c r="C1165" s="26"/>
      <c r="D1165" s="26"/>
      <c r="E1165" s="26"/>
      <c r="F1165" s="44"/>
      <c r="G1165" s="26"/>
      <c r="H1165" s="26"/>
      <c r="I1165" s="26"/>
      <c r="L1165" s="26"/>
      <c r="O1165" s="26"/>
      <c r="P1165" s="26"/>
      <c r="Q1165" s="26"/>
      <c r="R1165" s="26"/>
      <c r="U1165" s="26"/>
      <c r="V1165" s="26"/>
      <c r="W1165" s="26"/>
      <c r="X1165" s="26"/>
      <c r="Y1165" s="26"/>
      <c r="Z1165" s="26"/>
      <c r="AA1165" s="26"/>
      <c r="AB1165" s="26"/>
      <c r="AC1165" s="26"/>
      <c r="AD1165" s="26"/>
      <c r="AE1165" s="26"/>
      <c r="AF1165" s="26"/>
      <c r="AG1165" s="26"/>
    </row>
    <row r="1166" spans="1:33" ht="11.25" customHeight="1">
      <c r="A1166" s="26"/>
      <c r="B1166" s="26"/>
      <c r="C1166" s="26"/>
      <c r="D1166" s="26"/>
      <c r="E1166" s="26"/>
      <c r="F1166" s="44"/>
      <c r="G1166" s="26"/>
      <c r="H1166" s="26"/>
      <c r="I1166" s="26"/>
      <c r="L1166" s="26"/>
      <c r="O1166" s="26"/>
      <c r="P1166" s="26"/>
      <c r="Q1166" s="26"/>
      <c r="R1166" s="26"/>
      <c r="U1166" s="26"/>
      <c r="V1166" s="26"/>
      <c r="W1166" s="26"/>
      <c r="X1166" s="26"/>
      <c r="Y1166" s="26"/>
      <c r="Z1166" s="26"/>
      <c r="AA1166" s="26"/>
      <c r="AB1166" s="26"/>
      <c r="AC1166" s="26"/>
      <c r="AD1166" s="26"/>
      <c r="AE1166" s="26"/>
      <c r="AF1166" s="26"/>
      <c r="AG1166" s="26"/>
    </row>
    <row r="1167" spans="1:33" ht="11.25" customHeight="1">
      <c r="A1167" s="26"/>
      <c r="B1167" s="26"/>
      <c r="C1167" s="26"/>
      <c r="D1167" s="26"/>
      <c r="E1167" s="26"/>
      <c r="F1167" s="44"/>
      <c r="G1167" s="26"/>
      <c r="H1167" s="26"/>
      <c r="I1167" s="26"/>
      <c r="L1167" s="26"/>
      <c r="O1167" s="26"/>
      <c r="P1167" s="26"/>
      <c r="Q1167" s="26"/>
      <c r="R1167" s="26"/>
      <c r="U1167" s="26"/>
      <c r="V1167" s="26"/>
      <c r="W1167" s="26"/>
      <c r="X1167" s="26"/>
      <c r="Y1167" s="26"/>
      <c r="Z1167" s="26"/>
      <c r="AA1167" s="26"/>
      <c r="AB1167" s="26"/>
      <c r="AC1167" s="26"/>
      <c r="AD1167" s="26"/>
      <c r="AE1167" s="26"/>
      <c r="AF1167" s="26"/>
      <c r="AG1167" s="26"/>
    </row>
    <row r="1168" spans="1:33" ht="11.25" customHeight="1">
      <c r="A1168" s="26"/>
      <c r="B1168" s="26"/>
      <c r="C1168" s="26"/>
      <c r="D1168" s="26"/>
      <c r="E1168" s="26"/>
      <c r="F1168" s="44"/>
      <c r="G1168" s="26"/>
      <c r="H1168" s="26"/>
      <c r="I1168" s="26"/>
      <c r="L1168" s="26"/>
      <c r="O1168" s="26"/>
      <c r="P1168" s="26"/>
      <c r="Q1168" s="26"/>
      <c r="R1168" s="26"/>
      <c r="U1168" s="26"/>
      <c r="V1168" s="26"/>
      <c r="W1168" s="26"/>
      <c r="X1168" s="26"/>
      <c r="Y1168" s="26"/>
      <c r="Z1168" s="26"/>
      <c r="AA1168" s="26"/>
      <c r="AB1168" s="26"/>
      <c r="AC1168" s="26"/>
      <c r="AD1168" s="26"/>
      <c r="AE1168" s="26"/>
      <c r="AF1168" s="26"/>
      <c r="AG1168" s="26"/>
    </row>
    <row r="1169" spans="1:33" ht="11.25" customHeight="1">
      <c r="A1169" s="26"/>
      <c r="B1169" s="26"/>
      <c r="C1169" s="26"/>
      <c r="D1169" s="26"/>
      <c r="E1169" s="26"/>
      <c r="F1169" s="44"/>
      <c r="G1169" s="26"/>
      <c r="H1169" s="26"/>
      <c r="I1169" s="26"/>
      <c r="L1169" s="26"/>
      <c r="O1169" s="26"/>
      <c r="P1169" s="26"/>
      <c r="Q1169" s="26"/>
      <c r="R1169" s="26"/>
      <c r="U1169" s="26"/>
      <c r="V1169" s="26"/>
      <c r="W1169" s="26"/>
      <c r="X1169" s="26"/>
      <c r="Y1169" s="26"/>
      <c r="Z1169" s="26"/>
      <c r="AA1169" s="26"/>
      <c r="AB1169" s="26"/>
      <c r="AC1169" s="26"/>
      <c r="AD1169" s="26"/>
      <c r="AE1169" s="26"/>
      <c r="AF1169" s="26"/>
      <c r="AG1169" s="26"/>
    </row>
    <row r="1170" spans="1:33" ht="11.25" customHeight="1">
      <c r="A1170" s="26"/>
      <c r="B1170" s="26"/>
      <c r="C1170" s="26"/>
      <c r="D1170" s="26"/>
      <c r="E1170" s="26"/>
      <c r="F1170" s="44"/>
      <c r="G1170" s="26"/>
      <c r="H1170" s="26"/>
      <c r="I1170" s="26"/>
      <c r="L1170" s="26"/>
      <c r="O1170" s="26"/>
      <c r="P1170" s="26"/>
      <c r="Q1170" s="26"/>
      <c r="R1170" s="26"/>
      <c r="U1170" s="26"/>
      <c r="V1170" s="26"/>
      <c r="W1170" s="26"/>
      <c r="X1170" s="26"/>
      <c r="Y1170" s="26"/>
      <c r="Z1170" s="26"/>
      <c r="AA1170" s="26"/>
      <c r="AB1170" s="26"/>
      <c r="AC1170" s="26"/>
      <c r="AD1170" s="26"/>
      <c r="AE1170" s="26"/>
      <c r="AF1170" s="26"/>
      <c r="AG1170" s="26"/>
    </row>
    <row r="1171" spans="1:33" ht="11.25" customHeight="1">
      <c r="A1171" s="26"/>
      <c r="B1171" s="26"/>
      <c r="C1171" s="26"/>
      <c r="D1171" s="26"/>
      <c r="E1171" s="26"/>
      <c r="F1171" s="44"/>
      <c r="G1171" s="26"/>
      <c r="H1171" s="26"/>
      <c r="I1171" s="26"/>
      <c r="L1171" s="26"/>
      <c r="O1171" s="26"/>
      <c r="P1171" s="26"/>
      <c r="Q1171" s="26"/>
      <c r="R1171" s="26"/>
      <c r="U1171" s="26"/>
      <c r="V1171" s="26"/>
      <c r="W1171" s="26"/>
      <c r="X1171" s="26"/>
      <c r="Y1171" s="26"/>
      <c r="Z1171" s="26"/>
      <c r="AA1171" s="26"/>
      <c r="AB1171" s="26"/>
      <c r="AC1171" s="26"/>
      <c r="AD1171" s="26"/>
      <c r="AE1171" s="26"/>
      <c r="AF1171" s="26"/>
      <c r="AG1171" s="26"/>
    </row>
    <row r="1172" spans="1:33" ht="11.25" customHeight="1">
      <c r="A1172" s="26"/>
      <c r="B1172" s="26"/>
      <c r="C1172" s="26"/>
      <c r="D1172" s="26"/>
      <c r="E1172" s="26"/>
      <c r="F1172" s="44"/>
      <c r="G1172" s="26"/>
      <c r="H1172" s="26"/>
      <c r="I1172" s="26"/>
      <c r="L1172" s="26"/>
      <c r="O1172" s="26"/>
      <c r="P1172" s="26"/>
      <c r="Q1172" s="26"/>
      <c r="R1172" s="26"/>
      <c r="U1172" s="26"/>
      <c r="V1172" s="26"/>
      <c r="W1172" s="26"/>
      <c r="X1172" s="26"/>
      <c r="Y1172" s="26"/>
      <c r="Z1172" s="26"/>
      <c r="AA1172" s="26"/>
      <c r="AB1172" s="26"/>
      <c r="AC1172" s="26"/>
      <c r="AD1172" s="26"/>
      <c r="AE1172" s="26"/>
      <c r="AF1172" s="26"/>
      <c r="AG1172" s="26"/>
    </row>
    <row r="1173" spans="1:33" ht="11.25" customHeight="1">
      <c r="A1173" s="26"/>
      <c r="B1173" s="26"/>
      <c r="C1173" s="26"/>
      <c r="D1173" s="26"/>
      <c r="E1173" s="26"/>
      <c r="F1173" s="44"/>
      <c r="G1173" s="26"/>
      <c r="H1173" s="26"/>
      <c r="I1173" s="26"/>
      <c r="L1173" s="26"/>
      <c r="O1173" s="26"/>
      <c r="P1173" s="26"/>
      <c r="Q1173" s="26"/>
      <c r="R1173" s="26"/>
      <c r="U1173" s="26"/>
      <c r="V1173" s="26"/>
      <c r="W1173" s="26"/>
      <c r="X1173" s="26"/>
      <c r="Y1173" s="26"/>
      <c r="Z1173" s="26"/>
      <c r="AA1173" s="26"/>
      <c r="AB1173" s="26"/>
      <c r="AC1173" s="26"/>
      <c r="AD1173" s="26"/>
      <c r="AE1173" s="26"/>
      <c r="AF1173" s="26"/>
      <c r="AG1173" s="26"/>
    </row>
    <row r="1174" spans="1:33" ht="11.25" customHeight="1">
      <c r="A1174" s="26"/>
      <c r="B1174" s="26"/>
      <c r="C1174" s="26"/>
      <c r="D1174" s="26"/>
      <c r="E1174" s="26"/>
      <c r="F1174" s="44"/>
      <c r="G1174" s="26"/>
      <c r="H1174" s="26"/>
      <c r="I1174" s="26"/>
      <c r="L1174" s="26"/>
      <c r="O1174" s="26"/>
      <c r="P1174" s="26"/>
      <c r="Q1174" s="26"/>
      <c r="R1174" s="26"/>
      <c r="U1174" s="26"/>
      <c r="V1174" s="26"/>
      <c r="W1174" s="26"/>
      <c r="X1174" s="26"/>
      <c r="Y1174" s="26"/>
      <c r="Z1174" s="26"/>
      <c r="AA1174" s="26"/>
      <c r="AB1174" s="26"/>
      <c r="AC1174" s="26"/>
      <c r="AD1174" s="26"/>
      <c r="AE1174" s="26"/>
      <c r="AF1174" s="26"/>
      <c r="AG1174" s="26"/>
    </row>
    <row r="1175" spans="1:33" ht="11.25" customHeight="1">
      <c r="A1175" s="26"/>
      <c r="B1175" s="26"/>
      <c r="C1175" s="26"/>
      <c r="D1175" s="26"/>
      <c r="E1175" s="26"/>
      <c r="F1175" s="44"/>
      <c r="G1175" s="26"/>
      <c r="H1175" s="26"/>
      <c r="I1175" s="26"/>
      <c r="L1175" s="26"/>
      <c r="O1175" s="26"/>
      <c r="P1175" s="26"/>
      <c r="Q1175" s="26"/>
      <c r="R1175" s="26"/>
      <c r="U1175" s="26"/>
      <c r="V1175" s="26"/>
      <c r="W1175" s="26"/>
      <c r="X1175" s="26"/>
      <c r="Y1175" s="26"/>
      <c r="Z1175" s="26"/>
      <c r="AA1175" s="26"/>
      <c r="AB1175" s="26"/>
      <c r="AC1175" s="26"/>
      <c r="AD1175" s="26"/>
      <c r="AE1175" s="26"/>
      <c r="AF1175" s="26"/>
      <c r="AG1175" s="26"/>
    </row>
    <row r="1176" spans="1:33" ht="11.25" customHeight="1">
      <c r="A1176" s="26"/>
      <c r="B1176" s="26"/>
      <c r="C1176" s="26"/>
      <c r="D1176" s="26"/>
      <c r="E1176" s="26"/>
      <c r="F1176" s="44"/>
      <c r="G1176" s="26"/>
      <c r="H1176" s="26"/>
      <c r="I1176" s="26"/>
      <c r="L1176" s="26"/>
      <c r="O1176" s="26"/>
      <c r="P1176" s="26"/>
      <c r="Q1176" s="26"/>
      <c r="R1176" s="26"/>
      <c r="U1176" s="26"/>
      <c r="V1176" s="26"/>
      <c r="W1176" s="26"/>
      <c r="X1176" s="26"/>
      <c r="Y1176" s="26"/>
      <c r="Z1176" s="26"/>
      <c r="AA1176" s="26"/>
      <c r="AB1176" s="26"/>
      <c r="AC1176" s="26"/>
      <c r="AD1176" s="26"/>
      <c r="AE1176" s="26"/>
      <c r="AF1176" s="26"/>
      <c r="AG1176" s="26"/>
    </row>
    <row r="1177" spans="1:33" ht="11.25" customHeight="1">
      <c r="A1177" s="26"/>
      <c r="B1177" s="26"/>
      <c r="C1177" s="26"/>
      <c r="D1177" s="26"/>
      <c r="E1177" s="26"/>
      <c r="F1177" s="44"/>
      <c r="G1177" s="26"/>
      <c r="H1177" s="26"/>
      <c r="I1177" s="26"/>
      <c r="L1177" s="26"/>
      <c r="O1177" s="26"/>
      <c r="P1177" s="26"/>
      <c r="Q1177" s="26"/>
      <c r="R1177" s="26"/>
      <c r="U1177" s="26"/>
      <c r="V1177" s="26"/>
      <c r="W1177" s="26"/>
      <c r="X1177" s="26"/>
      <c r="Y1177" s="26"/>
      <c r="Z1177" s="26"/>
      <c r="AA1177" s="26"/>
      <c r="AB1177" s="26"/>
      <c r="AC1177" s="26"/>
      <c r="AD1177" s="26"/>
      <c r="AE1177" s="26"/>
      <c r="AF1177" s="26"/>
      <c r="AG1177" s="26"/>
    </row>
    <row r="1178" spans="1:33" ht="11.25" customHeight="1">
      <c r="A1178" s="26"/>
      <c r="B1178" s="26"/>
      <c r="C1178" s="26"/>
      <c r="D1178" s="26"/>
      <c r="E1178" s="26"/>
      <c r="F1178" s="44"/>
      <c r="G1178" s="26"/>
      <c r="H1178" s="26"/>
      <c r="I1178" s="26"/>
      <c r="L1178" s="26"/>
      <c r="O1178" s="26"/>
      <c r="P1178" s="26"/>
      <c r="Q1178" s="26"/>
      <c r="R1178" s="26"/>
      <c r="U1178" s="26"/>
      <c r="V1178" s="26"/>
      <c r="W1178" s="26"/>
      <c r="X1178" s="26"/>
      <c r="Y1178" s="26"/>
      <c r="Z1178" s="26"/>
      <c r="AA1178" s="26"/>
      <c r="AB1178" s="26"/>
      <c r="AC1178" s="26"/>
      <c r="AD1178" s="26"/>
      <c r="AE1178" s="26"/>
      <c r="AF1178" s="26"/>
      <c r="AG1178" s="26"/>
    </row>
    <row r="1179" spans="1:33" ht="11.25" customHeight="1">
      <c r="A1179" s="26"/>
      <c r="B1179" s="26"/>
      <c r="C1179" s="26"/>
      <c r="D1179" s="26"/>
      <c r="E1179" s="26"/>
      <c r="F1179" s="44"/>
      <c r="G1179" s="26"/>
      <c r="H1179" s="26"/>
      <c r="I1179" s="26"/>
      <c r="L1179" s="26"/>
      <c r="O1179" s="26"/>
      <c r="P1179" s="26"/>
      <c r="Q1179" s="26"/>
      <c r="R1179" s="26"/>
      <c r="U1179" s="26"/>
      <c r="V1179" s="26"/>
      <c r="W1179" s="26"/>
      <c r="X1179" s="26"/>
      <c r="Y1179" s="26"/>
      <c r="Z1179" s="26"/>
      <c r="AA1179" s="26"/>
      <c r="AB1179" s="26"/>
      <c r="AC1179" s="26"/>
      <c r="AD1179" s="26"/>
      <c r="AE1179" s="26"/>
      <c r="AF1179" s="26"/>
      <c r="AG1179" s="26"/>
    </row>
    <row r="1180" spans="1:33" ht="11.25" customHeight="1">
      <c r="A1180" s="26"/>
      <c r="B1180" s="26"/>
      <c r="C1180" s="26"/>
      <c r="D1180" s="26"/>
      <c r="E1180" s="26"/>
      <c r="F1180" s="44"/>
      <c r="G1180" s="26"/>
      <c r="H1180" s="26"/>
      <c r="I1180" s="26"/>
      <c r="L1180" s="26"/>
      <c r="O1180" s="26"/>
      <c r="P1180" s="26"/>
      <c r="Q1180" s="26"/>
      <c r="R1180" s="26"/>
      <c r="U1180" s="26"/>
      <c r="V1180" s="26"/>
      <c r="W1180" s="26"/>
      <c r="X1180" s="26"/>
      <c r="Y1180" s="26"/>
      <c r="Z1180" s="26"/>
      <c r="AA1180" s="26"/>
      <c r="AB1180" s="26"/>
      <c r="AC1180" s="26"/>
      <c r="AD1180" s="26"/>
      <c r="AE1180" s="26"/>
      <c r="AF1180" s="26"/>
      <c r="AG1180" s="26"/>
    </row>
    <row r="1181" spans="1:33" ht="11.25" customHeight="1">
      <c r="A1181" s="26"/>
      <c r="B1181" s="26"/>
      <c r="C1181" s="26"/>
      <c r="D1181" s="26"/>
      <c r="E1181" s="26"/>
      <c r="F1181" s="44"/>
      <c r="G1181" s="26"/>
      <c r="H1181" s="26"/>
      <c r="I1181" s="26"/>
      <c r="L1181" s="26"/>
      <c r="O1181" s="26"/>
      <c r="P1181" s="26"/>
      <c r="Q1181" s="26"/>
      <c r="R1181" s="26"/>
      <c r="U1181" s="26"/>
      <c r="V1181" s="26"/>
      <c r="W1181" s="26"/>
      <c r="X1181" s="26"/>
      <c r="Y1181" s="26"/>
      <c r="Z1181" s="26"/>
      <c r="AA1181" s="26"/>
      <c r="AB1181" s="26"/>
      <c r="AC1181" s="26"/>
      <c r="AD1181" s="26"/>
      <c r="AE1181" s="26"/>
      <c r="AF1181" s="26"/>
      <c r="AG1181" s="26"/>
    </row>
    <row r="1182" spans="1:33" ht="11.25" customHeight="1">
      <c r="A1182" s="26"/>
      <c r="B1182" s="26"/>
      <c r="C1182" s="26"/>
      <c r="D1182" s="26"/>
      <c r="E1182" s="26"/>
      <c r="F1182" s="44"/>
      <c r="G1182" s="26"/>
      <c r="H1182" s="26"/>
      <c r="I1182" s="26"/>
      <c r="L1182" s="26"/>
      <c r="O1182" s="26"/>
      <c r="P1182" s="26"/>
      <c r="Q1182" s="26"/>
      <c r="R1182" s="26"/>
      <c r="U1182" s="26"/>
      <c r="V1182" s="26"/>
      <c r="W1182" s="26"/>
      <c r="X1182" s="26"/>
      <c r="Y1182" s="26"/>
      <c r="Z1182" s="26"/>
      <c r="AA1182" s="26"/>
      <c r="AB1182" s="26"/>
      <c r="AC1182" s="26"/>
      <c r="AD1182" s="26"/>
      <c r="AE1182" s="26"/>
      <c r="AF1182" s="26"/>
      <c r="AG1182" s="26"/>
    </row>
    <row r="1183" spans="1:33" ht="11.25" customHeight="1">
      <c r="A1183" s="26"/>
      <c r="B1183" s="26"/>
      <c r="C1183" s="26"/>
      <c r="D1183" s="26"/>
      <c r="E1183" s="26"/>
      <c r="F1183" s="44"/>
      <c r="G1183" s="26"/>
      <c r="H1183" s="26"/>
      <c r="I1183" s="26"/>
      <c r="L1183" s="26"/>
      <c r="O1183" s="26"/>
      <c r="P1183" s="26"/>
      <c r="Q1183" s="26"/>
      <c r="R1183" s="26"/>
      <c r="U1183" s="26"/>
      <c r="V1183" s="26"/>
      <c r="W1183" s="26"/>
      <c r="X1183" s="26"/>
      <c r="Y1183" s="26"/>
      <c r="Z1183" s="26"/>
      <c r="AA1183" s="26"/>
      <c r="AB1183" s="26"/>
      <c r="AC1183" s="26"/>
      <c r="AD1183" s="26"/>
      <c r="AE1183" s="26"/>
      <c r="AF1183" s="26"/>
      <c r="AG1183" s="26"/>
    </row>
    <row r="1184" spans="1:33" ht="11.25" customHeight="1">
      <c r="A1184" s="26"/>
      <c r="B1184" s="26"/>
      <c r="C1184" s="26"/>
      <c r="D1184" s="26"/>
      <c r="E1184" s="26"/>
      <c r="F1184" s="44"/>
      <c r="G1184" s="26"/>
      <c r="H1184" s="26"/>
      <c r="I1184" s="26"/>
      <c r="L1184" s="26"/>
      <c r="O1184" s="26"/>
      <c r="P1184" s="26"/>
      <c r="Q1184" s="26"/>
      <c r="R1184" s="26"/>
      <c r="U1184" s="26"/>
      <c r="V1184" s="26"/>
      <c r="W1184" s="26"/>
      <c r="X1184" s="26"/>
      <c r="Y1184" s="26"/>
      <c r="Z1184" s="26"/>
      <c r="AA1184" s="26"/>
      <c r="AB1184" s="26"/>
      <c r="AC1184" s="26"/>
      <c r="AD1184" s="26"/>
      <c r="AE1184" s="26"/>
      <c r="AF1184" s="26"/>
      <c r="AG1184" s="26"/>
    </row>
    <row r="1185" spans="1:33" ht="11.25" customHeight="1">
      <c r="A1185" s="26"/>
      <c r="B1185" s="26"/>
      <c r="C1185" s="26"/>
      <c r="D1185" s="26"/>
      <c r="E1185" s="26"/>
      <c r="F1185" s="44"/>
      <c r="G1185" s="26"/>
      <c r="H1185" s="26"/>
      <c r="I1185" s="26"/>
      <c r="L1185" s="26"/>
      <c r="O1185" s="26"/>
      <c r="P1185" s="26"/>
      <c r="Q1185" s="26"/>
      <c r="R1185" s="26"/>
      <c r="U1185" s="26"/>
      <c r="V1185" s="26"/>
      <c r="W1185" s="26"/>
      <c r="X1185" s="26"/>
      <c r="Y1185" s="26"/>
      <c r="Z1185" s="26"/>
      <c r="AA1185" s="26"/>
      <c r="AB1185" s="26"/>
      <c r="AC1185" s="26"/>
      <c r="AD1185" s="26"/>
      <c r="AE1185" s="26"/>
      <c r="AF1185" s="26"/>
      <c r="AG1185" s="26"/>
    </row>
    <row r="1186" spans="1:33" ht="11.25" customHeight="1">
      <c r="A1186" s="26"/>
      <c r="B1186" s="26"/>
      <c r="C1186" s="26"/>
      <c r="D1186" s="26"/>
      <c r="E1186" s="26"/>
      <c r="F1186" s="44"/>
      <c r="G1186" s="26"/>
      <c r="H1186" s="26"/>
      <c r="I1186" s="26"/>
      <c r="L1186" s="26"/>
      <c r="O1186" s="26"/>
      <c r="P1186" s="26"/>
      <c r="Q1186" s="26"/>
      <c r="R1186" s="26"/>
      <c r="U1186" s="26"/>
      <c r="V1186" s="26"/>
      <c r="W1186" s="26"/>
      <c r="X1186" s="26"/>
      <c r="Y1186" s="26"/>
      <c r="Z1186" s="26"/>
      <c r="AA1186" s="26"/>
      <c r="AB1186" s="26"/>
      <c r="AC1186" s="26"/>
      <c r="AD1186" s="26"/>
      <c r="AE1186" s="26"/>
      <c r="AF1186" s="26"/>
      <c r="AG1186" s="26"/>
    </row>
    <row r="1187" spans="1:33" ht="11.25" customHeight="1">
      <c r="A1187" s="26"/>
      <c r="B1187" s="26"/>
      <c r="C1187" s="26"/>
      <c r="D1187" s="26"/>
      <c r="E1187" s="26"/>
      <c r="F1187" s="44"/>
      <c r="G1187" s="26"/>
      <c r="H1187" s="26"/>
      <c r="I1187" s="26"/>
      <c r="L1187" s="26"/>
      <c r="O1187" s="26"/>
      <c r="P1187" s="26"/>
      <c r="Q1187" s="26"/>
      <c r="R1187" s="26"/>
      <c r="U1187" s="26"/>
      <c r="V1187" s="26"/>
      <c r="W1187" s="26"/>
      <c r="X1187" s="26"/>
      <c r="Y1187" s="26"/>
      <c r="Z1187" s="26"/>
      <c r="AA1187" s="26"/>
      <c r="AB1187" s="26"/>
      <c r="AC1187" s="26"/>
      <c r="AD1187" s="26"/>
      <c r="AE1187" s="26"/>
      <c r="AF1187" s="26"/>
      <c r="AG1187" s="26"/>
    </row>
    <row r="1188" spans="1:33" ht="11.25" customHeight="1">
      <c r="A1188" s="26"/>
      <c r="B1188" s="26"/>
      <c r="C1188" s="26"/>
      <c r="D1188" s="26"/>
      <c r="E1188" s="26"/>
      <c r="F1188" s="44"/>
      <c r="G1188" s="26"/>
      <c r="H1188" s="26"/>
      <c r="I1188" s="26"/>
      <c r="L1188" s="26"/>
      <c r="O1188" s="26"/>
      <c r="P1188" s="26"/>
      <c r="Q1188" s="26"/>
      <c r="R1188" s="26"/>
      <c r="U1188" s="26"/>
      <c r="V1188" s="26"/>
      <c r="W1188" s="26"/>
      <c r="X1188" s="26"/>
      <c r="Y1188" s="26"/>
      <c r="Z1188" s="26"/>
      <c r="AA1188" s="26"/>
      <c r="AB1188" s="26"/>
      <c r="AC1188" s="26"/>
      <c r="AD1188" s="26"/>
      <c r="AE1188" s="26"/>
      <c r="AF1188" s="26"/>
      <c r="AG1188" s="26"/>
    </row>
    <row r="1189" spans="1:33" ht="11.25" customHeight="1">
      <c r="A1189" s="26"/>
      <c r="B1189" s="26"/>
      <c r="C1189" s="26"/>
      <c r="D1189" s="26"/>
      <c r="E1189" s="26"/>
      <c r="F1189" s="44"/>
      <c r="G1189" s="26"/>
      <c r="H1189" s="26"/>
      <c r="I1189" s="26"/>
      <c r="L1189" s="26"/>
      <c r="O1189" s="26"/>
      <c r="P1189" s="26"/>
      <c r="Q1189" s="26"/>
      <c r="R1189" s="26"/>
      <c r="U1189" s="26"/>
      <c r="V1189" s="26"/>
      <c r="W1189" s="26"/>
      <c r="X1189" s="26"/>
      <c r="Y1189" s="26"/>
      <c r="Z1189" s="26"/>
      <c r="AA1189" s="26"/>
      <c r="AB1189" s="26"/>
      <c r="AC1189" s="26"/>
      <c r="AD1189" s="26"/>
      <c r="AE1189" s="26"/>
      <c r="AF1189" s="26"/>
      <c r="AG1189" s="26"/>
    </row>
    <row r="1190" spans="1:33" ht="11.25" customHeight="1">
      <c r="A1190" s="26"/>
      <c r="B1190" s="26"/>
      <c r="C1190" s="26"/>
      <c r="D1190" s="26"/>
      <c r="E1190" s="26"/>
      <c r="F1190" s="44"/>
      <c r="G1190" s="26"/>
      <c r="H1190" s="26"/>
      <c r="I1190" s="26"/>
      <c r="L1190" s="26"/>
      <c r="O1190" s="26"/>
      <c r="P1190" s="26"/>
      <c r="Q1190" s="26"/>
      <c r="R1190" s="26"/>
      <c r="U1190" s="26"/>
      <c r="V1190" s="26"/>
      <c r="W1190" s="26"/>
      <c r="X1190" s="26"/>
      <c r="Y1190" s="26"/>
      <c r="Z1190" s="26"/>
      <c r="AA1190" s="26"/>
      <c r="AB1190" s="26"/>
      <c r="AC1190" s="26"/>
      <c r="AD1190" s="26"/>
      <c r="AE1190" s="26"/>
      <c r="AF1190" s="26"/>
      <c r="AG1190" s="26"/>
    </row>
    <row r="1191" spans="1:33" ht="11.25" customHeight="1">
      <c r="A1191" s="26"/>
      <c r="B1191" s="26"/>
      <c r="C1191" s="26"/>
      <c r="D1191" s="26"/>
      <c r="E1191" s="26"/>
      <c r="F1191" s="44"/>
      <c r="G1191" s="26"/>
      <c r="H1191" s="26"/>
      <c r="I1191" s="26"/>
      <c r="L1191" s="26"/>
      <c r="O1191" s="26"/>
      <c r="P1191" s="26"/>
      <c r="Q1191" s="26"/>
      <c r="R1191" s="26"/>
      <c r="U1191" s="26"/>
      <c r="V1191" s="26"/>
      <c r="W1191" s="26"/>
      <c r="X1191" s="26"/>
      <c r="Y1191" s="26"/>
      <c r="Z1191" s="26"/>
      <c r="AA1191" s="26"/>
      <c r="AB1191" s="26"/>
      <c r="AC1191" s="26"/>
      <c r="AD1191" s="26"/>
      <c r="AE1191" s="26"/>
      <c r="AF1191" s="26"/>
      <c r="AG1191" s="26"/>
    </row>
    <row r="1192" spans="1:33" ht="11.25" customHeight="1">
      <c r="A1192" s="26"/>
      <c r="B1192" s="26"/>
      <c r="C1192" s="26"/>
      <c r="D1192" s="26"/>
      <c r="E1192" s="26"/>
      <c r="F1192" s="44"/>
      <c r="G1192" s="26"/>
      <c r="H1192" s="26"/>
      <c r="I1192" s="26"/>
      <c r="L1192" s="26"/>
      <c r="O1192" s="26"/>
      <c r="P1192" s="26"/>
      <c r="Q1192" s="26"/>
      <c r="R1192" s="26"/>
      <c r="U1192" s="26"/>
      <c r="V1192" s="26"/>
      <c r="W1192" s="26"/>
      <c r="X1192" s="26"/>
      <c r="Y1192" s="26"/>
      <c r="Z1192" s="26"/>
      <c r="AA1192" s="26"/>
      <c r="AB1192" s="26"/>
      <c r="AC1192" s="26"/>
      <c r="AD1192" s="26"/>
      <c r="AE1192" s="26"/>
      <c r="AF1192" s="26"/>
      <c r="AG1192" s="26"/>
    </row>
    <row r="1193" spans="1:33" ht="11.25" customHeight="1">
      <c r="A1193" s="26"/>
      <c r="B1193" s="26"/>
      <c r="C1193" s="26"/>
      <c r="D1193" s="26"/>
      <c r="E1193" s="26"/>
      <c r="F1193" s="44"/>
      <c r="G1193" s="26"/>
      <c r="H1193" s="26"/>
      <c r="I1193" s="26"/>
      <c r="L1193" s="26"/>
      <c r="O1193" s="26"/>
      <c r="P1193" s="26"/>
      <c r="Q1193" s="26"/>
      <c r="R1193" s="26"/>
      <c r="U1193" s="26"/>
      <c r="V1193" s="26"/>
      <c r="W1193" s="26"/>
      <c r="X1193" s="26"/>
      <c r="Y1193" s="26"/>
      <c r="Z1193" s="26"/>
      <c r="AA1193" s="26"/>
      <c r="AB1193" s="26"/>
      <c r="AC1193" s="26"/>
      <c r="AD1193" s="26"/>
      <c r="AE1193" s="26"/>
      <c r="AF1193" s="26"/>
      <c r="AG1193" s="26"/>
    </row>
    <row r="1194" spans="1:33" ht="11.25" customHeight="1">
      <c r="A1194" s="26"/>
      <c r="B1194" s="26"/>
      <c r="C1194" s="26"/>
      <c r="D1194" s="26"/>
      <c r="E1194" s="26"/>
      <c r="F1194" s="44"/>
      <c r="G1194" s="26"/>
      <c r="H1194" s="26"/>
      <c r="I1194" s="26"/>
      <c r="L1194" s="26"/>
      <c r="O1194" s="26"/>
      <c r="P1194" s="26"/>
      <c r="Q1194" s="26"/>
      <c r="R1194" s="26"/>
      <c r="U1194" s="26"/>
      <c r="V1194" s="26"/>
      <c r="W1194" s="26"/>
      <c r="X1194" s="26"/>
      <c r="Y1194" s="26"/>
      <c r="Z1194" s="26"/>
      <c r="AA1194" s="26"/>
      <c r="AB1194" s="26"/>
      <c r="AC1194" s="26"/>
      <c r="AD1194" s="26"/>
      <c r="AE1194" s="26"/>
      <c r="AF1194" s="26"/>
      <c r="AG1194" s="26"/>
    </row>
    <row r="1195" spans="1:33" ht="11.25" customHeight="1">
      <c r="A1195" s="26"/>
      <c r="B1195" s="26"/>
      <c r="C1195" s="26"/>
      <c r="D1195" s="26"/>
      <c r="E1195" s="26"/>
      <c r="F1195" s="44"/>
      <c r="G1195" s="26"/>
      <c r="H1195" s="26"/>
      <c r="I1195" s="26"/>
      <c r="L1195" s="26"/>
      <c r="O1195" s="26"/>
      <c r="P1195" s="26"/>
      <c r="Q1195" s="26"/>
      <c r="R1195" s="26"/>
      <c r="U1195" s="26"/>
      <c r="V1195" s="26"/>
      <c r="W1195" s="26"/>
      <c r="X1195" s="26"/>
      <c r="Y1195" s="26"/>
      <c r="Z1195" s="26"/>
      <c r="AA1195" s="26"/>
      <c r="AB1195" s="26"/>
      <c r="AC1195" s="26"/>
      <c r="AD1195" s="26"/>
      <c r="AE1195" s="26"/>
      <c r="AF1195" s="26"/>
      <c r="AG1195" s="26"/>
    </row>
    <row r="1196" spans="1:33" ht="11.25" customHeight="1">
      <c r="A1196" s="26"/>
      <c r="B1196" s="26"/>
      <c r="C1196" s="26"/>
      <c r="D1196" s="26"/>
      <c r="E1196" s="26"/>
      <c r="F1196" s="44"/>
      <c r="G1196" s="26"/>
      <c r="H1196" s="26"/>
      <c r="I1196" s="26"/>
      <c r="L1196" s="26"/>
      <c r="O1196" s="26"/>
      <c r="P1196" s="26"/>
      <c r="Q1196" s="26"/>
      <c r="R1196" s="26"/>
      <c r="U1196" s="26"/>
      <c r="V1196" s="26"/>
      <c r="W1196" s="26"/>
      <c r="X1196" s="26"/>
      <c r="Y1196" s="26"/>
      <c r="Z1196" s="26"/>
      <c r="AA1196" s="26"/>
      <c r="AB1196" s="26"/>
      <c r="AC1196" s="26"/>
      <c r="AD1196" s="26"/>
      <c r="AE1196" s="26"/>
      <c r="AF1196" s="26"/>
      <c r="AG1196" s="26"/>
    </row>
    <row r="1197" spans="1:33" ht="11.25" customHeight="1">
      <c r="A1197" s="26"/>
      <c r="B1197" s="26"/>
      <c r="C1197" s="26"/>
      <c r="D1197" s="26"/>
      <c r="E1197" s="26"/>
      <c r="F1197" s="44"/>
      <c r="G1197" s="26"/>
      <c r="H1197" s="26"/>
      <c r="I1197" s="26"/>
      <c r="L1197" s="26"/>
      <c r="O1197" s="26"/>
      <c r="P1197" s="26"/>
      <c r="Q1197" s="26"/>
      <c r="R1197" s="26"/>
      <c r="U1197" s="26"/>
      <c r="V1197" s="26"/>
      <c r="W1197" s="26"/>
      <c r="X1197" s="26"/>
      <c r="Y1197" s="26"/>
      <c r="Z1197" s="26"/>
      <c r="AA1197" s="26"/>
      <c r="AB1197" s="26"/>
      <c r="AC1197" s="26"/>
      <c r="AD1197" s="26"/>
      <c r="AE1197" s="26"/>
      <c r="AF1197" s="26"/>
      <c r="AG1197" s="26"/>
    </row>
    <row r="1198" spans="1:33" ht="11.25" customHeight="1">
      <c r="A1198" s="26"/>
      <c r="B1198" s="26"/>
      <c r="C1198" s="26"/>
      <c r="D1198" s="26"/>
      <c r="E1198" s="26"/>
      <c r="F1198" s="44"/>
      <c r="G1198" s="26"/>
      <c r="H1198" s="26"/>
      <c r="I1198" s="26"/>
      <c r="L1198" s="26"/>
      <c r="O1198" s="26"/>
      <c r="P1198" s="26"/>
      <c r="Q1198" s="26"/>
      <c r="R1198" s="26"/>
      <c r="U1198" s="26"/>
      <c r="V1198" s="26"/>
      <c r="W1198" s="26"/>
      <c r="X1198" s="26"/>
      <c r="Y1198" s="26"/>
      <c r="Z1198" s="26"/>
      <c r="AA1198" s="26"/>
      <c r="AB1198" s="26"/>
      <c r="AC1198" s="26"/>
      <c r="AD1198" s="26"/>
      <c r="AE1198" s="26"/>
      <c r="AF1198" s="26"/>
      <c r="AG1198" s="26"/>
    </row>
    <row r="1199" spans="1:33" ht="11.25" customHeight="1">
      <c r="A1199" s="26"/>
      <c r="B1199" s="26"/>
      <c r="C1199" s="26"/>
      <c r="D1199" s="26"/>
      <c r="E1199" s="26"/>
      <c r="F1199" s="44"/>
      <c r="G1199" s="26"/>
      <c r="H1199" s="26"/>
      <c r="I1199" s="26"/>
      <c r="L1199" s="26"/>
      <c r="O1199" s="26"/>
      <c r="P1199" s="26"/>
      <c r="Q1199" s="26"/>
      <c r="R1199" s="26"/>
      <c r="U1199" s="26"/>
      <c r="V1199" s="26"/>
      <c r="W1199" s="26"/>
      <c r="X1199" s="26"/>
      <c r="Y1199" s="26"/>
      <c r="Z1199" s="26"/>
      <c r="AA1199" s="26"/>
      <c r="AB1199" s="26"/>
      <c r="AC1199" s="26"/>
      <c r="AD1199" s="26"/>
      <c r="AE1199" s="26"/>
      <c r="AF1199" s="26"/>
      <c r="AG1199" s="26"/>
    </row>
    <row r="1200" spans="1:33" ht="11.25" customHeight="1">
      <c r="A1200" s="26"/>
      <c r="B1200" s="26"/>
      <c r="C1200" s="26"/>
      <c r="D1200" s="26"/>
      <c r="E1200" s="26"/>
      <c r="F1200" s="44"/>
      <c r="G1200" s="26"/>
      <c r="H1200" s="26"/>
      <c r="I1200" s="26"/>
      <c r="L1200" s="26"/>
      <c r="O1200" s="26"/>
      <c r="P1200" s="26"/>
      <c r="Q1200" s="26"/>
      <c r="R1200" s="26"/>
      <c r="U1200" s="26"/>
      <c r="V1200" s="26"/>
      <c r="W1200" s="26"/>
      <c r="X1200" s="26"/>
      <c r="Y1200" s="26"/>
      <c r="Z1200" s="26"/>
      <c r="AA1200" s="26"/>
      <c r="AB1200" s="26"/>
      <c r="AC1200" s="26"/>
      <c r="AD1200" s="26"/>
      <c r="AE1200" s="26"/>
      <c r="AF1200" s="26"/>
      <c r="AG1200" s="26"/>
    </row>
    <row r="1201" spans="1:33" ht="11.25" customHeight="1">
      <c r="A1201" s="26"/>
      <c r="B1201" s="26"/>
      <c r="C1201" s="26"/>
      <c r="D1201" s="26"/>
      <c r="E1201" s="26"/>
      <c r="F1201" s="44"/>
      <c r="G1201" s="26"/>
      <c r="H1201" s="26"/>
      <c r="I1201" s="26"/>
      <c r="L1201" s="26"/>
      <c r="O1201" s="26"/>
      <c r="P1201" s="26"/>
      <c r="Q1201" s="26"/>
      <c r="R1201" s="26"/>
      <c r="U1201" s="26"/>
      <c r="V1201" s="26"/>
      <c r="W1201" s="26"/>
      <c r="X1201" s="26"/>
      <c r="Y1201" s="26"/>
      <c r="Z1201" s="26"/>
      <c r="AA1201" s="26"/>
      <c r="AB1201" s="26"/>
      <c r="AC1201" s="26"/>
      <c r="AD1201" s="26"/>
      <c r="AE1201" s="26"/>
      <c r="AF1201" s="26"/>
      <c r="AG1201" s="26"/>
    </row>
    <row r="1202" spans="1:33" ht="11.25" customHeight="1">
      <c r="A1202" s="26"/>
      <c r="B1202" s="26"/>
      <c r="C1202" s="26"/>
      <c r="D1202" s="26"/>
      <c r="E1202" s="26"/>
      <c r="F1202" s="44"/>
      <c r="G1202" s="26"/>
      <c r="H1202" s="26"/>
      <c r="I1202" s="26"/>
      <c r="L1202" s="26"/>
      <c r="O1202" s="26"/>
      <c r="P1202" s="26"/>
      <c r="Q1202" s="26"/>
      <c r="R1202" s="26"/>
      <c r="U1202" s="26"/>
      <c r="V1202" s="26"/>
      <c r="W1202" s="26"/>
      <c r="X1202" s="26"/>
      <c r="Y1202" s="26"/>
      <c r="Z1202" s="26"/>
      <c r="AA1202" s="26"/>
      <c r="AB1202" s="26"/>
      <c r="AC1202" s="26"/>
      <c r="AD1202" s="26"/>
      <c r="AE1202" s="26"/>
      <c r="AF1202" s="26"/>
      <c r="AG1202" s="26"/>
    </row>
    <row r="1203" spans="1:33" ht="11.25" customHeight="1">
      <c r="A1203" s="26"/>
      <c r="B1203" s="26"/>
      <c r="C1203" s="26"/>
      <c r="D1203" s="26"/>
      <c r="E1203" s="26"/>
      <c r="F1203" s="44"/>
      <c r="G1203" s="26"/>
      <c r="H1203" s="26"/>
      <c r="I1203" s="26"/>
      <c r="L1203" s="26"/>
      <c r="O1203" s="26"/>
      <c r="P1203" s="26"/>
      <c r="Q1203" s="26"/>
      <c r="R1203" s="26"/>
      <c r="U1203" s="26"/>
      <c r="V1203" s="26"/>
      <c r="W1203" s="26"/>
      <c r="X1203" s="26"/>
      <c r="Y1203" s="26"/>
      <c r="Z1203" s="26"/>
      <c r="AA1203" s="26"/>
      <c r="AB1203" s="26"/>
      <c r="AC1203" s="26"/>
      <c r="AD1203" s="26"/>
      <c r="AE1203" s="26"/>
      <c r="AF1203" s="26"/>
      <c r="AG1203" s="26"/>
    </row>
    <row r="1204" spans="1:33" ht="11.25" customHeight="1">
      <c r="A1204" s="26"/>
      <c r="B1204" s="26"/>
      <c r="C1204" s="26"/>
      <c r="D1204" s="26"/>
      <c r="E1204" s="26"/>
      <c r="F1204" s="44"/>
      <c r="G1204" s="26"/>
      <c r="H1204" s="26"/>
      <c r="I1204" s="26"/>
      <c r="L1204" s="26"/>
      <c r="O1204" s="26"/>
      <c r="P1204" s="26"/>
      <c r="Q1204" s="26"/>
      <c r="R1204" s="26"/>
      <c r="U1204" s="26"/>
      <c r="V1204" s="26"/>
      <c r="W1204" s="26"/>
      <c r="X1204" s="26"/>
      <c r="Y1204" s="26"/>
      <c r="Z1204" s="26"/>
      <c r="AA1204" s="26"/>
      <c r="AB1204" s="26"/>
      <c r="AC1204" s="26"/>
      <c r="AD1204" s="26"/>
      <c r="AE1204" s="26"/>
      <c r="AF1204" s="26"/>
      <c r="AG1204" s="26"/>
    </row>
    <row r="1205" spans="1:33" ht="11.25" customHeight="1">
      <c r="A1205" s="26"/>
      <c r="B1205" s="26"/>
      <c r="C1205" s="26"/>
      <c r="D1205" s="26"/>
      <c r="E1205" s="26"/>
      <c r="F1205" s="44"/>
      <c r="G1205" s="26"/>
      <c r="H1205" s="26"/>
      <c r="I1205" s="26"/>
      <c r="L1205" s="26"/>
      <c r="O1205" s="26"/>
      <c r="P1205" s="26"/>
      <c r="Q1205" s="26"/>
      <c r="R1205" s="26"/>
      <c r="U1205" s="26"/>
      <c r="V1205" s="26"/>
      <c r="W1205" s="26"/>
      <c r="X1205" s="26"/>
      <c r="Y1205" s="26"/>
      <c r="Z1205" s="26"/>
      <c r="AA1205" s="26"/>
      <c r="AB1205" s="26"/>
      <c r="AC1205" s="26"/>
      <c r="AD1205" s="26"/>
      <c r="AE1205" s="26"/>
      <c r="AF1205" s="26"/>
      <c r="AG1205" s="26"/>
    </row>
    <row r="1206" spans="1:33" ht="11.25" customHeight="1">
      <c r="A1206" s="26"/>
      <c r="B1206" s="26"/>
      <c r="C1206" s="26"/>
      <c r="D1206" s="26"/>
      <c r="E1206" s="26"/>
      <c r="F1206" s="44"/>
      <c r="G1206" s="26"/>
      <c r="H1206" s="26"/>
      <c r="I1206" s="26"/>
      <c r="L1206" s="26"/>
      <c r="O1206" s="26"/>
      <c r="P1206" s="26"/>
      <c r="Q1206" s="26"/>
      <c r="R1206" s="26"/>
      <c r="U1206" s="26"/>
      <c r="V1206" s="26"/>
      <c r="W1206" s="26"/>
      <c r="X1206" s="26"/>
      <c r="Y1206" s="26"/>
      <c r="Z1206" s="26"/>
      <c r="AA1206" s="26"/>
      <c r="AB1206" s="26"/>
      <c r="AC1206" s="26"/>
      <c r="AD1206" s="26"/>
      <c r="AE1206" s="26"/>
      <c r="AF1206" s="26"/>
      <c r="AG1206" s="26"/>
    </row>
    <row r="1207" spans="1:33" ht="11.25" customHeight="1">
      <c r="A1207" s="26"/>
      <c r="B1207" s="26"/>
      <c r="C1207" s="26"/>
      <c r="D1207" s="26"/>
      <c r="E1207" s="26"/>
      <c r="F1207" s="44"/>
      <c r="G1207" s="26"/>
      <c r="H1207" s="26"/>
      <c r="I1207" s="26"/>
      <c r="L1207" s="26"/>
      <c r="O1207" s="26"/>
      <c r="P1207" s="26"/>
      <c r="Q1207" s="26"/>
      <c r="R1207" s="26"/>
      <c r="U1207" s="26"/>
      <c r="V1207" s="26"/>
      <c r="W1207" s="26"/>
      <c r="X1207" s="26"/>
      <c r="Y1207" s="26"/>
      <c r="Z1207" s="26"/>
      <c r="AA1207" s="26"/>
      <c r="AB1207" s="26"/>
      <c r="AC1207" s="26"/>
      <c r="AD1207" s="26"/>
      <c r="AE1207" s="26"/>
      <c r="AF1207" s="26"/>
      <c r="AG1207" s="26"/>
    </row>
    <row r="1208" spans="1:33" ht="11.25" customHeight="1">
      <c r="A1208" s="26"/>
      <c r="B1208" s="26"/>
      <c r="C1208" s="26"/>
      <c r="D1208" s="26"/>
      <c r="E1208" s="26"/>
      <c r="F1208" s="44"/>
      <c r="G1208" s="26"/>
      <c r="H1208" s="26"/>
      <c r="I1208" s="26"/>
      <c r="L1208" s="26"/>
      <c r="O1208" s="26"/>
      <c r="P1208" s="26"/>
      <c r="Q1208" s="26"/>
      <c r="R1208" s="26"/>
      <c r="U1208" s="26"/>
      <c r="V1208" s="26"/>
      <c r="W1208" s="26"/>
      <c r="X1208" s="26"/>
      <c r="Y1208" s="26"/>
      <c r="Z1208" s="26"/>
      <c r="AA1208" s="26"/>
      <c r="AB1208" s="26"/>
      <c r="AC1208" s="26"/>
      <c r="AD1208" s="26"/>
      <c r="AE1208" s="26"/>
      <c r="AF1208" s="26"/>
      <c r="AG1208" s="26"/>
    </row>
    <row r="1209" spans="1:33" ht="11.25" customHeight="1">
      <c r="A1209" s="26"/>
      <c r="B1209" s="26"/>
      <c r="C1209" s="26"/>
      <c r="D1209" s="26"/>
      <c r="E1209" s="26"/>
      <c r="F1209" s="44"/>
      <c r="G1209" s="26"/>
      <c r="H1209" s="26"/>
      <c r="I1209" s="26"/>
      <c r="L1209" s="26"/>
      <c r="O1209" s="26"/>
      <c r="P1209" s="26"/>
      <c r="Q1209" s="26"/>
      <c r="R1209" s="26"/>
      <c r="U1209" s="26"/>
      <c r="V1209" s="26"/>
      <c r="W1209" s="26"/>
      <c r="X1209" s="26"/>
      <c r="Y1209" s="26"/>
      <c r="Z1209" s="26"/>
      <c r="AA1209" s="26"/>
      <c r="AB1209" s="26"/>
      <c r="AC1209" s="26"/>
      <c r="AD1209" s="26"/>
      <c r="AE1209" s="26"/>
      <c r="AF1209" s="26"/>
      <c r="AG1209" s="26"/>
    </row>
    <row r="1210" spans="1:33" ht="11.25" customHeight="1">
      <c r="A1210" s="26"/>
      <c r="B1210" s="26"/>
      <c r="C1210" s="26"/>
      <c r="D1210" s="26"/>
      <c r="E1210" s="26"/>
      <c r="F1210" s="44"/>
      <c r="G1210" s="26"/>
      <c r="H1210" s="26"/>
      <c r="I1210" s="26"/>
      <c r="L1210" s="26"/>
      <c r="O1210" s="26"/>
      <c r="P1210" s="26"/>
      <c r="Q1210" s="26"/>
      <c r="R1210" s="26"/>
      <c r="U1210" s="26"/>
      <c r="V1210" s="26"/>
      <c r="W1210" s="26"/>
      <c r="X1210" s="26"/>
      <c r="Y1210" s="26"/>
      <c r="Z1210" s="26"/>
      <c r="AA1210" s="26"/>
      <c r="AB1210" s="26"/>
      <c r="AC1210" s="26"/>
      <c r="AD1210" s="26"/>
      <c r="AE1210" s="26"/>
      <c r="AF1210" s="26"/>
      <c r="AG1210" s="26"/>
    </row>
    <row r="1211" spans="1:33" ht="11.25" customHeight="1">
      <c r="A1211" s="26"/>
      <c r="B1211" s="26"/>
      <c r="C1211" s="26"/>
      <c r="D1211" s="26"/>
      <c r="E1211" s="26"/>
      <c r="F1211" s="44"/>
      <c r="G1211" s="26"/>
      <c r="H1211" s="26"/>
      <c r="I1211" s="26"/>
      <c r="L1211" s="26"/>
      <c r="O1211" s="26"/>
      <c r="P1211" s="26"/>
      <c r="Q1211" s="26"/>
      <c r="R1211" s="26"/>
      <c r="U1211" s="26"/>
      <c r="V1211" s="26"/>
      <c r="W1211" s="26"/>
      <c r="X1211" s="26"/>
      <c r="Y1211" s="26"/>
      <c r="Z1211" s="26"/>
      <c r="AA1211" s="26"/>
      <c r="AB1211" s="26"/>
      <c r="AC1211" s="26"/>
      <c r="AD1211" s="26"/>
      <c r="AE1211" s="26"/>
      <c r="AF1211" s="26"/>
      <c r="AG1211" s="26"/>
    </row>
    <row r="1212" spans="1:33" ht="11.25" customHeight="1">
      <c r="A1212" s="26"/>
      <c r="B1212" s="26"/>
      <c r="C1212" s="26"/>
      <c r="D1212" s="26"/>
      <c r="E1212" s="26"/>
      <c r="F1212" s="44"/>
      <c r="G1212" s="26"/>
      <c r="H1212" s="26"/>
      <c r="I1212" s="26"/>
      <c r="L1212" s="26"/>
      <c r="O1212" s="26"/>
      <c r="P1212" s="26"/>
      <c r="Q1212" s="26"/>
      <c r="R1212" s="26"/>
      <c r="U1212" s="26"/>
      <c r="V1212" s="26"/>
      <c r="W1212" s="26"/>
      <c r="X1212" s="26"/>
      <c r="Y1212" s="26"/>
      <c r="Z1212" s="26"/>
      <c r="AA1212" s="26"/>
      <c r="AB1212" s="26"/>
      <c r="AC1212" s="26"/>
      <c r="AD1212" s="26"/>
      <c r="AE1212" s="26"/>
      <c r="AF1212" s="26"/>
      <c r="AG1212" s="26"/>
    </row>
    <row r="1213" spans="1:33" ht="11.25" customHeight="1">
      <c r="A1213" s="26"/>
      <c r="B1213" s="26"/>
      <c r="C1213" s="26"/>
      <c r="D1213" s="26"/>
      <c r="E1213" s="26"/>
      <c r="F1213" s="44"/>
      <c r="G1213" s="26"/>
      <c r="H1213" s="26"/>
      <c r="I1213" s="26"/>
      <c r="L1213" s="26"/>
      <c r="O1213" s="26"/>
      <c r="P1213" s="26"/>
      <c r="Q1213" s="26"/>
      <c r="R1213" s="26"/>
      <c r="U1213" s="26"/>
      <c r="V1213" s="26"/>
      <c r="W1213" s="26"/>
      <c r="X1213" s="26"/>
      <c r="Y1213" s="26"/>
      <c r="Z1213" s="26"/>
      <c r="AA1213" s="26"/>
      <c r="AB1213" s="26"/>
      <c r="AC1213" s="26"/>
      <c r="AD1213" s="26"/>
      <c r="AE1213" s="26"/>
      <c r="AF1213" s="26"/>
      <c r="AG1213" s="26"/>
    </row>
    <row r="1214" spans="1:33" ht="11.25" customHeight="1">
      <c r="A1214" s="26"/>
      <c r="B1214" s="26"/>
      <c r="C1214" s="26"/>
      <c r="D1214" s="26"/>
      <c r="E1214" s="26"/>
      <c r="F1214" s="44"/>
      <c r="G1214" s="26"/>
      <c r="H1214" s="26"/>
      <c r="I1214" s="26"/>
      <c r="L1214" s="26"/>
      <c r="O1214" s="26"/>
      <c r="P1214" s="26"/>
      <c r="Q1214" s="26"/>
      <c r="R1214" s="26"/>
      <c r="U1214" s="26"/>
      <c r="V1214" s="26"/>
      <c r="W1214" s="26"/>
      <c r="X1214" s="26"/>
      <c r="Y1214" s="26"/>
      <c r="Z1214" s="26"/>
      <c r="AA1214" s="26"/>
      <c r="AB1214" s="26"/>
      <c r="AC1214" s="26"/>
      <c r="AD1214" s="26"/>
      <c r="AE1214" s="26"/>
      <c r="AF1214" s="26"/>
      <c r="AG1214" s="26"/>
    </row>
    <row r="1215" spans="1:33" ht="11.25" customHeight="1">
      <c r="A1215" s="26"/>
      <c r="B1215" s="26"/>
      <c r="C1215" s="26"/>
      <c r="D1215" s="26"/>
      <c r="E1215" s="26"/>
      <c r="F1215" s="44"/>
      <c r="G1215" s="26"/>
      <c r="H1215" s="26"/>
      <c r="I1215" s="26"/>
      <c r="L1215" s="26"/>
      <c r="O1215" s="26"/>
      <c r="P1215" s="26"/>
      <c r="Q1215" s="26"/>
      <c r="R1215" s="26"/>
      <c r="U1215" s="26"/>
      <c r="V1215" s="26"/>
      <c r="W1215" s="26"/>
      <c r="X1215" s="26"/>
      <c r="Y1215" s="26"/>
      <c r="Z1215" s="26"/>
      <c r="AA1215" s="26"/>
      <c r="AB1215" s="26"/>
      <c r="AC1215" s="26"/>
      <c r="AD1215" s="26"/>
      <c r="AE1215" s="26"/>
      <c r="AF1215" s="26"/>
      <c r="AG1215" s="26"/>
    </row>
    <row r="1216" spans="1:33" ht="11.25" customHeight="1">
      <c r="A1216" s="26"/>
      <c r="B1216" s="26"/>
      <c r="C1216" s="26"/>
      <c r="D1216" s="26"/>
      <c r="E1216" s="26"/>
      <c r="F1216" s="44"/>
      <c r="G1216" s="26"/>
      <c r="H1216" s="26"/>
      <c r="I1216" s="26"/>
      <c r="L1216" s="26"/>
      <c r="O1216" s="26"/>
      <c r="P1216" s="26"/>
      <c r="Q1216" s="26"/>
      <c r="R1216" s="26"/>
      <c r="U1216" s="26"/>
      <c r="V1216" s="26"/>
      <c r="W1216" s="26"/>
      <c r="X1216" s="26"/>
      <c r="Y1216" s="26"/>
      <c r="Z1216" s="26"/>
      <c r="AA1216" s="26"/>
      <c r="AB1216" s="26"/>
      <c r="AC1216" s="26"/>
      <c r="AD1216" s="26"/>
      <c r="AE1216" s="26"/>
      <c r="AF1216" s="26"/>
      <c r="AG1216" s="26"/>
    </row>
    <row r="1217" spans="1:33" ht="11.25" customHeight="1">
      <c r="A1217" s="26"/>
      <c r="B1217" s="26"/>
      <c r="C1217" s="26"/>
      <c r="D1217" s="26"/>
      <c r="E1217" s="26"/>
      <c r="F1217" s="44"/>
      <c r="G1217" s="26"/>
      <c r="H1217" s="26"/>
      <c r="I1217" s="26"/>
      <c r="L1217" s="26"/>
      <c r="O1217" s="26"/>
      <c r="P1217" s="26"/>
      <c r="Q1217" s="26"/>
      <c r="R1217" s="26"/>
      <c r="U1217" s="26"/>
      <c r="V1217" s="26"/>
      <c r="W1217" s="26"/>
      <c r="X1217" s="26"/>
      <c r="Y1217" s="26"/>
      <c r="Z1217" s="26"/>
      <c r="AA1217" s="26"/>
      <c r="AB1217" s="26"/>
      <c r="AC1217" s="26"/>
      <c r="AD1217" s="26"/>
      <c r="AE1217" s="26"/>
      <c r="AF1217" s="26"/>
      <c r="AG1217" s="26"/>
    </row>
    <row r="1218" spans="1:33" ht="11.25" customHeight="1">
      <c r="A1218" s="26"/>
      <c r="B1218" s="26"/>
      <c r="C1218" s="26"/>
      <c r="D1218" s="26"/>
      <c r="E1218" s="26"/>
      <c r="F1218" s="44"/>
      <c r="G1218" s="26"/>
      <c r="H1218" s="26"/>
      <c r="I1218" s="26"/>
      <c r="L1218" s="26"/>
      <c r="O1218" s="26"/>
      <c r="P1218" s="26"/>
      <c r="Q1218" s="26"/>
      <c r="R1218" s="26"/>
      <c r="U1218" s="26"/>
      <c r="V1218" s="26"/>
      <c r="W1218" s="26"/>
      <c r="X1218" s="26"/>
      <c r="Y1218" s="26"/>
      <c r="Z1218" s="26"/>
      <c r="AA1218" s="26"/>
      <c r="AB1218" s="26"/>
      <c r="AC1218" s="26"/>
      <c r="AD1218" s="26"/>
      <c r="AE1218" s="26"/>
      <c r="AF1218" s="26"/>
      <c r="AG1218" s="26"/>
    </row>
    <row r="1219" spans="1:33" ht="11.25" customHeight="1">
      <c r="A1219" s="26"/>
      <c r="B1219" s="26"/>
      <c r="C1219" s="26"/>
      <c r="D1219" s="26"/>
      <c r="E1219" s="26"/>
      <c r="F1219" s="44"/>
      <c r="G1219" s="26"/>
      <c r="H1219" s="26"/>
      <c r="I1219" s="26"/>
      <c r="L1219" s="26"/>
      <c r="O1219" s="26"/>
      <c r="P1219" s="26"/>
      <c r="Q1219" s="26"/>
      <c r="R1219" s="26"/>
      <c r="U1219" s="26"/>
      <c r="V1219" s="26"/>
      <c r="W1219" s="26"/>
      <c r="X1219" s="26"/>
      <c r="Y1219" s="26"/>
      <c r="Z1219" s="26"/>
      <c r="AA1219" s="26"/>
      <c r="AB1219" s="26"/>
      <c r="AC1219" s="26"/>
      <c r="AD1219" s="26"/>
      <c r="AE1219" s="26"/>
      <c r="AF1219" s="26"/>
      <c r="AG1219" s="26"/>
    </row>
    <row r="1220" spans="1:33" ht="11.25" customHeight="1">
      <c r="A1220" s="26"/>
      <c r="B1220" s="26"/>
      <c r="C1220" s="26"/>
      <c r="D1220" s="26"/>
      <c r="E1220" s="26"/>
      <c r="F1220" s="44"/>
      <c r="G1220" s="26"/>
      <c r="H1220" s="26"/>
      <c r="I1220" s="26"/>
      <c r="L1220" s="26"/>
      <c r="O1220" s="26"/>
      <c r="P1220" s="26"/>
      <c r="Q1220" s="26"/>
      <c r="R1220" s="26"/>
      <c r="U1220" s="26"/>
      <c r="V1220" s="26"/>
      <c r="W1220" s="26"/>
      <c r="X1220" s="26"/>
      <c r="Y1220" s="26"/>
      <c r="Z1220" s="26"/>
      <c r="AA1220" s="26"/>
      <c r="AB1220" s="26"/>
      <c r="AC1220" s="26"/>
      <c r="AD1220" s="26"/>
      <c r="AE1220" s="26"/>
      <c r="AF1220" s="26"/>
      <c r="AG1220" s="26"/>
    </row>
    <row r="1221" spans="1:33" ht="11.25" customHeight="1">
      <c r="A1221" s="26"/>
      <c r="B1221" s="26"/>
      <c r="C1221" s="26"/>
      <c r="D1221" s="26"/>
      <c r="E1221" s="26"/>
      <c r="F1221" s="44"/>
      <c r="G1221" s="26"/>
      <c r="H1221" s="26"/>
      <c r="I1221" s="26"/>
      <c r="L1221" s="26"/>
      <c r="O1221" s="26"/>
      <c r="P1221" s="26"/>
      <c r="Q1221" s="26"/>
      <c r="R1221" s="26"/>
      <c r="U1221" s="26"/>
      <c r="V1221" s="26"/>
      <c r="W1221" s="26"/>
      <c r="X1221" s="26"/>
      <c r="Y1221" s="26"/>
      <c r="Z1221" s="26"/>
      <c r="AA1221" s="26"/>
      <c r="AB1221" s="26"/>
      <c r="AC1221" s="26"/>
      <c r="AD1221" s="26"/>
      <c r="AE1221" s="26"/>
      <c r="AF1221" s="26"/>
      <c r="AG1221" s="26"/>
    </row>
    <row r="1222" spans="1:33" ht="11.25" customHeight="1">
      <c r="A1222" s="26"/>
      <c r="B1222" s="26"/>
      <c r="C1222" s="26"/>
      <c r="D1222" s="26"/>
      <c r="E1222" s="26"/>
      <c r="F1222" s="44"/>
      <c r="G1222" s="26"/>
      <c r="H1222" s="26"/>
      <c r="I1222" s="26"/>
      <c r="L1222" s="26"/>
      <c r="O1222" s="26"/>
      <c r="P1222" s="26"/>
      <c r="Q1222" s="26"/>
      <c r="R1222" s="26"/>
      <c r="U1222" s="26"/>
      <c r="V1222" s="26"/>
      <c r="W1222" s="26"/>
      <c r="X1222" s="26"/>
      <c r="Y1222" s="26"/>
      <c r="Z1222" s="26"/>
      <c r="AA1222" s="26"/>
      <c r="AB1222" s="26"/>
      <c r="AC1222" s="26"/>
      <c r="AD1222" s="26"/>
      <c r="AE1222" s="26"/>
      <c r="AF1222" s="26"/>
      <c r="AG1222" s="26"/>
    </row>
    <row r="1223" spans="1:33" ht="11.25" customHeight="1">
      <c r="A1223" s="26"/>
      <c r="B1223" s="26"/>
      <c r="C1223" s="26"/>
      <c r="D1223" s="26"/>
      <c r="E1223" s="26"/>
      <c r="F1223" s="44"/>
      <c r="G1223" s="26"/>
      <c r="H1223" s="26"/>
      <c r="I1223" s="26"/>
      <c r="L1223" s="26"/>
      <c r="O1223" s="26"/>
      <c r="P1223" s="26"/>
      <c r="Q1223" s="26"/>
      <c r="R1223" s="26"/>
      <c r="U1223" s="26"/>
      <c r="V1223" s="26"/>
      <c r="W1223" s="26"/>
      <c r="X1223" s="26"/>
      <c r="Y1223" s="26"/>
      <c r="Z1223" s="26"/>
      <c r="AA1223" s="26"/>
      <c r="AB1223" s="26"/>
      <c r="AC1223" s="26"/>
      <c r="AD1223" s="26"/>
      <c r="AE1223" s="26"/>
      <c r="AF1223" s="26"/>
      <c r="AG1223" s="26"/>
    </row>
    <row r="1224" spans="1:33" ht="11.25" customHeight="1">
      <c r="A1224" s="26"/>
      <c r="B1224" s="26"/>
      <c r="C1224" s="26"/>
      <c r="D1224" s="26"/>
      <c r="E1224" s="26"/>
      <c r="F1224" s="44"/>
      <c r="G1224" s="26"/>
      <c r="H1224" s="26"/>
      <c r="I1224" s="26"/>
      <c r="L1224" s="26"/>
      <c r="O1224" s="26"/>
      <c r="P1224" s="26"/>
      <c r="Q1224" s="26"/>
      <c r="R1224" s="26"/>
      <c r="U1224" s="26"/>
      <c r="V1224" s="26"/>
      <c r="W1224" s="26"/>
      <c r="X1224" s="26"/>
      <c r="Y1224" s="26"/>
      <c r="Z1224" s="26"/>
      <c r="AA1224" s="26"/>
      <c r="AB1224" s="26"/>
      <c r="AC1224" s="26"/>
      <c r="AD1224" s="26"/>
      <c r="AE1224" s="26"/>
      <c r="AF1224" s="26"/>
      <c r="AG1224" s="26"/>
    </row>
    <row r="1225" spans="1:33" ht="11.25" customHeight="1">
      <c r="A1225" s="26"/>
      <c r="B1225" s="26"/>
      <c r="C1225" s="26"/>
      <c r="D1225" s="26"/>
      <c r="E1225" s="26"/>
      <c r="F1225" s="44"/>
      <c r="G1225" s="26"/>
      <c r="H1225" s="26"/>
      <c r="I1225" s="26"/>
      <c r="L1225" s="26"/>
      <c r="O1225" s="26"/>
      <c r="P1225" s="26"/>
      <c r="Q1225" s="26"/>
      <c r="R1225" s="26"/>
      <c r="U1225" s="26"/>
      <c r="V1225" s="26"/>
      <c r="W1225" s="26"/>
      <c r="X1225" s="26"/>
      <c r="Y1225" s="26"/>
      <c r="Z1225" s="26"/>
      <c r="AA1225" s="26"/>
      <c r="AB1225" s="26"/>
      <c r="AC1225" s="26"/>
      <c r="AD1225" s="26"/>
      <c r="AE1225" s="26"/>
      <c r="AF1225" s="26"/>
      <c r="AG1225" s="26"/>
    </row>
    <row r="1226" spans="1:33" ht="11.25" customHeight="1">
      <c r="A1226" s="26"/>
      <c r="B1226" s="26"/>
      <c r="C1226" s="26"/>
      <c r="D1226" s="26"/>
      <c r="E1226" s="26"/>
      <c r="F1226" s="44"/>
      <c r="G1226" s="26"/>
      <c r="H1226" s="26"/>
      <c r="I1226" s="26"/>
      <c r="L1226" s="26"/>
      <c r="O1226" s="26"/>
      <c r="P1226" s="26"/>
      <c r="Q1226" s="26"/>
      <c r="R1226" s="26"/>
      <c r="U1226" s="26"/>
      <c r="V1226" s="26"/>
      <c r="W1226" s="26"/>
      <c r="X1226" s="26"/>
      <c r="Y1226" s="26"/>
      <c r="Z1226" s="26"/>
      <c r="AA1226" s="26"/>
      <c r="AB1226" s="26"/>
      <c r="AC1226" s="26"/>
      <c r="AD1226" s="26"/>
      <c r="AE1226" s="26"/>
      <c r="AF1226" s="26"/>
      <c r="AG1226" s="26"/>
    </row>
    <row r="1227" spans="1:33" ht="11.25" customHeight="1">
      <c r="A1227" s="26"/>
      <c r="B1227" s="26"/>
      <c r="C1227" s="26"/>
      <c r="D1227" s="26"/>
      <c r="E1227" s="26"/>
      <c r="F1227" s="44"/>
      <c r="G1227" s="26"/>
      <c r="H1227" s="26"/>
      <c r="I1227" s="26"/>
      <c r="L1227" s="26"/>
      <c r="O1227" s="26"/>
      <c r="P1227" s="26"/>
      <c r="Q1227" s="26"/>
      <c r="R1227" s="26"/>
      <c r="U1227" s="26"/>
      <c r="V1227" s="26"/>
      <c r="W1227" s="26"/>
      <c r="X1227" s="26"/>
      <c r="Y1227" s="26"/>
      <c r="Z1227" s="26"/>
      <c r="AA1227" s="26"/>
      <c r="AB1227" s="26"/>
      <c r="AC1227" s="26"/>
      <c r="AD1227" s="26"/>
      <c r="AE1227" s="26"/>
      <c r="AF1227" s="26"/>
      <c r="AG1227" s="26"/>
    </row>
    <row r="1228" spans="1:33" ht="11.25" customHeight="1">
      <c r="A1228" s="26"/>
      <c r="B1228" s="26"/>
      <c r="C1228" s="26"/>
      <c r="D1228" s="26"/>
      <c r="E1228" s="26"/>
      <c r="F1228" s="44"/>
      <c r="G1228" s="26"/>
      <c r="H1228" s="26"/>
      <c r="I1228" s="26"/>
      <c r="L1228" s="26"/>
      <c r="O1228" s="26"/>
      <c r="P1228" s="26"/>
      <c r="Q1228" s="26"/>
      <c r="R1228" s="26"/>
      <c r="U1228" s="26"/>
      <c r="V1228" s="26"/>
      <c r="W1228" s="26"/>
      <c r="X1228" s="26"/>
      <c r="Y1228" s="26"/>
      <c r="Z1228" s="26"/>
      <c r="AA1228" s="26"/>
      <c r="AB1228" s="26"/>
      <c r="AC1228" s="26"/>
      <c r="AD1228" s="26"/>
      <c r="AE1228" s="26"/>
      <c r="AF1228" s="26"/>
      <c r="AG1228" s="26"/>
    </row>
    <row r="1229" spans="1:33" ht="11.25" customHeight="1">
      <c r="A1229" s="26"/>
      <c r="B1229" s="26"/>
      <c r="C1229" s="26"/>
      <c r="D1229" s="26"/>
      <c r="E1229" s="26"/>
      <c r="F1229" s="44"/>
      <c r="G1229" s="26"/>
      <c r="H1229" s="26"/>
      <c r="I1229" s="26"/>
      <c r="L1229" s="26"/>
      <c r="O1229" s="26"/>
      <c r="P1229" s="26"/>
      <c r="Q1229" s="26"/>
      <c r="R1229" s="26"/>
      <c r="U1229" s="26"/>
      <c r="V1229" s="26"/>
      <c r="W1229" s="26"/>
      <c r="X1229" s="26"/>
      <c r="Y1229" s="26"/>
      <c r="Z1229" s="26"/>
      <c r="AA1229" s="26"/>
      <c r="AB1229" s="26"/>
      <c r="AC1229" s="26"/>
      <c r="AD1229" s="26"/>
      <c r="AE1229" s="26"/>
      <c r="AF1229" s="26"/>
      <c r="AG1229" s="26"/>
    </row>
    <row r="1230" spans="1:33" ht="11.25" customHeight="1">
      <c r="A1230" s="26"/>
      <c r="B1230" s="26"/>
      <c r="C1230" s="26"/>
      <c r="D1230" s="26"/>
      <c r="E1230" s="26"/>
      <c r="F1230" s="44"/>
      <c r="G1230" s="26"/>
      <c r="H1230" s="26"/>
      <c r="I1230" s="26"/>
      <c r="L1230" s="26"/>
      <c r="O1230" s="26"/>
      <c r="P1230" s="26"/>
      <c r="Q1230" s="26"/>
      <c r="R1230" s="26"/>
      <c r="U1230" s="26"/>
      <c r="V1230" s="26"/>
      <c r="W1230" s="26"/>
      <c r="X1230" s="26"/>
      <c r="Y1230" s="26"/>
      <c r="Z1230" s="26"/>
      <c r="AA1230" s="26"/>
      <c r="AB1230" s="26"/>
      <c r="AC1230" s="26"/>
      <c r="AD1230" s="26"/>
      <c r="AE1230" s="26"/>
      <c r="AF1230" s="26"/>
      <c r="AG1230" s="26"/>
    </row>
    <row r="1231" spans="1:33" ht="11.25" customHeight="1">
      <c r="A1231" s="26"/>
      <c r="B1231" s="26"/>
      <c r="C1231" s="26"/>
      <c r="D1231" s="26"/>
      <c r="E1231" s="26"/>
      <c r="F1231" s="44"/>
      <c r="G1231" s="26"/>
      <c r="H1231" s="26"/>
      <c r="I1231" s="26"/>
      <c r="L1231" s="26"/>
      <c r="O1231" s="26"/>
      <c r="P1231" s="26"/>
      <c r="Q1231" s="26"/>
      <c r="R1231" s="26"/>
      <c r="U1231" s="26"/>
      <c r="V1231" s="26"/>
      <c r="W1231" s="26"/>
      <c r="X1231" s="26"/>
      <c r="Y1231" s="26"/>
      <c r="Z1231" s="26"/>
      <c r="AA1231" s="26"/>
      <c r="AB1231" s="26"/>
      <c r="AC1231" s="26"/>
      <c r="AD1231" s="26"/>
      <c r="AE1231" s="26"/>
      <c r="AF1231" s="26"/>
      <c r="AG1231" s="26"/>
    </row>
    <row r="1232" spans="1:33" ht="11.25" customHeight="1">
      <c r="A1232" s="26"/>
      <c r="B1232" s="26"/>
      <c r="C1232" s="26"/>
      <c r="D1232" s="26"/>
      <c r="E1232" s="26"/>
      <c r="F1232" s="44"/>
      <c r="G1232" s="26"/>
      <c r="H1232" s="26"/>
      <c r="I1232" s="26"/>
      <c r="L1232" s="26"/>
      <c r="O1232" s="26"/>
      <c r="P1232" s="26"/>
      <c r="Q1232" s="26"/>
      <c r="R1232" s="26"/>
      <c r="U1232" s="26"/>
      <c r="V1232" s="26"/>
      <c r="W1232" s="26"/>
      <c r="X1232" s="26"/>
      <c r="Y1232" s="26"/>
      <c r="Z1232" s="26"/>
      <c r="AA1232" s="26"/>
      <c r="AB1232" s="26"/>
      <c r="AC1232" s="26"/>
      <c r="AD1232" s="26"/>
      <c r="AE1232" s="26"/>
      <c r="AF1232" s="26"/>
      <c r="AG1232" s="26"/>
    </row>
    <row r="1233" spans="1:33" ht="11.25" customHeight="1">
      <c r="A1233" s="26"/>
      <c r="B1233" s="26"/>
      <c r="C1233" s="26"/>
      <c r="D1233" s="26"/>
      <c r="E1233" s="26"/>
      <c r="F1233" s="44"/>
      <c r="G1233" s="26"/>
      <c r="H1233" s="26"/>
      <c r="I1233" s="26"/>
      <c r="L1233" s="26"/>
      <c r="O1233" s="26"/>
      <c r="P1233" s="26"/>
      <c r="Q1233" s="26"/>
      <c r="R1233" s="26"/>
      <c r="U1233" s="26"/>
      <c r="V1233" s="26"/>
      <c r="W1233" s="26"/>
      <c r="X1233" s="26"/>
      <c r="Y1233" s="26"/>
      <c r="Z1233" s="26"/>
      <c r="AA1233" s="26"/>
      <c r="AB1233" s="26"/>
      <c r="AC1233" s="26"/>
      <c r="AD1233" s="26"/>
      <c r="AE1233" s="26"/>
      <c r="AF1233" s="26"/>
      <c r="AG1233" s="26"/>
    </row>
    <row r="1234" spans="1:33" ht="11.25" customHeight="1">
      <c r="A1234" s="26"/>
      <c r="B1234" s="26"/>
      <c r="C1234" s="26"/>
      <c r="D1234" s="26"/>
      <c r="E1234" s="26"/>
      <c r="F1234" s="44"/>
      <c r="G1234" s="26"/>
      <c r="H1234" s="26"/>
      <c r="I1234" s="26"/>
      <c r="L1234" s="26"/>
      <c r="O1234" s="26"/>
      <c r="P1234" s="26"/>
      <c r="Q1234" s="26"/>
      <c r="R1234" s="26"/>
      <c r="U1234" s="26"/>
      <c r="V1234" s="26"/>
      <c r="W1234" s="26"/>
      <c r="X1234" s="26"/>
      <c r="Y1234" s="26"/>
      <c r="Z1234" s="26"/>
      <c r="AA1234" s="26"/>
      <c r="AB1234" s="26"/>
      <c r="AC1234" s="26"/>
      <c r="AD1234" s="26"/>
      <c r="AE1234" s="26"/>
      <c r="AF1234" s="26"/>
      <c r="AG1234" s="26"/>
    </row>
    <row r="1235" spans="1:33" ht="11.25" customHeight="1">
      <c r="A1235" s="26"/>
      <c r="B1235" s="26"/>
      <c r="C1235" s="26"/>
      <c r="D1235" s="26"/>
      <c r="E1235" s="26"/>
      <c r="F1235" s="44"/>
      <c r="G1235" s="26"/>
      <c r="H1235" s="26"/>
      <c r="I1235" s="26"/>
      <c r="L1235" s="26"/>
      <c r="O1235" s="26"/>
      <c r="P1235" s="26"/>
      <c r="Q1235" s="26"/>
      <c r="R1235" s="26"/>
      <c r="U1235" s="26"/>
      <c r="V1235" s="26"/>
      <c r="W1235" s="26"/>
      <c r="X1235" s="26"/>
      <c r="Y1235" s="26"/>
      <c r="Z1235" s="26"/>
      <c r="AA1235" s="26"/>
      <c r="AB1235" s="26"/>
      <c r="AC1235" s="26"/>
      <c r="AD1235" s="26"/>
      <c r="AE1235" s="26"/>
      <c r="AF1235" s="26"/>
      <c r="AG1235" s="26"/>
    </row>
    <row r="1236" spans="1:33" ht="11.25" customHeight="1">
      <c r="A1236" s="26"/>
      <c r="B1236" s="26"/>
      <c r="C1236" s="26"/>
      <c r="D1236" s="26"/>
      <c r="E1236" s="26"/>
      <c r="F1236" s="44"/>
      <c r="G1236" s="26"/>
      <c r="H1236" s="26"/>
      <c r="I1236" s="26"/>
      <c r="L1236" s="26"/>
      <c r="O1236" s="26"/>
      <c r="P1236" s="26"/>
      <c r="Q1236" s="26"/>
      <c r="R1236" s="26"/>
      <c r="U1236" s="26"/>
      <c r="V1236" s="26"/>
      <c r="W1236" s="26"/>
      <c r="X1236" s="26"/>
      <c r="Y1236" s="26"/>
      <c r="Z1236" s="26"/>
      <c r="AA1236" s="26"/>
      <c r="AB1236" s="26"/>
      <c r="AC1236" s="26"/>
      <c r="AD1236" s="26"/>
      <c r="AE1236" s="26"/>
      <c r="AF1236" s="26"/>
      <c r="AG1236" s="26"/>
    </row>
    <row r="1237" spans="1:33" ht="11.25" customHeight="1">
      <c r="A1237" s="26"/>
      <c r="B1237" s="26"/>
      <c r="C1237" s="26"/>
      <c r="D1237" s="26"/>
      <c r="E1237" s="26"/>
      <c r="F1237" s="44"/>
      <c r="G1237" s="26"/>
      <c r="H1237" s="26"/>
      <c r="I1237" s="26"/>
      <c r="L1237" s="26"/>
      <c r="O1237" s="26"/>
      <c r="P1237" s="26"/>
      <c r="Q1237" s="26"/>
      <c r="R1237" s="26"/>
      <c r="U1237" s="26"/>
      <c r="V1237" s="26"/>
      <c r="W1237" s="26"/>
      <c r="X1237" s="26"/>
      <c r="Y1237" s="26"/>
      <c r="Z1237" s="26"/>
      <c r="AA1237" s="26"/>
      <c r="AB1237" s="26"/>
      <c r="AC1237" s="26"/>
      <c r="AD1237" s="26"/>
      <c r="AE1237" s="26"/>
      <c r="AF1237" s="26"/>
      <c r="AG1237" s="26"/>
    </row>
    <row r="1238" spans="1:33" ht="11.25" customHeight="1">
      <c r="A1238" s="26"/>
      <c r="B1238" s="26"/>
      <c r="C1238" s="26"/>
      <c r="D1238" s="26"/>
      <c r="E1238" s="26"/>
      <c r="F1238" s="44"/>
      <c r="G1238" s="26"/>
      <c r="H1238" s="26"/>
      <c r="I1238" s="26"/>
      <c r="L1238" s="26"/>
      <c r="O1238" s="26"/>
      <c r="P1238" s="26"/>
      <c r="Q1238" s="26"/>
      <c r="R1238" s="26"/>
      <c r="U1238" s="26"/>
      <c r="V1238" s="26"/>
      <c r="W1238" s="26"/>
      <c r="X1238" s="26"/>
      <c r="Y1238" s="26"/>
      <c r="Z1238" s="26"/>
      <c r="AA1238" s="26"/>
      <c r="AB1238" s="26"/>
      <c r="AC1238" s="26"/>
      <c r="AD1238" s="26"/>
      <c r="AE1238" s="26"/>
      <c r="AF1238" s="26"/>
      <c r="AG1238" s="26"/>
    </row>
    <row r="1239" spans="1:33" ht="11.25" customHeight="1">
      <c r="A1239" s="26"/>
      <c r="B1239" s="26"/>
      <c r="C1239" s="26"/>
      <c r="D1239" s="26"/>
      <c r="E1239" s="26"/>
      <c r="F1239" s="44"/>
      <c r="G1239" s="26"/>
      <c r="H1239" s="26"/>
      <c r="I1239" s="26"/>
      <c r="L1239" s="26"/>
      <c r="O1239" s="26"/>
      <c r="P1239" s="26"/>
      <c r="Q1239" s="26"/>
      <c r="R1239" s="26"/>
      <c r="U1239" s="26"/>
      <c r="V1239" s="26"/>
      <c r="W1239" s="26"/>
      <c r="X1239" s="26"/>
      <c r="Y1239" s="26"/>
      <c r="Z1239" s="26"/>
      <c r="AA1239" s="26"/>
      <c r="AB1239" s="26"/>
      <c r="AC1239" s="26"/>
      <c r="AD1239" s="26"/>
      <c r="AE1239" s="26"/>
      <c r="AF1239" s="26"/>
      <c r="AG1239" s="26"/>
    </row>
    <row r="1240" spans="1:33" ht="11.25" customHeight="1">
      <c r="A1240" s="26"/>
      <c r="B1240" s="26"/>
      <c r="C1240" s="26"/>
      <c r="D1240" s="26"/>
      <c r="E1240" s="26"/>
      <c r="F1240" s="44"/>
      <c r="G1240" s="26"/>
      <c r="H1240" s="26"/>
      <c r="I1240" s="26"/>
      <c r="L1240" s="26"/>
      <c r="O1240" s="26"/>
      <c r="P1240" s="26"/>
      <c r="Q1240" s="26"/>
      <c r="R1240" s="26"/>
      <c r="U1240" s="26"/>
      <c r="V1240" s="26"/>
      <c r="W1240" s="26"/>
      <c r="X1240" s="26"/>
      <c r="Y1240" s="26"/>
      <c r="Z1240" s="26"/>
      <c r="AA1240" s="26"/>
      <c r="AB1240" s="26"/>
      <c r="AC1240" s="26"/>
      <c r="AD1240" s="26"/>
      <c r="AE1240" s="26"/>
      <c r="AF1240" s="26"/>
      <c r="AG1240" s="26"/>
    </row>
    <row r="1241" spans="1:33" ht="11.25" customHeight="1">
      <c r="A1241" s="26"/>
      <c r="B1241" s="26"/>
      <c r="C1241" s="26"/>
      <c r="D1241" s="26"/>
      <c r="E1241" s="26"/>
      <c r="F1241" s="44"/>
      <c r="G1241" s="26"/>
      <c r="H1241" s="26"/>
      <c r="I1241" s="26"/>
      <c r="L1241" s="26"/>
      <c r="O1241" s="26"/>
      <c r="P1241" s="26"/>
      <c r="Q1241" s="26"/>
      <c r="R1241" s="26"/>
      <c r="U1241" s="26"/>
      <c r="V1241" s="26"/>
      <c r="W1241" s="26"/>
      <c r="X1241" s="26"/>
      <c r="Y1241" s="26"/>
      <c r="Z1241" s="26"/>
      <c r="AA1241" s="26"/>
      <c r="AB1241" s="26"/>
      <c r="AC1241" s="26"/>
      <c r="AD1241" s="26"/>
      <c r="AE1241" s="26"/>
      <c r="AF1241" s="26"/>
      <c r="AG1241" s="26"/>
    </row>
    <row r="1242" spans="1:33" ht="11.25" customHeight="1">
      <c r="A1242" s="26"/>
      <c r="B1242" s="26"/>
      <c r="C1242" s="26"/>
      <c r="D1242" s="26"/>
      <c r="E1242" s="26"/>
      <c r="F1242" s="44"/>
      <c r="G1242" s="26"/>
      <c r="H1242" s="26"/>
      <c r="I1242" s="26"/>
      <c r="L1242" s="26"/>
      <c r="O1242" s="26"/>
      <c r="P1242" s="26"/>
      <c r="Q1242" s="26"/>
      <c r="R1242" s="26"/>
      <c r="U1242" s="26"/>
      <c r="V1242" s="26"/>
      <c r="W1242" s="26"/>
      <c r="X1242" s="26"/>
      <c r="Y1242" s="26"/>
      <c r="Z1242" s="26"/>
      <c r="AA1242" s="26"/>
      <c r="AB1242" s="26"/>
      <c r="AC1242" s="26"/>
      <c r="AD1242" s="26"/>
      <c r="AE1242" s="26"/>
      <c r="AF1242" s="26"/>
      <c r="AG1242" s="26"/>
    </row>
    <row r="1243" spans="1:33" ht="11.25" customHeight="1">
      <c r="A1243" s="26"/>
      <c r="B1243" s="26"/>
      <c r="C1243" s="26"/>
      <c r="D1243" s="26"/>
      <c r="E1243" s="26"/>
      <c r="F1243" s="44"/>
      <c r="G1243" s="26"/>
      <c r="H1243" s="26"/>
      <c r="I1243" s="26"/>
      <c r="L1243" s="26"/>
      <c r="O1243" s="26"/>
      <c r="P1243" s="26"/>
      <c r="Q1243" s="26"/>
      <c r="R1243" s="26"/>
      <c r="U1243" s="26"/>
      <c r="V1243" s="26"/>
      <c r="W1243" s="26"/>
      <c r="X1243" s="26"/>
      <c r="Y1243" s="26"/>
      <c r="Z1243" s="26"/>
      <c r="AA1243" s="26"/>
      <c r="AB1243" s="26"/>
      <c r="AC1243" s="26"/>
      <c r="AD1243" s="26"/>
      <c r="AE1243" s="26"/>
      <c r="AF1243" s="26"/>
      <c r="AG1243" s="26"/>
    </row>
    <row r="1244" spans="1:33" ht="11.25" customHeight="1">
      <c r="A1244" s="26"/>
      <c r="B1244" s="26"/>
      <c r="C1244" s="26"/>
      <c r="D1244" s="26"/>
      <c r="E1244" s="26"/>
      <c r="F1244" s="44"/>
      <c r="G1244" s="26"/>
      <c r="H1244" s="26"/>
      <c r="I1244" s="26"/>
      <c r="L1244" s="26"/>
      <c r="O1244" s="26"/>
      <c r="P1244" s="26"/>
      <c r="Q1244" s="26"/>
      <c r="R1244" s="26"/>
      <c r="U1244" s="26"/>
      <c r="V1244" s="26"/>
      <c r="W1244" s="26"/>
      <c r="X1244" s="26"/>
      <c r="Y1244" s="26"/>
      <c r="Z1244" s="26"/>
      <c r="AA1244" s="26"/>
      <c r="AB1244" s="26"/>
      <c r="AC1244" s="26"/>
      <c r="AD1244" s="26"/>
      <c r="AE1244" s="26"/>
      <c r="AF1244" s="26"/>
      <c r="AG1244" s="26"/>
    </row>
    <row r="1245" spans="1:33" ht="11.25" customHeight="1">
      <c r="A1245" s="26"/>
      <c r="B1245" s="26"/>
      <c r="C1245" s="26"/>
      <c r="D1245" s="26"/>
      <c r="E1245" s="26"/>
      <c r="F1245" s="44"/>
      <c r="G1245" s="26"/>
      <c r="H1245" s="26"/>
      <c r="I1245" s="26"/>
      <c r="L1245" s="26"/>
      <c r="O1245" s="26"/>
      <c r="P1245" s="26"/>
      <c r="Q1245" s="26"/>
      <c r="R1245" s="26"/>
      <c r="U1245" s="26"/>
      <c r="V1245" s="26"/>
      <c r="W1245" s="26"/>
      <c r="X1245" s="26"/>
      <c r="Y1245" s="26"/>
      <c r="Z1245" s="26"/>
      <c r="AA1245" s="26"/>
      <c r="AB1245" s="26"/>
      <c r="AC1245" s="26"/>
      <c r="AD1245" s="26"/>
      <c r="AE1245" s="26"/>
      <c r="AF1245" s="26"/>
      <c r="AG1245" s="26"/>
    </row>
    <row r="1246" spans="1:33" ht="11.25" customHeight="1">
      <c r="A1246" s="26"/>
      <c r="B1246" s="26"/>
      <c r="C1246" s="26"/>
      <c r="D1246" s="26"/>
      <c r="E1246" s="26"/>
      <c r="F1246" s="44"/>
      <c r="G1246" s="26"/>
      <c r="H1246" s="26"/>
      <c r="I1246" s="26"/>
      <c r="L1246" s="26"/>
      <c r="O1246" s="26"/>
      <c r="P1246" s="26"/>
      <c r="Q1246" s="26"/>
      <c r="R1246" s="26"/>
      <c r="U1246" s="26"/>
      <c r="V1246" s="26"/>
      <c r="W1246" s="26"/>
      <c r="X1246" s="26"/>
      <c r="Y1246" s="26"/>
      <c r="Z1246" s="26"/>
      <c r="AA1246" s="26"/>
      <c r="AB1246" s="26"/>
      <c r="AC1246" s="26"/>
      <c r="AD1246" s="26"/>
      <c r="AE1246" s="26"/>
      <c r="AF1246" s="26"/>
      <c r="AG1246" s="26"/>
    </row>
    <row r="1247" spans="1:33" ht="11.25" customHeight="1">
      <c r="A1247" s="26"/>
      <c r="B1247" s="26"/>
      <c r="C1247" s="26"/>
      <c r="D1247" s="26"/>
      <c r="E1247" s="26"/>
      <c r="F1247" s="44"/>
      <c r="G1247" s="26"/>
      <c r="H1247" s="26"/>
      <c r="I1247" s="26"/>
      <c r="L1247" s="26"/>
      <c r="O1247" s="26"/>
      <c r="P1247" s="26"/>
      <c r="Q1247" s="26"/>
      <c r="R1247" s="26"/>
      <c r="U1247" s="26"/>
      <c r="V1247" s="26"/>
      <c r="W1247" s="26"/>
      <c r="X1247" s="26"/>
      <c r="Y1247" s="26"/>
      <c r="Z1247" s="26"/>
      <c r="AA1247" s="26"/>
      <c r="AB1247" s="26"/>
      <c r="AC1247" s="26"/>
      <c r="AD1247" s="26"/>
      <c r="AE1247" s="26"/>
      <c r="AF1247" s="26"/>
      <c r="AG1247" s="26"/>
    </row>
    <row r="1248" spans="1:33" ht="11.25" customHeight="1">
      <c r="A1248" s="26"/>
      <c r="B1248" s="26"/>
      <c r="C1248" s="26"/>
      <c r="D1248" s="26"/>
      <c r="E1248" s="26"/>
      <c r="F1248" s="44"/>
      <c r="G1248" s="26"/>
      <c r="H1248" s="26"/>
      <c r="I1248" s="26"/>
      <c r="L1248" s="26"/>
      <c r="O1248" s="26"/>
      <c r="P1248" s="26"/>
      <c r="Q1248" s="26"/>
      <c r="R1248" s="26"/>
      <c r="U1248" s="26"/>
      <c r="V1248" s="26"/>
      <c r="W1248" s="26"/>
      <c r="X1248" s="26"/>
      <c r="Y1248" s="26"/>
      <c r="Z1248" s="26"/>
      <c r="AA1248" s="26"/>
      <c r="AB1248" s="26"/>
      <c r="AC1248" s="26"/>
      <c r="AD1248" s="26"/>
      <c r="AE1248" s="26"/>
      <c r="AF1248" s="26"/>
      <c r="AG1248" s="26"/>
    </row>
    <row r="1249" spans="1:33" ht="11.25" customHeight="1">
      <c r="A1249" s="26"/>
      <c r="B1249" s="26"/>
      <c r="C1249" s="26"/>
      <c r="D1249" s="26"/>
      <c r="E1249" s="26"/>
      <c r="F1249" s="44"/>
      <c r="G1249" s="26"/>
      <c r="H1249" s="26"/>
      <c r="I1249" s="26"/>
      <c r="L1249" s="26"/>
      <c r="O1249" s="26"/>
      <c r="P1249" s="26"/>
      <c r="Q1249" s="26"/>
      <c r="R1249" s="26"/>
      <c r="U1249" s="26"/>
      <c r="V1249" s="26"/>
      <c r="W1249" s="26"/>
      <c r="X1249" s="26"/>
      <c r="Y1249" s="26"/>
      <c r="Z1249" s="26"/>
      <c r="AA1249" s="26"/>
      <c r="AB1249" s="26"/>
      <c r="AC1249" s="26"/>
      <c r="AD1249" s="26"/>
      <c r="AE1249" s="26"/>
      <c r="AF1249" s="26"/>
      <c r="AG1249" s="26"/>
    </row>
    <row r="1250" spans="1:33" ht="11.25" customHeight="1">
      <c r="A1250" s="26"/>
      <c r="B1250" s="26"/>
      <c r="C1250" s="26"/>
      <c r="D1250" s="26"/>
      <c r="E1250" s="26"/>
      <c r="F1250" s="44"/>
      <c r="G1250" s="26"/>
      <c r="H1250" s="26"/>
      <c r="I1250" s="26"/>
      <c r="L1250" s="26"/>
      <c r="O1250" s="26"/>
      <c r="P1250" s="26"/>
      <c r="Q1250" s="26"/>
      <c r="R1250" s="26"/>
      <c r="U1250" s="26"/>
      <c r="V1250" s="26"/>
      <c r="W1250" s="26"/>
      <c r="X1250" s="26"/>
      <c r="Y1250" s="26"/>
      <c r="Z1250" s="26"/>
      <c r="AA1250" s="26"/>
      <c r="AB1250" s="26"/>
      <c r="AC1250" s="26"/>
      <c r="AD1250" s="26"/>
      <c r="AE1250" s="26"/>
      <c r="AF1250" s="26"/>
      <c r="AG1250" s="26"/>
    </row>
    <row r="1251" spans="1:33" ht="11.25" customHeight="1">
      <c r="A1251" s="26"/>
      <c r="B1251" s="26"/>
      <c r="C1251" s="26"/>
      <c r="D1251" s="26"/>
      <c r="E1251" s="26"/>
      <c r="F1251" s="44"/>
      <c r="G1251" s="26"/>
      <c r="H1251" s="26"/>
      <c r="I1251" s="26"/>
      <c r="L1251" s="26"/>
      <c r="O1251" s="26"/>
      <c r="P1251" s="26"/>
      <c r="Q1251" s="26"/>
      <c r="R1251" s="26"/>
      <c r="U1251" s="26"/>
      <c r="V1251" s="26"/>
      <c r="W1251" s="26"/>
      <c r="X1251" s="26"/>
      <c r="Y1251" s="26"/>
      <c r="Z1251" s="26"/>
      <c r="AA1251" s="26"/>
      <c r="AB1251" s="26"/>
      <c r="AC1251" s="26"/>
      <c r="AD1251" s="26"/>
      <c r="AE1251" s="26"/>
      <c r="AF1251" s="26"/>
      <c r="AG1251" s="26"/>
    </row>
    <row r="1252" spans="1:33" ht="11.25" customHeight="1">
      <c r="A1252" s="26"/>
      <c r="B1252" s="26"/>
      <c r="C1252" s="26"/>
      <c r="D1252" s="26"/>
      <c r="E1252" s="26"/>
      <c r="F1252" s="44"/>
      <c r="G1252" s="26"/>
      <c r="H1252" s="26"/>
      <c r="I1252" s="26"/>
      <c r="L1252" s="26"/>
      <c r="O1252" s="26"/>
      <c r="P1252" s="26"/>
      <c r="Q1252" s="26"/>
      <c r="R1252" s="26"/>
      <c r="U1252" s="26"/>
      <c r="V1252" s="26"/>
      <c r="W1252" s="26"/>
      <c r="X1252" s="26"/>
      <c r="Y1252" s="26"/>
      <c r="Z1252" s="26"/>
      <c r="AA1252" s="26"/>
      <c r="AB1252" s="26"/>
      <c r="AC1252" s="26"/>
      <c r="AD1252" s="26"/>
      <c r="AE1252" s="26"/>
      <c r="AF1252" s="26"/>
      <c r="AG1252" s="26"/>
    </row>
    <row r="1253" spans="1:33" ht="11.25" customHeight="1">
      <c r="A1253" s="26"/>
      <c r="B1253" s="26"/>
      <c r="C1253" s="26"/>
      <c r="D1253" s="26"/>
      <c r="E1253" s="26"/>
      <c r="F1253" s="44"/>
      <c r="G1253" s="26"/>
      <c r="H1253" s="26"/>
      <c r="I1253" s="26"/>
      <c r="L1253" s="26"/>
      <c r="O1253" s="26"/>
      <c r="P1253" s="26"/>
      <c r="Q1253" s="26"/>
      <c r="R1253" s="26"/>
      <c r="U1253" s="26"/>
      <c r="V1253" s="26"/>
      <c r="W1253" s="26"/>
      <c r="X1253" s="26"/>
      <c r="Y1253" s="26"/>
      <c r="Z1253" s="26"/>
      <c r="AA1253" s="26"/>
      <c r="AB1253" s="26"/>
      <c r="AC1253" s="26"/>
      <c r="AD1253" s="26"/>
      <c r="AE1253" s="26"/>
      <c r="AF1253" s="26"/>
      <c r="AG1253" s="26"/>
    </row>
    <row r="1254" spans="1:33" ht="11.25" customHeight="1">
      <c r="A1254" s="26"/>
      <c r="B1254" s="26"/>
      <c r="C1254" s="26"/>
      <c r="D1254" s="26"/>
      <c r="E1254" s="26"/>
      <c r="F1254" s="44"/>
      <c r="G1254" s="26"/>
      <c r="H1254" s="26"/>
      <c r="I1254" s="26"/>
      <c r="L1254" s="26"/>
      <c r="O1254" s="26"/>
      <c r="P1254" s="26"/>
      <c r="Q1254" s="26"/>
      <c r="R1254" s="26"/>
      <c r="U1254" s="26"/>
      <c r="V1254" s="26"/>
      <c r="W1254" s="26"/>
      <c r="X1254" s="26"/>
      <c r="Y1254" s="26"/>
      <c r="Z1254" s="26"/>
      <c r="AA1254" s="26"/>
      <c r="AB1254" s="26"/>
      <c r="AC1254" s="26"/>
      <c r="AD1254" s="26"/>
      <c r="AE1254" s="26"/>
      <c r="AF1254" s="26"/>
      <c r="AG1254" s="26"/>
    </row>
    <row r="1255" spans="1:33" ht="11.25" customHeight="1">
      <c r="A1255" s="26"/>
      <c r="B1255" s="26"/>
      <c r="C1255" s="26"/>
      <c r="D1255" s="26"/>
      <c r="E1255" s="26"/>
      <c r="F1255" s="44"/>
      <c r="G1255" s="26"/>
      <c r="H1255" s="26"/>
      <c r="I1255" s="26"/>
      <c r="L1255" s="26"/>
      <c r="O1255" s="26"/>
      <c r="P1255" s="26"/>
      <c r="Q1255" s="26"/>
      <c r="R1255" s="26"/>
      <c r="U1255" s="26"/>
      <c r="V1255" s="26"/>
      <c r="W1255" s="26"/>
      <c r="X1255" s="26"/>
      <c r="Y1255" s="26"/>
      <c r="Z1255" s="26"/>
      <c r="AA1255" s="26"/>
      <c r="AB1255" s="26"/>
      <c r="AC1255" s="26"/>
      <c r="AD1255" s="26"/>
      <c r="AE1255" s="26"/>
      <c r="AF1255" s="26"/>
      <c r="AG1255" s="26"/>
    </row>
    <row r="1256" spans="1:33" ht="11.25" customHeight="1">
      <c r="A1256" s="26"/>
      <c r="B1256" s="26"/>
      <c r="C1256" s="26"/>
      <c r="D1256" s="26"/>
      <c r="E1256" s="26"/>
      <c r="F1256" s="44"/>
      <c r="G1256" s="26"/>
      <c r="H1256" s="26"/>
      <c r="I1256" s="26"/>
      <c r="L1256" s="26"/>
      <c r="O1256" s="26"/>
      <c r="P1256" s="26"/>
      <c r="Q1256" s="26"/>
      <c r="R1256" s="26"/>
      <c r="U1256" s="26"/>
      <c r="V1256" s="26"/>
      <c r="W1256" s="26"/>
      <c r="X1256" s="26"/>
      <c r="Y1256" s="26"/>
      <c r="Z1256" s="26"/>
      <c r="AA1256" s="26"/>
      <c r="AB1256" s="26"/>
      <c r="AC1256" s="26"/>
      <c r="AD1256" s="26"/>
      <c r="AE1256" s="26"/>
      <c r="AF1256" s="26"/>
      <c r="AG1256" s="26"/>
    </row>
    <row r="1257" spans="1:33" ht="11.25" customHeight="1">
      <c r="A1257" s="26"/>
      <c r="B1257" s="26"/>
      <c r="C1257" s="26"/>
      <c r="D1257" s="26"/>
      <c r="E1257" s="26"/>
      <c r="F1257" s="44"/>
      <c r="G1257" s="26"/>
      <c r="H1257" s="26"/>
      <c r="I1257" s="26"/>
      <c r="L1257" s="26"/>
      <c r="O1257" s="26"/>
      <c r="P1257" s="26"/>
      <c r="Q1257" s="26"/>
      <c r="R1257" s="26"/>
      <c r="U1257" s="26"/>
      <c r="V1257" s="26"/>
      <c r="W1257" s="26"/>
      <c r="X1257" s="26"/>
      <c r="Y1257" s="26"/>
      <c r="Z1257" s="26"/>
      <c r="AA1257" s="26"/>
      <c r="AB1257" s="26"/>
      <c r="AC1257" s="26"/>
      <c r="AD1257" s="26"/>
      <c r="AE1257" s="26"/>
      <c r="AF1257" s="26"/>
      <c r="AG1257" s="26"/>
    </row>
    <row r="1258" spans="1:33" ht="11.25" customHeight="1">
      <c r="A1258" s="26"/>
      <c r="B1258" s="26"/>
      <c r="C1258" s="26"/>
      <c r="D1258" s="26"/>
      <c r="E1258" s="26"/>
      <c r="F1258" s="44"/>
      <c r="G1258" s="26"/>
      <c r="H1258" s="26"/>
      <c r="I1258" s="26"/>
      <c r="L1258" s="26"/>
      <c r="O1258" s="26"/>
      <c r="P1258" s="26"/>
      <c r="Q1258" s="26"/>
      <c r="R1258" s="26"/>
      <c r="U1258" s="26"/>
      <c r="V1258" s="26"/>
      <c r="W1258" s="26"/>
      <c r="X1258" s="26"/>
      <c r="Y1258" s="26"/>
      <c r="Z1258" s="26"/>
      <c r="AA1258" s="26"/>
      <c r="AB1258" s="26"/>
      <c r="AC1258" s="26"/>
      <c r="AD1258" s="26"/>
      <c r="AE1258" s="26"/>
      <c r="AF1258" s="26"/>
      <c r="AG1258" s="26"/>
    </row>
    <row r="1259" spans="1:33" ht="11.25" customHeight="1">
      <c r="A1259" s="26"/>
      <c r="B1259" s="26"/>
      <c r="C1259" s="26"/>
      <c r="D1259" s="26"/>
      <c r="E1259" s="26"/>
      <c r="F1259" s="44"/>
      <c r="G1259" s="26"/>
      <c r="H1259" s="26"/>
      <c r="I1259" s="26"/>
      <c r="L1259" s="26"/>
      <c r="O1259" s="26"/>
      <c r="P1259" s="26"/>
      <c r="Q1259" s="26"/>
      <c r="R1259" s="26"/>
      <c r="U1259" s="26"/>
      <c r="V1259" s="26"/>
      <c r="W1259" s="26"/>
      <c r="X1259" s="26"/>
      <c r="Y1259" s="26"/>
      <c r="Z1259" s="26"/>
      <c r="AA1259" s="26"/>
      <c r="AB1259" s="26"/>
      <c r="AC1259" s="26"/>
      <c r="AD1259" s="26"/>
      <c r="AE1259" s="26"/>
      <c r="AF1259" s="26"/>
      <c r="AG1259" s="26"/>
    </row>
    <row r="1260" spans="1:33" ht="11.25" customHeight="1">
      <c r="A1260" s="26"/>
      <c r="B1260" s="26"/>
      <c r="C1260" s="26"/>
      <c r="D1260" s="26"/>
      <c r="E1260" s="26"/>
      <c r="F1260" s="44"/>
      <c r="G1260" s="26"/>
      <c r="H1260" s="26"/>
      <c r="I1260" s="26"/>
      <c r="L1260" s="26"/>
      <c r="O1260" s="26"/>
      <c r="P1260" s="26"/>
      <c r="Q1260" s="26"/>
      <c r="R1260" s="26"/>
      <c r="U1260" s="26"/>
      <c r="V1260" s="26"/>
      <c r="W1260" s="26"/>
      <c r="X1260" s="26"/>
      <c r="Y1260" s="26"/>
      <c r="Z1260" s="26"/>
      <c r="AA1260" s="26"/>
      <c r="AB1260" s="26"/>
      <c r="AC1260" s="26"/>
      <c r="AD1260" s="26"/>
      <c r="AE1260" s="26"/>
      <c r="AF1260" s="26"/>
      <c r="AG1260" s="26"/>
    </row>
    <row r="1261" spans="1:33" ht="11.25" customHeight="1">
      <c r="A1261" s="26"/>
      <c r="B1261" s="26"/>
      <c r="C1261" s="26"/>
      <c r="D1261" s="26"/>
      <c r="E1261" s="26"/>
      <c r="F1261" s="44"/>
      <c r="G1261" s="26"/>
      <c r="H1261" s="26"/>
      <c r="I1261" s="26"/>
      <c r="L1261" s="26"/>
      <c r="O1261" s="26"/>
      <c r="P1261" s="26"/>
      <c r="Q1261" s="26"/>
      <c r="R1261" s="26"/>
      <c r="U1261" s="26"/>
      <c r="V1261" s="26"/>
      <c r="W1261" s="26"/>
      <c r="X1261" s="26"/>
      <c r="Y1261" s="26"/>
      <c r="Z1261" s="26"/>
      <c r="AA1261" s="26"/>
      <c r="AB1261" s="26"/>
      <c r="AC1261" s="26"/>
      <c r="AD1261" s="26"/>
      <c r="AE1261" s="26"/>
      <c r="AF1261" s="26"/>
      <c r="AG1261" s="26"/>
    </row>
    <row r="1262" spans="1:33" ht="11.25" customHeight="1">
      <c r="A1262" s="26"/>
      <c r="B1262" s="26"/>
      <c r="C1262" s="26"/>
      <c r="D1262" s="26"/>
      <c r="E1262" s="26"/>
      <c r="F1262" s="44"/>
      <c r="G1262" s="26"/>
      <c r="H1262" s="26"/>
      <c r="I1262" s="26"/>
      <c r="L1262" s="26"/>
      <c r="O1262" s="26"/>
      <c r="P1262" s="26"/>
      <c r="Q1262" s="26"/>
      <c r="R1262" s="26"/>
      <c r="U1262" s="26"/>
      <c r="V1262" s="26"/>
      <c r="W1262" s="26"/>
      <c r="X1262" s="26"/>
      <c r="Y1262" s="26"/>
      <c r="Z1262" s="26"/>
      <c r="AA1262" s="26"/>
      <c r="AB1262" s="26"/>
      <c r="AC1262" s="26"/>
      <c r="AD1262" s="26"/>
      <c r="AE1262" s="26"/>
      <c r="AF1262" s="26"/>
      <c r="AG1262" s="26"/>
    </row>
    <row r="1263" spans="1:33" ht="11.25" customHeight="1">
      <c r="A1263" s="26"/>
      <c r="B1263" s="26"/>
      <c r="C1263" s="26"/>
      <c r="D1263" s="26"/>
      <c r="E1263" s="26"/>
      <c r="F1263" s="44"/>
      <c r="G1263" s="26"/>
      <c r="H1263" s="26"/>
      <c r="I1263" s="26"/>
      <c r="L1263" s="26"/>
      <c r="O1263" s="26"/>
      <c r="P1263" s="26"/>
      <c r="Q1263" s="26"/>
      <c r="R1263" s="26"/>
      <c r="U1263" s="26"/>
      <c r="V1263" s="26"/>
      <c r="W1263" s="26"/>
      <c r="X1263" s="26"/>
      <c r="Y1263" s="26"/>
      <c r="Z1263" s="26"/>
      <c r="AA1263" s="26"/>
      <c r="AB1263" s="26"/>
      <c r="AC1263" s="26"/>
      <c r="AD1263" s="26"/>
      <c r="AE1263" s="26"/>
      <c r="AF1263" s="26"/>
      <c r="AG1263" s="26"/>
    </row>
    <row r="1264" spans="1:33" ht="11.25" customHeight="1">
      <c r="A1264" s="26"/>
      <c r="B1264" s="26"/>
      <c r="C1264" s="26"/>
      <c r="D1264" s="26"/>
      <c r="E1264" s="26"/>
      <c r="F1264" s="44"/>
      <c r="G1264" s="26"/>
      <c r="H1264" s="26"/>
      <c r="I1264" s="26"/>
      <c r="L1264" s="26"/>
      <c r="O1264" s="26"/>
      <c r="P1264" s="26"/>
      <c r="Q1264" s="26"/>
      <c r="R1264" s="26"/>
      <c r="U1264" s="26"/>
      <c r="V1264" s="26"/>
      <c r="W1264" s="26"/>
      <c r="X1264" s="26"/>
      <c r="Y1264" s="26"/>
      <c r="Z1264" s="26"/>
      <c r="AA1264" s="26"/>
      <c r="AB1264" s="26"/>
      <c r="AC1264" s="26"/>
      <c r="AD1264" s="26"/>
      <c r="AE1264" s="26"/>
      <c r="AF1264" s="26"/>
      <c r="AG1264" s="26"/>
    </row>
    <row r="1265" spans="1:33" ht="11.25" customHeight="1">
      <c r="A1265" s="26"/>
      <c r="B1265" s="26"/>
      <c r="C1265" s="26"/>
      <c r="D1265" s="26"/>
      <c r="E1265" s="26"/>
      <c r="F1265" s="44"/>
      <c r="G1265" s="26"/>
      <c r="H1265" s="26"/>
      <c r="I1265" s="26"/>
      <c r="L1265" s="26"/>
      <c r="O1265" s="26"/>
      <c r="P1265" s="26"/>
      <c r="Q1265" s="26"/>
      <c r="R1265" s="26"/>
      <c r="U1265" s="26"/>
      <c r="V1265" s="26"/>
      <c r="W1265" s="26"/>
      <c r="X1265" s="26"/>
      <c r="Y1265" s="26"/>
      <c r="Z1265" s="26"/>
      <c r="AA1265" s="26"/>
      <c r="AB1265" s="26"/>
      <c r="AC1265" s="26"/>
      <c r="AD1265" s="26"/>
      <c r="AE1265" s="26"/>
      <c r="AF1265" s="26"/>
      <c r="AG1265" s="26"/>
    </row>
    <row r="1266" spans="1:33" ht="11.25" customHeight="1">
      <c r="A1266" s="26"/>
      <c r="B1266" s="26"/>
      <c r="C1266" s="26"/>
      <c r="D1266" s="26"/>
      <c r="E1266" s="26"/>
      <c r="F1266" s="44"/>
      <c r="G1266" s="26"/>
      <c r="H1266" s="26"/>
      <c r="I1266" s="26"/>
      <c r="L1266" s="26"/>
      <c r="O1266" s="26"/>
      <c r="P1266" s="26"/>
      <c r="Q1266" s="26"/>
      <c r="R1266" s="26"/>
      <c r="U1266" s="26"/>
      <c r="V1266" s="26"/>
      <c r="W1266" s="26"/>
      <c r="X1266" s="26"/>
      <c r="Y1266" s="26"/>
      <c r="Z1266" s="26"/>
      <c r="AA1266" s="26"/>
      <c r="AB1266" s="26"/>
      <c r="AC1266" s="26"/>
      <c r="AD1266" s="26"/>
      <c r="AE1266" s="26"/>
      <c r="AF1266" s="26"/>
      <c r="AG1266" s="26"/>
    </row>
    <row r="1267" spans="1:33" ht="11.25" customHeight="1">
      <c r="A1267" s="26"/>
      <c r="B1267" s="26"/>
      <c r="C1267" s="26"/>
      <c r="D1267" s="26"/>
      <c r="E1267" s="26"/>
      <c r="F1267" s="44"/>
      <c r="G1267" s="26"/>
      <c r="H1267" s="26"/>
      <c r="I1267" s="26"/>
      <c r="L1267" s="26"/>
      <c r="O1267" s="26"/>
      <c r="P1267" s="26"/>
      <c r="Q1267" s="26"/>
      <c r="R1267" s="26"/>
      <c r="U1267" s="26"/>
      <c r="V1267" s="26"/>
      <c r="W1267" s="26"/>
      <c r="X1267" s="26"/>
      <c r="Y1267" s="26"/>
      <c r="Z1267" s="26"/>
      <c r="AA1267" s="26"/>
      <c r="AB1267" s="26"/>
      <c r="AC1267" s="26"/>
      <c r="AD1267" s="26"/>
      <c r="AE1267" s="26"/>
      <c r="AF1267" s="26"/>
      <c r="AG1267" s="26"/>
    </row>
    <row r="1268" spans="1:33" ht="11.25" customHeight="1">
      <c r="A1268" s="26"/>
      <c r="B1268" s="26"/>
      <c r="C1268" s="26"/>
      <c r="D1268" s="26"/>
      <c r="E1268" s="26"/>
      <c r="F1268" s="44"/>
      <c r="G1268" s="26"/>
      <c r="H1268" s="26"/>
      <c r="I1268" s="26"/>
      <c r="L1268" s="26"/>
      <c r="O1268" s="26"/>
      <c r="P1268" s="26"/>
      <c r="Q1268" s="26"/>
      <c r="R1268" s="26"/>
      <c r="U1268" s="26"/>
      <c r="V1268" s="26"/>
      <c r="W1268" s="26"/>
      <c r="X1268" s="26"/>
      <c r="Y1268" s="26"/>
      <c r="Z1268" s="26"/>
      <c r="AA1268" s="26"/>
      <c r="AB1268" s="26"/>
      <c r="AC1268" s="26"/>
      <c r="AD1268" s="26"/>
      <c r="AE1268" s="26"/>
      <c r="AF1268" s="26"/>
      <c r="AG1268" s="26"/>
    </row>
    <row r="1269" spans="1:33" ht="11.25" customHeight="1">
      <c r="A1269" s="26"/>
      <c r="B1269" s="26"/>
      <c r="C1269" s="26"/>
      <c r="D1269" s="26"/>
      <c r="E1269" s="26"/>
      <c r="F1269" s="44"/>
      <c r="G1269" s="26"/>
      <c r="H1269" s="26"/>
      <c r="I1269" s="26"/>
      <c r="L1269" s="26"/>
      <c r="O1269" s="26"/>
      <c r="P1269" s="26"/>
      <c r="Q1269" s="26"/>
      <c r="R1269" s="26"/>
      <c r="U1269" s="26"/>
      <c r="V1269" s="26"/>
      <c r="W1269" s="26"/>
      <c r="X1269" s="26"/>
      <c r="Y1269" s="26"/>
      <c r="Z1269" s="26"/>
      <c r="AA1269" s="26"/>
      <c r="AB1269" s="26"/>
      <c r="AC1269" s="26"/>
      <c r="AD1269" s="26"/>
      <c r="AE1269" s="26"/>
      <c r="AF1269" s="26"/>
      <c r="AG1269" s="26"/>
    </row>
    <row r="1270" spans="1:33" ht="11.25" customHeight="1">
      <c r="A1270" s="26"/>
      <c r="B1270" s="26"/>
      <c r="C1270" s="26"/>
      <c r="D1270" s="26"/>
      <c r="E1270" s="26"/>
      <c r="F1270" s="44"/>
      <c r="G1270" s="26"/>
      <c r="H1270" s="26"/>
      <c r="I1270" s="26"/>
      <c r="L1270" s="26"/>
      <c r="O1270" s="26"/>
      <c r="P1270" s="26"/>
      <c r="Q1270" s="26"/>
      <c r="R1270" s="26"/>
      <c r="U1270" s="26"/>
      <c r="V1270" s="26"/>
      <c r="W1270" s="26"/>
      <c r="X1270" s="26"/>
      <c r="Y1270" s="26"/>
      <c r="Z1270" s="26"/>
      <c r="AA1270" s="26"/>
      <c r="AB1270" s="26"/>
      <c r="AC1270" s="26"/>
      <c r="AD1270" s="26"/>
      <c r="AE1270" s="26"/>
      <c r="AF1270" s="26"/>
      <c r="AG1270" s="26"/>
    </row>
    <row r="1271" spans="1:33" ht="11.25" customHeight="1">
      <c r="A1271" s="26"/>
      <c r="B1271" s="26"/>
      <c r="C1271" s="26"/>
      <c r="D1271" s="26"/>
      <c r="E1271" s="26"/>
      <c r="F1271" s="44"/>
      <c r="G1271" s="26"/>
      <c r="H1271" s="26"/>
      <c r="I1271" s="26"/>
      <c r="L1271" s="26"/>
      <c r="O1271" s="26"/>
      <c r="P1271" s="26"/>
      <c r="Q1271" s="26"/>
      <c r="R1271" s="26"/>
      <c r="U1271" s="26"/>
      <c r="V1271" s="26"/>
      <c r="W1271" s="26"/>
      <c r="X1271" s="26"/>
      <c r="Y1271" s="26"/>
      <c r="Z1271" s="26"/>
      <c r="AA1271" s="26"/>
      <c r="AB1271" s="26"/>
      <c r="AC1271" s="26"/>
      <c r="AD1271" s="26"/>
      <c r="AE1271" s="26"/>
      <c r="AF1271" s="26"/>
      <c r="AG1271" s="26"/>
    </row>
    <row r="1272" spans="1:33" ht="11.25" customHeight="1">
      <c r="A1272" s="26"/>
      <c r="B1272" s="26"/>
      <c r="C1272" s="26"/>
      <c r="D1272" s="26"/>
      <c r="E1272" s="26"/>
      <c r="F1272" s="44"/>
      <c r="G1272" s="26"/>
      <c r="H1272" s="26"/>
      <c r="I1272" s="26"/>
      <c r="L1272" s="26"/>
      <c r="O1272" s="26"/>
      <c r="P1272" s="26"/>
      <c r="Q1272" s="26"/>
      <c r="R1272" s="26"/>
      <c r="U1272" s="26"/>
      <c r="V1272" s="26"/>
      <c r="W1272" s="26"/>
      <c r="X1272" s="26"/>
      <c r="Y1272" s="26"/>
      <c r="Z1272" s="26"/>
      <c r="AA1272" s="26"/>
      <c r="AB1272" s="26"/>
      <c r="AC1272" s="26"/>
      <c r="AD1272" s="26"/>
      <c r="AE1272" s="26"/>
      <c r="AF1272" s="26"/>
      <c r="AG1272" s="26"/>
    </row>
    <row r="1273" spans="1:33" ht="11.25" customHeight="1">
      <c r="A1273" s="26"/>
      <c r="B1273" s="26"/>
      <c r="C1273" s="26"/>
      <c r="D1273" s="26"/>
      <c r="E1273" s="26"/>
      <c r="F1273" s="44"/>
      <c r="G1273" s="26"/>
      <c r="H1273" s="26"/>
      <c r="I1273" s="26"/>
      <c r="L1273" s="26"/>
      <c r="O1273" s="26"/>
      <c r="P1273" s="26"/>
      <c r="Q1273" s="26"/>
      <c r="R1273" s="26"/>
      <c r="U1273" s="26"/>
      <c r="V1273" s="26"/>
      <c r="W1273" s="26"/>
      <c r="X1273" s="26"/>
      <c r="Y1273" s="26"/>
      <c r="Z1273" s="26"/>
      <c r="AA1273" s="26"/>
      <c r="AB1273" s="26"/>
      <c r="AC1273" s="26"/>
      <c r="AD1273" s="26"/>
      <c r="AE1273" s="26"/>
      <c r="AF1273" s="26"/>
      <c r="AG1273" s="26"/>
    </row>
    <row r="1274" spans="1:33" ht="11.25" customHeight="1">
      <c r="A1274" s="26"/>
      <c r="B1274" s="26"/>
      <c r="C1274" s="26"/>
      <c r="D1274" s="26"/>
      <c r="E1274" s="26"/>
      <c r="F1274" s="44"/>
      <c r="G1274" s="26"/>
      <c r="H1274" s="26"/>
      <c r="I1274" s="26"/>
      <c r="L1274" s="26"/>
      <c r="O1274" s="26"/>
      <c r="P1274" s="26"/>
      <c r="Q1274" s="26"/>
      <c r="R1274" s="26"/>
      <c r="U1274" s="26"/>
      <c r="V1274" s="26"/>
      <c r="W1274" s="26"/>
      <c r="X1274" s="26"/>
      <c r="Y1274" s="26"/>
      <c r="Z1274" s="26"/>
      <c r="AA1274" s="26"/>
      <c r="AB1274" s="26"/>
      <c r="AC1274" s="26"/>
      <c r="AD1274" s="26"/>
      <c r="AE1274" s="26"/>
      <c r="AF1274" s="26"/>
      <c r="AG1274" s="26"/>
    </row>
    <row r="1275" spans="1:33" ht="11.25" customHeight="1">
      <c r="A1275" s="26"/>
      <c r="B1275" s="26"/>
      <c r="C1275" s="26"/>
      <c r="D1275" s="26"/>
      <c r="E1275" s="26"/>
      <c r="F1275" s="44"/>
      <c r="G1275" s="26"/>
      <c r="H1275" s="26"/>
      <c r="I1275" s="26"/>
      <c r="L1275" s="26"/>
      <c r="O1275" s="26"/>
      <c r="P1275" s="26"/>
      <c r="Q1275" s="26"/>
      <c r="R1275" s="26"/>
      <c r="U1275" s="26"/>
      <c r="V1275" s="26"/>
      <c r="W1275" s="26"/>
      <c r="X1275" s="26"/>
      <c r="Y1275" s="26"/>
      <c r="Z1275" s="26"/>
      <c r="AA1275" s="26"/>
      <c r="AB1275" s="26"/>
      <c r="AC1275" s="26"/>
      <c r="AD1275" s="26"/>
      <c r="AE1275" s="26"/>
      <c r="AF1275" s="26"/>
      <c r="AG1275" s="26"/>
    </row>
    <row r="1276" spans="1:33" ht="11.25" customHeight="1">
      <c r="A1276" s="26"/>
      <c r="B1276" s="26"/>
      <c r="C1276" s="26"/>
      <c r="D1276" s="26"/>
      <c r="E1276" s="26"/>
      <c r="F1276" s="44"/>
      <c r="G1276" s="26"/>
      <c r="H1276" s="26"/>
      <c r="I1276" s="26"/>
      <c r="L1276" s="26"/>
      <c r="O1276" s="26"/>
      <c r="P1276" s="26"/>
      <c r="Q1276" s="26"/>
      <c r="R1276" s="26"/>
      <c r="U1276" s="26"/>
      <c r="V1276" s="26"/>
      <c r="W1276" s="26"/>
      <c r="X1276" s="26"/>
      <c r="Y1276" s="26"/>
      <c r="Z1276" s="26"/>
      <c r="AA1276" s="26"/>
      <c r="AB1276" s="26"/>
      <c r="AC1276" s="26"/>
      <c r="AD1276" s="26"/>
      <c r="AE1276" s="26"/>
      <c r="AF1276" s="26"/>
      <c r="AG1276" s="26"/>
    </row>
    <row r="1277" spans="1:33" ht="11.25" customHeight="1">
      <c r="A1277" s="26"/>
      <c r="B1277" s="26"/>
      <c r="C1277" s="26"/>
      <c r="D1277" s="26"/>
      <c r="E1277" s="26"/>
      <c r="F1277" s="44"/>
      <c r="G1277" s="26"/>
      <c r="H1277" s="26"/>
      <c r="I1277" s="26"/>
      <c r="L1277" s="26"/>
      <c r="O1277" s="26"/>
      <c r="P1277" s="26"/>
      <c r="Q1277" s="26"/>
      <c r="R1277" s="26"/>
      <c r="U1277" s="26"/>
      <c r="V1277" s="26"/>
      <c r="W1277" s="26"/>
      <c r="X1277" s="26"/>
      <c r="Y1277" s="26"/>
      <c r="Z1277" s="26"/>
      <c r="AA1277" s="26"/>
      <c r="AB1277" s="26"/>
      <c r="AC1277" s="26"/>
      <c r="AD1277" s="26"/>
      <c r="AE1277" s="26"/>
      <c r="AF1277" s="26"/>
      <c r="AG1277" s="26"/>
    </row>
    <row r="1278" spans="1:33" ht="11.25" customHeight="1">
      <c r="A1278" s="26"/>
      <c r="B1278" s="26"/>
      <c r="C1278" s="26"/>
      <c r="D1278" s="26"/>
      <c r="E1278" s="26"/>
      <c r="F1278" s="44"/>
      <c r="G1278" s="26"/>
      <c r="H1278" s="26"/>
      <c r="I1278" s="26"/>
      <c r="L1278" s="26"/>
      <c r="O1278" s="26"/>
      <c r="P1278" s="26"/>
      <c r="Q1278" s="26"/>
      <c r="R1278" s="26"/>
      <c r="U1278" s="26"/>
      <c r="V1278" s="26"/>
      <c r="W1278" s="26"/>
      <c r="X1278" s="26"/>
      <c r="Y1278" s="26"/>
      <c r="Z1278" s="26"/>
      <c r="AA1278" s="26"/>
      <c r="AB1278" s="26"/>
      <c r="AC1278" s="26"/>
      <c r="AD1278" s="26"/>
      <c r="AE1278" s="26"/>
      <c r="AF1278" s="26"/>
      <c r="AG1278" s="26"/>
    </row>
    <row r="1279" spans="1:33" ht="11.25" customHeight="1">
      <c r="A1279" s="26"/>
      <c r="B1279" s="26"/>
      <c r="C1279" s="26"/>
      <c r="D1279" s="26"/>
      <c r="E1279" s="26"/>
      <c r="F1279" s="44"/>
      <c r="G1279" s="26"/>
      <c r="H1279" s="26"/>
      <c r="I1279" s="26"/>
      <c r="L1279" s="26"/>
      <c r="O1279" s="26"/>
      <c r="P1279" s="26"/>
      <c r="Q1279" s="26"/>
      <c r="R1279" s="26"/>
      <c r="U1279" s="26"/>
      <c r="V1279" s="26"/>
      <c r="W1279" s="26"/>
      <c r="X1279" s="26"/>
      <c r="Y1279" s="26"/>
      <c r="Z1279" s="26"/>
      <c r="AA1279" s="26"/>
      <c r="AB1279" s="26"/>
      <c r="AC1279" s="26"/>
      <c r="AD1279" s="26"/>
      <c r="AE1279" s="26"/>
      <c r="AF1279" s="26"/>
      <c r="AG1279" s="26"/>
    </row>
    <row r="1280" spans="1:33" ht="11.25" customHeight="1">
      <c r="A1280" s="26"/>
      <c r="B1280" s="26"/>
      <c r="C1280" s="26"/>
      <c r="D1280" s="26"/>
      <c r="E1280" s="26"/>
      <c r="F1280" s="44"/>
      <c r="G1280" s="26"/>
      <c r="H1280" s="26"/>
      <c r="I1280" s="26"/>
      <c r="L1280" s="26"/>
      <c r="O1280" s="26"/>
      <c r="P1280" s="26"/>
      <c r="Q1280" s="26"/>
      <c r="R1280" s="26"/>
      <c r="U1280" s="26"/>
      <c r="V1280" s="26"/>
      <c r="W1280" s="26"/>
      <c r="X1280" s="26"/>
      <c r="Y1280" s="26"/>
      <c r="Z1280" s="26"/>
      <c r="AA1280" s="26"/>
      <c r="AB1280" s="26"/>
      <c r="AC1280" s="26"/>
      <c r="AD1280" s="26"/>
      <c r="AE1280" s="26"/>
      <c r="AF1280" s="26"/>
      <c r="AG1280" s="26"/>
    </row>
    <row r="1281" spans="1:33" ht="11.25" customHeight="1">
      <c r="A1281" s="26"/>
      <c r="B1281" s="26"/>
      <c r="C1281" s="26"/>
      <c r="D1281" s="26"/>
      <c r="E1281" s="26"/>
      <c r="F1281" s="44"/>
      <c r="G1281" s="26"/>
      <c r="H1281" s="26"/>
      <c r="I1281" s="26"/>
      <c r="L1281" s="26"/>
      <c r="O1281" s="26"/>
      <c r="P1281" s="26"/>
      <c r="Q1281" s="26"/>
      <c r="R1281" s="26"/>
      <c r="U1281" s="26"/>
      <c r="V1281" s="26"/>
      <c r="W1281" s="26"/>
      <c r="X1281" s="26"/>
      <c r="Y1281" s="26"/>
      <c r="Z1281" s="26"/>
      <c r="AA1281" s="26"/>
      <c r="AB1281" s="26"/>
      <c r="AC1281" s="26"/>
      <c r="AD1281" s="26"/>
      <c r="AE1281" s="26"/>
      <c r="AF1281" s="26"/>
      <c r="AG1281" s="26"/>
    </row>
    <row r="1282" spans="1:33" ht="11.25" customHeight="1">
      <c r="A1282" s="26"/>
      <c r="B1282" s="26"/>
      <c r="C1282" s="26"/>
      <c r="D1282" s="26"/>
      <c r="E1282" s="26"/>
      <c r="F1282" s="44"/>
      <c r="G1282" s="26"/>
      <c r="H1282" s="26"/>
      <c r="I1282" s="26"/>
      <c r="L1282" s="26"/>
      <c r="O1282" s="26"/>
      <c r="P1282" s="26"/>
      <c r="Q1282" s="26"/>
      <c r="R1282" s="26"/>
      <c r="U1282" s="26"/>
      <c r="V1282" s="26"/>
      <c r="W1282" s="26"/>
      <c r="X1282" s="26"/>
      <c r="Y1282" s="26"/>
      <c r="Z1282" s="26"/>
      <c r="AA1282" s="26"/>
      <c r="AB1282" s="26"/>
      <c r="AC1282" s="26"/>
      <c r="AD1282" s="26"/>
      <c r="AE1282" s="26"/>
      <c r="AF1282" s="26"/>
      <c r="AG1282" s="26"/>
    </row>
    <row r="1283" spans="1:33" ht="11.25" customHeight="1">
      <c r="A1283" s="26"/>
      <c r="B1283" s="26"/>
      <c r="C1283" s="26"/>
      <c r="D1283" s="26"/>
      <c r="E1283" s="26"/>
      <c r="F1283" s="44"/>
      <c r="G1283" s="26"/>
      <c r="H1283" s="26"/>
      <c r="I1283" s="26"/>
      <c r="L1283" s="26"/>
      <c r="O1283" s="26"/>
      <c r="P1283" s="26"/>
      <c r="Q1283" s="26"/>
      <c r="R1283" s="26"/>
      <c r="U1283" s="26"/>
      <c r="V1283" s="26"/>
      <c r="W1283" s="26"/>
      <c r="X1283" s="26"/>
      <c r="Y1283" s="26"/>
      <c r="Z1283" s="26"/>
      <c r="AA1283" s="26"/>
      <c r="AB1283" s="26"/>
      <c r="AC1283" s="26"/>
      <c r="AD1283" s="26"/>
      <c r="AE1283" s="26"/>
      <c r="AF1283" s="26"/>
      <c r="AG1283" s="26"/>
    </row>
    <row r="1284" spans="1:33" ht="11.25" customHeight="1">
      <c r="A1284" s="26"/>
      <c r="B1284" s="26"/>
      <c r="C1284" s="26"/>
      <c r="D1284" s="26"/>
      <c r="E1284" s="26"/>
      <c r="F1284" s="44"/>
      <c r="G1284" s="26"/>
      <c r="H1284" s="26"/>
      <c r="I1284" s="26"/>
      <c r="L1284" s="26"/>
      <c r="O1284" s="26"/>
      <c r="P1284" s="26"/>
      <c r="Q1284" s="26"/>
      <c r="R1284" s="26"/>
      <c r="U1284" s="26"/>
      <c r="V1284" s="26"/>
      <c r="W1284" s="26"/>
      <c r="X1284" s="26"/>
      <c r="Y1284" s="26"/>
      <c r="Z1284" s="26"/>
      <c r="AA1284" s="26"/>
      <c r="AB1284" s="26"/>
      <c r="AC1284" s="26"/>
      <c r="AD1284" s="26"/>
      <c r="AE1284" s="26"/>
      <c r="AF1284" s="26"/>
      <c r="AG1284" s="26"/>
    </row>
    <row r="1285" spans="1:33" ht="11.25" customHeight="1">
      <c r="A1285" s="26"/>
      <c r="B1285" s="26"/>
      <c r="C1285" s="26"/>
      <c r="D1285" s="26"/>
      <c r="E1285" s="26"/>
      <c r="F1285" s="44"/>
      <c r="G1285" s="26"/>
      <c r="H1285" s="26"/>
      <c r="I1285" s="26"/>
      <c r="L1285" s="26"/>
      <c r="O1285" s="26"/>
      <c r="P1285" s="26"/>
      <c r="Q1285" s="26"/>
      <c r="R1285" s="26"/>
      <c r="U1285" s="26"/>
      <c r="V1285" s="26"/>
      <c r="W1285" s="26"/>
      <c r="X1285" s="26"/>
      <c r="Y1285" s="26"/>
      <c r="Z1285" s="26"/>
      <c r="AA1285" s="26"/>
      <c r="AB1285" s="26"/>
      <c r="AC1285" s="26"/>
      <c r="AD1285" s="26"/>
      <c r="AE1285" s="26"/>
      <c r="AF1285" s="26"/>
      <c r="AG1285" s="26"/>
    </row>
    <row r="1286" spans="1:33" ht="11.25" customHeight="1">
      <c r="A1286" s="26"/>
      <c r="B1286" s="26"/>
      <c r="C1286" s="26"/>
      <c r="D1286" s="26"/>
      <c r="E1286" s="26"/>
      <c r="F1286" s="44"/>
      <c r="G1286" s="26"/>
      <c r="H1286" s="26"/>
      <c r="I1286" s="26"/>
      <c r="L1286" s="26"/>
      <c r="O1286" s="26"/>
      <c r="P1286" s="26"/>
      <c r="Q1286" s="26"/>
      <c r="R1286" s="26"/>
      <c r="U1286" s="26"/>
      <c r="V1286" s="26"/>
      <c r="W1286" s="26"/>
      <c r="X1286" s="26"/>
      <c r="Y1286" s="26"/>
      <c r="Z1286" s="26"/>
      <c r="AA1286" s="26"/>
      <c r="AB1286" s="26"/>
      <c r="AC1286" s="26"/>
      <c r="AD1286" s="26"/>
      <c r="AE1286" s="26"/>
      <c r="AF1286" s="26"/>
      <c r="AG1286" s="26"/>
    </row>
    <row r="1287" spans="1:33" ht="11.25" customHeight="1">
      <c r="A1287" s="26"/>
      <c r="B1287" s="26"/>
      <c r="C1287" s="26"/>
      <c r="D1287" s="26"/>
      <c r="E1287" s="26"/>
      <c r="F1287" s="44"/>
      <c r="G1287" s="26"/>
      <c r="H1287" s="26"/>
      <c r="I1287" s="26"/>
      <c r="L1287" s="26"/>
      <c r="O1287" s="26"/>
      <c r="P1287" s="26"/>
      <c r="Q1287" s="26"/>
      <c r="R1287" s="26"/>
      <c r="U1287" s="26"/>
      <c r="V1287" s="26"/>
      <c r="W1287" s="26"/>
      <c r="X1287" s="26"/>
      <c r="Y1287" s="26"/>
      <c r="Z1287" s="26"/>
      <c r="AA1287" s="26"/>
      <c r="AB1287" s="26"/>
      <c r="AC1287" s="26"/>
      <c r="AD1287" s="26"/>
      <c r="AE1287" s="26"/>
      <c r="AF1287" s="26"/>
      <c r="AG1287" s="26"/>
    </row>
    <row r="1288" spans="1:33" ht="11.25" customHeight="1">
      <c r="A1288" s="26"/>
      <c r="B1288" s="26"/>
      <c r="C1288" s="26"/>
      <c r="D1288" s="26"/>
      <c r="E1288" s="26"/>
      <c r="F1288" s="44"/>
      <c r="G1288" s="26"/>
      <c r="H1288" s="26"/>
      <c r="I1288" s="26"/>
      <c r="L1288" s="26"/>
      <c r="O1288" s="26"/>
      <c r="P1288" s="26"/>
      <c r="Q1288" s="26"/>
      <c r="R1288" s="26"/>
      <c r="U1288" s="26"/>
      <c r="V1288" s="26"/>
      <c r="W1288" s="26"/>
      <c r="X1288" s="26"/>
      <c r="Y1288" s="26"/>
      <c r="Z1288" s="26"/>
      <c r="AA1288" s="26"/>
      <c r="AB1288" s="26"/>
      <c r="AC1288" s="26"/>
      <c r="AD1288" s="26"/>
      <c r="AE1288" s="26"/>
      <c r="AF1288" s="26"/>
      <c r="AG1288" s="26"/>
    </row>
    <row r="1289" spans="1:33" ht="11.25" customHeight="1">
      <c r="A1289" s="26"/>
      <c r="B1289" s="26"/>
      <c r="C1289" s="26"/>
      <c r="D1289" s="26"/>
      <c r="E1289" s="26"/>
      <c r="F1289" s="44"/>
      <c r="G1289" s="26"/>
      <c r="H1289" s="26"/>
      <c r="I1289" s="26"/>
      <c r="L1289" s="26"/>
      <c r="O1289" s="26"/>
      <c r="P1289" s="26"/>
      <c r="Q1289" s="26"/>
      <c r="R1289" s="26"/>
      <c r="U1289" s="26"/>
      <c r="V1289" s="26"/>
      <c r="W1289" s="26"/>
      <c r="X1289" s="26"/>
      <c r="Y1289" s="26"/>
      <c r="Z1289" s="26"/>
      <c r="AA1289" s="26"/>
      <c r="AB1289" s="26"/>
      <c r="AC1289" s="26"/>
      <c r="AD1289" s="26"/>
      <c r="AE1289" s="26"/>
      <c r="AF1289" s="26"/>
      <c r="AG1289" s="26"/>
    </row>
    <row r="1290" spans="1:33" ht="11.25" customHeight="1">
      <c r="A1290" s="26"/>
      <c r="B1290" s="26"/>
      <c r="C1290" s="26"/>
      <c r="D1290" s="26"/>
      <c r="E1290" s="26"/>
      <c r="F1290" s="44"/>
      <c r="G1290" s="26"/>
      <c r="H1290" s="26"/>
      <c r="I1290" s="26"/>
      <c r="L1290" s="26"/>
      <c r="O1290" s="26"/>
      <c r="P1290" s="26"/>
      <c r="Q1290" s="26"/>
      <c r="R1290" s="26"/>
      <c r="U1290" s="26"/>
      <c r="V1290" s="26"/>
      <c r="W1290" s="26"/>
      <c r="X1290" s="26"/>
      <c r="Y1290" s="26"/>
      <c r="Z1290" s="26"/>
      <c r="AA1290" s="26"/>
      <c r="AB1290" s="26"/>
      <c r="AC1290" s="26"/>
      <c r="AD1290" s="26"/>
      <c r="AE1290" s="26"/>
      <c r="AF1290" s="26"/>
      <c r="AG1290" s="26"/>
    </row>
    <row r="1291" spans="1:33" ht="11.25" customHeight="1">
      <c r="A1291" s="26"/>
      <c r="B1291" s="26"/>
      <c r="C1291" s="26"/>
      <c r="D1291" s="26"/>
      <c r="E1291" s="26"/>
      <c r="F1291" s="44"/>
      <c r="G1291" s="26"/>
      <c r="H1291" s="26"/>
      <c r="I1291" s="26"/>
      <c r="L1291" s="26"/>
      <c r="O1291" s="26"/>
      <c r="P1291" s="26"/>
      <c r="Q1291" s="26"/>
      <c r="R1291" s="26"/>
      <c r="U1291" s="26"/>
      <c r="V1291" s="26"/>
      <c r="W1291" s="26"/>
      <c r="X1291" s="26"/>
      <c r="Y1291" s="26"/>
      <c r="Z1291" s="26"/>
      <c r="AA1291" s="26"/>
      <c r="AB1291" s="26"/>
      <c r="AC1291" s="26"/>
      <c r="AD1291" s="26"/>
      <c r="AE1291" s="26"/>
      <c r="AF1291" s="26"/>
      <c r="AG1291" s="26"/>
    </row>
    <row r="1292" spans="1:33" ht="11.25" customHeight="1">
      <c r="A1292" s="26"/>
      <c r="B1292" s="26"/>
      <c r="C1292" s="26"/>
      <c r="D1292" s="26"/>
      <c r="E1292" s="26"/>
      <c r="F1292" s="44"/>
      <c r="G1292" s="26"/>
      <c r="H1292" s="26"/>
      <c r="I1292" s="26"/>
      <c r="L1292" s="26"/>
      <c r="O1292" s="26"/>
      <c r="P1292" s="26"/>
      <c r="Q1292" s="26"/>
      <c r="R1292" s="26"/>
      <c r="U1292" s="26"/>
      <c r="V1292" s="26"/>
      <c r="W1292" s="26"/>
      <c r="X1292" s="26"/>
      <c r="Y1292" s="26"/>
      <c r="Z1292" s="26"/>
      <c r="AA1292" s="26"/>
      <c r="AB1292" s="26"/>
      <c r="AC1292" s="26"/>
      <c r="AD1292" s="26"/>
      <c r="AE1292" s="26"/>
      <c r="AF1292" s="26"/>
      <c r="AG1292" s="26"/>
    </row>
    <row r="1293" spans="1:33" ht="11.25" customHeight="1">
      <c r="A1293" s="26"/>
      <c r="B1293" s="26"/>
      <c r="C1293" s="26"/>
      <c r="D1293" s="26"/>
      <c r="E1293" s="26"/>
      <c r="F1293" s="44"/>
      <c r="G1293" s="26"/>
      <c r="H1293" s="26"/>
      <c r="I1293" s="26"/>
      <c r="L1293" s="26"/>
      <c r="O1293" s="26"/>
      <c r="P1293" s="26"/>
      <c r="Q1293" s="26"/>
      <c r="R1293" s="26"/>
      <c r="U1293" s="26"/>
      <c r="V1293" s="26"/>
      <c r="W1293" s="26"/>
      <c r="X1293" s="26"/>
      <c r="Y1293" s="26"/>
      <c r="Z1293" s="26"/>
      <c r="AA1293" s="26"/>
      <c r="AB1293" s="26"/>
      <c r="AC1293" s="26"/>
      <c r="AD1293" s="26"/>
      <c r="AE1293" s="26"/>
      <c r="AF1293" s="26"/>
      <c r="AG1293" s="26"/>
    </row>
    <row r="1294" spans="1:33" ht="11.25" customHeight="1">
      <c r="A1294" s="26"/>
      <c r="B1294" s="26"/>
      <c r="C1294" s="26"/>
      <c r="D1294" s="26"/>
      <c r="E1294" s="26"/>
      <c r="F1294" s="44"/>
      <c r="G1294" s="26"/>
      <c r="H1294" s="26"/>
      <c r="I1294" s="26"/>
      <c r="L1294" s="26"/>
      <c r="O1294" s="26"/>
      <c r="P1294" s="26"/>
      <c r="Q1294" s="26"/>
      <c r="R1294" s="26"/>
      <c r="U1294" s="26"/>
      <c r="V1294" s="26"/>
      <c r="W1294" s="26"/>
      <c r="X1294" s="26"/>
      <c r="Y1294" s="26"/>
      <c r="Z1294" s="26"/>
      <c r="AA1294" s="26"/>
      <c r="AB1294" s="26"/>
      <c r="AC1294" s="26"/>
      <c r="AD1294" s="26"/>
      <c r="AE1294" s="26"/>
      <c r="AF1294" s="26"/>
      <c r="AG1294" s="26"/>
    </row>
    <row r="1295" spans="1:33" ht="11.25" customHeight="1">
      <c r="A1295" s="26"/>
      <c r="B1295" s="26"/>
      <c r="C1295" s="26"/>
      <c r="D1295" s="26"/>
      <c r="E1295" s="26"/>
      <c r="F1295" s="44"/>
      <c r="G1295" s="26"/>
      <c r="H1295" s="26"/>
      <c r="I1295" s="26"/>
      <c r="L1295" s="26"/>
      <c r="O1295" s="26"/>
      <c r="P1295" s="26"/>
      <c r="Q1295" s="26"/>
      <c r="R1295" s="26"/>
      <c r="U1295" s="26"/>
      <c r="V1295" s="26"/>
      <c r="W1295" s="26"/>
      <c r="X1295" s="26"/>
      <c r="Y1295" s="26"/>
      <c r="Z1295" s="26"/>
      <c r="AA1295" s="26"/>
      <c r="AB1295" s="26"/>
      <c r="AC1295" s="26"/>
      <c r="AD1295" s="26"/>
      <c r="AE1295" s="26"/>
      <c r="AF1295" s="26"/>
      <c r="AG1295" s="26"/>
    </row>
    <row r="1296" spans="1:33" ht="11.25" customHeight="1">
      <c r="A1296" s="26"/>
      <c r="B1296" s="26"/>
      <c r="C1296" s="26"/>
      <c r="D1296" s="26"/>
      <c r="E1296" s="26"/>
      <c r="F1296" s="44"/>
      <c r="G1296" s="26"/>
      <c r="H1296" s="26"/>
      <c r="I1296" s="26"/>
      <c r="L1296" s="26"/>
      <c r="O1296" s="26"/>
      <c r="P1296" s="26"/>
      <c r="Q1296" s="26"/>
      <c r="R1296" s="26"/>
      <c r="U1296" s="26"/>
      <c r="V1296" s="26"/>
      <c r="W1296" s="26"/>
      <c r="X1296" s="26"/>
      <c r="Y1296" s="26"/>
      <c r="Z1296" s="26"/>
      <c r="AA1296" s="26"/>
      <c r="AB1296" s="26"/>
      <c r="AC1296" s="26"/>
      <c r="AD1296" s="26"/>
      <c r="AE1296" s="26"/>
      <c r="AF1296" s="26"/>
      <c r="AG1296" s="26"/>
    </row>
    <row r="1297" spans="1:33" ht="11.25" customHeight="1">
      <c r="A1297" s="26"/>
      <c r="B1297" s="26"/>
      <c r="C1297" s="26"/>
      <c r="D1297" s="26"/>
      <c r="E1297" s="26"/>
      <c r="F1297" s="44"/>
      <c r="G1297" s="26"/>
      <c r="H1297" s="26"/>
      <c r="I1297" s="26"/>
      <c r="L1297" s="26"/>
      <c r="O1297" s="26"/>
      <c r="P1297" s="26"/>
      <c r="Q1297" s="26"/>
      <c r="R1297" s="26"/>
      <c r="U1297" s="26"/>
      <c r="V1297" s="26"/>
      <c r="W1297" s="26"/>
      <c r="X1297" s="26"/>
      <c r="Y1297" s="26"/>
      <c r="Z1297" s="26"/>
      <c r="AA1297" s="26"/>
      <c r="AB1297" s="26"/>
      <c r="AC1297" s="26"/>
      <c r="AD1297" s="26"/>
      <c r="AE1297" s="26"/>
      <c r="AF1297" s="26"/>
      <c r="AG1297" s="26"/>
    </row>
    <row r="1298" spans="1:33" ht="11.25" customHeight="1">
      <c r="A1298" s="26"/>
      <c r="B1298" s="26"/>
      <c r="C1298" s="26"/>
      <c r="D1298" s="26"/>
      <c r="E1298" s="26"/>
      <c r="F1298" s="44"/>
      <c r="G1298" s="26"/>
      <c r="H1298" s="26"/>
      <c r="I1298" s="26"/>
      <c r="L1298" s="26"/>
      <c r="O1298" s="26"/>
      <c r="P1298" s="26"/>
      <c r="Q1298" s="26"/>
      <c r="R1298" s="26"/>
      <c r="U1298" s="26"/>
      <c r="V1298" s="26"/>
      <c r="W1298" s="26"/>
      <c r="X1298" s="26"/>
      <c r="Y1298" s="26"/>
      <c r="Z1298" s="26"/>
      <c r="AA1298" s="26"/>
      <c r="AB1298" s="26"/>
      <c r="AC1298" s="26"/>
      <c r="AD1298" s="26"/>
      <c r="AE1298" s="26"/>
      <c r="AF1298" s="26"/>
      <c r="AG1298" s="26"/>
    </row>
    <row r="1299" spans="1:33" ht="11.25" customHeight="1">
      <c r="A1299" s="26"/>
      <c r="B1299" s="26"/>
      <c r="C1299" s="26"/>
      <c r="D1299" s="26"/>
      <c r="E1299" s="26"/>
      <c r="F1299" s="44"/>
      <c r="G1299" s="26"/>
      <c r="H1299" s="26"/>
      <c r="I1299" s="26"/>
      <c r="L1299" s="26"/>
      <c r="O1299" s="26"/>
      <c r="P1299" s="26"/>
      <c r="Q1299" s="26"/>
      <c r="R1299" s="26"/>
      <c r="U1299" s="26"/>
      <c r="V1299" s="26"/>
      <c r="W1299" s="26"/>
      <c r="X1299" s="26"/>
      <c r="Y1299" s="26"/>
      <c r="Z1299" s="26"/>
      <c r="AA1299" s="26"/>
      <c r="AB1299" s="26"/>
      <c r="AC1299" s="26"/>
      <c r="AD1299" s="26"/>
      <c r="AE1299" s="26"/>
      <c r="AF1299" s="26"/>
      <c r="AG1299" s="26"/>
    </row>
    <row r="1300" spans="1:33" ht="11.25" customHeight="1">
      <c r="A1300" s="26"/>
      <c r="B1300" s="26"/>
      <c r="C1300" s="26"/>
      <c r="D1300" s="26"/>
      <c r="E1300" s="26"/>
      <c r="F1300" s="44"/>
      <c r="G1300" s="26"/>
      <c r="H1300" s="26"/>
      <c r="I1300" s="26"/>
      <c r="L1300" s="26"/>
      <c r="O1300" s="26"/>
      <c r="P1300" s="26"/>
      <c r="Q1300" s="26"/>
      <c r="R1300" s="26"/>
      <c r="U1300" s="26"/>
      <c r="V1300" s="26"/>
      <c r="W1300" s="26"/>
      <c r="X1300" s="26"/>
      <c r="Y1300" s="26"/>
      <c r="Z1300" s="26"/>
      <c r="AA1300" s="26"/>
      <c r="AB1300" s="26"/>
      <c r="AC1300" s="26"/>
      <c r="AD1300" s="26"/>
      <c r="AE1300" s="26"/>
      <c r="AF1300" s="26"/>
      <c r="AG1300" s="26"/>
    </row>
    <row r="1301" spans="1:33" ht="11.25" customHeight="1">
      <c r="A1301" s="26"/>
      <c r="B1301" s="26"/>
      <c r="C1301" s="26"/>
      <c r="D1301" s="26"/>
      <c r="E1301" s="26"/>
      <c r="F1301" s="44"/>
      <c r="G1301" s="26"/>
      <c r="H1301" s="26"/>
      <c r="I1301" s="26"/>
      <c r="L1301" s="26"/>
      <c r="O1301" s="26"/>
      <c r="P1301" s="26"/>
      <c r="Q1301" s="26"/>
      <c r="R1301" s="26"/>
      <c r="U1301" s="26"/>
      <c r="V1301" s="26"/>
      <c r="W1301" s="26"/>
      <c r="X1301" s="26"/>
      <c r="Y1301" s="26"/>
      <c r="Z1301" s="26"/>
      <c r="AA1301" s="26"/>
      <c r="AB1301" s="26"/>
      <c r="AC1301" s="26"/>
      <c r="AD1301" s="26"/>
      <c r="AE1301" s="26"/>
      <c r="AF1301" s="26"/>
      <c r="AG1301" s="26"/>
    </row>
    <row r="1302" spans="1:33" ht="11.25" customHeight="1">
      <c r="A1302" s="26"/>
      <c r="B1302" s="26"/>
      <c r="C1302" s="26"/>
      <c r="D1302" s="26"/>
      <c r="E1302" s="26"/>
      <c r="F1302" s="44"/>
      <c r="G1302" s="26"/>
      <c r="H1302" s="26"/>
      <c r="I1302" s="26"/>
      <c r="L1302" s="26"/>
      <c r="O1302" s="26"/>
      <c r="P1302" s="26"/>
      <c r="Q1302" s="26"/>
      <c r="R1302" s="26"/>
      <c r="U1302" s="26"/>
      <c r="V1302" s="26"/>
      <c r="W1302" s="26"/>
      <c r="X1302" s="26"/>
      <c r="Y1302" s="26"/>
      <c r="Z1302" s="26"/>
      <c r="AA1302" s="26"/>
      <c r="AB1302" s="26"/>
      <c r="AC1302" s="26"/>
      <c r="AD1302" s="26"/>
      <c r="AE1302" s="26"/>
      <c r="AF1302" s="26"/>
      <c r="AG1302" s="26"/>
    </row>
    <row r="1303" spans="1:33" ht="11.25" customHeight="1">
      <c r="A1303" s="26"/>
      <c r="B1303" s="26"/>
      <c r="C1303" s="26"/>
      <c r="D1303" s="26"/>
      <c r="E1303" s="26"/>
      <c r="F1303" s="44"/>
      <c r="G1303" s="26"/>
      <c r="H1303" s="26"/>
      <c r="I1303" s="26"/>
      <c r="L1303" s="26"/>
      <c r="O1303" s="26"/>
      <c r="P1303" s="26"/>
      <c r="Q1303" s="26"/>
      <c r="R1303" s="26"/>
      <c r="U1303" s="26"/>
      <c r="V1303" s="26"/>
      <c r="W1303" s="26"/>
      <c r="X1303" s="26"/>
      <c r="Y1303" s="26"/>
      <c r="Z1303" s="26"/>
      <c r="AA1303" s="26"/>
      <c r="AB1303" s="26"/>
      <c r="AC1303" s="26"/>
      <c r="AD1303" s="26"/>
      <c r="AE1303" s="26"/>
      <c r="AF1303" s="26"/>
      <c r="AG1303" s="26"/>
    </row>
    <row r="1304" spans="1:33" ht="11.25" customHeight="1">
      <c r="A1304" s="26"/>
      <c r="B1304" s="26"/>
      <c r="C1304" s="26"/>
      <c r="D1304" s="26"/>
      <c r="E1304" s="26"/>
      <c r="F1304" s="44"/>
      <c r="G1304" s="26"/>
      <c r="H1304" s="26"/>
      <c r="I1304" s="26"/>
      <c r="L1304" s="26"/>
      <c r="O1304" s="26"/>
      <c r="P1304" s="26"/>
      <c r="Q1304" s="26"/>
      <c r="R1304" s="26"/>
      <c r="U1304" s="26"/>
      <c r="V1304" s="26"/>
      <c r="W1304" s="26"/>
      <c r="X1304" s="26"/>
      <c r="Y1304" s="26"/>
      <c r="Z1304" s="26"/>
      <c r="AA1304" s="26"/>
      <c r="AB1304" s="26"/>
      <c r="AC1304" s="26"/>
      <c r="AD1304" s="26"/>
      <c r="AE1304" s="26"/>
      <c r="AF1304" s="26"/>
      <c r="AG1304" s="26"/>
    </row>
    <row r="1305" spans="1:33" ht="11.25" customHeight="1">
      <c r="A1305" s="26"/>
      <c r="B1305" s="26"/>
      <c r="C1305" s="26"/>
      <c r="D1305" s="26"/>
      <c r="E1305" s="26"/>
      <c r="F1305" s="44"/>
      <c r="G1305" s="26"/>
      <c r="H1305" s="26"/>
      <c r="I1305" s="26"/>
      <c r="L1305" s="26"/>
      <c r="O1305" s="26"/>
      <c r="P1305" s="26"/>
      <c r="Q1305" s="26"/>
      <c r="R1305" s="26"/>
      <c r="U1305" s="26"/>
      <c r="V1305" s="26"/>
      <c r="W1305" s="26"/>
      <c r="X1305" s="26"/>
      <c r="Y1305" s="26"/>
      <c r="Z1305" s="26"/>
      <c r="AA1305" s="26"/>
      <c r="AB1305" s="26"/>
      <c r="AC1305" s="26"/>
      <c r="AD1305" s="26"/>
      <c r="AE1305" s="26"/>
      <c r="AF1305" s="26"/>
      <c r="AG1305" s="26"/>
    </row>
    <row r="1306" spans="1:33" ht="11.25" customHeight="1">
      <c r="A1306" s="26"/>
      <c r="B1306" s="26"/>
      <c r="C1306" s="26"/>
      <c r="D1306" s="26"/>
      <c r="E1306" s="26"/>
      <c r="F1306" s="44"/>
      <c r="G1306" s="26"/>
      <c r="H1306" s="26"/>
      <c r="I1306" s="26"/>
      <c r="L1306" s="26"/>
      <c r="O1306" s="26"/>
      <c r="P1306" s="26"/>
      <c r="Q1306" s="26"/>
      <c r="R1306" s="26"/>
      <c r="U1306" s="26"/>
      <c r="V1306" s="26"/>
      <c r="W1306" s="26"/>
      <c r="X1306" s="26"/>
      <c r="Y1306" s="26"/>
      <c r="Z1306" s="26"/>
      <c r="AA1306" s="26"/>
      <c r="AB1306" s="26"/>
      <c r="AC1306" s="26"/>
      <c r="AD1306" s="26"/>
      <c r="AE1306" s="26"/>
      <c r="AF1306" s="26"/>
      <c r="AG1306" s="26"/>
    </row>
    <row r="1307" spans="1:33" ht="11.25" customHeight="1">
      <c r="A1307" s="26"/>
      <c r="B1307" s="26"/>
      <c r="C1307" s="26"/>
      <c r="D1307" s="26"/>
      <c r="E1307" s="26"/>
      <c r="F1307" s="44"/>
      <c r="G1307" s="26"/>
      <c r="H1307" s="26"/>
      <c r="I1307" s="26"/>
      <c r="L1307" s="26"/>
      <c r="O1307" s="26"/>
      <c r="P1307" s="26"/>
      <c r="Q1307" s="26"/>
      <c r="R1307" s="26"/>
      <c r="U1307" s="26"/>
      <c r="V1307" s="26"/>
      <c r="W1307" s="26"/>
      <c r="X1307" s="26"/>
      <c r="Y1307" s="26"/>
      <c r="Z1307" s="26"/>
      <c r="AA1307" s="26"/>
      <c r="AB1307" s="26"/>
      <c r="AC1307" s="26"/>
      <c r="AD1307" s="26"/>
      <c r="AE1307" s="26"/>
      <c r="AF1307" s="26"/>
      <c r="AG1307" s="26"/>
    </row>
    <row r="1308" spans="1:33" ht="11.25" customHeight="1">
      <c r="A1308" s="26"/>
      <c r="B1308" s="26"/>
      <c r="C1308" s="26"/>
      <c r="D1308" s="26"/>
      <c r="E1308" s="26"/>
      <c r="F1308" s="44"/>
      <c r="G1308" s="26"/>
      <c r="H1308" s="26"/>
      <c r="I1308" s="26"/>
      <c r="L1308" s="26"/>
      <c r="O1308" s="26"/>
      <c r="P1308" s="26"/>
      <c r="Q1308" s="26"/>
      <c r="R1308" s="26"/>
      <c r="U1308" s="26"/>
      <c r="V1308" s="26"/>
      <c r="W1308" s="26"/>
      <c r="X1308" s="26"/>
      <c r="Y1308" s="26"/>
      <c r="Z1308" s="26"/>
      <c r="AA1308" s="26"/>
      <c r="AB1308" s="26"/>
      <c r="AC1308" s="26"/>
      <c r="AD1308" s="26"/>
      <c r="AE1308" s="26"/>
      <c r="AF1308" s="26"/>
      <c r="AG1308" s="26"/>
    </row>
    <row r="1309" spans="1:33" ht="11.25" customHeight="1">
      <c r="A1309" s="26"/>
      <c r="B1309" s="26"/>
      <c r="C1309" s="26"/>
      <c r="D1309" s="26"/>
      <c r="E1309" s="26"/>
      <c r="F1309" s="44"/>
      <c r="G1309" s="26"/>
      <c r="H1309" s="26"/>
      <c r="I1309" s="26"/>
      <c r="L1309" s="26"/>
      <c r="O1309" s="26"/>
      <c r="P1309" s="26"/>
      <c r="Q1309" s="26"/>
      <c r="R1309" s="26"/>
      <c r="U1309" s="26"/>
      <c r="V1309" s="26"/>
      <c r="W1309" s="26"/>
      <c r="X1309" s="26"/>
      <c r="Y1309" s="26"/>
      <c r="Z1309" s="26"/>
      <c r="AA1309" s="26"/>
      <c r="AB1309" s="26"/>
      <c r="AC1309" s="26"/>
      <c r="AD1309" s="26"/>
      <c r="AE1309" s="26"/>
      <c r="AF1309" s="26"/>
      <c r="AG1309" s="26"/>
    </row>
    <row r="1310" spans="1:33" ht="11.25" customHeight="1">
      <c r="A1310" s="26"/>
      <c r="B1310" s="26"/>
      <c r="C1310" s="26"/>
      <c r="D1310" s="26"/>
      <c r="E1310" s="26"/>
      <c r="F1310" s="44"/>
      <c r="G1310" s="26"/>
      <c r="H1310" s="26"/>
      <c r="I1310" s="26"/>
      <c r="L1310" s="26"/>
      <c r="O1310" s="26"/>
      <c r="P1310" s="26"/>
      <c r="Q1310" s="26"/>
      <c r="R1310" s="26"/>
      <c r="U1310" s="26"/>
      <c r="V1310" s="26"/>
      <c r="W1310" s="26"/>
      <c r="X1310" s="26"/>
      <c r="Y1310" s="26"/>
      <c r="Z1310" s="26"/>
      <c r="AA1310" s="26"/>
      <c r="AB1310" s="26"/>
      <c r="AC1310" s="26"/>
      <c r="AD1310" s="26"/>
      <c r="AE1310" s="26"/>
      <c r="AF1310" s="26"/>
      <c r="AG1310" s="26"/>
    </row>
    <row r="1311" spans="1:33" ht="11.25" customHeight="1">
      <c r="A1311" s="26"/>
      <c r="B1311" s="26"/>
      <c r="C1311" s="26"/>
      <c r="D1311" s="26"/>
      <c r="E1311" s="26"/>
      <c r="F1311" s="44"/>
      <c r="G1311" s="26"/>
      <c r="H1311" s="26"/>
      <c r="I1311" s="26"/>
      <c r="L1311" s="26"/>
      <c r="O1311" s="26"/>
      <c r="P1311" s="26"/>
      <c r="Q1311" s="26"/>
      <c r="R1311" s="26"/>
      <c r="U1311" s="26"/>
      <c r="V1311" s="26"/>
      <c r="W1311" s="26"/>
      <c r="X1311" s="26"/>
      <c r="Y1311" s="26"/>
      <c r="Z1311" s="26"/>
      <c r="AA1311" s="26"/>
      <c r="AB1311" s="26"/>
      <c r="AC1311" s="26"/>
      <c r="AD1311" s="26"/>
      <c r="AE1311" s="26"/>
      <c r="AF1311" s="26"/>
      <c r="AG1311" s="26"/>
    </row>
    <row r="1312" spans="1:33" ht="11.25" customHeight="1">
      <c r="A1312" s="26"/>
      <c r="B1312" s="26"/>
      <c r="C1312" s="26"/>
      <c r="D1312" s="26"/>
      <c r="E1312" s="26"/>
      <c r="F1312" s="44"/>
      <c r="G1312" s="26"/>
      <c r="H1312" s="26"/>
      <c r="I1312" s="26"/>
      <c r="L1312" s="26"/>
      <c r="O1312" s="26"/>
      <c r="P1312" s="26"/>
      <c r="Q1312" s="26"/>
      <c r="R1312" s="26"/>
      <c r="U1312" s="26"/>
      <c r="V1312" s="26"/>
      <c r="W1312" s="26"/>
      <c r="X1312" s="26"/>
      <c r="Y1312" s="26"/>
      <c r="Z1312" s="26"/>
      <c r="AA1312" s="26"/>
      <c r="AB1312" s="26"/>
      <c r="AC1312" s="26"/>
      <c r="AD1312" s="26"/>
      <c r="AE1312" s="26"/>
      <c r="AF1312" s="26"/>
      <c r="AG1312" s="26"/>
    </row>
    <row r="1313" spans="1:33" ht="11.25" customHeight="1">
      <c r="A1313" s="26"/>
      <c r="B1313" s="26"/>
      <c r="C1313" s="26"/>
      <c r="D1313" s="26"/>
      <c r="E1313" s="26"/>
      <c r="F1313" s="44"/>
      <c r="G1313" s="26"/>
      <c r="H1313" s="26"/>
      <c r="I1313" s="26"/>
      <c r="L1313" s="26"/>
      <c r="O1313" s="26"/>
      <c r="P1313" s="26"/>
      <c r="Q1313" s="26"/>
      <c r="R1313" s="26"/>
      <c r="U1313" s="26"/>
      <c r="V1313" s="26"/>
      <c r="W1313" s="26"/>
      <c r="X1313" s="26"/>
      <c r="Y1313" s="26"/>
      <c r="Z1313" s="26"/>
      <c r="AA1313" s="26"/>
      <c r="AB1313" s="26"/>
      <c r="AC1313" s="26"/>
      <c r="AD1313" s="26"/>
      <c r="AE1313" s="26"/>
      <c r="AF1313" s="26"/>
      <c r="AG1313" s="26"/>
    </row>
    <row r="1314" spans="1:33" ht="11.25" customHeight="1">
      <c r="A1314" s="26"/>
      <c r="B1314" s="26"/>
      <c r="C1314" s="26"/>
      <c r="D1314" s="26"/>
      <c r="E1314" s="26"/>
      <c r="F1314" s="44"/>
      <c r="G1314" s="26"/>
      <c r="H1314" s="26"/>
      <c r="I1314" s="26"/>
      <c r="L1314" s="26"/>
      <c r="O1314" s="26"/>
      <c r="P1314" s="26"/>
      <c r="Q1314" s="26"/>
      <c r="R1314" s="26"/>
      <c r="U1314" s="26"/>
      <c r="V1314" s="26"/>
      <c r="W1314" s="26"/>
      <c r="X1314" s="26"/>
      <c r="Y1314" s="26"/>
      <c r="Z1314" s="26"/>
      <c r="AA1314" s="26"/>
      <c r="AB1314" s="26"/>
      <c r="AC1314" s="26"/>
      <c r="AD1314" s="26"/>
      <c r="AE1314" s="26"/>
      <c r="AF1314" s="26"/>
      <c r="AG1314" s="26"/>
    </row>
    <row r="1315" spans="1:33" ht="11.25" customHeight="1">
      <c r="A1315" s="26"/>
      <c r="B1315" s="26"/>
      <c r="C1315" s="26"/>
      <c r="D1315" s="26"/>
      <c r="E1315" s="26"/>
      <c r="F1315" s="44"/>
      <c r="G1315" s="26"/>
      <c r="H1315" s="26"/>
      <c r="I1315" s="26"/>
      <c r="L1315" s="26"/>
      <c r="O1315" s="26"/>
      <c r="P1315" s="26"/>
      <c r="Q1315" s="26"/>
      <c r="R1315" s="26"/>
      <c r="U1315" s="26"/>
      <c r="V1315" s="26"/>
      <c r="W1315" s="26"/>
      <c r="X1315" s="26"/>
      <c r="Y1315" s="26"/>
      <c r="Z1315" s="26"/>
      <c r="AA1315" s="26"/>
      <c r="AB1315" s="26"/>
      <c r="AC1315" s="26"/>
      <c r="AD1315" s="26"/>
      <c r="AE1315" s="26"/>
      <c r="AF1315" s="26"/>
      <c r="AG1315" s="26"/>
    </row>
    <row r="1316" spans="1:33" ht="11.25" customHeight="1">
      <c r="A1316" s="26"/>
      <c r="B1316" s="26"/>
      <c r="C1316" s="26"/>
      <c r="D1316" s="26"/>
      <c r="E1316" s="26"/>
      <c r="F1316" s="44"/>
      <c r="G1316" s="26"/>
      <c r="H1316" s="26"/>
      <c r="I1316" s="26"/>
      <c r="L1316" s="26"/>
      <c r="O1316" s="26"/>
      <c r="P1316" s="26"/>
      <c r="Q1316" s="26"/>
      <c r="R1316" s="26"/>
      <c r="U1316" s="26"/>
      <c r="V1316" s="26"/>
      <c r="W1316" s="26"/>
      <c r="X1316" s="26"/>
      <c r="Y1316" s="26"/>
      <c r="Z1316" s="26"/>
      <c r="AA1316" s="26"/>
      <c r="AB1316" s="26"/>
      <c r="AC1316" s="26"/>
      <c r="AD1316" s="26"/>
      <c r="AE1316" s="26"/>
      <c r="AF1316" s="26"/>
      <c r="AG1316" s="26"/>
    </row>
    <row r="1317" spans="1:33" ht="11.25" customHeight="1">
      <c r="A1317" s="26"/>
      <c r="B1317" s="26"/>
      <c r="C1317" s="26"/>
      <c r="D1317" s="26"/>
      <c r="E1317" s="26"/>
      <c r="F1317" s="44"/>
      <c r="G1317" s="26"/>
      <c r="H1317" s="26"/>
      <c r="I1317" s="26"/>
      <c r="L1317" s="26"/>
      <c r="O1317" s="26"/>
      <c r="P1317" s="26"/>
      <c r="Q1317" s="26"/>
      <c r="R1317" s="26"/>
      <c r="U1317" s="26"/>
      <c r="V1317" s="26"/>
      <c r="W1317" s="26"/>
      <c r="X1317" s="26"/>
      <c r="Y1317" s="26"/>
      <c r="Z1317" s="26"/>
      <c r="AA1317" s="26"/>
      <c r="AB1317" s="26"/>
      <c r="AC1317" s="26"/>
      <c r="AD1317" s="26"/>
      <c r="AE1317" s="26"/>
      <c r="AF1317" s="26"/>
      <c r="AG1317" s="26"/>
    </row>
    <row r="1318" spans="1:33" ht="11.25" customHeight="1">
      <c r="A1318" s="26"/>
      <c r="B1318" s="26"/>
      <c r="C1318" s="26"/>
      <c r="D1318" s="26"/>
      <c r="E1318" s="26"/>
      <c r="F1318" s="44"/>
      <c r="G1318" s="26"/>
      <c r="H1318" s="26"/>
      <c r="I1318" s="26"/>
      <c r="L1318" s="26"/>
      <c r="O1318" s="26"/>
      <c r="P1318" s="26"/>
      <c r="Q1318" s="26"/>
      <c r="R1318" s="26"/>
      <c r="U1318" s="26"/>
      <c r="V1318" s="26"/>
      <c r="W1318" s="26"/>
      <c r="X1318" s="26"/>
      <c r="Y1318" s="26"/>
      <c r="Z1318" s="26"/>
      <c r="AA1318" s="26"/>
      <c r="AB1318" s="26"/>
      <c r="AC1318" s="26"/>
      <c r="AD1318" s="26"/>
      <c r="AE1318" s="26"/>
      <c r="AF1318" s="26"/>
      <c r="AG1318" s="26"/>
    </row>
    <row r="1319" spans="1:33" ht="11.25" customHeight="1">
      <c r="A1319" s="26"/>
      <c r="B1319" s="26"/>
      <c r="C1319" s="26"/>
      <c r="D1319" s="26"/>
      <c r="E1319" s="26"/>
      <c r="F1319" s="44"/>
      <c r="G1319" s="26"/>
      <c r="H1319" s="26"/>
      <c r="I1319" s="26"/>
      <c r="L1319" s="26"/>
      <c r="O1319" s="26"/>
      <c r="P1319" s="26"/>
      <c r="Q1319" s="26"/>
      <c r="R1319" s="26"/>
      <c r="U1319" s="26"/>
      <c r="V1319" s="26"/>
      <c r="W1319" s="26"/>
      <c r="X1319" s="26"/>
      <c r="Y1319" s="26"/>
      <c r="Z1319" s="26"/>
      <c r="AA1319" s="26"/>
      <c r="AB1319" s="26"/>
      <c r="AC1319" s="26"/>
      <c r="AD1319" s="26"/>
      <c r="AE1319" s="26"/>
      <c r="AF1319" s="26"/>
      <c r="AG1319" s="26"/>
    </row>
    <row r="1320" spans="1:33" ht="11.25" customHeight="1">
      <c r="A1320" s="26"/>
      <c r="B1320" s="26"/>
      <c r="C1320" s="26"/>
      <c r="D1320" s="26"/>
      <c r="E1320" s="26"/>
      <c r="F1320" s="44"/>
      <c r="G1320" s="26"/>
      <c r="H1320" s="26"/>
      <c r="I1320" s="26"/>
      <c r="L1320" s="26"/>
      <c r="O1320" s="26"/>
      <c r="P1320" s="26"/>
      <c r="Q1320" s="26"/>
      <c r="R1320" s="26"/>
      <c r="U1320" s="26"/>
      <c r="V1320" s="26"/>
      <c r="W1320" s="26"/>
      <c r="X1320" s="26"/>
      <c r="Y1320" s="26"/>
      <c r="Z1320" s="26"/>
      <c r="AA1320" s="26"/>
      <c r="AB1320" s="26"/>
      <c r="AC1320" s="26"/>
      <c r="AD1320" s="26"/>
      <c r="AE1320" s="26"/>
      <c r="AF1320" s="26"/>
      <c r="AG1320" s="26"/>
    </row>
    <row r="1321" spans="1:33" ht="11.25" customHeight="1">
      <c r="A1321" s="26"/>
      <c r="B1321" s="26"/>
      <c r="C1321" s="26"/>
      <c r="D1321" s="26"/>
      <c r="E1321" s="26"/>
      <c r="F1321" s="44"/>
      <c r="G1321" s="26"/>
      <c r="H1321" s="26"/>
      <c r="I1321" s="26"/>
      <c r="L1321" s="26"/>
      <c r="O1321" s="26"/>
      <c r="P1321" s="26"/>
      <c r="Q1321" s="26"/>
      <c r="R1321" s="26"/>
      <c r="U1321" s="26"/>
      <c r="V1321" s="26"/>
      <c r="W1321" s="26"/>
      <c r="X1321" s="26"/>
      <c r="Y1321" s="26"/>
      <c r="Z1321" s="26"/>
      <c r="AA1321" s="26"/>
      <c r="AB1321" s="26"/>
      <c r="AC1321" s="26"/>
      <c r="AD1321" s="26"/>
      <c r="AE1321" s="26"/>
      <c r="AF1321" s="26"/>
      <c r="AG1321" s="26"/>
    </row>
    <row r="1322" spans="1:33" ht="11.25" customHeight="1">
      <c r="A1322" s="26"/>
      <c r="B1322" s="26"/>
      <c r="C1322" s="26"/>
      <c r="D1322" s="26"/>
      <c r="E1322" s="26"/>
      <c r="F1322" s="44"/>
      <c r="G1322" s="26"/>
      <c r="H1322" s="26"/>
      <c r="I1322" s="26"/>
      <c r="L1322" s="26"/>
      <c r="O1322" s="26"/>
      <c r="P1322" s="26"/>
      <c r="Q1322" s="26"/>
      <c r="R1322" s="26"/>
      <c r="U1322" s="26"/>
      <c r="V1322" s="26"/>
      <c r="W1322" s="26"/>
      <c r="X1322" s="26"/>
      <c r="Y1322" s="26"/>
      <c r="Z1322" s="26"/>
      <c r="AA1322" s="26"/>
      <c r="AB1322" s="26"/>
      <c r="AC1322" s="26"/>
      <c r="AD1322" s="26"/>
      <c r="AE1322" s="26"/>
      <c r="AF1322" s="26"/>
      <c r="AG1322" s="26"/>
    </row>
    <row r="1323" spans="1:33" ht="11.25" customHeight="1">
      <c r="A1323" s="26"/>
      <c r="B1323" s="26"/>
      <c r="C1323" s="26"/>
      <c r="D1323" s="26"/>
      <c r="E1323" s="26"/>
      <c r="F1323" s="44"/>
      <c r="G1323" s="26"/>
      <c r="H1323" s="26"/>
      <c r="I1323" s="26"/>
      <c r="L1323" s="26"/>
      <c r="O1323" s="26"/>
      <c r="P1323" s="26"/>
      <c r="Q1323" s="26"/>
      <c r="R1323" s="26"/>
      <c r="U1323" s="26"/>
      <c r="V1323" s="26"/>
      <c r="W1323" s="26"/>
      <c r="X1323" s="26"/>
      <c r="Y1323" s="26"/>
      <c r="Z1323" s="26"/>
      <c r="AA1323" s="26"/>
      <c r="AB1323" s="26"/>
      <c r="AC1323" s="26"/>
      <c r="AD1323" s="26"/>
      <c r="AE1323" s="26"/>
      <c r="AF1323" s="26"/>
      <c r="AG1323" s="26"/>
    </row>
    <row r="1324" spans="1:33" ht="11.25" customHeight="1">
      <c r="A1324" s="26"/>
      <c r="B1324" s="26"/>
      <c r="C1324" s="26"/>
      <c r="D1324" s="26"/>
      <c r="E1324" s="26"/>
      <c r="F1324" s="44"/>
      <c r="G1324" s="26"/>
      <c r="H1324" s="26"/>
      <c r="I1324" s="26"/>
      <c r="L1324" s="26"/>
      <c r="O1324" s="26"/>
      <c r="P1324" s="26"/>
      <c r="Q1324" s="26"/>
      <c r="R1324" s="26"/>
      <c r="U1324" s="26"/>
      <c r="V1324" s="26"/>
      <c r="W1324" s="26"/>
      <c r="X1324" s="26"/>
      <c r="Y1324" s="26"/>
      <c r="Z1324" s="26"/>
      <c r="AA1324" s="26"/>
      <c r="AB1324" s="26"/>
      <c r="AC1324" s="26"/>
      <c r="AD1324" s="26"/>
      <c r="AE1324" s="26"/>
      <c r="AF1324" s="26"/>
      <c r="AG1324" s="26"/>
    </row>
    <row r="1325" spans="1:33" ht="11.25" customHeight="1">
      <c r="A1325" s="26"/>
      <c r="B1325" s="26"/>
      <c r="C1325" s="26"/>
      <c r="D1325" s="26"/>
      <c r="E1325" s="26"/>
      <c r="F1325" s="44"/>
      <c r="G1325" s="26"/>
      <c r="H1325" s="26"/>
      <c r="I1325" s="26"/>
      <c r="L1325" s="26"/>
      <c r="O1325" s="26"/>
      <c r="P1325" s="26"/>
      <c r="Q1325" s="26"/>
      <c r="R1325" s="26"/>
      <c r="U1325" s="26"/>
      <c r="V1325" s="26"/>
      <c r="W1325" s="26"/>
      <c r="X1325" s="26"/>
      <c r="Y1325" s="26"/>
      <c r="Z1325" s="26"/>
      <c r="AA1325" s="26"/>
      <c r="AB1325" s="26"/>
      <c r="AC1325" s="26"/>
      <c r="AD1325" s="26"/>
      <c r="AE1325" s="26"/>
      <c r="AF1325" s="26"/>
      <c r="AG1325" s="26"/>
    </row>
    <row r="1326" spans="1:33" ht="11.25" customHeight="1">
      <c r="A1326" s="26"/>
      <c r="B1326" s="26"/>
      <c r="C1326" s="26"/>
      <c r="D1326" s="26"/>
      <c r="E1326" s="26"/>
      <c r="F1326" s="44"/>
      <c r="G1326" s="26"/>
      <c r="H1326" s="26"/>
      <c r="I1326" s="26"/>
      <c r="L1326" s="26"/>
      <c r="O1326" s="26"/>
      <c r="P1326" s="26"/>
      <c r="Q1326" s="26"/>
      <c r="R1326" s="26"/>
      <c r="U1326" s="26"/>
      <c r="V1326" s="26"/>
      <c r="W1326" s="26"/>
      <c r="X1326" s="26"/>
      <c r="Y1326" s="26"/>
      <c r="Z1326" s="26"/>
      <c r="AA1326" s="26"/>
      <c r="AB1326" s="26"/>
      <c r="AC1326" s="26"/>
      <c r="AD1326" s="26"/>
      <c r="AE1326" s="26"/>
      <c r="AF1326" s="26"/>
      <c r="AG1326" s="26"/>
    </row>
    <row r="1327" spans="1:33" ht="11.25" customHeight="1">
      <c r="A1327" s="26"/>
      <c r="B1327" s="26"/>
      <c r="C1327" s="26"/>
      <c r="D1327" s="26"/>
      <c r="E1327" s="26"/>
      <c r="F1327" s="44"/>
      <c r="G1327" s="26"/>
      <c r="H1327" s="26"/>
      <c r="I1327" s="26"/>
      <c r="L1327" s="26"/>
      <c r="O1327" s="26"/>
      <c r="P1327" s="26"/>
      <c r="Q1327" s="26"/>
      <c r="R1327" s="26"/>
      <c r="U1327" s="26"/>
      <c r="V1327" s="26"/>
      <c r="W1327" s="26"/>
      <c r="X1327" s="26"/>
      <c r="Y1327" s="26"/>
      <c r="Z1327" s="26"/>
      <c r="AA1327" s="26"/>
      <c r="AB1327" s="26"/>
      <c r="AC1327" s="26"/>
      <c r="AD1327" s="26"/>
      <c r="AE1327" s="26"/>
      <c r="AF1327" s="26"/>
      <c r="AG1327" s="26"/>
    </row>
    <row r="1328" spans="1:33" ht="11.25" customHeight="1">
      <c r="A1328" s="26"/>
      <c r="B1328" s="26"/>
      <c r="C1328" s="26"/>
      <c r="D1328" s="26"/>
      <c r="E1328" s="26"/>
      <c r="F1328" s="44"/>
      <c r="G1328" s="26"/>
      <c r="H1328" s="26"/>
      <c r="I1328" s="26"/>
      <c r="L1328" s="26"/>
      <c r="O1328" s="26"/>
      <c r="P1328" s="26"/>
      <c r="Q1328" s="26"/>
      <c r="R1328" s="26"/>
      <c r="U1328" s="26"/>
      <c r="V1328" s="26"/>
      <c r="W1328" s="26"/>
      <c r="X1328" s="26"/>
      <c r="Y1328" s="26"/>
      <c r="Z1328" s="26"/>
      <c r="AA1328" s="26"/>
      <c r="AB1328" s="26"/>
      <c r="AC1328" s="26"/>
      <c r="AD1328" s="26"/>
      <c r="AE1328" s="26"/>
      <c r="AF1328" s="26"/>
      <c r="AG1328" s="26"/>
    </row>
    <row r="1329" spans="1:33" ht="11.25" customHeight="1">
      <c r="A1329" s="26"/>
      <c r="B1329" s="26"/>
      <c r="C1329" s="26"/>
      <c r="D1329" s="26"/>
      <c r="E1329" s="26"/>
      <c r="F1329" s="44"/>
      <c r="G1329" s="26"/>
      <c r="H1329" s="26"/>
      <c r="I1329" s="26"/>
      <c r="L1329" s="26"/>
      <c r="O1329" s="26"/>
      <c r="P1329" s="26"/>
      <c r="Q1329" s="26"/>
      <c r="R1329" s="26"/>
      <c r="U1329" s="26"/>
      <c r="V1329" s="26"/>
      <c r="W1329" s="26"/>
      <c r="X1329" s="26"/>
      <c r="Y1329" s="26"/>
      <c r="Z1329" s="26"/>
      <c r="AA1329" s="26"/>
      <c r="AB1329" s="26"/>
      <c r="AC1329" s="26"/>
      <c r="AD1329" s="26"/>
      <c r="AE1329" s="26"/>
      <c r="AF1329" s="26"/>
      <c r="AG1329" s="26"/>
    </row>
    <row r="1330" spans="1:33" ht="11.25" customHeight="1">
      <c r="A1330" s="26"/>
      <c r="B1330" s="26"/>
      <c r="C1330" s="26"/>
      <c r="D1330" s="26"/>
      <c r="E1330" s="26"/>
      <c r="F1330" s="44"/>
      <c r="G1330" s="26"/>
      <c r="H1330" s="26"/>
      <c r="I1330" s="26"/>
      <c r="L1330" s="26"/>
      <c r="O1330" s="26"/>
      <c r="P1330" s="26"/>
      <c r="Q1330" s="26"/>
      <c r="R1330" s="26"/>
      <c r="U1330" s="26"/>
      <c r="V1330" s="26"/>
      <c r="W1330" s="26"/>
      <c r="X1330" s="26"/>
      <c r="Y1330" s="26"/>
      <c r="Z1330" s="26"/>
      <c r="AA1330" s="26"/>
      <c r="AB1330" s="26"/>
      <c r="AC1330" s="26"/>
      <c r="AD1330" s="26"/>
      <c r="AE1330" s="26"/>
      <c r="AF1330" s="26"/>
      <c r="AG1330" s="26"/>
    </row>
    <row r="1331" spans="1:33" ht="11.25" customHeight="1">
      <c r="A1331" s="26"/>
      <c r="B1331" s="26"/>
      <c r="C1331" s="26"/>
      <c r="D1331" s="26"/>
      <c r="E1331" s="26"/>
      <c r="F1331" s="44"/>
      <c r="G1331" s="26"/>
      <c r="H1331" s="26"/>
      <c r="I1331" s="26"/>
      <c r="L1331" s="26"/>
      <c r="O1331" s="26"/>
      <c r="P1331" s="26"/>
      <c r="Q1331" s="26"/>
      <c r="R1331" s="26"/>
      <c r="U1331" s="26"/>
      <c r="V1331" s="26"/>
      <c r="W1331" s="26"/>
      <c r="X1331" s="26"/>
      <c r="Y1331" s="26"/>
      <c r="Z1331" s="26"/>
      <c r="AA1331" s="26"/>
      <c r="AB1331" s="26"/>
      <c r="AC1331" s="26"/>
      <c r="AD1331" s="26"/>
      <c r="AE1331" s="26"/>
      <c r="AF1331" s="26"/>
      <c r="AG1331" s="26"/>
    </row>
    <row r="1332" spans="1:33" ht="11.25" customHeight="1">
      <c r="A1332" s="26"/>
      <c r="B1332" s="26"/>
      <c r="C1332" s="26"/>
      <c r="D1332" s="26"/>
      <c r="E1332" s="26"/>
      <c r="F1332" s="44"/>
      <c r="G1332" s="26"/>
      <c r="H1332" s="26"/>
      <c r="I1332" s="26"/>
      <c r="L1332" s="26"/>
      <c r="O1332" s="26"/>
      <c r="P1332" s="26"/>
      <c r="Q1332" s="26"/>
      <c r="R1332" s="26"/>
      <c r="U1332" s="26"/>
      <c r="V1332" s="26"/>
      <c r="W1332" s="26"/>
      <c r="X1332" s="26"/>
      <c r="Y1332" s="26"/>
      <c r="Z1332" s="26"/>
      <c r="AA1332" s="26"/>
      <c r="AB1332" s="26"/>
      <c r="AC1332" s="26"/>
      <c r="AD1332" s="26"/>
      <c r="AE1332" s="26"/>
      <c r="AF1332" s="26"/>
      <c r="AG1332" s="26"/>
    </row>
    <row r="1333" spans="1:33" ht="11.25" customHeight="1">
      <c r="A1333" s="26"/>
      <c r="B1333" s="26"/>
      <c r="C1333" s="26"/>
      <c r="D1333" s="26"/>
      <c r="E1333" s="26"/>
      <c r="F1333" s="44"/>
      <c r="G1333" s="26"/>
      <c r="H1333" s="26"/>
      <c r="I1333" s="26"/>
      <c r="L1333" s="26"/>
      <c r="O1333" s="26"/>
      <c r="P1333" s="26"/>
      <c r="Q1333" s="26"/>
      <c r="R1333" s="26"/>
      <c r="U1333" s="26"/>
      <c r="V1333" s="26"/>
      <c r="W1333" s="26"/>
      <c r="X1333" s="26"/>
      <c r="Y1333" s="26"/>
      <c r="Z1333" s="26"/>
      <c r="AA1333" s="26"/>
      <c r="AB1333" s="26"/>
      <c r="AC1333" s="26"/>
      <c r="AD1333" s="26"/>
      <c r="AE1333" s="26"/>
      <c r="AF1333" s="26"/>
      <c r="AG1333" s="26"/>
    </row>
    <row r="1334" spans="1:33" ht="11.25" customHeight="1">
      <c r="A1334" s="26"/>
      <c r="B1334" s="26"/>
      <c r="C1334" s="26"/>
      <c r="D1334" s="26"/>
      <c r="E1334" s="26"/>
      <c r="F1334" s="44"/>
      <c r="G1334" s="26"/>
      <c r="H1334" s="26"/>
      <c r="I1334" s="26"/>
      <c r="L1334" s="26"/>
      <c r="O1334" s="26"/>
      <c r="P1334" s="26"/>
      <c r="Q1334" s="26"/>
      <c r="R1334" s="26"/>
      <c r="U1334" s="26"/>
      <c r="V1334" s="26"/>
      <c r="W1334" s="26"/>
      <c r="X1334" s="26"/>
      <c r="Y1334" s="26"/>
      <c r="Z1334" s="26"/>
      <c r="AA1334" s="26"/>
      <c r="AB1334" s="26"/>
      <c r="AC1334" s="26"/>
      <c r="AD1334" s="26"/>
      <c r="AE1334" s="26"/>
      <c r="AF1334" s="26"/>
      <c r="AG1334" s="26"/>
    </row>
    <row r="1335" spans="1:33" ht="11.25" customHeight="1">
      <c r="A1335" s="26"/>
      <c r="B1335" s="26"/>
      <c r="C1335" s="26"/>
      <c r="D1335" s="26"/>
      <c r="E1335" s="26"/>
      <c r="F1335" s="44"/>
      <c r="G1335" s="26"/>
      <c r="H1335" s="26"/>
      <c r="I1335" s="26"/>
      <c r="L1335" s="26"/>
      <c r="O1335" s="26"/>
      <c r="P1335" s="26"/>
      <c r="Q1335" s="26"/>
      <c r="R1335" s="26"/>
      <c r="U1335" s="26"/>
      <c r="V1335" s="26"/>
      <c r="W1335" s="26"/>
      <c r="X1335" s="26"/>
      <c r="Y1335" s="26"/>
      <c r="Z1335" s="26"/>
      <c r="AA1335" s="26"/>
      <c r="AB1335" s="26"/>
      <c r="AC1335" s="26"/>
      <c r="AD1335" s="26"/>
      <c r="AE1335" s="26"/>
      <c r="AF1335" s="26"/>
      <c r="AG1335" s="26"/>
    </row>
    <row r="1336" spans="1:33" ht="11.25" customHeight="1">
      <c r="A1336" s="26"/>
      <c r="B1336" s="26"/>
      <c r="C1336" s="26"/>
      <c r="D1336" s="26"/>
      <c r="E1336" s="26"/>
      <c r="F1336" s="44"/>
      <c r="G1336" s="26"/>
      <c r="H1336" s="26"/>
      <c r="I1336" s="26"/>
      <c r="L1336" s="26"/>
      <c r="O1336" s="26"/>
      <c r="P1336" s="26"/>
      <c r="Q1336" s="26"/>
      <c r="R1336" s="26"/>
      <c r="U1336" s="26"/>
      <c r="V1336" s="26"/>
      <c r="W1336" s="26"/>
      <c r="X1336" s="26"/>
      <c r="Y1336" s="26"/>
      <c r="Z1336" s="26"/>
      <c r="AA1336" s="26"/>
      <c r="AB1336" s="26"/>
      <c r="AC1336" s="26"/>
      <c r="AD1336" s="26"/>
      <c r="AE1336" s="26"/>
      <c r="AF1336" s="26"/>
      <c r="AG1336" s="26"/>
    </row>
    <row r="1337" spans="1:33" ht="11.25" customHeight="1">
      <c r="A1337" s="26"/>
      <c r="B1337" s="26"/>
      <c r="C1337" s="26"/>
      <c r="D1337" s="26"/>
      <c r="E1337" s="26"/>
      <c r="F1337" s="44"/>
      <c r="G1337" s="26"/>
      <c r="H1337" s="26"/>
      <c r="I1337" s="26"/>
      <c r="L1337" s="26"/>
      <c r="O1337" s="26"/>
      <c r="P1337" s="26"/>
      <c r="Q1337" s="26"/>
      <c r="R1337" s="26"/>
      <c r="U1337" s="26"/>
      <c r="V1337" s="26"/>
      <c r="W1337" s="26"/>
      <c r="X1337" s="26"/>
      <c r="Y1337" s="26"/>
      <c r="Z1337" s="26"/>
      <c r="AA1337" s="26"/>
      <c r="AB1337" s="26"/>
      <c r="AC1337" s="26"/>
      <c r="AD1337" s="26"/>
      <c r="AE1337" s="26"/>
      <c r="AF1337" s="26"/>
      <c r="AG1337" s="26"/>
    </row>
    <row r="1338" spans="1:33" ht="11.25" customHeight="1">
      <c r="A1338" s="26"/>
      <c r="B1338" s="26"/>
      <c r="C1338" s="26"/>
      <c r="D1338" s="26"/>
      <c r="E1338" s="26"/>
      <c r="F1338" s="44"/>
      <c r="G1338" s="26"/>
      <c r="H1338" s="26"/>
      <c r="I1338" s="26"/>
      <c r="L1338" s="26"/>
      <c r="O1338" s="26"/>
      <c r="P1338" s="26"/>
      <c r="Q1338" s="26"/>
      <c r="R1338" s="26"/>
      <c r="U1338" s="26"/>
      <c r="V1338" s="26"/>
      <c r="W1338" s="26"/>
      <c r="X1338" s="26"/>
      <c r="Y1338" s="26"/>
      <c r="Z1338" s="26"/>
      <c r="AA1338" s="26"/>
      <c r="AB1338" s="26"/>
      <c r="AC1338" s="26"/>
      <c r="AD1338" s="26"/>
      <c r="AE1338" s="26"/>
      <c r="AF1338" s="26"/>
      <c r="AG1338" s="26"/>
    </row>
    <row r="1339" spans="1:33" ht="11.25" customHeight="1">
      <c r="A1339" s="26"/>
      <c r="B1339" s="26"/>
      <c r="C1339" s="26"/>
      <c r="D1339" s="26"/>
      <c r="E1339" s="26"/>
      <c r="F1339" s="44"/>
      <c r="G1339" s="26"/>
      <c r="H1339" s="26"/>
      <c r="I1339" s="26"/>
      <c r="L1339" s="26"/>
      <c r="O1339" s="26"/>
      <c r="P1339" s="26"/>
      <c r="Q1339" s="26"/>
      <c r="R1339" s="26"/>
      <c r="U1339" s="26"/>
      <c r="V1339" s="26"/>
      <c r="W1339" s="26"/>
      <c r="X1339" s="26"/>
      <c r="Y1339" s="26"/>
      <c r="Z1339" s="26"/>
      <c r="AA1339" s="26"/>
      <c r="AB1339" s="26"/>
      <c r="AC1339" s="26"/>
      <c r="AD1339" s="26"/>
      <c r="AE1339" s="26"/>
      <c r="AF1339" s="26"/>
      <c r="AG1339" s="26"/>
    </row>
    <row r="1340" spans="1:33" ht="11.25" customHeight="1">
      <c r="A1340" s="26"/>
      <c r="B1340" s="26"/>
      <c r="C1340" s="26"/>
      <c r="D1340" s="26"/>
      <c r="E1340" s="26"/>
      <c r="F1340" s="44"/>
      <c r="G1340" s="26"/>
      <c r="H1340" s="26"/>
      <c r="I1340" s="26"/>
      <c r="L1340" s="26"/>
      <c r="O1340" s="26"/>
      <c r="P1340" s="26"/>
      <c r="Q1340" s="26"/>
      <c r="R1340" s="26"/>
      <c r="U1340" s="26"/>
      <c r="V1340" s="26"/>
      <c r="W1340" s="26"/>
      <c r="X1340" s="26"/>
      <c r="Y1340" s="26"/>
      <c r="Z1340" s="26"/>
      <c r="AA1340" s="26"/>
      <c r="AB1340" s="26"/>
      <c r="AC1340" s="26"/>
      <c r="AD1340" s="26"/>
      <c r="AE1340" s="26"/>
      <c r="AF1340" s="26"/>
      <c r="AG1340" s="26"/>
    </row>
    <row r="1341" spans="1:33" ht="11.25" customHeight="1">
      <c r="A1341" s="26"/>
      <c r="B1341" s="26"/>
      <c r="C1341" s="26"/>
      <c r="D1341" s="26"/>
      <c r="E1341" s="26"/>
      <c r="F1341" s="44"/>
      <c r="G1341" s="26"/>
      <c r="H1341" s="26"/>
      <c r="I1341" s="26"/>
      <c r="L1341" s="26"/>
      <c r="O1341" s="26"/>
      <c r="P1341" s="26"/>
      <c r="Q1341" s="26"/>
      <c r="R1341" s="26"/>
      <c r="U1341" s="26"/>
      <c r="V1341" s="26"/>
      <c r="W1341" s="26"/>
      <c r="X1341" s="26"/>
      <c r="Y1341" s="26"/>
      <c r="Z1341" s="26"/>
      <c r="AA1341" s="26"/>
      <c r="AB1341" s="26"/>
      <c r="AC1341" s="26"/>
      <c r="AD1341" s="26"/>
      <c r="AE1341" s="26"/>
      <c r="AF1341" s="26"/>
      <c r="AG1341" s="26"/>
    </row>
    <row r="1342" spans="1:33" ht="11.25" customHeight="1">
      <c r="A1342" s="26"/>
      <c r="B1342" s="26"/>
      <c r="C1342" s="26"/>
      <c r="D1342" s="26"/>
      <c r="E1342" s="26"/>
      <c r="F1342" s="44"/>
      <c r="G1342" s="26"/>
      <c r="H1342" s="26"/>
      <c r="I1342" s="26"/>
      <c r="L1342" s="26"/>
      <c r="O1342" s="26"/>
      <c r="P1342" s="26"/>
      <c r="Q1342" s="26"/>
      <c r="R1342" s="26"/>
      <c r="U1342" s="26"/>
      <c r="V1342" s="26"/>
      <c r="W1342" s="26"/>
      <c r="X1342" s="26"/>
      <c r="Y1342" s="26"/>
      <c r="Z1342" s="26"/>
      <c r="AA1342" s="26"/>
      <c r="AB1342" s="26"/>
      <c r="AC1342" s="26"/>
      <c r="AD1342" s="26"/>
      <c r="AE1342" s="26"/>
      <c r="AF1342" s="26"/>
      <c r="AG1342" s="26"/>
    </row>
    <row r="1343" spans="1:33" ht="11.25" customHeight="1">
      <c r="A1343" s="26"/>
      <c r="B1343" s="26"/>
      <c r="C1343" s="26"/>
      <c r="D1343" s="26"/>
      <c r="E1343" s="26"/>
      <c r="F1343" s="44"/>
      <c r="G1343" s="26"/>
      <c r="H1343" s="26"/>
      <c r="I1343" s="26"/>
      <c r="L1343" s="26"/>
      <c r="O1343" s="26"/>
      <c r="P1343" s="26"/>
      <c r="Q1343" s="26"/>
      <c r="R1343" s="26"/>
      <c r="U1343" s="26"/>
      <c r="V1343" s="26"/>
      <c r="W1343" s="26"/>
      <c r="X1343" s="26"/>
      <c r="Y1343" s="26"/>
      <c r="Z1343" s="26"/>
      <c r="AA1343" s="26"/>
      <c r="AB1343" s="26"/>
      <c r="AC1343" s="26"/>
      <c r="AD1343" s="26"/>
      <c r="AE1343" s="26"/>
      <c r="AF1343" s="26"/>
      <c r="AG1343" s="26"/>
    </row>
    <row r="1344" spans="1:33" ht="11.25" customHeight="1">
      <c r="A1344" s="26"/>
      <c r="B1344" s="26"/>
      <c r="C1344" s="26"/>
      <c r="D1344" s="26"/>
      <c r="E1344" s="26"/>
      <c r="F1344" s="44"/>
      <c r="G1344" s="26"/>
      <c r="H1344" s="26"/>
      <c r="I1344" s="26"/>
      <c r="L1344" s="26"/>
      <c r="O1344" s="26"/>
      <c r="P1344" s="26"/>
      <c r="Q1344" s="26"/>
      <c r="R1344" s="26"/>
      <c r="U1344" s="26"/>
      <c r="V1344" s="26"/>
      <c r="W1344" s="26"/>
      <c r="X1344" s="26"/>
      <c r="Y1344" s="26"/>
      <c r="Z1344" s="26"/>
      <c r="AA1344" s="26"/>
      <c r="AB1344" s="26"/>
      <c r="AC1344" s="26"/>
      <c r="AD1344" s="26"/>
      <c r="AE1344" s="26"/>
      <c r="AF1344" s="26"/>
      <c r="AG1344" s="26"/>
    </row>
    <row r="1345" spans="1:33" ht="11.25" customHeight="1">
      <c r="A1345" s="26"/>
      <c r="B1345" s="26"/>
      <c r="C1345" s="26"/>
      <c r="D1345" s="26"/>
      <c r="E1345" s="26"/>
      <c r="F1345" s="44"/>
      <c r="G1345" s="26"/>
      <c r="H1345" s="26"/>
      <c r="I1345" s="26"/>
      <c r="L1345" s="26"/>
      <c r="O1345" s="26"/>
      <c r="P1345" s="26"/>
      <c r="Q1345" s="26"/>
      <c r="R1345" s="26"/>
      <c r="U1345" s="26"/>
      <c r="V1345" s="26"/>
      <c r="W1345" s="26"/>
      <c r="X1345" s="26"/>
      <c r="Y1345" s="26"/>
      <c r="Z1345" s="26"/>
      <c r="AA1345" s="26"/>
      <c r="AB1345" s="26"/>
      <c r="AC1345" s="26"/>
      <c r="AD1345" s="26"/>
      <c r="AE1345" s="26"/>
      <c r="AF1345" s="26"/>
      <c r="AG1345" s="26"/>
    </row>
    <row r="1346" spans="1:33" ht="11.25" customHeight="1">
      <c r="A1346" s="26"/>
      <c r="B1346" s="26"/>
      <c r="C1346" s="26"/>
      <c r="D1346" s="26"/>
      <c r="E1346" s="26"/>
      <c r="F1346" s="44"/>
      <c r="G1346" s="26"/>
      <c r="H1346" s="26"/>
      <c r="I1346" s="26"/>
      <c r="L1346" s="26"/>
      <c r="O1346" s="26"/>
      <c r="P1346" s="26"/>
      <c r="Q1346" s="26"/>
      <c r="R1346" s="26"/>
      <c r="U1346" s="26"/>
      <c r="V1346" s="26"/>
      <c r="W1346" s="26"/>
      <c r="X1346" s="26"/>
      <c r="Y1346" s="26"/>
      <c r="Z1346" s="26"/>
      <c r="AA1346" s="26"/>
      <c r="AB1346" s="26"/>
      <c r="AC1346" s="26"/>
      <c r="AD1346" s="26"/>
      <c r="AE1346" s="26"/>
      <c r="AF1346" s="26"/>
      <c r="AG1346" s="26"/>
    </row>
    <row r="1347" spans="1:33" ht="11.25" customHeight="1">
      <c r="A1347" s="26"/>
      <c r="B1347" s="26"/>
      <c r="C1347" s="26"/>
      <c r="D1347" s="26"/>
      <c r="E1347" s="26"/>
      <c r="F1347" s="44"/>
      <c r="G1347" s="26"/>
      <c r="H1347" s="26"/>
      <c r="I1347" s="26"/>
      <c r="L1347" s="26"/>
      <c r="O1347" s="26"/>
      <c r="P1347" s="26"/>
      <c r="Q1347" s="26"/>
      <c r="R1347" s="26"/>
      <c r="U1347" s="26"/>
      <c r="V1347" s="26"/>
      <c r="W1347" s="26"/>
      <c r="X1347" s="26"/>
      <c r="Y1347" s="26"/>
      <c r="Z1347" s="26"/>
      <c r="AA1347" s="26"/>
      <c r="AB1347" s="26"/>
      <c r="AC1347" s="26"/>
      <c r="AD1347" s="26"/>
      <c r="AE1347" s="26"/>
      <c r="AF1347" s="26"/>
      <c r="AG1347" s="26"/>
    </row>
    <row r="1348" spans="1:33" ht="11.25" customHeight="1">
      <c r="A1348" s="26"/>
      <c r="B1348" s="26"/>
      <c r="C1348" s="26"/>
      <c r="D1348" s="26"/>
      <c r="E1348" s="26"/>
      <c r="F1348" s="44"/>
      <c r="G1348" s="26"/>
      <c r="H1348" s="26"/>
      <c r="I1348" s="26"/>
      <c r="L1348" s="26"/>
      <c r="O1348" s="26"/>
      <c r="P1348" s="26"/>
      <c r="Q1348" s="26"/>
      <c r="R1348" s="26"/>
      <c r="U1348" s="26"/>
      <c r="V1348" s="26"/>
      <c r="W1348" s="26"/>
      <c r="X1348" s="26"/>
      <c r="Y1348" s="26"/>
      <c r="Z1348" s="26"/>
      <c r="AA1348" s="26"/>
      <c r="AB1348" s="26"/>
      <c r="AC1348" s="26"/>
      <c r="AD1348" s="26"/>
      <c r="AE1348" s="26"/>
      <c r="AF1348" s="26"/>
      <c r="AG1348" s="26"/>
    </row>
    <row r="1349" spans="1:33" ht="11.25" customHeight="1">
      <c r="A1349" s="26"/>
      <c r="B1349" s="26"/>
      <c r="C1349" s="26"/>
      <c r="D1349" s="26"/>
      <c r="E1349" s="26"/>
      <c r="F1349" s="44"/>
      <c r="G1349" s="26"/>
      <c r="H1349" s="26"/>
      <c r="I1349" s="26"/>
      <c r="L1349" s="26"/>
      <c r="O1349" s="26"/>
      <c r="P1349" s="26"/>
      <c r="Q1349" s="26"/>
      <c r="R1349" s="26"/>
      <c r="U1349" s="26"/>
      <c r="V1349" s="26"/>
      <c r="W1349" s="26"/>
      <c r="X1349" s="26"/>
      <c r="Y1349" s="26"/>
      <c r="Z1349" s="26"/>
      <c r="AA1349" s="26"/>
      <c r="AB1349" s="26"/>
      <c r="AC1349" s="26"/>
      <c r="AD1349" s="26"/>
      <c r="AE1349" s="26"/>
      <c r="AF1349" s="26"/>
      <c r="AG1349" s="26"/>
    </row>
    <row r="1350" spans="1:33" ht="11.25" customHeight="1">
      <c r="A1350" s="26"/>
      <c r="B1350" s="26"/>
      <c r="C1350" s="26"/>
      <c r="D1350" s="26"/>
      <c r="E1350" s="26"/>
      <c r="F1350" s="44"/>
      <c r="G1350" s="26"/>
      <c r="H1350" s="26"/>
      <c r="I1350" s="26"/>
      <c r="L1350" s="26"/>
      <c r="O1350" s="26"/>
      <c r="P1350" s="26"/>
      <c r="Q1350" s="26"/>
      <c r="R1350" s="26"/>
      <c r="U1350" s="26"/>
      <c r="V1350" s="26"/>
      <c r="W1350" s="26"/>
      <c r="X1350" s="26"/>
      <c r="Y1350" s="26"/>
      <c r="Z1350" s="26"/>
      <c r="AA1350" s="26"/>
      <c r="AB1350" s="26"/>
      <c r="AC1350" s="26"/>
      <c r="AD1350" s="26"/>
      <c r="AE1350" s="26"/>
      <c r="AF1350" s="26"/>
      <c r="AG1350" s="26"/>
    </row>
    <row r="1351" spans="1:33" ht="11.25" customHeight="1">
      <c r="A1351" s="26"/>
      <c r="B1351" s="26"/>
      <c r="C1351" s="26"/>
      <c r="D1351" s="26"/>
      <c r="E1351" s="26"/>
      <c r="F1351" s="44"/>
      <c r="G1351" s="26"/>
      <c r="H1351" s="26"/>
      <c r="I1351" s="26"/>
      <c r="L1351" s="26"/>
      <c r="O1351" s="26"/>
      <c r="P1351" s="26"/>
      <c r="Q1351" s="26"/>
      <c r="R1351" s="26"/>
      <c r="U1351" s="26"/>
      <c r="V1351" s="26"/>
      <c r="W1351" s="26"/>
      <c r="X1351" s="26"/>
      <c r="Y1351" s="26"/>
      <c r="Z1351" s="26"/>
      <c r="AA1351" s="26"/>
      <c r="AB1351" s="26"/>
      <c r="AC1351" s="26"/>
      <c r="AD1351" s="26"/>
      <c r="AE1351" s="26"/>
      <c r="AF1351" s="26"/>
      <c r="AG1351" s="26"/>
    </row>
    <row r="1352" spans="1:33" ht="11.25" customHeight="1">
      <c r="A1352" s="26"/>
      <c r="B1352" s="26"/>
      <c r="C1352" s="26"/>
      <c r="D1352" s="26"/>
      <c r="E1352" s="26"/>
      <c r="F1352" s="44"/>
      <c r="G1352" s="26"/>
      <c r="H1352" s="26"/>
      <c r="I1352" s="26"/>
      <c r="L1352" s="26"/>
      <c r="O1352" s="26"/>
      <c r="P1352" s="26"/>
      <c r="Q1352" s="26"/>
      <c r="R1352" s="26"/>
      <c r="U1352" s="26"/>
      <c r="V1352" s="26"/>
      <c r="W1352" s="26"/>
      <c r="X1352" s="26"/>
      <c r="Y1352" s="26"/>
      <c r="Z1352" s="26"/>
      <c r="AA1352" s="26"/>
      <c r="AB1352" s="26"/>
      <c r="AC1352" s="26"/>
      <c r="AD1352" s="26"/>
      <c r="AE1352" s="26"/>
      <c r="AF1352" s="26"/>
      <c r="AG1352" s="26"/>
    </row>
    <row r="1353" spans="1:33" ht="11.25" customHeight="1">
      <c r="A1353" s="26"/>
      <c r="B1353" s="26"/>
      <c r="C1353" s="26"/>
      <c r="D1353" s="26"/>
      <c r="E1353" s="26"/>
      <c r="F1353" s="44"/>
      <c r="G1353" s="26"/>
      <c r="H1353" s="26"/>
      <c r="I1353" s="26"/>
      <c r="L1353" s="26"/>
      <c r="O1353" s="26"/>
      <c r="P1353" s="26"/>
      <c r="Q1353" s="26"/>
      <c r="R1353" s="26"/>
      <c r="U1353" s="26"/>
      <c r="V1353" s="26"/>
      <c r="W1353" s="26"/>
      <c r="X1353" s="26"/>
      <c r="Y1353" s="26"/>
      <c r="Z1353" s="26"/>
      <c r="AA1353" s="26"/>
      <c r="AB1353" s="26"/>
      <c r="AC1353" s="26"/>
      <c r="AD1353" s="26"/>
      <c r="AE1353" s="26"/>
      <c r="AF1353" s="26"/>
      <c r="AG1353" s="26"/>
    </row>
    <row r="1354" spans="1:33" ht="11.25" customHeight="1">
      <c r="A1354" s="26"/>
      <c r="B1354" s="26"/>
      <c r="C1354" s="26"/>
      <c r="D1354" s="26"/>
      <c r="E1354" s="26"/>
      <c r="F1354" s="44"/>
      <c r="G1354" s="26"/>
      <c r="H1354" s="26"/>
      <c r="I1354" s="26"/>
      <c r="L1354" s="26"/>
      <c r="O1354" s="26"/>
      <c r="P1354" s="26"/>
      <c r="Q1354" s="26"/>
      <c r="R1354" s="26"/>
      <c r="U1354" s="26"/>
      <c r="V1354" s="26"/>
      <c r="W1354" s="26"/>
      <c r="X1354" s="26"/>
      <c r="Y1354" s="26"/>
      <c r="Z1354" s="26"/>
      <c r="AA1354" s="26"/>
      <c r="AB1354" s="26"/>
      <c r="AC1354" s="26"/>
      <c r="AD1354" s="26"/>
      <c r="AE1354" s="26"/>
      <c r="AF1354" s="26"/>
      <c r="AG1354" s="26"/>
    </row>
    <row r="1355" spans="1:33" ht="11.25" customHeight="1">
      <c r="A1355" s="26"/>
      <c r="B1355" s="26"/>
      <c r="C1355" s="26"/>
      <c r="D1355" s="26"/>
      <c r="E1355" s="26"/>
      <c r="F1355" s="44"/>
      <c r="G1355" s="26"/>
      <c r="H1355" s="26"/>
      <c r="I1355" s="26"/>
      <c r="L1355" s="26"/>
      <c r="O1355" s="26"/>
      <c r="P1355" s="26"/>
      <c r="Q1355" s="26"/>
      <c r="R1355" s="26"/>
      <c r="U1355" s="26"/>
      <c r="V1355" s="26"/>
      <c r="W1355" s="26"/>
      <c r="X1355" s="26"/>
      <c r="Y1355" s="26"/>
      <c r="Z1355" s="26"/>
      <c r="AA1355" s="26"/>
      <c r="AB1355" s="26"/>
      <c r="AC1355" s="26"/>
      <c r="AD1355" s="26"/>
      <c r="AE1355" s="26"/>
      <c r="AF1355" s="26"/>
      <c r="AG1355" s="26"/>
    </row>
    <row r="1356" spans="1:33" ht="11.25" customHeight="1">
      <c r="A1356" s="26"/>
      <c r="B1356" s="26"/>
      <c r="C1356" s="26"/>
      <c r="D1356" s="26"/>
      <c r="E1356" s="26"/>
      <c r="F1356" s="44"/>
      <c r="G1356" s="26"/>
      <c r="H1356" s="26"/>
      <c r="I1356" s="26"/>
      <c r="L1356" s="26"/>
      <c r="O1356" s="26"/>
      <c r="P1356" s="26"/>
      <c r="Q1356" s="26"/>
      <c r="R1356" s="26"/>
      <c r="U1356" s="26"/>
      <c r="V1356" s="26"/>
      <c r="W1356" s="26"/>
      <c r="X1356" s="26"/>
      <c r="Y1356" s="26"/>
      <c r="Z1356" s="26"/>
      <c r="AA1356" s="26"/>
      <c r="AB1356" s="26"/>
      <c r="AC1356" s="26"/>
      <c r="AD1356" s="26"/>
      <c r="AE1356" s="26"/>
      <c r="AF1356" s="26"/>
      <c r="AG1356" s="26"/>
    </row>
    <row r="1357" spans="1:33" ht="11.25" customHeight="1">
      <c r="A1357" s="26"/>
      <c r="B1357" s="26"/>
      <c r="C1357" s="26"/>
      <c r="D1357" s="26"/>
      <c r="E1357" s="26"/>
      <c r="F1357" s="44"/>
      <c r="G1357" s="26"/>
      <c r="H1357" s="26"/>
      <c r="I1357" s="26"/>
      <c r="L1357" s="26"/>
      <c r="O1357" s="26"/>
      <c r="P1357" s="26"/>
      <c r="Q1357" s="26"/>
      <c r="R1357" s="26"/>
      <c r="U1357" s="26"/>
      <c r="V1357" s="26"/>
      <c r="W1357" s="26"/>
      <c r="X1357" s="26"/>
      <c r="Y1357" s="26"/>
      <c r="Z1357" s="26"/>
      <c r="AA1357" s="26"/>
      <c r="AB1357" s="26"/>
      <c r="AC1357" s="26"/>
      <c r="AD1357" s="26"/>
      <c r="AE1357" s="26"/>
      <c r="AF1357" s="26"/>
      <c r="AG1357" s="26"/>
    </row>
    <row r="1358" spans="1:33" ht="11.25" customHeight="1">
      <c r="A1358" s="26"/>
      <c r="B1358" s="26"/>
      <c r="C1358" s="26"/>
      <c r="D1358" s="26"/>
      <c r="E1358" s="26"/>
      <c r="F1358" s="44"/>
      <c r="G1358" s="26"/>
      <c r="H1358" s="26"/>
      <c r="I1358" s="26"/>
      <c r="L1358" s="26"/>
      <c r="O1358" s="26"/>
      <c r="P1358" s="26"/>
      <c r="Q1358" s="26"/>
      <c r="R1358" s="26"/>
      <c r="U1358" s="26"/>
      <c r="V1358" s="26"/>
      <c r="W1358" s="26"/>
      <c r="X1358" s="26"/>
      <c r="Y1358" s="26"/>
      <c r="Z1358" s="26"/>
      <c r="AA1358" s="26"/>
      <c r="AB1358" s="26"/>
      <c r="AC1358" s="26"/>
      <c r="AD1358" s="26"/>
      <c r="AE1358" s="26"/>
      <c r="AF1358" s="26"/>
      <c r="AG1358" s="26"/>
    </row>
    <row r="1359" spans="1:33" ht="11.25" customHeight="1">
      <c r="A1359" s="26"/>
      <c r="B1359" s="26"/>
      <c r="C1359" s="26"/>
      <c r="D1359" s="26"/>
      <c r="E1359" s="26"/>
      <c r="F1359" s="44"/>
      <c r="G1359" s="26"/>
      <c r="H1359" s="26"/>
      <c r="I1359" s="26"/>
      <c r="L1359" s="26"/>
      <c r="O1359" s="26"/>
      <c r="P1359" s="26"/>
      <c r="Q1359" s="26"/>
      <c r="R1359" s="26"/>
      <c r="U1359" s="26"/>
      <c r="V1359" s="26"/>
      <c r="W1359" s="26"/>
      <c r="X1359" s="26"/>
      <c r="Y1359" s="26"/>
      <c r="Z1359" s="26"/>
      <c r="AA1359" s="26"/>
      <c r="AB1359" s="26"/>
      <c r="AC1359" s="26"/>
      <c r="AD1359" s="26"/>
      <c r="AE1359" s="26"/>
      <c r="AF1359" s="26"/>
      <c r="AG1359" s="26"/>
    </row>
    <row r="1360" spans="1:33" ht="11.25" customHeight="1">
      <c r="A1360" s="26"/>
      <c r="B1360" s="26"/>
      <c r="C1360" s="26"/>
      <c r="D1360" s="26"/>
      <c r="E1360" s="26"/>
      <c r="F1360" s="44"/>
      <c r="G1360" s="26"/>
      <c r="H1360" s="26"/>
      <c r="I1360" s="26"/>
      <c r="L1360" s="26"/>
      <c r="O1360" s="26"/>
      <c r="P1360" s="26"/>
      <c r="Q1360" s="26"/>
      <c r="R1360" s="26"/>
      <c r="U1360" s="26"/>
      <c r="V1360" s="26"/>
      <c r="W1360" s="26"/>
      <c r="X1360" s="26"/>
      <c r="Y1360" s="26"/>
      <c r="Z1360" s="26"/>
      <c r="AA1360" s="26"/>
      <c r="AB1360" s="26"/>
      <c r="AC1360" s="26"/>
      <c r="AD1360" s="26"/>
      <c r="AE1360" s="26"/>
      <c r="AF1360" s="26"/>
      <c r="AG1360" s="26"/>
    </row>
    <row r="1361" spans="1:33" ht="11.25" customHeight="1">
      <c r="A1361" s="26"/>
      <c r="B1361" s="26"/>
      <c r="C1361" s="26"/>
      <c r="D1361" s="26"/>
      <c r="E1361" s="26"/>
      <c r="F1361" s="44"/>
      <c r="G1361" s="26"/>
      <c r="H1361" s="26"/>
      <c r="I1361" s="26"/>
      <c r="L1361" s="26"/>
      <c r="O1361" s="26"/>
      <c r="P1361" s="26"/>
      <c r="Q1361" s="26"/>
      <c r="R1361" s="26"/>
      <c r="U1361" s="26"/>
      <c r="V1361" s="26"/>
      <c r="W1361" s="26"/>
      <c r="X1361" s="26"/>
      <c r="Y1361" s="26"/>
      <c r="Z1361" s="26"/>
      <c r="AA1361" s="26"/>
      <c r="AB1361" s="26"/>
      <c r="AC1361" s="26"/>
      <c r="AD1361" s="26"/>
      <c r="AE1361" s="26"/>
      <c r="AF1361" s="26"/>
      <c r="AG1361" s="26"/>
    </row>
    <row r="1362" spans="1:33" ht="11.25" customHeight="1">
      <c r="A1362" s="26"/>
      <c r="B1362" s="26"/>
      <c r="C1362" s="26"/>
      <c r="D1362" s="26"/>
      <c r="E1362" s="26"/>
      <c r="F1362" s="44"/>
      <c r="G1362" s="26"/>
      <c r="H1362" s="26"/>
      <c r="I1362" s="26"/>
      <c r="L1362" s="26"/>
      <c r="O1362" s="26"/>
      <c r="P1362" s="26"/>
      <c r="Q1362" s="26"/>
      <c r="R1362" s="26"/>
      <c r="U1362" s="26"/>
      <c r="V1362" s="26"/>
      <c r="W1362" s="26"/>
      <c r="X1362" s="26"/>
      <c r="Y1362" s="26"/>
      <c r="Z1362" s="26"/>
      <c r="AA1362" s="26"/>
      <c r="AB1362" s="26"/>
      <c r="AC1362" s="26"/>
      <c r="AD1362" s="26"/>
      <c r="AE1362" s="26"/>
      <c r="AF1362" s="26"/>
      <c r="AG1362" s="26"/>
    </row>
    <row r="1363" spans="1:33" ht="11.25" customHeight="1">
      <c r="A1363" s="26"/>
      <c r="B1363" s="26"/>
      <c r="C1363" s="26"/>
      <c r="D1363" s="26"/>
      <c r="E1363" s="26"/>
      <c r="F1363" s="44"/>
      <c r="G1363" s="26"/>
      <c r="H1363" s="26"/>
      <c r="I1363" s="26"/>
      <c r="L1363" s="26"/>
      <c r="O1363" s="26"/>
      <c r="P1363" s="26"/>
      <c r="Q1363" s="26"/>
      <c r="R1363" s="26"/>
      <c r="U1363" s="26"/>
      <c r="V1363" s="26"/>
      <c r="W1363" s="26"/>
      <c r="X1363" s="26"/>
      <c r="Y1363" s="26"/>
      <c r="Z1363" s="26"/>
      <c r="AA1363" s="26"/>
      <c r="AB1363" s="26"/>
      <c r="AC1363" s="26"/>
      <c r="AD1363" s="26"/>
      <c r="AE1363" s="26"/>
      <c r="AF1363" s="26"/>
      <c r="AG1363" s="26"/>
    </row>
    <row r="1364" spans="1:33" ht="11.25" customHeight="1">
      <c r="A1364" s="26"/>
      <c r="B1364" s="26"/>
      <c r="C1364" s="26"/>
      <c r="D1364" s="26"/>
      <c r="E1364" s="26"/>
      <c r="F1364" s="44"/>
      <c r="G1364" s="26"/>
      <c r="H1364" s="26"/>
      <c r="I1364" s="26"/>
      <c r="L1364" s="26"/>
      <c r="O1364" s="26"/>
      <c r="P1364" s="26"/>
      <c r="Q1364" s="26"/>
      <c r="R1364" s="26"/>
      <c r="U1364" s="26"/>
      <c r="V1364" s="26"/>
      <c r="W1364" s="26"/>
      <c r="X1364" s="26"/>
      <c r="Y1364" s="26"/>
      <c r="Z1364" s="26"/>
      <c r="AA1364" s="26"/>
      <c r="AB1364" s="26"/>
      <c r="AC1364" s="26"/>
      <c r="AD1364" s="26"/>
      <c r="AE1364" s="26"/>
      <c r="AF1364" s="26"/>
      <c r="AG1364" s="26"/>
    </row>
    <row r="1365" spans="1:33" ht="11.25" customHeight="1">
      <c r="A1365" s="26"/>
      <c r="B1365" s="26"/>
      <c r="C1365" s="26"/>
      <c r="D1365" s="26"/>
      <c r="E1365" s="26"/>
      <c r="F1365" s="44"/>
      <c r="G1365" s="26"/>
      <c r="H1365" s="26"/>
      <c r="I1365" s="26"/>
      <c r="L1365" s="26"/>
      <c r="O1365" s="26"/>
      <c r="P1365" s="26"/>
      <c r="Q1365" s="26"/>
      <c r="R1365" s="26"/>
      <c r="U1365" s="26"/>
      <c r="V1365" s="26"/>
      <c r="W1365" s="26"/>
      <c r="X1365" s="26"/>
      <c r="Y1365" s="26"/>
      <c r="Z1365" s="26"/>
      <c r="AA1365" s="26"/>
      <c r="AB1365" s="26"/>
      <c r="AC1365" s="26"/>
      <c r="AD1365" s="26"/>
      <c r="AE1365" s="26"/>
      <c r="AF1365" s="26"/>
      <c r="AG1365" s="26"/>
    </row>
    <row r="1366" spans="1:33" ht="11.25" customHeight="1">
      <c r="A1366" s="26"/>
      <c r="B1366" s="26"/>
      <c r="C1366" s="26"/>
      <c r="D1366" s="26"/>
      <c r="E1366" s="26"/>
      <c r="F1366" s="44"/>
      <c r="G1366" s="26"/>
      <c r="H1366" s="26"/>
      <c r="I1366" s="26"/>
      <c r="L1366" s="26"/>
      <c r="O1366" s="26"/>
      <c r="P1366" s="26"/>
      <c r="Q1366" s="26"/>
      <c r="R1366" s="26"/>
      <c r="U1366" s="26"/>
      <c r="V1366" s="26"/>
      <c r="W1366" s="26"/>
      <c r="X1366" s="26"/>
      <c r="Y1366" s="26"/>
      <c r="Z1366" s="26"/>
      <c r="AA1366" s="26"/>
      <c r="AB1366" s="26"/>
      <c r="AC1366" s="26"/>
      <c r="AD1366" s="26"/>
      <c r="AE1366" s="26"/>
      <c r="AF1366" s="26"/>
      <c r="AG1366" s="26"/>
    </row>
    <row r="1367" spans="1:33" ht="11.25" customHeight="1">
      <c r="A1367" s="26"/>
      <c r="B1367" s="26"/>
      <c r="C1367" s="26"/>
      <c r="D1367" s="26"/>
      <c r="E1367" s="26"/>
      <c r="F1367" s="44"/>
      <c r="G1367" s="26"/>
      <c r="H1367" s="26"/>
      <c r="I1367" s="26"/>
      <c r="L1367" s="26"/>
      <c r="O1367" s="26"/>
      <c r="P1367" s="26"/>
      <c r="Q1367" s="26"/>
      <c r="R1367" s="26"/>
      <c r="U1367" s="26"/>
      <c r="V1367" s="26"/>
      <c r="W1367" s="26"/>
      <c r="X1367" s="26"/>
      <c r="Y1367" s="26"/>
      <c r="Z1367" s="26"/>
      <c r="AA1367" s="26"/>
      <c r="AB1367" s="26"/>
      <c r="AC1367" s="26"/>
      <c r="AD1367" s="26"/>
      <c r="AE1367" s="26"/>
      <c r="AF1367" s="26"/>
      <c r="AG1367" s="26"/>
    </row>
    <row r="1368" spans="1:33" ht="11.25" customHeight="1">
      <c r="A1368" s="26"/>
      <c r="B1368" s="26"/>
      <c r="C1368" s="26"/>
      <c r="D1368" s="26"/>
      <c r="E1368" s="26"/>
      <c r="F1368" s="44"/>
      <c r="G1368" s="26"/>
      <c r="H1368" s="26"/>
      <c r="I1368" s="26"/>
      <c r="L1368" s="26"/>
      <c r="O1368" s="26"/>
      <c r="P1368" s="26"/>
      <c r="Q1368" s="26"/>
      <c r="R1368" s="26"/>
      <c r="U1368" s="26"/>
      <c r="V1368" s="26"/>
      <c r="W1368" s="26"/>
      <c r="X1368" s="26"/>
      <c r="Y1368" s="26"/>
      <c r="Z1368" s="26"/>
      <c r="AA1368" s="26"/>
      <c r="AB1368" s="26"/>
      <c r="AC1368" s="26"/>
      <c r="AD1368" s="26"/>
      <c r="AE1368" s="26"/>
      <c r="AF1368" s="26"/>
      <c r="AG1368" s="26"/>
    </row>
    <row r="1369" spans="1:33" ht="11.25" customHeight="1">
      <c r="A1369" s="26"/>
      <c r="B1369" s="26"/>
      <c r="C1369" s="26"/>
      <c r="D1369" s="26"/>
      <c r="E1369" s="26"/>
      <c r="F1369" s="44"/>
      <c r="G1369" s="26"/>
      <c r="H1369" s="26"/>
      <c r="I1369" s="26"/>
      <c r="L1369" s="26"/>
      <c r="O1369" s="26"/>
      <c r="P1369" s="26"/>
      <c r="Q1369" s="26"/>
      <c r="R1369" s="26"/>
      <c r="U1369" s="26"/>
      <c r="V1369" s="26"/>
      <c r="W1369" s="26"/>
      <c r="X1369" s="26"/>
      <c r="Y1369" s="26"/>
      <c r="Z1369" s="26"/>
      <c r="AA1369" s="26"/>
      <c r="AB1369" s="26"/>
      <c r="AC1369" s="26"/>
      <c r="AD1369" s="26"/>
      <c r="AE1369" s="26"/>
      <c r="AF1369" s="26"/>
      <c r="AG1369" s="26"/>
    </row>
    <row r="1370" spans="1:33" ht="11.25" customHeight="1">
      <c r="A1370" s="26"/>
      <c r="B1370" s="26"/>
      <c r="C1370" s="26"/>
      <c r="D1370" s="26"/>
      <c r="E1370" s="26"/>
      <c r="F1370" s="44"/>
      <c r="G1370" s="26"/>
      <c r="H1370" s="26"/>
      <c r="I1370" s="26"/>
      <c r="L1370" s="26"/>
      <c r="O1370" s="26"/>
      <c r="P1370" s="26"/>
      <c r="Q1370" s="26"/>
      <c r="R1370" s="26"/>
      <c r="U1370" s="26"/>
      <c r="V1370" s="26"/>
      <c r="W1370" s="26"/>
      <c r="X1370" s="26"/>
      <c r="Y1370" s="26"/>
      <c r="Z1370" s="26"/>
      <c r="AA1370" s="26"/>
      <c r="AB1370" s="26"/>
      <c r="AC1370" s="26"/>
      <c r="AD1370" s="26"/>
      <c r="AE1370" s="26"/>
      <c r="AF1370" s="26"/>
      <c r="AG1370" s="26"/>
    </row>
    <row r="1371" spans="1:33" ht="11.25" customHeight="1">
      <c r="A1371" s="26"/>
      <c r="B1371" s="26"/>
      <c r="C1371" s="26"/>
      <c r="D1371" s="26"/>
      <c r="E1371" s="26"/>
      <c r="F1371" s="44"/>
      <c r="G1371" s="26"/>
      <c r="H1371" s="26"/>
      <c r="I1371" s="26"/>
      <c r="L1371" s="26"/>
      <c r="O1371" s="26"/>
      <c r="P1371" s="26"/>
      <c r="Q1371" s="26"/>
      <c r="R1371" s="26"/>
      <c r="U1371" s="26"/>
      <c r="V1371" s="26"/>
      <c r="W1371" s="26"/>
      <c r="X1371" s="26"/>
      <c r="Y1371" s="26"/>
      <c r="Z1371" s="26"/>
      <c r="AA1371" s="26"/>
      <c r="AB1371" s="26"/>
      <c r="AC1371" s="26"/>
      <c r="AD1371" s="26"/>
      <c r="AE1371" s="26"/>
      <c r="AF1371" s="26"/>
      <c r="AG1371" s="26"/>
    </row>
    <row r="1372" spans="1:33" ht="11.25" customHeight="1">
      <c r="A1372" s="26"/>
      <c r="B1372" s="26"/>
      <c r="C1372" s="26"/>
      <c r="D1372" s="26"/>
      <c r="E1372" s="26"/>
      <c r="F1372" s="44"/>
      <c r="G1372" s="26"/>
      <c r="H1372" s="26"/>
      <c r="I1372" s="26"/>
      <c r="L1372" s="26"/>
      <c r="O1372" s="26"/>
      <c r="P1372" s="26"/>
      <c r="Q1372" s="26"/>
      <c r="R1372" s="26"/>
      <c r="U1372" s="26"/>
      <c r="V1372" s="26"/>
      <c r="W1372" s="26"/>
      <c r="X1372" s="26"/>
      <c r="Y1372" s="26"/>
      <c r="Z1372" s="26"/>
      <c r="AA1372" s="26"/>
      <c r="AB1372" s="26"/>
      <c r="AC1372" s="26"/>
      <c r="AD1372" s="26"/>
      <c r="AE1372" s="26"/>
      <c r="AF1372" s="26"/>
      <c r="AG1372" s="26"/>
    </row>
    <row r="1373" spans="1:33" ht="11.25" customHeight="1">
      <c r="A1373" s="26"/>
      <c r="B1373" s="26"/>
      <c r="C1373" s="26"/>
      <c r="D1373" s="26"/>
      <c r="E1373" s="26"/>
      <c r="F1373" s="44"/>
      <c r="G1373" s="26"/>
      <c r="H1373" s="26"/>
      <c r="I1373" s="26"/>
      <c r="L1373" s="26"/>
      <c r="O1373" s="26"/>
      <c r="P1373" s="26"/>
      <c r="Q1373" s="26"/>
      <c r="R1373" s="26"/>
      <c r="U1373" s="26"/>
      <c r="V1373" s="26"/>
      <c r="W1373" s="26"/>
      <c r="X1373" s="26"/>
      <c r="Y1373" s="26"/>
      <c r="Z1373" s="26"/>
      <c r="AA1373" s="26"/>
      <c r="AB1373" s="26"/>
      <c r="AC1373" s="26"/>
      <c r="AD1373" s="26"/>
      <c r="AE1373" s="26"/>
      <c r="AF1373" s="26"/>
      <c r="AG1373" s="26"/>
    </row>
    <row r="1374" spans="1:33" ht="11.25" customHeight="1">
      <c r="A1374" s="26"/>
      <c r="B1374" s="26"/>
      <c r="C1374" s="26"/>
      <c r="D1374" s="26"/>
      <c r="E1374" s="26"/>
      <c r="F1374" s="44"/>
      <c r="G1374" s="26"/>
      <c r="H1374" s="26"/>
      <c r="I1374" s="26"/>
      <c r="L1374" s="26"/>
      <c r="O1374" s="26"/>
      <c r="P1374" s="26"/>
      <c r="Q1374" s="26"/>
      <c r="R1374" s="26"/>
      <c r="U1374" s="26"/>
      <c r="V1374" s="26"/>
      <c r="W1374" s="26"/>
      <c r="X1374" s="26"/>
      <c r="Y1374" s="26"/>
      <c r="Z1374" s="26"/>
      <c r="AA1374" s="26"/>
      <c r="AB1374" s="26"/>
      <c r="AC1374" s="26"/>
      <c r="AD1374" s="26"/>
      <c r="AE1374" s="26"/>
      <c r="AF1374" s="26"/>
      <c r="AG1374" s="26"/>
    </row>
    <row r="1375" spans="1:33" ht="11.25" customHeight="1">
      <c r="A1375" s="26"/>
      <c r="B1375" s="26"/>
      <c r="C1375" s="26"/>
      <c r="D1375" s="26"/>
      <c r="E1375" s="26"/>
      <c r="F1375" s="44"/>
      <c r="G1375" s="26"/>
      <c r="H1375" s="26"/>
      <c r="I1375" s="26"/>
      <c r="L1375" s="26"/>
      <c r="O1375" s="26"/>
      <c r="P1375" s="26"/>
      <c r="Q1375" s="26"/>
      <c r="R1375" s="26"/>
      <c r="U1375" s="26"/>
      <c r="V1375" s="26"/>
      <c r="W1375" s="26"/>
      <c r="X1375" s="26"/>
      <c r="Y1375" s="26"/>
      <c r="Z1375" s="26"/>
      <c r="AA1375" s="26"/>
      <c r="AB1375" s="26"/>
      <c r="AC1375" s="26"/>
      <c r="AD1375" s="26"/>
      <c r="AE1375" s="26"/>
      <c r="AF1375" s="26"/>
      <c r="AG1375" s="26"/>
    </row>
    <row r="1376" spans="1:33" ht="11.25" customHeight="1">
      <c r="A1376" s="26"/>
      <c r="B1376" s="26"/>
      <c r="C1376" s="26"/>
      <c r="D1376" s="26"/>
      <c r="E1376" s="26"/>
      <c r="F1376" s="44"/>
      <c r="G1376" s="26"/>
      <c r="H1376" s="26"/>
      <c r="I1376" s="26"/>
      <c r="L1376" s="26"/>
      <c r="O1376" s="26"/>
      <c r="P1376" s="26"/>
      <c r="Q1376" s="26"/>
      <c r="R1376" s="26"/>
      <c r="U1376" s="26"/>
      <c r="V1376" s="26"/>
      <c r="W1376" s="26"/>
      <c r="X1376" s="26"/>
      <c r="Y1376" s="26"/>
      <c r="Z1376" s="26"/>
      <c r="AA1376" s="26"/>
      <c r="AB1376" s="26"/>
      <c r="AC1376" s="26"/>
      <c r="AD1376" s="26"/>
      <c r="AE1376" s="26"/>
      <c r="AF1376" s="26"/>
      <c r="AG1376" s="26"/>
    </row>
    <row r="1377" spans="1:33" ht="11.25" customHeight="1">
      <c r="A1377" s="26"/>
      <c r="B1377" s="26"/>
      <c r="C1377" s="26"/>
      <c r="D1377" s="26"/>
      <c r="E1377" s="26"/>
      <c r="F1377" s="44"/>
      <c r="G1377" s="26"/>
      <c r="H1377" s="26"/>
      <c r="I1377" s="26"/>
      <c r="L1377" s="26"/>
      <c r="O1377" s="26"/>
      <c r="P1377" s="26"/>
      <c r="Q1377" s="26"/>
      <c r="R1377" s="26"/>
      <c r="U1377" s="26"/>
      <c r="V1377" s="26"/>
      <c r="W1377" s="26"/>
      <c r="X1377" s="26"/>
      <c r="Y1377" s="26"/>
      <c r="Z1377" s="26"/>
      <c r="AA1377" s="26"/>
      <c r="AB1377" s="26"/>
      <c r="AC1377" s="26"/>
      <c r="AD1377" s="26"/>
      <c r="AE1377" s="26"/>
      <c r="AF1377" s="26"/>
      <c r="AG1377" s="26"/>
    </row>
    <row r="1378" spans="1:33" ht="11.25" customHeight="1">
      <c r="A1378" s="26"/>
      <c r="B1378" s="26"/>
      <c r="C1378" s="26"/>
      <c r="D1378" s="26"/>
      <c r="E1378" s="26"/>
      <c r="F1378" s="44"/>
      <c r="G1378" s="26"/>
      <c r="H1378" s="26"/>
      <c r="I1378" s="26"/>
      <c r="L1378" s="26"/>
      <c r="O1378" s="26"/>
      <c r="P1378" s="26"/>
      <c r="Q1378" s="26"/>
      <c r="R1378" s="26"/>
      <c r="U1378" s="26"/>
      <c r="V1378" s="26"/>
      <c r="W1378" s="26"/>
      <c r="X1378" s="26"/>
      <c r="Y1378" s="26"/>
      <c r="Z1378" s="26"/>
      <c r="AA1378" s="26"/>
      <c r="AB1378" s="26"/>
      <c r="AC1378" s="26"/>
      <c r="AD1378" s="26"/>
      <c r="AE1378" s="26"/>
      <c r="AF1378" s="26"/>
      <c r="AG1378" s="26"/>
    </row>
    <row r="1379" spans="1:33" ht="11.25" customHeight="1">
      <c r="A1379" s="26"/>
      <c r="B1379" s="26"/>
      <c r="C1379" s="26"/>
      <c r="D1379" s="26"/>
      <c r="E1379" s="26"/>
      <c r="F1379" s="44"/>
      <c r="G1379" s="26"/>
      <c r="H1379" s="26"/>
      <c r="I1379" s="26"/>
      <c r="L1379" s="26"/>
      <c r="O1379" s="26"/>
      <c r="P1379" s="26"/>
      <c r="Q1379" s="26"/>
      <c r="R1379" s="26"/>
      <c r="U1379" s="26"/>
      <c r="V1379" s="26"/>
      <c r="W1379" s="26"/>
      <c r="X1379" s="26"/>
      <c r="Y1379" s="26"/>
      <c r="Z1379" s="26"/>
      <c r="AA1379" s="26"/>
      <c r="AB1379" s="26"/>
      <c r="AC1379" s="26"/>
      <c r="AD1379" s="26"/>
      <c r="AE1379" s="26"/>
      <c r="AF1379" s="26"/>
      <c r="AG1379" s="26"/>
    </row>
    <row r="1380" spans="1:33" ht="11.25" customHeight="1">
      <c r="A1380" s="26"/>
      <c r="B1380" s="26"/>
      <c r="C1380" s="26"/>
      <c r="D1380" s="26"/>
      <c r="E1380" s="26"/>
      <c r="F1380" s="44"/>
      <c r="G1380" s="26"/>
      <c r="H1380" s="26"/>
      <c r="I1380" s="26"/>
      <c r="L1380" s="26"/>
      <c r="O1380" s="26"/>
      <c r="P1380" s="26"/>
      <c r="Q1380" s="26"/>
      <c r="R1380" s="26"/>
      <c r="U1380" s="26"/>
      <c r="V1380" s="26"/>
      <c r="W1380" s="26"/>
      <c r="X1380" s="26"/>
      <c r="Y1380" s="26"/>
      <c r="Z1380" s="26"/>
      <c r="AA1380" s="26"/>
      <c r="AB1380" s="26"/>
      <c r="AC1380" s="26"/>
      <c r="AD1380" s="26"/>
      <c r="AE1380" s="26"/>
      <c r="AF1380" s="26"/>
      <c r="AG1380" s="26"/>
    </row>
    <row r="1381" spans="1:33" ht="11.25" customHeight="1">
      <c r="A1381" s="26"/>
      <c r="B1381" s="26"/>
      <c r="C1381" s="26"/>
      <c r="D1381" s="26"/>
      <c r="E1381" s="26"/>
      <c r="F1381" s="44"/>
      <c r="G1381" s="26"/>
      <c r="H1381" s="26"/>
      <c r="I1381" s="26"/>
      <c r="L1381" s="26"/>
      <c r="O1381" s="26"/>
      <c r="P1381" s="26"/>
      <c r="Q1381" s="26"/>
      <c r="R1381" s="26"/>
      <c r="U1381" s="26"/>
      <c r="V1381" s="26"/>
      <c r="W1381" s="26"/>
      <c r="X1381" s="26"/>
      <c r="Y1381" s="26"/>
      <c r="Z1381" s="26"/>
      <c r="AA1381" s="26"/>
      <c r="AB1381" s="26"/>
      <c r="AC1381" s="26"/>
      <c r="AD1381" s="26"/>
      <c r="AE1381" s="26"/>
      <c r="AF1381" s="26"/>
      <c r="AG1381" s="26"/>
    </row>
    <row r="1382" spans="1:33" ht="11.25" customHeight="1">
      <c r="A1382" s="26"/>
      <c r="B1382" s="26"/>
      <c r="C1382" s="26"/>
      <c r="D1382" s="26"/>
      <c r="E1382" s="26"/>
      <c r="F1382" s="44"/>
      <c r="G1382" s="26"/>
      <c r="H1382" s="26"/>
      <c r="I1382" s="26"/>
      <c r="L1382" s="26"/>
      <c r="O1382" s="26"/>
      <c r="P1382" s="26"/>
      <c r="Q1382" s="26"/>
      <c r="R1382" s="26"/>
      <c r="U1382" s="26"/>
      <c r="V1382" s="26"/>
      <c r="W1382" s="26"/>
      <c r="X1382" s="26"/>
      <c r="Y1382" s="26"/>
      <c r="Z1382" s="26"/>
      <c r="AA1382" s="26"/>
      <c r="AB1382" s="26"/>
      <c r="AC1382" s="26"/>
      <c r="AD1382" s="26"/>
      <c r="AE1382" s="26"/>
      <c r="AF1382" s="26"/>
      <c r="AG1382" s="26"/>
    </row>
    <row r="1383" spans="1:33" ht="11.25" customHeight="1">
      <c r="A1383" s="26"/>
      <c r="B1383" s="26"/>
      <c r="C1383" s="26"/>
      <c r="D1383" s="26"/>
      <c r="E1383" s="26"/>
      <c r="F1383" s="44"/>
      <c r="G1383" s="26"/>
      <c r="H1383" s="26"/>
      <c r="I1383" s="26"/>
      <c r="L1383" s="26"/>
      <c r="O1383" s="26"/>
      <c r="P1383" s="26"/>
      <c r="Q1383" s="26"/>
      <c r="R1383" s="26"/>
      <c r="U1383" s="26"/>
      <c r="V1383" s="26"/>
      <c r="W1383" s="26"/>
      <c r="X1383" s="26"/>
      <c r="Y1383" s="26"/>
      <c r="Z1383" s="26"/>
      <c r="AA1383" s="26"/>
      <c r="AB1383" s="26"/>
      <c r="AC1383" s="26"/>
      <c r="AD1383" s="26"/>
      <c r="AE1383" s="26"/>
      <c r="AF1383" s="26"/>
      <c r="AG1383" s="26"/>
    </row>
    <row r="1384" spans="1:33" ht="11.25" customHeight="1">
      <c r="A1384" s="26"/>
      <c r="B1384" s="26"/>
      <c r="C1384" s="26"/>
      <c r="D1384" s="26"/>
      <c r="E1384" s="26"/>
      <c r="F1384" s="44"/>
      <c r="G1384" s="26"/>
      <c r="H1384" s="26"/>
      <c r="I1384" s="26"/>
      <c r="L1384" s="26"/>
      <c r="O1384" s="26"/>
      <c r="P1384" s="26"/>
      <c r="Q1384" s="26"/>
      <c r="R1384" s="26"/>
      <c r="U1384" s="26"/>
      <c r="V1384" s="26"/>
      <c r="W1384" s="26"/>
      <c r="X1384" s="26"/>
      <c r="Y1384" s="26"/>
      <c r="Z1384" s="26"/>
      <c r="AA1384" s="26"/>
      <c r="AB1384" s="26"/>
      <c r="AC1384" s="26"/>
      <c r="AD1384" s="26"/>
      <c r="AE1384" s="26"/>
      <c r="AF1384" s="26"/>
      <c r="AG1384" s="26"/>
    </row>
    <row r="1385" spans="1:33" ht="11.25" customHeight="1">
      <c r="A1385" s="26"/>
      <c r="B1385" s="26"/>
      <c r="C1385" s="26"/>
      <c r="D1385" s="26"/>
      <c r="E1385" s="26"/>
      <c r="F1385" s="44"/>
      <c r="G1385" s="26"/>
      <c r="H1385" s="26"/>
      <c r="I1385" s="26"/>
      <c r="L1385" s="26"/>
      <c r="O1385" s="26"/>
      <c r="P1385" s="26"/>
      <c r="Q1385" s="26"/>
      <c r="R1385" s="26"/>
      <c r="U1385" s="26"/>
      <c r="V1385" s="26"/>
      <c r="W1385" s="26"/>
      <c r="X1385" s="26"/>
      <c r="Y1385" s="26"/>
      <c r="Z1385" s="26"/>
      <c r="AA1385" s="26"/>
      <c r="AB1385" s="26"/>
      <c r="AC1385" s="26"/>
      <c r="AD1385" s="26"/>
      <c r="AE1385" s="26"/>
      <c r="AF1385" s="26"/>
      <c r="AG1385" s="26"/>
    </row>
    <row r="1386" spans="1:33" ht="11.25" customHeight="1">
      <c r="A1386" s="26"/>
      <c r="B1386" s="26"/>
      <c r="C1386" s="26"/>
      <c r="D1386" s="26"/>
      <c r="E1386" s="26"/>
      <c r="F1386" s="44"/>
      <c r="G1386" s="26"/>
      <c r="H1386" s="26"/>
      <c r="I1386" s="26"/>
      <c r="L1386" s="26"/>
      <c r="O1386" s="26"/>
      <c r="P1386" s="26"/>
      <c r="Q1386" s="26"/>
      <c r="R1386" s="26"/>
      <c r="U1386" s="26"/>
      <c r="V1386" s="26"/>
      <c r="W1386" s="26"/>
      <c r="X1386" s="26"/>
      <c r="Y1386" s="26"/>
      <c r="Z1386" s="26"/>
      <c r="AA1386" s="26"/>
      <c r="AB1386" s="26"/>
      <c r="AC1386" s="26"/>
      <c r="AD1386" s="26"/>
      <c r="AE1386" s="26"/>
      <c r="AF1386" s="26"/>
      <c r="AG1386" s="26"/>
    </row>
    <row r="1387" spans="1:33" ht="11.25" customHeight="1">
      <c r="A1387" s="26"/>
      <c r="B1387" s="26"/>
      <c r="C1387" s="26"/>
      <c r="D1387" s="26"/>
      <c r="E1387" s="26"/>
      <c r="F1387" s="44"/>
      <c r="G1387" s="26"/>
      <c r="H1387" s="26"/>
      <c r="I1387" s="26"/>
      <c r="L1387" s="26"/>
      <c r="O1387" s="26"/>
      <c r="P1387" s="26"/>
      <c r="Q1387" s="26"/>
      <c r="R1387" s="26"/>
      <c r="U1387" s="26"/>
      <c r="V1387" s="26"/>
      <c r="W1387" s="26"/>
      <c r="X1387" s="26"/>
      <c r="Y1387" s="26"/>
      <c r="Z1387" s="26"/>
      <c r="AA1387" s="26"/>
      <c r="AB1387" s="26"/>
      <c r="AC1387" s="26"/>
      <c r="AD1387" s="26"/>
      <c r="AE1387" s="26"/>
      <c r="AF1387" s="26"/>
      <c r="AG1387" s="26"/>
    </row>
    <row r="1388" spans="1:33" ht="11.25" customHeight="1">
      <c r="A1388" s="26"/>
      <c r="B1388" s="26"/>
      <c r="C1388" s="26"/>
      <c r="D1388" s="26"/>
      <c r="E1388" s="26"/>
      <c r="F1388" s="44"/>
      <c r="G1388" s="26"/>
      <c r="H1388" s="26"/>
      <c r="I1388" s="26"/>
      <c r="L1388" s="26"/>
      <c r="O1388" s="26"/>
      <c r="P1388" s="26"/>
      <c r="Q1388" s="26"/>
      <c r="R1388" s="26"/>
      <c r="U1388" s="26"/>
      <c r="V1388" s="26"/>
      <c r="W1388" s="26"/>
      <c r="X1388" s="26"/>
      <c r="Y1388" s="26"/>
      <c r="Z1388" s="26"/>
      <c r="AA1388" s="26"/>
      <c r="AB1388" s="26"/>
      <c r="AC1388" s="26"/>
      <c r="AD1388" s="26"/>
      <c r="AE1388" s="26"/>
      <c r="AF1388" s="26"/>
      <c r="AG1388" s="26"/>
    </row>
    <row r="1389" spans="1:33" ht="11.25" customHeight="1">
      <c r="A1389" s="26"/>
      <c r="B1389" s="26"/>
      <c r="C1389" s="26"/>
      <c r="D1389" s="26"/>
      <c r="E1389" s="26"/>
      <c r="F1389" s="44"/>
      <c r="G1389" s="26"/>
      <c r="H1389" s="26"/>
      <c r="I1389" s="26"/>
      <c r="L1389" s="26"/>
      <c r="O1389" s="26"/>
      <c r="P1389" s="26"/>
      <c r="Q1389" s="26"/>
      <c r="R1389" s="26"/>
      <c r="U1389" s="26"/>
      <c r="V1389" s="26"/>
      <c r="W1389" s="26"/>
      <c r="X1389" s="26"/>
      <c r="Y1389" s="26"/>
      <c r="Z1389" s="26"/>
      <c r="AA1389" s="26"/>
      <c r="AB1389" s="26"/>
      <c r="AC1389" s="26"/>
      <c r="AD1389" s="26"/>
      <c r="AE1389" s="26"/>
      <c r="AF1389" s="26"/>
      <c r="AG1389" s="26"/>
    </row>
    <row r="1390" spans="1:33" ht="11.25" customHeight="1">
      <c r="A1390" s="26"/>
      <c r="B1390" s="26"/>
      <c r="C1390" s="26"/>
      <c r="D1390" s="26"/>
      <c r="E1390" s="26"/>
      <c r="F1390" s="44"/>
      <c r="G1390" s="26"/>
      <c r="H1390" s="26"/>
      <c r="I1390" s="26"/>
      <c r="L1390" s="26"/>
      <c r="O1390" s="26"/>
      <c r="P1390" s="26"/>
      <c r="Q1390" s="26"/>
      <c r="R1390" s="26"/>
      <c r="U1390" s="26"/>
      <c r="V1390" s="26"/>
      <c r="W1390" s="26"/>
      <c r="X1390" s="26"/>
      <c r="Y1390" s="26"/>
      <c r="Z1390" s="26"/>
      <c r="AA1390" s="26"/>
      <c r="AB1390" s="26"/>
      <c r="AC1390" s="26"/>
      <c r="AD1390" s="26"/>
      <c r="AE1390" s="26"/>
      <c r="AF1390" s="26"/>
      <c r="AG1390" s="26"/>
    </row>
    <row r="1391" spans="1:33" ht="11.25" customHeight="1">
      <c r="A1391" s="26"/>
      <c r="B1391" s="26"/>
      <c r="C1391" s="26"/>
      <c r="D1391" s="26"/>
      <c r="E1391" s="26"/>
      <c r="F1391" s="44"/>
      <c r="G1391" s="26"/>
      <c r="H1391" s="26"/>
      <c r="I1391" s="26"/>
      <c r="L1391" s="26"/>
      <c r="O1391" s="26"/>
      <c r="P1391" s="26"/>
      <c r="Q1391" s="26"/>
      <c r="R1391" s="26"/>
      <c r="U1391" s="26"/>
      <c r="V1391" s="26"/>
      <c r="W1391" s="26"/>
      <c r="X1391" s="26"/>
      <c r="Y1391" s="26"/>
      <c r="Z1391" s="26"/>
      <c r="AA1391" s="26"/>
      <c r="AB1391" s="26"/>
      <c r="AC1391" s="26"/>
      <c r="AD1391" s="26"/>
      <c r="AE1391" s="26"/>
      <c r="AF1391" s="26"/>
      <c r="AG1391" s="26"/>
    </row>
    <row r="1392" spans="1:33" ht="11.25" customHeight="1">
      <c r="A1392" s="26"/>
      <c r="B1392" s="26"/>
      <c r="C1392" s="26"/>
      <c r="D1392" s="26"/>
      <c r="E1392" s="26"/>
      <c r="F1392" s="44"/>
      <c r="G1392" s="26"/>
      <c r="H1392" s="26"/>
      <c r="I1392" s="26"/>
      <c r="L1392" s="26"/>
      <c r="O1392" s="26"/>
      <c r="P1392" s="26"/>
      <c r="Q1392" s="26"/>
      <c r="R1392" s="26"/>
      <c r="U1392" s="26"/>
      <c r="V1392" s="26"/>
      <c r="W1392" s="26"/>
      <c r="X1392" s="26"/>
      <c r="Y1392" s="26"/>
      <c r="Z1392" s="26"/>
      <c r="AA1392" s="26"/>
      <c r="AB1392" s="26"/>
      <c r="AC1392" s="26"/>
      <c r="AD1392" s="26"/>
      <c r="AE1392" s="26"/>
      <c r="AF1392" s="26"/>
      <c r="AG1392" s="26"/>
    </row>
    <row r="1393" spans="1:33" ht="11.25" customHeight="1">
      <c r="A1393" s="26"/>
      <c r="B1393" s="26"/>
      <c r="C1393" s="26"/>
      <c r="D1393" s="26"/>
      <c r="E1393" s="26"/>
      <c r="F1393" s="44"/>
      <c r="G1393" s="26"/>
      <c r="H1393" s="26"/>
      <c r="I1393" s="26"/>
      <c r="L1393" s="26"/>
      <c r="O1393" s="26"/>
      <c r="P1393" s="26"/>
      <c r="Q1393" s="26"/>
      <c r="R1393" s="26"/>
      <c r="U1393" s="26"/>
      <c r="V1393" s="26"/>
      <c r="W1393" s="26"/>
      <c r="X1393" s="26"/>
      <c r="Y1393" s="26"/>
      <c r="Z1393" s="26"/>
      <c r="AA1393" s="26"/>
      <c r="AB1393" s="26"/>
      <c r="AC1393" s="26"/>
      <c r="AD1393" s="26"/>
      <c r="AE1393" s="26"/>
      <c r="AF1393" s="26"/>
      <c r="AG1393" s="26"/>
    </row>
    <row r="1394" spans="1:33" ht="11.25" customHeight="1">
      <c r="A1394" s="26"/>
      <c r="B1394" s="26"/>
      <c r="C1394" s="26"/>
      <c r="D1394" s="26"/>
      <c r="E1394" s="26"/>
      <c r="F1394" s="44"/>
      <c r="G1394" s="26"/>
      <c r="H1394" s="26"/>
      <c r="I1394" s="26"/>
      <c r="L1394" s="26"/>
      <c r="O1394" s="26"/>
      <c r="P1394" s="26"/>
      <c r="Q1394" s="26"/>
      <c r="R1394" s="26"/>
      <c r="U1394" s="26"/>
      <c r="V1394" s="26"/>
      <c r="W1394" s="26"/>
      <c r="X1394" s="26"/>
      <c r="Y1394" s="26"/>
      <c r="Z1394" s="26"/>
      <c r="AA1394" s="26"/>
      <c r="AB1394" s="26"/>
      <c r="AC1394" s="26"/>
      <c r="AD1394" s="26"/>
      <c r="AE1394" s="26"/>
      <c r="AF1394" s="26"/>
      <c r="AG1394" s="26"/>
    </row>
    <row r="1395" spans="1:33" ht="11.25" customHeight="1">
      <c r="A1395" s="26"/>
      <c r="B1395" s="26"/>
      <c r="C1395" s="26"/>
      <c r="D1395" s="26"/>
      <c r="E1395" s="26"/>
      <c r="F1395" s="44"/>
      <c r="G1395" s="26"/>
      <c r="H1395" s="26"/>
      <c r="I1395" s="26"/>
      <c r="L1395" s="26"/>
      <c r="O1395" s="26"/>
      <c r="P1395" s="26"/>
      <c r="Q1395" s="26"/>
      <c r="R1395" s="26"/>
      <c r="U1395" s="26"/>
      <c r="V1395" s="26"/>
      <c r="W1395" s="26"/>
      <c r="X1395" s="26"/>
      <c r="Y1395" s="26"/>
      <c r="Z1395" s="26"/>
      <c r="AA1395" s="26"/>
      <c r="AB1395" s="26"/>
      <c r="AC1395" s="26"/>
      <c r="AD1395" s="26"/>
      <c r="AE1395" s="26"/>
      <c r="AF1395" s="26"/>
      <c r="AG1395" s="26"/>
    </row>
    <row r="1396" spans="1:33" ht="11.25" customHeight="1">
      <c r="A1396" s="26"/>
      <c r="B1396" s="26"/>
      <c r="C1396" s="26"/>
      <c r="D1396" s="26"/>
      <c r="E1396" s="26"/>
      <c r="F1396" s="44"/>
      <c r="G1396" s="26"/>
      <c r="H1396" s="26"/>
      <c r="I1396" s="26"/>
      <c r="L1396" s="26"/>
      <c r="O1396" s="26"/>
      <c r="P1396" s="26"/>
      <c r="Q1396" s="26"/>
      <c r="R1396" s="26"/>
      <c r="U1396" s="26"/>
      <c r="V1396" s="26"/>
      <c r="W1396" s="26"/>
      <c r="X1396" s="26"/>
      <c r="Y1396" s="26"/>
      <c r="Z1396" s="26"/>
      <c r="AA1396" s="26"/>
      <c r="AB1396" s="26"/>
      <c r="AC1396" s="26"/>
      <c r="AD1396" s="26"/>
      <c r="AE1396" s="26"/>
      <c r="AF1396" s="26"/>
      <c r="AG1396" s="26"/>
    </row>
    <row r="1397" spans="1:33" ht="11.25" customHeight="1">
      <c r="A1397" s="26"/>
      <c r="B1397" s="26"/>
      <c r="C1397" s="26"/>
      <c r="D1397" s="26"/>
      <c r="E1397" s="26"/>
      <c r="F1397" s="44"/>
      <c r="G1397" s="26"/>
      <c r="H1397" s="26"/>
      <c r="I1397" s="26"/>
      <c r="L1397" s="26"/>
      <c r="O1397" s="26"/>
      <c r="P1397" s="26"/>
      <c r="Q1397" s="26"/>
      <c r="R1397" s="26"/>
      <c r="U1397" s="26"/>
      <c r="V1397" s="26"/>
      <c r="W1397" s="26"/>
      <c r="X1397" s="26"/>
      <c r="Y1397" s="26"/>
      <c r="Z1397" s="26"/>
      <c r="AA1397" s="26"/>
      <c r="AB1397" s="26"/>
      <c r="AC1397" s="26"/>
      <c r="AD1397" s="26"/>
      <c r="AE1397" s="26"/>
      <c r="AF1397" s="26"/>
      <c r="AG1397" s="26"/>
    </row>
    <row r="1398" spans="1:33" ht="11.25" customHeight="1">
      <c r="A1398" s="26"/>
      <c r="B1398" s="26"/>
      <c r="C1398" s="26"/>
      <c r="D1398" s="26"/>
      <c r="E1398" s="26"/>
      <c r="F1398" s="44"/>
      <c r="G1398" s="26"/>
      <c r="H1398" s="26"/>
      <c r="I1398" s="26"/>
      <c r="L1398" s="26"/>
      <c r="O1398" s="26"/>
      <c r="P1398" s="26"/>
      <c r="Q1398" s="26"/>
      <c r="R1398" s="26"/>
      <c r="U1398" s="26"/>
      <c r="V1398" s="26"/>
      <c r="W1398" s="26"/>
      <c r="X1398" s="26"/>
      <c r="Y1398" s="26"/>
      <c r="Z1398" s="26"/>
      <c r="AA1398" s="26"/>
      <c r="AB1398" s="26"/>
      <c r="AC1398" s="26"/>
      <c r="AD1398" s="26"/>
      <c r="AE1398" s="26"/>
      <c r="AF1398" s="26"/>
      <c r="AG1398" s="26"/>
    </row>
    <row r="1399" spans="1:33" ht="11.25" customHeight="1">
      <c r="A1399" s="26"/>
      <c r="B1399" s="26"/>
      <c r="C1399" s="26"/>
      <c r="D1399" s="26"/>
      <c r="E1399" s="26"/>
      <c r="F1399" s="44"/>
      <c r="G1399" s="26"/>
      <c r="H1399" s="26"/>
      <c r="I1399" s="26"/>
      <c r="L1399" s="26"/>
      <c r="O1399" s="26"/>
      <c r="P1399" s="26"/>
      <c r="Q1399" s="26"/>
      <c r="R1399" s="26"/>
      <c r="U1399" s="26"/>
      <c r="V1399" s="26"/>
      <c r="W1399" s="26"/>
      <c r="X1399" s="26"/>
      <c r="Y1399" s="26"/>
      <c r="Z1399" s="26"/>
      <c r="AA1399" s="26"/>
      <c r="AB1399" s="26"/>
      <c r="AC1399" s="26"/>
      <c r="AD1399" s="26"/>
      <c r="AE1399" s="26"/>
      <c r="AF1399" s="26"/>
      <c r="AG1399" s="26"/>
    </row>
    <row r="1400" spans="1:33" ht="11.25" customHeight="1">
      <c r="A1400" s="26"/>
      <c r="B1400" s="26"/>
      <c r="C1400" s="26"/>
      <c r="D1400" s="26"/>
      <c r="E1400" s="26"/>
      <c r="F1400" s="44"/>
      <c r="G1400" s="26"/>
      <c r="H1400" s="26"/>
      <c r="I1400" s="26"/>
      <c r="L1400" s="26"/>
      <c r="O1400" s="26"/>
      <c r="P1400" s="26"/>
      <c r="Q1400" s="26"/>
      <c r="R1400" s="26"/>
      <c r="U1400" s="26"/>
      <c r="V1400" s="26"/>
      <c r="W1400" s="26"/>
      <c r="X1400" s="26"/>
      <c r="Y1400" s="26"/>
      <c r="Z1400" s="26"/>
      <c r="AA1400" s="26"/>
      <c r="AB1400" s="26"/>
      <c r="AC1400" s="26"/>
      <c r="AD1400" s="26"/>
      <c r="AE1400" s="26"/>
      <c r="AF1400" s="26"/>
      <c r="AG1400" s="26"/>
    </row>
    <row r="1401" spans="1:33" ht="11.25" customHeight="1">
      <c r="A1401" s="26"/>
      <c r="B1401" s="26"/>
      <c r="C1401" s="26"/>
      <c r="D1401" s="26"/>
      <c r="E1401" s="26"/>
      <c r="F1401" s="44"/>
      <c r="G1401" s="26"/>
      <c r="H1401" s="26"/>
      <c r="I1401" s="26"/>
      <c r="L1401" s="26"/>
      <c r="O1401" s="26"/>
      <c r="P1401" s="26"/>
      <c r="Q1401" s="26"/>
      <c r="R1401" s="26"/>
      <c r="U1401" s="26"/>
      <c r="V1401" s="26"/>
      <c r="W1401" s="26"/>
      <c r="X1401" s="26"/>
      <c r="Y1401" s="26"/>
      <c r="Z1401" s="26"/>
      <c r="AA1401" s="26"/>
      <c r="AB1401" s="26"/>
      <c r="AC1401" s="26"/>
      <c r="AD1401" s="26"/>
      <c r="AE1401" s="26"/>
      <c r="AF1401" s="26"/>
      <c r="AG1401" s="26"/>
    </row>
    <row r="1402" spans="1:33" ht="11.25" customHeight="1">
      <c r="A1402" s="26"/>
      <c r="B1402" s="26"/>
      <c r="C1402" s="26"/>
      <c r="D1402" s="26"/>
      <c r="E1402" s="26"/>
      <c r="F1402" s="44"/>
      <c r="G1402" s="26"/>
      <c r="H1402" s="26"/>
      <c r="I1402" s="26"/>
      <c r="L1402" s="26"/>
      <c r="O1402" s="26"/>
      <c r="P1402" s="26"/>
      <c r="Q1402" s="26"/>
      <c r="R1402" s="26"/>
      <c r="U1402" s="26"/>
      <c r="V1402" s="26"/>
      <c r="W1402" s="26"/>
      <c r="X1402" s="26"/>
      <c r="Y1402" s="26"/>
      <c r="Z1402" s="26"/>
      <c r="AA1402" s="26"/>
      <c r="AB1402" s="26"/>
      <c r="AC1402" s="26"/>
      <c r="AD1402" s="26"/>
      <c r="AE1402" s="26"/>
      <c r="AF1402" s="26"/>
      <c r="AG1402" s="26"/>
    </row>
    <row r="1403" spans="1:33" ht="11.25" customHeight="1">
      <c r="A1403" s="26"/>
      <c r="B1403" s="26"/>
      <c r="C1403" s="26"/>
      <c r="D1403" s="26"/>
      <c r="E1403" s="26"/>
      <c r="F1403" s="44"/>
      <c r="G1403" s="26"/>
      <c r="H1403" s="26"/>
      <c r="I1403" s="26"/>
      <c r="L1403" s="26"/>
      <c r="O1403" s="26"/>
      <c r="P1403" s="26"/>
      <c r="Q1403" s="26"/>
      <c r="R1403" s="26"/>
      <c r="U1403" s="26"/>
      <c r="V1403" s="26"/>
      <c r="W1403" s="26"/>
      <c r="X1403" s="26"/>
      <c r="Y1403" s="26"/>
      <c r="Z1403" s="26"/>
      <c r="AA1403" s="26"/>
      <c r="AB1403" s="26"/>
      <c r="AC1403" s="26"/>
      <c r="AD1403" s="26"/>
      <c r="AE1403" s="26"/>
      <c r="AF1403" s="26"/>
      <c r="AG1403" s="26"/>
    </row>
    <row r="1404" spans="1:33" ht="11.25" customHeight="1">
      <c r="A1404" s="26"/>
      <c r="B1404" s="26"/>
      <c r="C1404" s="26"/>
      <c r="D1404" s="26"/>
      <c r="E1404" s="26"/>
      <c r="F1404" s="44"/>
      <c r="G1404" s="26"/>
      <c r="H1404" s="26"/>
      <c r="I1404" s="26"/>
      <c r="L1404" s="26"/>
      <c r="O1404" s="26"/>
      <c r="P1404" s="26"/>
      <c r="Q1404" s="26"/>
      <c r="R1404" s="26"/>
      <c r="U1404" s="26"/>
      <c r="V1404" s="26"/>
      <c r="W1404" s="26"/>
      <c r="X1404" s="26"/>
      <c r="Y1404" s="26"/>
      <c r="Z1404" s="26"/>
      <c r="AA1404" s="26"/>
      <c r="AB1404" s="26"/>
      <c r="AC1404" s="26"/>
      <c r="AD1404" s="26"/>
      <c r="AE1404" s="26"/>
      <c r="AF1404" s="26"/>
      <c r="AG1404" s="26"/>
    </row>
    <row r="1405" spans="1:33" ht="11.25" customHeight="1">
      <c r="A1405" s="26"/>
      <c r="B1405" s="26"/>
      <c r="C1405" s="26"/>
      <c r="D1405" s="26"/>
      <c r="E1405" s="26"/>
      <c r="F1405" s="44"/>
      <c r="G1405" s="26"/>
      <c r="H1405" s="26"/>
      <c r="I1405" s="26"/>
      <c r="L1405" s="26"/>
      <c r="O1405" s="26"/>
      <c r="P1405" s="26"/>
      <c r="Q1405" s="26"/>
      <c r="R1405" s="26"/>
      <c r="U1405" s="26"/>
      <c r="V1405" s="26"/>
      <c r="W1405" s="26"/>
      <c r="X1405" s="26"/>
      <c r="Y1405" s="26"/>
      <c r="Z1405" s="26"/>
      <c r="AA1405" s="26"/>
      <c r="AB1405" s="26"/>
      <c r="AC1405" s="26"/>
      <c r="AD1405" s="26"/>
      <c r="AE1405" s="26"/>
      <c r="AF1405" s="26"/>
      <c r="AG1405" s="26"/>
    </row>
    <row r="1406" spans="1:33" ht="11.25" customHeight="1">
      <c r="A1406" s="26"/>
      <c r="B1406" s="26"/>
      <c r="C1406" s="26"/>
      <c r="D1406" s="26"/>
      <c r="E1406" s="26"/>
      <c r="F1406" s="44"/>
      <c r="G1406" s="26"/>
      <c r="H1406" s="26"/>
      <c r="I1406" s="26"/>
      <c r="L1406" s="26"/>
      <c r="O1406" s="26"/>
      <c r="P1406" s="26"/>
      <c r="Q1406" s="26"/>
      <c r="R1406" s="26"/>
      <c r="U1406" s="26"/>
      <c r="V1406" s="26"/>
      <c r="W1406" s="26"/>
      <c r="X1406" s="26"/>
      <c r="Y1406" s="26"/>
      <c r="Z1406" s="26"/>
      <c r="AA1406" s="26"/>
      <c r="AB1406" s="26"/>
      <c r="AC1406" s="26"/>
      <c r="AD1406" s="26"/>
      <c r="AE1406" s="26"/>
      <c r="AF1406" s="26"/>
      <c r="AG1406" s="26"/>
    </row>
    <row r="1407" spans="1:33" ht="11.25" customHeight="1">
      <c r="A1407" s="26"/>
      <c r="B1407" s="26"/>
      <c r="C1407" s="26"/>
      <c r="D1407" s="26"/>
      <c r="E1407" s="26"/>
      <c r="F1407" s="44"/>
      <c r="G1407" s="26"/>
      <c r="H1407" s="26"/>
      <c r="I1407" s="26"/>
      <c r="L1407" s="26"/>
      <c r="O1407" s="26"/>
      <c r="P1407" s="26"/>
      <c r="Q1407" s="26"/>
      <c r="R1407" s="26"/>
      <c r="U1407" s="26"/>
      <c r="V1407" s="26"/>
      <c r="W1407" s="26"/>
      <c r="X1407" s="26"/>
      <c r="Y1407" s="26"/>
      <c r="Z1407" s="26"/>
      <c r="AA1407" s="26"/>
      <c r="AB1407" s="26"/>
      <c r="AC1407" s="26"/>
      <c r="AD1407" s="26"/>
      <c r="AE1407" s="26"/>
      <c r="AF1407" s="26"/>
      <c r="AG1407" s="26"/>
    </row>
    <row r="1408" spans="1:33" ht="11.25" customHeight="1">
      <c r="A1408" s="26"/>
      <c r="B1408" s="26"/>
      <c r="C1408" s="26"/>
      <c r="D1408" s="26"/>
      <c r="E1408" s="26"/>
      <c r="F1408" s="44"/>
      <c r="G1408" s="26"/>
      <c r="H1408" s="26"/>
      <c r="I1408" s="26"/>
      <c r="L1408" s="26"/>
      <c r="O1408" s="26"/>
      <c r="P1408" s="26"/>
      <c r="Q1408" s="26"/>
      <c r="R1408" s="26"/>
      <c r="U1408" s="26"/>
      <c r="V1408" s="26"/>
      <c r="W1408" s="26"/>
      <c r="X1408" s="26"/>
      <c r="Y1408" s="26"/>
      <c r="Z1408" s="26"/>
      <c r="AA1408" s="26"/>
      <c r="AB1408" s="26"/>
      <c r="AC1408" s="26"/>
      <c r="AD1408" s="26"/>
      <c r="AE1408" s="26"/>
      <c r="AF1408" s="26"/>
      <c r="AG1408" s="26"/>
    </row>
    <row r="1409" spans="1:33" ht="11.25" customHeight="1">
      <c r="A1409" s="26"/>
      <c r="B1409" s="26"/>
      <c r="C1409" s="26"/>
      <c r="D1409" s="26"/>
      <c r="E1409" s="26"/>
      <c r="F1409" s="44"/>
      <c r="G1409" s="26"/>
      <c r="H1409" s="26"/>
      <c r="I1409" s="26"/>
      <c r="L1409" s="26"/>
      <c r="O1409" s="26"/>
      <c r="P1409" s="26"/>
      <c r="Q1409" s="26"/>
      <c r="R1409" s="26"/>
      <c r="U1409" s="26"/>
      <c r="V1409" s="26"/>
      <c r="W1409" s="26"/>
      <c r="X1409" s="26"/>
      <c r="Y1409" s="26"/>
      <c r="Z1409" s="26"/>
      <c r="AA1409" s="26"/>
      <c r="AB1409" s="26"/>
      <c r="AC1409" s="26"/>
      <c r="AD1409" s="26"/>
      <c r="AE1409" s="26"/>
      <c r="AF1409" s="26"/>
      <c r="AG1409" s="26"/>
    </row>
    <row r="1410" spans="1:33" ht="11.25" customHeight="1">
      <c r="A1410" s="26"/>
      <c r="B1410" s="26"/>
      <c r="C1410" s="26"/>
      <c r="D1410" s="26"/>
      <c r="E1410" s="26"/>
      <c r="F1410" s="44"/>
      <c r="G1410" s="26"/>
      <c r="H1410" s="26"/>
      <c r="I1410" s="26"/>
      <c r="L1410" s="26"/>
      <c r="O1410" s="26"/>
      <c r="P1410" s="26"/>
      <c r="Q1410" s="26"/>
      <c r="R1410" s="26"/>
      <c r="U1410" s="26"/>
      <c r="V1410" s="26"/>
      <c r="W1410" s="26"/>
      <c r="X1410" s="26"/>
      <c r="Y1410" s="26"/>
      <c r="Z1410" s="26"/>
      <c r="AA1410" s="26"/>
      <c r="AB1410" s="26"/>
      <c r="AC1410" s="26"/>
      <c r="AD1410" s="26"/>
      <c r="AE1410" s="26"/>
      <c r="AF1410" s="26"/>
      <c r="AG1410" s="26"/>
    </row>
    <row r="1411" spans="1:33" ht="11.25" customHeight="1">
      <c r="A1411" s="26"/>
      <c r="B1411" s="26"/>
      <c r="C1411" s="26"/>
      <c r="D1411" s="26"/>
      <c r="E1411" s="26"/>
      <c r="F1411" s="44"/>
      <c r="G1411" s="26"/>
      <c r="H1411" s="26"/>
      <c r="I1411" s="26"/>
      <c r="L1411" s="26"/>
      <c r="O1411" s="26"/>
      <c r="P1411" s="26"/>
      <c r="Q1411" s="26"/>
      <c r="R1411" s="26"/>
      <c r="U1411" s="26"/>
      <c r="V1411" s="26"/>
      <c r="W1411" s="26"/>
      <c r="X1411" s="26"/>
      <c r="Y1411" s="26"/>
      <c r="Z1411" s="26"/>
      <c r="AA1411" s="26"/>
      <c r="AB1411" s="26"/>
      <c r="AC1411" s="26"/>
      <c r="AD1411" s="26"/>
      <c r="AE1411" s="26"/>
      <c r="AF1411" s="26"/>
      <c r="AG1411" s="26"/>
    </row>
    <row r="1412" spans="1:33" ht="11.25" customHeight="1">
      <c r="A1412" s="26"/>
      <c r="B1412" s="26"/>
      <c r="C1412" s="26"/>
      <c r="D1412" s="26"/>
      <c r="E1412" s="26"/>
      <c r="F1412" s="44"/>
      <c r="G1412" s="26"/>
      <c r="H1412" s="26"/>
      <c r="I1412" s="26"/>
      <c r="L1412" s="26"/>
      <c r="O1412" s="26"/>
      <c r="P1412" s="26"/>
      <c r="Q1412" s="26"/>
      <c r="R1412" s="26"/>
      <c r="U1412" s="26"/>
      <c r="V1412" s="26"/>
      <c r="W1412" s="26"/>
      <c r="X1412" s="26"/>
      <c r="Y1412" s="26"/>
      <c r="Z1412" s="26"/>
      <c r="AA1412" s="26"/>
      <c r="AB1412" s="26"/>
      <c r="AC1412" s="26"/>
      <c r="AD1412" s="26"/>
      <c r="AE1412" s="26"/>
      <c r="AF1412" s="26"/>
      <c r="AG1412" s="26"/>
    </row>
    <row r="1413" spans="1:33" ht="11.25" customHeight="1">
      <c r="A1413" s="26"/>
      <c r="B1413" s="26"/>
      <c r="C1413" s="26"/>
      <c r="D1413" s="26"/>
      <c r="E1413" s="26"/>
      <c r="F1413" s="44"/>
      <c r="G1413" s="26"/>
      <c r="H1413" s="26"/>
      <c r="I1413" s="26"/>
      <c r="L1413" s="26"/>
      <c r="O1413" s="26"/>
      <c r="P1413" s="26"/>
      <c r="Q1413" s="26"/>
      <c r="R1413" s="26"/>
      <c r="U1413" s="26"/>
      <c r="V1413" s="26"/>
      <c r="W1413" s="26"/>
      <c r="X1413" s="26"/>
      <c r="Y1413" s="26"/>
      <c r="Z1413" s="26"/>
      <c r="AA1413" s="26"/>
      <c r="AB1413" s="26"/>
      <c r="AC1413" s="26"/>
      <c r="AD1413" s="26"/>
      <c r="AE1413" s="26"/>
      <c r="AF1413" s="26"/>
      <c r="AG1413" s="26"/>
    </row>
    <row r="1414" spans="1:33" ht="11.25" customHeight="1">
      <c r="A1414" s="26"/>
      <c r="B1414" s="26"/>
      <c r="C1414" s="26"/>
      <c r="D1414" s="26"/>
      <c r="E1414" s="26"/>
      <c r="F1414" s="44"/>
      <c r="G1414" s="26"/>
      <c r="H1414" s="26"/>
      <c r="I1414" s="26"/>
      <c r="L1414" s="26"/>
      <c r="O1414" s="26"/>
      <c r="P1414" s="26"/>
      <c r="Q1414" s="26"/>
      <c r="R1414" s="26"/>
      <c r="U1414" s="26"/>
      <c r="V1414" s="26"/>
      <c r="W1414" s="26"/>
      <c r="X1414" s="26"/>
      <c r="Y1414" s="26"/>
      <c r="Z1414" s="26"/>
      <c r="AA1414" s="26"/>
      <c r="AB1414" s="26"/>
      <c r="AC1414" s="26"/>
      <c r="AD1414" s="26"/>
      <c r="AE1414" s="26"/>
      <c r="AF1414" s="26"/>
      <c r="AG1414" s="26"/>
    </row>
    <row r="1415" spans="1:33" ht="11.25" customHeight="1">
      <c r="A1415" s="26"/>
      <c r="B1415" s="26"/>
      <c r="C1415" s="26"/>
      <c r="D1415" s="26"/>
      <c r="E1415" s="26"/>
      <c r="F1415" s="44"/>
      <c r="G1415" s="26"/>
      <c r="H1415" s="26"/>
      <c r="I1415" s="26"/>
      <c r="L1415" s="26"/>
      <c r="O1415" s="26"/>
      <c r="P1415" s="26"/>
      <c r="Q1415" s="26"/>
      <c r="R1415" s="26"/>
      <c r="U1415" s="26"/>
      <c r="V1415" s="26"/>
      <c r="W1415" s="26"/>
      <c r="X1415" s="26"/>
      <c r="Y1415" s="26"/>
      <c r="Z1415" s="26"/>
      <c r="AA1415" s="26"/>
      <c r="AB1415" s="26"/>
      <c r="AC1415" s="26"/>
      <c r="AD1415" s="26"/>
      <c r="AE1415" s="26"/>
      <c r="AF1415" s="26"/>
      <c r="AG1415" s="26"/>
    </row>
    <row r="1416" spans="1:33" ht="11.25" customHeight="1">
      <c r="A1416" s="26"/>
      <c r="B1416" s="26"/>
      <c r="C1416" s="26"/>
      <c r="D1416" s="26"/>
      <c r="E1416" s="26"/>
      <c r="F1416" s="44"/>
      <c r="G1416" s="26"/>
      <c r="H1416" s="26"/>
      <c r="I1416" s="26"/>
      <c r="L1416" s="26"/>
      <c r="O1416" s="26"/>
      <c r="P1416" s="26"/>
      <c r="Q1416" s="26"/>
      <c r="R1416" s="26"/>
      <c r="U1416" s="26"/>
      <c r="V1416" s="26"/>
      <c r="W1416" s="26"/>
      <c r="X1416" s="26"/>
      <c r="Y1416" s="26"/>
      <c r="Z1416" s="26"/>
      <c r="AA1416" s="26"/>
      <c r="AB1416" s="26"/>
      <c r="AC1416" s="26"/>
      <c r="AD1416" s="26"/>
      <c r="AE1416" s="26"/>
      <c r="AF1416" s="26"/>
      <c r="AG1416" s="26"/>
    </row>
    <row r="1417" spans="1:33" ht="11.25" customHeight="1">
      <c r="A1417" s="26"/>
      <c r="B1417" s="26"/>
      <c r="C1417" s="26"/>
      <c r="D1417" s="26"/>
      <c r="E1417" s="26"/>
      <c r="F1417" s="44"/>
      <c r="G1417" s="26"/>
      <c r="H1417" s="26"/>
      <c r="I1417" s="26"/>
      <c r="L1417" s="26"/>
      <c r="O1417" s="26"/>
      <c r="P1417" s="26"/>
      <c r="Q1417" s="26"/>
      <c r="R1417" s="26"/>
      <c r="U1417" s="26"/>
      <c r="V1417" s="26"/>
      <c r="W1417" s="26"/>
      <c r="X1417" s="26"/>
      <c r="Y1417" s="26"/>
      <c r="Z1417" s="26"/>
      <c r="AA1417" s="26"/>
      <c r="AB1417" s="26"/>
      <c r="AC1417" s="26"/>
      <c r="AD1417" s="26"/>
      <c r="AE1417" s="26"/>
      <c r="AF1417" s="26"/>
      <c r="AG1417" s="26"/>
    </row>
    <row r="1418" spans="1:33" ht="11.25" customHeight="1">
      <c r="A1418" s="26"/>
      <c r="B1418" s="26"/>
      <c r="C1418" s="26"/>
      <c r="D1418" s="26"/>
      <c r="E1418" s="26"/>
      <c r="F1418" s="44"/>
      <c r="G1418" s="26"/>
      <c r="H1418" s="26"/>
      <c r="I1418" s="26"/>
      <c r="L1418" s="26"/>
      <c r="O1418" s="26"/>
      <c r="P1418" s="26"/>
      <c r="Q1418" s="26"/>
      <c r="R1418" s="26"/>
      <c r="U1418" s="26"/>
      <c r="V1418" s="26"/>
      <c r="W1418" s="26"/>
      <c r="X1418" s="26"/>
      <c r="Y1418" s="26"/>
      <c r="Z1418" s="26"/>
      <c r="AA1418" s="26"/>
      <c r="AB1418" s="26"/>
      <c r="AC1418" s="26"/>
      <c r="AD1418" s="26"/>
      <c r="AE1418" s="26"/>
      <c r="AF1418" s="26"/>
      <c r="AG1418" s="26"/>
    </row>
    <row r="1419" spans="1:33" ht="11.25" customHeight="1">
      <c r="A1419" s="26"/>
      <c r="B1419" s="26"/>
      <c r="C1419" s="26"/>
      <c r="D1419" s="26"/>
      <c r="E1419" s="26"/>
      <c r="F1419" s="44"/>
      <c r="G1419" s="26"/>
      <c r="H1419" s="26"/>
      <c r="I1419" s="26"/>
      <c r="L1419" s="26"/>
      <c r="O1419" s="26"/>
      <c r="P1419" s="26"/>
      <c r="Q1419" s="26"/>
      <c r="R1419" s="26"/>
      <c r="U1419" s="26"/>
      <c r="V1419" s="26"/>
      <c r="W1419" s="26"/>
      <c r="X1419" s="26"/>
      <c r="Y1419" s="26"/>
      <c r="Z1419" s="26"/>
      <c r="AA1419" s="26"/>
      <c r="AB1419" s="26"/>
      <c r="AC1419" s="26"/>
      <c r="AD1419" s="26"/>
      <c r="AE1419" s="26"/>
      <c r="AF1419" s="26"/>
      <c r="AG1419" s="26"/>
    </row>
    <row r="1420" spans="1:33" ht="11.25" customHeight="1">
      <c r="A1420" s="26"/>
      <c r="B1420" s="26"/>
      <c r="C1420" s="26"/>
      <c r="D1420" s="26"/>
      <c r="E1420" s="26"/>
      <c r="F1420" s="44"/>
      <c r="G1420" s="26"/>
      <c r="H1420" s="26"/>
      <c r="I1420" s="26"/>
      <c r="L1420" s="26"/>
      <c r="O1420" s="26"/>
      <c r="P1420" s="26"/>
      <c r="Q1420" s="26"/>
      <c r="R1420" s="26"/>
      <c r="U1420" s="26"/>
      <c r="V1420" s="26"/>
      <c r="W1420" s="26"/>
      <c r="X1420" s="26"/>
      <c r="Y1420" s="26"/>
      <c r="Z1420" s="26"/>
      <c r="AA1420" s="26"/>
      <c r="AB1420" s="26"/>
      <c r="AC1420" s="26"/>
      <c r="AD1420" s="26"/>
      <c r="AE1420" s="26"/>
      <c r="AF1420" s="26"/>
      <c r="AG1420" s="26"/>
    </row>
    <row r="1421" spans="1:33" ht="11.25" customHeight="1">
      <c r="A1421" s="26"/>
      <c r="B1421" s="26"/>
      <c r="C1421" s="26"/>
      <c r="D1421" s="26"/>
      <c r="E1421" s="26"/>
      <c r="F1421" s="44"/>
      <c r="G1421" s="26"/>
      <c r="H1421" s="26"/>
      <c r="I1421" s="26"/>
      <c r="L1421" s="26"/>
      <c r="O1421" s="26"/>
      <c r="P1421" s="26"/>
      <c r="Q1421" s="26"/>
      <c r="R1421" s="26"/>
      <c r="U1421" s="26"/>
      <c r="V1421" s="26"/>
      <c r="W1421" s="26"/>
      <c r="X1421" s="26"/>
      <c r="Y1421" s="26"/>
      <c r="Z1421" s="26"/>
      <c r="AA1421" s="26"/>
      <c r="AB1421" s="26"/>
      <c r="AC1421" s="26"/>
      <c r="AD1421" s="26"/>
      <c r="AE1421" s="26"/>
      <c r="AF1421" s="26"/>
      <c r="AG1421" s="26"/>
    </row>
    <row r="1422" spans="1:33" ht="11.25" customHeight="1">
      <c r="A1422" s="26"/>
      <c r="B1422" s="26"/>
      <c r="C1422" s="26"/>
      <c r="D1422" s="26"/>
      <c r="E1422" s="26"/>
      <c r="F1422" s="44"/>
      <c r="G1422" s="26"/>
      <c r="H1422" s="26"/>
      <c r="I1422" s="26"/>
      <c r="L1422" s="26"/>
      <c r="O1422" s="26"/>
      <c r="P1422" s="26"/>
      <c r="Q1422" s="26"/>
      <c r="R1422" s="26"/>
      <c r="U1422" s="26"/>
      <c r="V1422" s="26"/>
      <c r="W1422" s="26"/>
      <c r="X1422" s="26"/>
      <c r="Y1422" s="26"/>
      <c r="Z1422" s="26"/>
      <c r="AA1422" s="26"/>
      <c r="AB1422" s="26"/>
      <c r="AC1422" s="26"/>
      <c r="AD1422" s="26"/>
      <c r="AE1422" s="26"/>
      <c r="AF1422" s="26"/>
      <c r="AG1422" s="26"/>
    </row>
    <row r="1423" spans="1:33" ht="11.25" customHeight="1">
      <c r="A1423" s="26"/>
      <c r="B1423" s="26"/>
      <c r="C1423" s="26"/>
      <c r="D1423" s="26"/>
      <c r="E1423" s="26"/>
      <c r="F1423" s="44"/>
      <c r="G1423" s="26"/>
      <c r="H1423" s="26"/>
      <c r="I1423" s="26"/>
      <c r="L1423" s="26"/>
      <c r="O1423" s="26"/>
      <c r="P1423" s="26"/>
      <c r="Q1423" s="26"/>
      <c r="R1423" s="26"/>
      <c r="U1423" s="26"/>
      <c r="V1423" s="26"/>
      <c r="W1423" s="26"/>
      <c r="X1423" s="26"/>
      <c r="Y1423" s="26"/>
      <c r="Z1423" s="26"/>
      <c r="AA1423" s="26"/>
      <c r="AB1423" s="26"/>
      <c r="AC1423" s="26"/>
      <c r="AD1423" s="26"/>
      <c r="AE1423" s="26"/>
      <c r="AF1423" s="26"/>
      <c r="AG1423" s="26"/>
    </row>
    <row r="1424" spans="1:33" ht="11.25" customHeight="1">
      <c r="A1424" s="26"/>
      <c r="B1424" s="26"/>
      <c r="C1424" s="26"/>
      <c r="D1424" s="26"/>
      <c r="E1424" s="26"/>
      <c r="F1424" s="44"/>
      <c r="G1424" s="26"/>
      <c r="H1424" s="26"/>
      <c r="I1424" s="26"/>
      <c r="L1424" s="26"/>
      <c r="O1424" s="26"/>
      <c r="P1424" s="26"/>
      <c r="Q1424" s="26"/>
      <c r="R1424" s="26"/>
      <c r="U1424" s="26"/>
      <c r="V1424" s="26"/>
      <c r="W1424" s="26"/>
      <c r="X1424" s="26"/>
      <c r="Y1424" s="26"/>
      <c r="Z1424" s="26"/>
      <c r="AA1424" s="26"/>
      <c r="AB1424" s="26"/>
      <c r="AC1424" s="26"/>
      <c r="AD1424" s="26"/>
      <c r="AE1424" s="26"/>
      <c r="AF1424" s="26"/>
      <c r="AG1424" s="26"/>
    </row>
    <row r="1425" spans="1:33" ht="11.25" customHeight="1">
      <c r="A1425" s="26"/>
      <c r="B1425" s="26"/>
      <c r="C1425" s="26"/>
      <c r="D1425" s="26"/>
      <c r="E1425" s="26"/>
      <c r="F1425" s="44"/>
      <c r="G1425" s="26"/>
      <c r="H1425" s="26"/>
      <c r="I1425" s="26"/>
      <c r="L1425" s="26"/>
      <c r="O1425" s="26"/>
      <c r="P1425" s="26"/>
      <c r="Q1425" s="26"/>
      <c r="R1425" s="26"/>
      <c r="U1425" s="26"/>
      <c r="V1425" s="26"/>
      <c r="W1425" s="26"/>
      <c r="X1425" s="26"/>
      <c r="Y1425" s="26"/>
      <c r="Z1425" s="26"/>
      <c r="AA1425" s="26"/>
      <c r="AB1425" s="26"/>
      <c r="AC1425" s="26"/>
      <c r="AD1425" s="26"/>
      <c r="AE1425" s="26"/>
      <c r="AF1425" s="26"/>
      <c r="AG1425" s="26"/>
    </row>
    <row r="1426" spans="1:33" ht="11.25" customHeight="1">
      <c r="A1426" s="26"/>
      <c r="B1426" s="26"/>
      <c r="C1426" s="26"/>
      <c r="D1426" s="26"/>
      <c r="E1426" s="26"/>
      <c r="F1426" s="44"/>
      <c r="G1426" s="26"/>
      <c r="H1426" s="26"/>
      <c r="I1426" s="26"/>
      <c r="L1426" s="26"/>
      <c r="O1426" s="26"/>
      <c r="P1426" s="26"/>
      <c r="Q1426" s="26"/>
      <c r="R1426" s="26"/>
      <c r="U1426" s="26"/>
      <c r="V1426" s="26"/>
      <c r="W1426" s="26"/>
      <c r="X1426" s="26"/>
      <c r="Y1426" s="26"/>
      <c r="Z1426" s="26"/>
      <c r="AA1426" s="26"/>
      <c r="AB1426" s="26"/>
      <c r="AC1426" s="26"/>
      <c r="AD1426" s="26"/>
      <c r="AE1426" s="26"/>
      <c r="AF1426" s="26"/>
      <c r="AG1426" s="26"/>
    </row>
    <row r="1427" spans="1:33" ht="11.25" customHeight="1">
      <c r="A1427" s="26"/>
      <c r="B1427" s="26"/>
      <c r="C1427" s="26"/>
      <c r="D1427" s="26"/>
      <c r="E1427" s="26"/>
      <c r="F1427" s="44"/>
      <c r="G1427" s="26"/>
      <c r="H1427" s="26"/>
      <c r="I1427" s="26"/>
      <c r="L1427" s="26"/>
      <c r="O1427" s="26"/>
      <c r="P1427" s="26"/>
      <c r="Q1427" s="26"/>
      <c r="R1427" s="26"/>
      <c r="U1427" s="26"/>
      <c r="V1427" s="26"/>
      <c r="W1427" s="26"/>
      <c r="X1427" s="26"/>
      <c r="Y1427" s="26"/>
      <c r="Z1427" s="26"/>
      <c r="AA1427" s="26"/>
      <c r="AB1427" s="26"/>
      <c r="AC1427" s="26"/>
      <c r="AD1427" s="26"/>
      <c r="AE1427" s="26"/>
      <c r="AF1427" s="26"/>
      <c r="AG1427" s="26"/>
    </row>
    <row r="1428" spans="1:33" ht="11.25" customHeight="1">
      <c r="A1428" s="26"/>
      <c r="B1428" s="26"/>
      <c r="C1428" s="26"/>
      <c r="D1428" s="26"/>
      <c r="E1428" s="26"/>
      <c r="F1428" s="44"/>
      <c r="G1428" s="26"/>
      <c r="H1428" s="26"/>
      <c r="I1428" s="26"/>
      <c r="L1428" s="26"/>
      <c r="O1428" s="26"/>
      <c r="P1428" s="26"/>
      <c r="Q1428" s="26"/>
      <c r="R1428" s="26"/>
      <c r="U1428" s="26"/>
      <c r="V1428" s="26"/>
      <c r="W1428" s="26"/>
      <c r="X1428" s="26"/>
      <c r="Y1428" s="26"/>
      <c r="Z1428" s="26"/>
      <c r="AA1428" s="26"/>
      <c r="AB1428" s="26"/>
      <c r="AC1428" s="26"/>
      <c r="AD1428" s="26"/>
      <c r="AE1428" s="26"/>
      <c r="AF1428" s="26"/>
      <c r="AG1428" s="26"/>
    </row>
    <row r="1429" spans="1:33" ht="11.25" customHeight="1">
      <c r="A1429" s="26"/>
      <c r="B1429" s="26"/>
      <c r="C1429" s="26"/>
      <c r="D1429" s="26"/>
      <c r="E1429" s="26"/>
      <c r="F1429" s="44"/>
      <c r="G1429" s="26"/>
      <c r="H1429" s="26"/>
      <c r="I1429" s="26"/>
      <c r="L1429" s="26"/>
      <c r="O1429" s="26"/>
      <c r="P1429" s="26"/>
      <c r="Q1429" s="26"/>
      <c r="R1429" s="26"/>
      <c r="U1429" s="26"/>
      <c r="V1429" s="26"/>
      <c r="W1429" s="26"/>
      <c r="X1429" s="26"/>
      <c r="Y1429" s="26"/>
      <c r="Z1429" s="26"/>
      <c r="AA1429" s="26"/>
      <c r="AB1429" s="26"/>
      <c r="AC1429" s="26"/>
      <c r="AD1429" s="26"/>
      <c r="AE1429" s="26"/>
      <c r="AF1429" s="26"/>
      <c r="AG1429" s="26"/>
    </row>
    <row r="1430" spans="1:33" ht="11.25" customHeight="1">
      <c r="A1430" s="26"/>
      <c r="B1430" s="26"/>
      <c r="C1430" s="26"/>
      <c r="D1430" s="26"/>
      <c r="E1430" s="26"/>
      <c r="F1430" s="44"/>
      <c r="G1430" s="26"/>
      <c r="H1430" s="26"/>
      <c r="I1430" s="26"/>
      <c r="L1430" s="26"/>
      <c r="O1430" s="26"/>
      <c r="P1430" s="26"/>
      <c r="Q1430" s="26"/>
      <c r="R1430" s="26"/>
      <c r="U1430" s="26"/>
      <c r="V1430" s="26"/>
      <c r="W1430" s="26"/>
      <c r="X1430" s="26"/>
      <c r="Y1430" s="26"/>
      <c r="Z1430" s="26"/>
      <c r="AA1430" s="26"/>
      <c r="AB1430" s="26"/>
      <c r="AC1430" s="26"/>
      <c r="AD1430" s="26"/>
      <c r="AE1430" s="26"/>
      <c r="AF1430" s="26"/>
      <c r="AG1430" s="26"/>
    </row>
    <row r="1431" spans="1:33" ht="11.25" customHeight="1">
      <c r="A1431" s="26"/>
      <c r="B1431" s="26"/>
      <c r="C1431" s="26"/>
      <c r="D1431" s="26"/>
      <c r="E1431" s="26"/>
      <c r="F1431" s="44"/>
      <c r="G1431" s="26"/>
      <c r="H1431" s="26"/>
      <c r="I1431" s="26"/>
      <c r="L1431" s="26"/>
      <c r="O1431" s="26"/>
      <c r="P1431" s="26"/>
      <c r="Q1431" s="26"/>
      <c r="R1431" s="26"/>
      <c r="U1431" s="26"/>
      <c r="V1431" s="26"/>
      <c r="W1431" s="26"/>
      <c r="X1431" s="26"/>
      <c r="Y1431" s="26"/>
      <c r="Z1431" s="26"/>
      <c r="AA1431" s="26"/>
      <c r="AB1431" s="26"/>
      <c r="AC1431" s="26"/>
      <c r="AD1431" s="26"/>
      <c r="AE1431" s="26"/>
      <c r="AF1431" s="26"/>
      <c r="AG1431" s="26"/>
    </row>
    <row r="1432" spans="1:33" ht="11.25" customHeight="1">
      <c r="A1432" s="26"/>
      <c r="B1432" s="26"/>
      <c r="C1432" s="26"/>
      <c r="D1432" s="26"/>
      <c r="E1432" s="26"/>
      <c r="F1432" s="44"/>
      <c r="G1432" s="26"/>
      <c r="H1432" s="26"/>
      <c r="I1432" s="26"/>
      <c r="L1432" s="26"/>
      <c r="O1432" s="26"/>
      <c r="P1432" s="26"/>
      <c r="Q1432" s="26"/>
      <c r="R1432" s="26"/>
      <c r="U1432" s="26"/>
      <c r="V1432" s="26"/>
      <c r="W1432" s="26"/>
      <c r="X1432" s="26"/>
      <c r="Y1432" s="26"/>
      <c r="Z1432" s="26"/>
      <c r="AA1432" s="26"/>
      <c r="AB1432" s="26"/>
      <c r="AC1432" s="26"/>
      <c r="AD1432" s="26"/>
      <c r="AE1432" s="26"/>
      <c r="AF1432" s="26"/>
      <c r="AG1432" s="26"/>
    </row>
    <row r="1433" spans="1:33" ht="11.25" customHeight="1">
      <c r="A1433" s="26"/>
      <c r="B1433" s="26"/>
      <c r="C1433" s="26"/>
      <c r="D1433" s="26"/>
      <c r="E1433" s="26"/>
      <c r="F1433" s="44"/>
      <c r="G1433" s="26"/>
      <c r="H1433" s="26"/>
      <c r="I1433" s="26"/>
      <c r="L1433" s="26"/>
      <c r="O1433" s="26"/>
      <c r="P1433" s="26"/>
      <c r="Q1433" s="26"/>
      <c r="R1433" s="26"/>
      <c r="U1433" s="26"/>
      <c r="V1433" s="26"/>
      <c r="W1433" s="26"/>
      <c r="X1433" s="26"/>
      <c r="Y1433" s="26"/>
      <c r="Z1433" s="26"/>
      <c r="AA1433" s="26"/>
      <c r="AB1433" s="26"/>
      <c r="AC1433" s="26"/>
      <c r="AD1433" s="26"/>
      <c r="AE1433" s="26"/>
      <c r="AF1433" s="26"/>
      <c r="AG1433" s="26"/>
    </row>
    <row r="1434" spans="1:33" ht="11.25" customHeight="1">
      <c r="A1434" s="26"/>
      <c r="B1434" s="26"/>
      <c r="C1434" s="26"/>
      <c r="D1434" s="26"/>
      <c r="E1434" s="26"/>
      <c r="F1434" s="44"/>
      <c r="G1434" s="26"/>
      <c r="H1434" s="26"/>
      <c r="I1434" s="26"/>
      <c r="L1434" s="26"/>
      <c r="O1434" s="26"/>
      <c r="P1434" s="26"/>
      <c r="Q1434" s="26"/>
      <c r="R1434" s="26"/>
      <c r="U1434" s="26"/>
      <c r="V1434" s="26"/>
      <c r="W1434" s="26"/>
      <c r="X1434" s="26"/>
      <c r="Y1434" s="26"/>
      <c r="Z1434" s="26"/>
      <c r="AA1434" s="26"/>
      <c r="AB1434" s="26"/>
      <c r="AC1434" s="26"/>
      <c r="AD1434" s="26"/>
      <c r="AE1434" s="26"/>
      <c r="AF1434" s="26"/>
      <c r="AG1434" s="26"/>
    </row>
    <row r="1435" spans="1:33" ht="11.25" customHeight="1">
      <c r="A1435" s="26"/>
      <c r="B1435" s="26"/>
      <c r="C1435" s="26"/>
      <c r="D1435" s="26"/>
      <c r="E1435" s="26"/>
      <c r="F1435" s="44"/>
      <c r="G1435" s="26"/>
      <c r="H1435" s="26"/>
      <c r="I1435" s="26"/>
      <c r="L1435" s="26"/>
      <c r="O1435" s="26"/>
      <c r="P1435" s="26"/>
      <c r="Q1435" s="26"/>
      <c r="R1435" s="26"/>
      <c r="U1435" s="26"/>
      <c r="V1435" s="26"/>
      <c r="W1435" s="26"/>
      <c r="X1435" s="26"/>
      <c r="Y1435" s="26"/>
      <c r="Z1435" s="26"/>
      <c r="AA1435" s="26"/>
      <c r="AB1435" s="26"/>
      <c r="AC1435" s="26"/>
      <c r="AD1435" s="26"/>
      <c r="AE1435" s="26"/>
      <c r="AF1435" s="26"/>
      <c r="AG1435" s="26"/>
    </row>
    <row r="1436" spans="1:33" ht="11.25" customHeight="1">
      <c r="A1436" s="26"/>
      <c r="B1436" s="26"/>
      <c r="C1436" s="26"/>
      <c r="D1436" s="26"/>
      <c r="E1436" s="26"/>
      <c r="F1436" s="44"/>
      <c r="G1436" s="26"/>
      <c r="H1436" s="26"/>
      <c r="I1436" s="26"/>
      <c r="L1436" s="26"/>
      <c r="O1436" s="26"/>
      <c r="P1436" s="26"/>
      <c r="Q1436" s="26"/>
      <c r="R1436" s="26"/>
      <c r="U1436" s="26"/>
      <c r="V1436" s="26"/>
      <c r="W1436" s="26"/>
      <c r="X1436" s="26"/>
      <c r="Y1436" s="26"/>
      <c r="Z1436" s="26"/>
      <c r="AA1436" s="26"/>
      <c r="AB1436" s="26"/>
      <c r="AC1436" s="26"/>
      <c r="AD1436" s="26"/>
      <c r="AE1436" s="26"/>
      <c r="AF1436" s="26"/>
      <c r="AG1436" s="26"/>
    </row>
    <row r="1437" spans="1:33" ht="11.25" customHeight="1">
      <c r="A1437" s="26"/>
      <c r="B1437" s="26"/>
      <c r="C1437" s="26"/>
      <c r="D1437" s="26"/>
      <c r="E1437" s="26"/>
      <c r="F1437" s="44"/>
      <c r="G1437" s="26"/>
      <c r="H1437" s="26"/>
      <c r="I1437" s="26"/>
      <c r="L1437" s="26"/>
      <c r="O1437" s="26"/>
      <c r="P1437" s="26"/>
      <c r="Q1437" s="26"/>
      <c r="R1437" s="26"/>
      <c r="U1437" s="26"/>
      <c r="V1437" s="26"/>
      <c r="W1437" s="26"/>
      <c r="X1437" s="26"/>
      <c r="Y1437" s="26"/>
      <c r="Z1437" s="26"/>
      <c r="AA1437" s="26"/>
      <c r="AB1437" s="26"/>
      <c r="AC1437" s="26"/>
      <c r="AD1437" s="26"/>
      <c r="AE1437" s="26"/>
      <c r="AF1437" s="26"/>
      <c r="AG1437" s="26"/>
    </row>
    <row r="1438" spans="1:33" ht="11.25" customHeight="1">
      <c r="A1438" s="26"/>
      <c r="B1438" s="26"/>
      <c r="C1438" s="26"/>
      <c r="D1438" s="26"/>
      <c r="E1438" s="26"/>
      <c r="F1438" s="44"/>
      <c r="G1438" s="26"/>
      <c r="H1438" s="26"/>
      <c r="I1438" s="26"/>
      <c r="L1438" s="26"/>
      <c r="O1438" s="26"/>
      <c r="P1438" s="26"/>
      <c r="Q1438" s="26"/>
      <c r="R1438" s="26"/>
      <c r="U1438" s="26"/>
      <c r="V1438" s="26"/>
      <c r="W1438" s="26"/>
      <c r="X1438" s="26"/>
      <c r="Y1438" s="26"/>
      <c r="Z1438" s="26"/>
      <c r="AA1438" s="26"/>
      <c r="AB1438" s="26"/>
      <c r="AC1438" s="26"/>
      <c r="AD1438" s="26"/>
      <c r="AE1438" s="26"/>
      <c r="AF1438" s="26"/>
      <c r="AG1438" s="26"/>
    </row>
    <row r="1439" spans="1:33" ht="11.25" customHeight="1">
      <c r="A1439" s="26"/>
      <c r="B1439" s="26"/>
      <c r="C1439" s="26"/>
      <c r="D1439" s="26"/>
      <c r="E1439" s="26"/>
      <c r="F1439" s="44"/>
      <c r="G1439" s="26"/>
      <c r="H1439" s="26"/>
      <c r="I1439" s="26"/>
      <c r="L1439" s="26"/>
      <c r="O1439" s="26"/>
      <c r="P1439" s="26"/>
      <c r="Q1439" s="26"/>
      <c r="R1439" s="26"/>
      <c r="U1439" s="26"/>
      <c r="V1439" s="26"/>
      <c r="W1439" s="26"/>
      <c r="X1439" s="26"/>
      <c r="Y1439" s="26"/>
      <c r="Z1439" s="26"/>
      <c r="AA1439" s="26"/>
      <c r="AB1439" s="26"/>
      <c r="AC1439" s="26"/>
      <c r="AD1439" s="26"/>
      <c r="AE1439" s="26"/>
      <c r="AF1439" s="26"/>
      <c r="AG1439" s="26"/>
    </row>
    <row r="1440" spans="1:33" ht="11.25" customHeight="1">
      <c r="A1440" s="26"/>
      <c r="B1440" s="26"/>
      <c r="C1440" s="26"/>
      <c r="D1440" s="26"/>
      <c r="E1440" s="26"/>
      <c r="F1440" s="44"/>
      <c r="G1440" s="26"/>
      <c r="H1440" s="26"/>
      <c r="I1440" s="26"/>
      <c r="L1440" s="26"/>
      <c r="O1440" s="26"/>
      <c r="P1440" s="26"/>
      <c r="Q1440" s="26"/>
      <c r="R1440" s="26"/>
      <c r="U1440" s="26"/>
      <c r="V1440" s="26"/>
      <c r="W1440" s="26"/>
      <c r="X1440" s="26"/>
      <c r="Y1440" s="26"/>
      <c r="Z1440" s="26"/>
      <c r="AA1440" s="26"/>
      <c r="AB1440" s="26"/>
      <c r="AC1440" s="26"/>
      <c r="AD1440" s="26"/>
      <c r="AE1440" s="26"/>
      <c r="AF1440" s="26"/>
      <c r="AG1440" s="26"/>
    </row>
    <row r="1441" spans="1:33" ht="11.25" customHeight="1">
      <c r="A1441" s="26"/>
      <c r="B1441" s="26"/>
      <c r="C1441" s="26"/>
      <c r="D1441" s="26"/>
      <c r="E1441" s="26"/>
      <c r="F1441" s="44"/>
      <c r="G1441" s="26"/>
      <c r="H1441" s="26"/>
      <c r="I1441" s="26"/>
      <c r="L1441" s="26"/>
      <c r="O1441" s="26"/>
      <c r="P1441" s="26"/>
      <c r="Q1441" s="26"/>
      <c r="R1441" s="26"/>
      <c r="U1441" s="26"/>
      <c r="V1441" s="26"/>
      <c r="W1441" s="26"/>
      <c r="X1441" s="26"/>
      <c r="Y1441" s="26"/>
      <c r="Z1441" s="26"/>
      <c r="AA1441" s="26"/>
      <c r="AB1441" s="26"/>
      <c r="AC1441" s="26"/>
      <c r="AD1441" s="26"/>
      <c r="AE1441" s="26"/>
      <c r="AF1441" s="26"/>
      <c r="AG1441" s="26"/>
    </row>
    <row r="1442" spans="1:33" ht="11.25" customHeight="1">
      <c r="A1442" s="26"/>
      <c r="B1442" s="26"/>
      <c r="C1442" s="26"/>
      <c r="D1442" s="26"/>
      <c r="E1442" s="26"/>
      <c r="F1442" s="44"/>
      <c r="G1442" s="26"/>
      <c r="H1442" s="26"/>
      <c r="I1442" s="26"/>
      <c r="L1442" s="26"/>
      <c r="O1442" s="26"/>
      <c r="P1442" s="26"/>
      <c r="Q1442" s="26"/>
      <c r="R1442" s="26"/>
      <c r="U1442" s="26"/>
      <c r="V1442" s="26"/>
      <c r="W1442" s="26"/>
      <c r="X1442" s="26"/>
      <c r="Y1442" s="26"/>
      <c r="Z1442" s="26"/>
      <c r="AA1442" s="26"/>
      <c r="AB1442" s="26"/>
      <c r="AC1442" s="26"/>
      <c r="AD1442" s="26"/>
      <c r="AE1442" s="26"/>
      <c r="AF1442" s="26"/>
      <c r="AG1442" s="26"/>
    </row>
    <row r="1443" spans="1:33" ht="11.25" customHeight="1">
      <c r="A1443" s="26"/>
      <c r="B1443" s="26"/>
      <c r="C1443" s="26"/>
      <c r="D1443" s="26"/>
      <c r="E1443" s="26"/>
      <c r="F1443" s="44"/>
      <c r="G1443" s="26"/>
      <c r="H1443" s="26"/>
      <c r="I1443" s="26"/>
      <c r="L1443" s="26"/>
      <c r="O1443" s="26"/>
      <c r="P1443" s="26"/>
      <c r="Q1443" s="26"/>
      <c r="R1443" s="26"/>
      <c r="U1443" s="26"/>
      <c r="V1443" s="26"/>
      <c r="W1443" s="26"/>
      <c r="X1443" s="26"/>
      <c r="Y1443" s="26"/>
      <c r="Z1443" s="26"/>
      <c r="AA1443" s="26"/>
      <c r="AB1443" s="26"/>
      <c r="AC1443" s="26"/>
      <c r="AD1443" s="26"/>
      <c r="AE1443" s="26"/>
      <c r="AF1443" s="26"/>
      <c r="AG1443" s="26"/>
    </row>
    <row r="1444" spans="1:33" ht="11.25" customHeight="1">
      <c r="A1444" s="26"/>
      <c r="B1444" s="26"/>
      <c r="C1444" s="26"/>
      <c r="D1444" s="26"/>
      <c r="E1444" s="26"/>
      <c r="F1444" s="44"/>
      <c r="G1444" s="26"/>
      <c r="H1444" s="26"/>
      <c r="I1444" s="26"/>
      <c r="L1444" s="26"/>
      <c r="O1444" s="26"/>
      <c r="P1444" s="26"/>
      <c r="Q1444" s="26"/>
      <c r="R1444" s="26"/>
      <c r="U1444" s="26"/>
      <c r="V1444" s="26"/>
      <c r="W1444" s="26"/>
      <c r="X1444" s="26"/>
      <c r="Y1444" s="26"/>
      <c r="Z1444" s="26"/>
      <c r="AA1444" s="26"/>
      <c r="AB1444" s="26"/>
      <c r="AC1444" s="26"/>
      <c r="AD1444" s="26"/>
      <c r="AE1444" s="26"/>
      <c r="AF1444" s="26"/>
      <c r="AG1444" s="26"/>
    </row>
    <row r="1445" spans="1:33" ht="11.25" customHeight="1">
      <c r="A1445" s="26"/>
      <c r="B1445" s="26"/>
      <c r="C1445" s="26"/>
      <c r="D1445" s="26"/>
      <c r="E1445" s="26"/>
      <c r="F1445" s="44"/>
      <c r="G1445" s="26"/>
      <c r="H1445" s="26"/>
      <c r="I1445" s="26"/>
      <c r="L1445" s="26"/>
      <c r="O1445" s="26"/>
      <c r="P1445" s="26"/>
      <c r="Q1445" s="26"/>
      <c r="R1445" s="26"/>
      <c r="U1445" s="26"/>
      <c r="V1445" s="26"/>
      <c r="W1445" s="26"/>
      <c r="X1445" s="26"/>
      <c r="Y1445" s="26"/>
      <c r="Z1445" s="26"/>
      <c r="AA1445" s="26"/>
      <c r="AB1445" s="26"/>
      <c r="AC1445" s="26"/>
      <c r="AD1445" s="26"/>
      <c r="AE1445" s="26"/>
      <c r="AF1445" s="26"/>
      <c r="AG1445" s="26"/>
    </row>
    <row r="1446" spans="1:33" ht="11.25" customHeight="1">
      <c r="A1446" s="26"/>
      <c r="B1446" s="26"/>
      <c r="C1446" s="26"/>
      <c r="D1446" s="26"/>
      <c r="E1446" s="26"/>
      <c r="F1446" s="44"/>
      <c r="G1446" s="26"/>
      <c r="H1446" s="26"/>
      <c r="I1446" s="26"/>
      <c r="L1446" s="26"/>
      <c r="O1446" s="26"/>
      <c r="P1446" s="26"/>
      <c r="Q1446" s="26"/>
      <c r="R1446" s="26"/>
      <c r="U1446" s="26"/>
      <c r="V1446" s="26"/>
      <c r="W1446" s="26"/>
      <c r="X1446" s="26"/>
      <c r="Y1446" s="26"/>
      <c r="Z1446" s="26"/>
      <c r="AA1446" s="26"/>
      <c r="AB1446" s="26"/>
      <c r="AC1446" s="26"/>
      <c r="AD1446" s="26"/>
      <c r="AE1446" s="26"/>
      <c r="AF1446" s="26"/>
      <c r="AG1446" s="26"/>
    </row>
    <row r="1447" spans="1:33" ht="11.25" customHeight="1">
      <c r="A1447" s="26"/>
      <c r="B1447" s="26"/>
      <c r="C1447" s="26"/>
      <c r="D1447" s="26"/>
      <c r="E1447" s="26"/>
      <c r="F1447" s="44"/>
      <c r="G1447" s="26"/>
      <c r="H1447" s="26"/>
      <c r="I1447" s="26"/>
      <c r="L1447" s="26"/>
      <c r="O1447" s="26"/>
      <c r="P1447" s="26"/>
      <c r="Q1447" s="26"/>
      <c r="R1447" s="26"/>
      <c r="U1447" s="26"/>
      <c r="V1447" s="26"/>
      <c r="W1447" s="26"/>
      <c r="X1447" s="26"/>
      <c r="Y1447" s="26"/>
      <c r="Z1447" s="26"/>
      <c r="AA1447" s="26"/>
      <c r="AB1447" s="26"/>
      <c r="AC1447" s="26"/>
      <c r="AD1447" s="26"/>
      <c r="AE1447" s="26"/>
      <c r="AF1447" s="26"/>
      <c r="AG1447" s="26"/>
    </row>
    <row r="1448" spans="1:33" ht="11.25" customHeight="1">
      <c r="A1448" s="26"/>
      <c r="B1448" s="26"/>
      <c r="C1448" s="26"/>
      <c r="D1448" s="26"/>
      <c r="E1448" s="26"/>
      <c r="F1448" s="44"/>
      <c r="G1448" s="26"/>
      <c r="H1448" s="26"/>
      <c r="I1448" s="26"/>
      <c r="L1448" s="26"/>
      <c r="O1448" s="26"/>
      <c r="P1448" s="26"/>
      <c r="Q1448" s="26"/>
      <c r="R1448" s="26"/>
      <c r="U1448" s="26"/>
      <c r="V1448" s="26"/>
      <c r="W1448" s="26"/>
      <c r="X1448" s="26"/>
      <c r="Y1448" s="26"/>
      <c r="Z1448" s="26"/>
      <c r="AA1448" s="26"/>
      <c r="AB1448" s="26"/>
      <c r="AC1448" s="26"/>
      <c r="AD1448" s="26"/>
      <c r="AE1448" s="26"/>
      <c r="AF1448" s="26"/>
      <c r="AG1448" s="26"/>
    </row>
    <row r="1449" spans="1:33" ht="11.25" customHeight="1">
      <c r="A1449" s="26"/>
      <c r="B1449" s="26"/>
      <c r="C1449" s="26"/>
      <c r="D1449" s="26"/>
      <c r="E1449" s="26"/>
      <c r="F1449" s="44"/>
      <c r="G1449" s="26"/>
      <c r="H1449" s="26"/>
      <c r="I1449" s="26"/>
      <c r="L1449" s="26"/>
      <c r="O1449" s="26"/>
      <c r="P1449" s="26"/>
      <c r="Q1449" s="26"/>
      <c r="R1449" s="26"/>
      <c r="U1449" s="26"/>
      <c r="V1449" s="26"/>
      <c r="W1449" s="26"/>
      <c r="X1449" s="26"/>
      <c r="Y1449" s="26"/>
      <c r="Z1449" s="26"/>
      <c r="AA1449" s="26"/>
      <c r="AB1449" s="26"/>
      <c r="AC1449" s="26"/>
      <c r="AD1449" s="26"/>
      <c r="AE1449" s="26"/>
      <c r="AF1449" s="26"/>
      <c r="AG1449" s="26"/>
    </row>
    <row r="1450" spans="1:33" ht="11.25" customHeight="1">
      <c r="A1450" s="26"/>
      <c r="B1450" s="26"/>
      <c r="C1450" s="26"/>
      <c r="D1450" s="26"/>
      <c r="E1450" s="26"/>
      <c r="F1450" s="44"/>
      <c r="G1450" s="26"/>
      <c r="H1450" s="26"/>
      <c r="I1450" s="26"/>
      <c r="L1450" s="26"/>
      <c r="O1450" s="26"/>
      <c r="P1450" s="26"/>
      <c r="Q1450" s="26"/>
      <c r="R1450" s="26"/>
      <c r="U1450" s="26"/>
      <c r="V1450" s="26"/>
      <c r="W1450" s="26"/>
      <c r="X1450" s="26"/>
      <c r="Y1450" s="26"/>
      <c r="Z1450" s="26"/>
      <c r="AA1450" s="26"/>
      <c r="AB1450" s="26"/>
      <c r="AC1450" s="26"/>
      <c r="AD1450" s="26"/>
      <c r="AE1450" s="26"/>
      <c r="AF1450" s="26"/>
      <c r="AG1450" s="26"/>
    </row>
    <row r="1451" spans="1:33" ht="11.25" customHeight="1">
      <c r="A1451" s="26"/>
      <c r="B1451" s="26"/>
      <c r="C1451" s="26"/>
      <c r="D1451" s="26"/>
      <c r="E1451" s="26"/>
      <c r="F1451" s="44"/>
      <c r="G1451" s="26"/>
      <c r="H1451" s="26"/>
      <c r="I1451" s="26"/>
      <c r="L1451" s="26"/>
      <c r="O1451" s="26"/>
      <c r="P1451" s="26"/>
      <c r="Q1451" s="26"/>
      <c r="R1451" s="26"/>
      <c r="U1451" s="26"/>
      <c r="V1451" s="26"/>
      <c r="W1451" s="26"/>
      <c r="X1451" s="26"/>
      <c r="Y1451" s="26"/>
      <c r="Z1451" s="26"/>
      <c r="AA1451" s="26"/>
      <c r="AB1451" s="26"/>
      <c r="AC1451" s="26"/>
      <c r="AD1451" s="26"/>
      <c r="AE1451" s="26"/>
      <c r="AF1451" s="26"/>
      <c r="AG1451" s="26"/>
    </row>
    <row r="1452" spans="1:33" ht="11.25" customHeight="1">
      <c r="A1452" s="26"/>
      <c r="B1452" s="26"/>
      <c r="C1452" s="26"/>
      <c r="D1452" s="26"/>
      <c r="E1452" s="26"/>
      <c r="F1452" s="44"/>
      <c r="G1452" s="26"/>
      <c r="H1452" s="26"/>
      <c r="I1452" s="26"/>
      <c r="L1452" s="26"/>
      <c r="O1452" s="26"/>
      <c r="P1452" s="26"/>
      <c r="Q1452" s="26"/>
      <c r="R1452" s="26"/>
      <c r="U1452" s="26"/>
      <c r="V1452" s="26"/>
      <c r="W1452" s="26"/>
      <c r="X1452" s="26"/>
      <c r="Y1452" s="26"/>
      <c r="Z1452" s="26"/>
      <c r="AA1452" s="26"/>
      <c r="AB1452" s="26"/>
      <c r="AC1452" s="26"/>
      <c r="AD1452" s="26"/>
      <c r="AE1452" s="26"/>
      <c r="AF1452" s="26"/>
      <c r="AG1452" s="26"/>
    </row>
    <row r="1453" spans="1:33" ht="11.25" customHeight="1">
      <c r="A1453" s="26"/>
      <c r="B1453" s="26"/>
      <c r="C1453" s="26"/>
      <c r="D1453" s="26"/>
      <c r="E1453" s="26"/>
      <c r="F1453" s="44"/>
      <c r="G1453" s="26"/>
      <c r="H1453" s="26"/>
      <c r="I1453" s="26"/>
      <c r="L1453" s="26"/>
      <c r="O1453" s="26"/>
      <c r="P1453" s="26"/>
      <c r="Q1453" s="26"/>
      <c r="R1453" s="26"/>
      <c r="U1453" s="26"/>
      <c r="V1453" s="26"/>
      <c r="W1453" s="26"/>
      <c r="X1453" s="26"/>
      <c r="Y1453" s="26"/>
      <c r="Z1453" s="26"/>
      <c r="AA1453" s="26"/>
      <c r="AB1453" s="26"/>
      <c r="AC1453" s="26"/>
      <c r="AD1453" s="26"/>
      <c r="AE1453" s="26"/>
      <c r="AF1453" s="26"/>
      <c r="AG1453" s="26"/>
    </row>
    <row r="1454" spans="1:33" ht="11.25" customHeight="1">
      <c r="A1454" s="26"/>
      <c r="B1454" s="26"/>
      <c r="C1454" s="26"/>
      <c r="D1454" s="26"/>
      <c r="E1454" s="26"/>
      <c r="F1454" s="44"/>
      <c r="G1454" s="26"/>
      <c r="H1454" s="26"/>
      <c r="I1454" s="26"/>
      <c r="L1454" s="26"/>
      <c r="O1454" s="26"/>
      <c r="P1454" s="26"/>
      <c r="Q1454" s="26"/>
      <c r="R1454" s="26"/>
      <c r="U1454" s="26"/>
      <c r="V1454" s="26"/>
      <c r="W1454" s="26"/>
      <c r="X1454" s="26"/>
      <c r="Y1454" s="26"/>
      <c r="Z1454" s="26"/>
      <c r="AA1454" s="26"/>
      <c r="AB1454" s="26"/>
      <c r="AC1454" s="26"/>
      <c r="AD1454" s="26"/>
      <c r="AE1454" s="26"/>
      <c r="AF1454" s="26"/>
      <c r="AG1454" s="26"/>
    </row>
    <row r="1455" spans="1:33" ht="11.25" customHeight="1">
      <c r="A1455" s="26"/>
      <c r="B1455" s="26"/>
      <c r="C1455" s="26"/>
      <c r="D1455" s="26"/>
      <c r="E1455" s="26"/>
      <c r="F1455" s="44"/>
      <c r="G1455" s="26"/>
      <c r="H1455" s="26"/>
      <c r="I1455" s="26"/>
      <c r="L1455" s="26"/>
      <c r="O1455" s="26"/>
      <c r="P1455" s="26"/>
      <c r="Q1455" s="26"/>
      <c r="R1455" s="26"/>
      <c r="U1455" s="26"/>
      <c r="V1455" s="26"/>
      <c r="W1455" s="26"/>
      <c r="X1455" s="26"/>
      <c r="Y1455" s="26"/>
      <c r="Z1455" s="26"/>
      <c r="AA1455" s="26"/>
      <c r="AB1455" s="26"/>
      <c r="AC1455" s="26"/>
      <c r="AD1455" s="26"/>
      <c r="AE1455" s="26"/>
      <c r="AF1455" s="26"/>
      <c r="AG1455" s="26"/>
    </row>
    <row r="1456" spans="1:33" ht="11.25" customHeight="1">
      <c r="A1456" s="26"/>
      <c r="B1456" s="26"/>
      <c r="C1456" s="26"/>
      <c r="D1456" s="26"/>
      <c r="E1456" s="26"/>
      <c r="F1456" s="44"/>
      <c r="G1456" s="26"/>
      <c r="H1456" s="26"/>
      <c r="I1456" s="26"/>
      <c r="L1456" s="26"/>
      <c r="O1456" s="26"/>
      <c r="P1456" s="26"/>
      <c r="Q1456" s="26"/>
      <c r="R1456" s="26"/>
      <c r="U1456" s="26"/>
      <c r="V1456" s="26"/>
      <c r="W1456" s="26"/>
      <c r="X1456" s="26"/>
      <c r="Y1456" s="26"/>
      <c r="Z1456" s="26"/>
      <c r="AA1456" s="26"/>
      <c r="AB1456" s="26"/>
      <c r="AC1456" s="26"/>
      <c r="AD1456" s="26"/>
      <c r="AE1456" s="26"/>
      <c r="AF1456" s="26"/>
      <c r="AG1456" s="26"/>
    </row>
    <row r="1457" spans="1:33" ht="11.25" customHeight="1">
      <c r="A1457" s="26"/>
      <c r="B1457" s="26"/>
      <c r="C1457" s="26"/>
      <c r="D1457" s="26"/>
      <c r="E1457" s="26"/>
      <c r="F1457" s="44"/>
      <c r="G1457" s="26"/>
      <c r="H1457" s="26"/>
      <c r="I1457" s="26"/>
      <c r="L1457" s="26"/>
      <c r="O1457" s="26"/>
      <c r="P1457" s="26"/>
      <c r="Q1457" s="26"/>
      <c r="R1457" s="26"/>
      <c r="U1457" s="26"/>
      <c r="V1457" s="26"/>
      <c r="W1457" s="26"/>
      <c r="X1457" s="26"/>
      <c r="Y1457" s="26"/>
      <c r="Z1457" s="26"/>
      <c r="AA1457" s="26"/>
      <c r="AB1457" s="26"/>
      <c r="AC1457" s="26"/>
      <c r="AD1457" s="26"/>
      <c r="AE1457" s="26"/>
      <c r="AF1457" s="26"/>
      <c r="AG1457" s="26"/>
    </row>
    <row r="1458" spans="1:33" ht="11.25" customHeight="1">
      <c r="A1458" s="26"/>
      <c r="B1458" s="26"/>
      <c r="C1458" s="26"/>
      <c r="D1458" s="26"/>
      <c r="E1458" s="26"/>
      <c r="F1458" s="44"/>
      <c r="G1458" s="26"/>
      <c r="H1458" s="26"/>
      <c r="I1458" s="26"/>
      <c r="L1458" s="26"/>
      <c r="O1458" s="26"/>
      <c r="P1458" s="26"/>
      <c r="Q1458" s="26"/>
      <c r="R1458" s="26"/>
      <c r="U1458" s="26"/>
      <c r="V1458" s="26"/>
      <c r="W1458" s="26"/>
      <c r="X1458" s="26"/>
      <c r="Y1458" s="26"/>
      <c r="Z1458" s="26"/>
      <c r="AA1458" s="26"/>
      <c r="AB1458" s="26"/>
      <c r="AC1458" s="26"/>
      <c r="AD1458" s="26"/>
      <c r="AE1458" s="26"/>
      <c r="AF1458" s="26"/>
      <c r="AG1458" s="26"/>
    </row>
    <row r="1459" spans="1:33" ht="11.25" customHeight="1">
      <c r="A1459" s="26"/>
      <c r="B1459" s="26"/>
      <c r="C1459" s="26"/>
      <c r="D1459" s="26"/>
      <c r="E1459" s="26"/>
      <c r="F1459" s="44"/>
      <c r="G1459" s="26"/>
      <c r="H1459" s="26"/>
      <c r="I1459" s="26"/>
      <c r="L1459" s="26"/>
      <c r="O1459" s="26"/>
      <c r="P1459" s="26"/>
      <c r="Q1459" s="26"/>
      <c r="R1459" s="26"/>
      <c r="U1459" s="26"/>
      <c r="V1459" s="26"/>
      <c r="W1459" s="26"/>
      <c r="X1459" s="26"/>
      <c r="Y1459" s="26"/>
      <c r="Z1459" s="26"/>
      <c r="AA1459" s="26"/>
      <c r="AB1459" s="26"/>
      <c r="AC1459" s="26"/>
      <c r="AD1459" s="26"/>
      <c r="AE1459" s="26"/>
      <c r="AF1459" s="26"/>
      <c r="AG1459" s="26"/>
    </row>
    <row r="1460" spans="1:33" ht="11.25" customHeight="1">
      <c r="A1460" s="26"/>
      <c r="B1460" s="26"/>
      <c r="C1460" s="26"/>
      <c r="D1460" s="26"/>
      <c r="E1460" s="26"/>
      <c r="F1460" s="44"/>
      <c r="G1460" s="26"/>
      <c r="H1460" s="26"/>
      <c r="I1460" s="26"/>
      <c r="L1460" s="26"/>
      <c r="O1460" s="26"/>
      <c r="P1460" s="26"/>
      <c r="Q1460" s="26"/>
      <c r="R1460" s="26"/>
      <c r="U1460" s="26"/>
      <c r="V1460" s="26"/>
      <c r="W1460" s="26"/>
      <c r="X1460" s="26"/>
      <c r="Y1460" s="26"/>
      <c r="Z1460" s="26"/>
      <c r="AA1460" s="26"/>
      <c r="AB1460" s="26"/>
      <c r="AC1460" s="26"/>
      <c r="AD1460" s="26"/>
      <c r="AE1460" s="26"/>
      <c r="AF1460" s="26"/>
      <c r="AG1460" s="26"/>
    </row>
    <row r="1461" spans="1:33" ht="11.25" customHeight="1">
      <c r="A1461" s="26"/>
      <c r="B1461" s="26"/>
      <c r="C1461" s="26"/>
      <c r="D1461" s="26"/>
      <c r="E1461" s="26"/>
      <c r="F1461" s="44"/>
      <c r="G1461" s="26"/>
      <c r="H1461" s="26"/>
      <c r="I1461" s="26"/>
      <c r="L1461" s="26"/>
      <c r="O1461" s="26"/>
      <c r="P1461" s="26"/>
      <c r="Q1461" s="26"/>
      <c r="R1461" s="26"/>
      <c r="U1461" s="26"/>
      <c r="V1461" s="26"/>
      <c r="W1461" s="26"/>
      <c r="X1461" s="26"/>
      <c r="Y1461" s="26"/>
      <c r="Z1461" s="26"/>
      <c r="AA1461" s="26"/>
      <c r="AB1461" s="26"/>
      <c r="AC1461" s="26"/>
      <c r="AD1461" s="26"/>
      <c r="AE1461" s="26"/>
      <c r="AF1461" s="26"/>
      <c r="AG1461" s="26"/>
    </row>
    <row r="1462" spans="1:33" ht="11.25" customHeight="1">
      <c r="A1462" s="26"/>
      <c r="B1462" s="26"/>
      <c r="C1462" s="26"/>
      <c r="D1462" s="26"/>
      <c r="E1462" s="26"/>
      <c r="F1462" s="44"/>
      <c r="G1462" s="26"/>
      <c r="H1462" s="26"/>
      <c r="I1462" s="26"/>
      <c r="L1462" s="26"/>
      <c r="O1462" s="26"/>
      <c r="P1462" s="26"/>
      <c r="Q1462" s="26"/>
      <c r="R1462" s="26"/>
      <c r="U1462" s="26"/>
      <c r="V1462" s="26"/>
      <c r="W1462" s="26"/>
      <c r="X1462" s="26"/>
      <c r="Y1462" s="26"/>
      <c r="Z1462" s="26"/>
      <c r="AA1462" s="26"/>
      <c r="AB1462" s="26"/>
      <c r="AC1462" s="26"/>
      <c r="AD1462" s="26"/>
      <c r="AE1462" s="26"/>
      <c r="AF1462" s="26"/>
      <c r="AG1462" s="26"/>
    </row>
    <row r="1463" spans="1:33" ht="11.25" customHeight="1">
      <c r="A1463" s="26"/>
      <c r="B1463" s="26"/>
      <c r="C1463" s="26"/>
      <c r="D1463" s="26"/>
      <c r="E1463" s="26"/>
      <c r="F1463" s="44"/>
      <c r="G1463" s="26"/>
      <c r="H1463" s="26"/>
      <c r="I1463" s="26"/>
      <c r="L1463" s="26"/>
      <c r="O1463" s="26"/>
      <c r="P1463" s="26"/>
      <c r="Q1463" s="26"/>
      <c r="R1463" s="26"/>
      <c r="U1463" s="26"/>
      <c r="V1463" s="26"/>
      <c r="W1463" s="26"/>
      <c r="X1463" s="26"/>
      <c r="Y1463" s="26"/>
      <c r="Z1463" s="26"/>
      <c r="AA1463" s="26"/>
      <c r="AB1463" s="26"/>
      <c r="AC1463" s="26"/>
      <c r="AD1463" s="26"/>
      <c r="AE1463" s="26"/>
      <c r="AF1463" s="26"/>
      <c r="AG1463" s="26"/>
    </row>
    <row r="1464" spans="1:33" ht="11.25" customHeight="1">
      <c r="A1464" s="26"/>
      <c r="B1464" s="26"/>
      <c r="C1464" s="26"/>
      <c r="D1464" s="26"/>
      <c r="E1464" s="26"/>
      <c r="F1464" s="44"/>
      <c r="G1464" s="26"/>
      <c r="H1464" s="26"/>
      <c r="I1464" s="26"/>
      <c r="L1464" s="26"/>
      <c r="O1464" s="26"/>
      <c r="P1464" s="26"/>
      <c r="Q1464" s="26"/>
      <c r="R1464" s="26"/>
      <c r="U1464" s="26"/>
      <c r="V1464" s="26"/>
      <c r="W1464" s="26"/>
      <c r="X1464" s="26"/>
      <c r="Y1464" s="26"/>
      <c r="Z1464" s="26"/>
      <c r="AA1464" s="26"/>
      <c r="AB1464" s="26"/>
      <c r="AC1464" s="26"/>
      <c r="AD1464" s="26"/>
      <c r="AE1464" s="26"/>
      <c r="AF1464" s="26"/>
      <c r="AG1464" s="26"/>
    </row>
    <row r="1465" spans="1:33" ht="11.25" customHeight="1">
      <c r="A1465" s="26"/>
      <c r="B1465" s="26"/>
      <c r="C1465" s="26"/>
      <c r="D1465" s="26"/>
      <c r="E1465" s="26"/>
      <c r="F1465" s="44"/>
      <c r="G1465" s="26"/>
      <c r="H1465" s="26"/>
      <c r="I1465" s="26"/>
      <c r="L1465" s="26"/>
      <c r="O1465" s="26"/>
      <c r="P1465" s="26"/>
      <c r="Q1465" s="26"/>
      <c r="R1465" s="26"/>
      <c r="U1465" s="26"/>
      <c r="V1465" s="26"/>
      <c r="W1465" s="26"/>
      <c r="X1465" s="26"/>
      <c r="Y1465" s="26"/>
      <c r="Z1465" s="26"/>
      <c r="AA1465" s="26"/>
      <c r="AB1465" s="26"/>
      <c r="AC1465" s="26"/>
      <c r="AD1465" s="26"/>
      <c r="AE1465" s="26"/>
      <c r="AF1465" s="26"/>
      <c r="AG1465" s="26"/>
    </row>
    <row r="1466" spans="1:33" ht="11.25" customHeight="1">
      <c r="A1466" s="26"/>
      <c r="B1466" s="26"/>
      <c r="C1466" s="26"/>
      <c r="D1466" s="26"/>
      <c r="E1466" s="26"/>
      <c r="F1466" s="44"/>
      <c r="G1466" s="26"/>
      <c r="H1466" s="26"/>
      <c r="I1466" s="26"/>
      <c r="L1466" s="26"/>
      <c r="O1466" s="26"/>
      <c r="P1466" s="26"/>
      <c r="Q1466" s="26"/>
      <c r="R1466" s="26"/>
      <c r="U1466" s="26"/>
      <c r="V1466" s="26"/>
      <c r="W1466" s="26"/>
      <c r="X1466" s="26"/>
      <c r="Y1466" s="26"/>
      <c r="Z1466" s="26"/>
      <c r="AA1466" s="26"/>
      <c r="AB1466" s="26"/>
      <c r="AC1466" s="26"/>
      <c r="AD1466" s="26"/>
      <c r="AE1466" s="26"/>
      <c r="AF1466" s="26"/>
      <c r="AG1466" s="26"/>
    </row>
    <row r="1467" spans="1:33" ht="11.25" customHeight="1">
      <c r="A1467" s="26"/>
      <c r="B1467" s="26"/>
      <c r="C1467" s="26"/>
      <c r="D1467" s="26"/>
      <c r="E1467" s="26"/>
      <c r="F1467" s="44"/>
      <c r="G1467" s="26"/>
      <c r="H1467" s="26"/>
      <c r="I1467" s="26"/>
      <c r="L1467" s="26"/>
      <c r="O1467" s="26"/>
      <c r="P1467" s="26"/>
      <c r="Q1467" s="26"/>
      <c r="R1467" s="26"/>
      <c r="U1467" s="26"/>
      <c r="V1467" s="26"/>
      <c r="W1467" s="26"/>
      <c r="X1467" s="26"/>
      <c r="Y1467" s="26"/>
      <c r="Z1467" s="26"/>
      <c r="AA1467" s="26"/>
      <c r="AB1467" s="26"/>
      <c r="AC1467" s="26"/>
      <c r="AD1467" s="26"/>
      <c r="AE1467" s="26"/>
      <c r="AF1467" s="26"/>
      <c r="AG1467" s="26"/>
    </row>
    <row r="1468" spans="1:33" ht="11.25" customHeight="1">
      <c r="A1468" s="26"/>
      <c r="B1468" s="26"/>
      <c r="C1468" s="26"/>
      <c r="D1468" s="26"/>
      <c r="E1468" s="26"/>
      <c r="F1468" s="44"/>
      <c r="G1468" s="26"/>
      <c r="H1468" s="26"/>
      <c r="I1468" s="26"/>
      <c r="L1468" s="26"/>
      <c r="O1468" s="26"/>
      <c r="P1468" s="26"/>
      <c r="Q1468" s="26"/>
      <c r="R1468" s="26"/>
      <c r="U1468" s="26"/>
      <c r="V1468" s="26"/>
      <c r="W1468" s="26"/>
      <c r="X1468" s="26"/>
      <c r="Y1468" s="26"/>
      <c r="Z1468" s="26"/>
      <c r="AA1468" s="26"/>
      <c r="AB1468" s="26"/>
      <c r="AC1468" s="26"/>
      <c r="AD1468" s="26"/>
      <c r="AE1468" s="26"/>
      <c r="AF1468" s="26"/>
      <c r="AG1468" s="26"/>
    </row>
    <row r="1469" spans="1:33" ht="11.25" customHeight="1">
      <c r="A1469" s="26"/>
      <c r="B1469" s="26"/>
      <c r="C1469" s="26"/>
      <c r="D1469" s="26"/>
      <c r="E1469" s="26"/>
      <c r="F1469" s="44"/>
      <c r="G1469" s="26"/>
      <c r="H1469" s="26"/>
      <c r="I1469" s="26"/>
      <c r="L1469" s="26"/>
      <c r="O1469" s="26"/>
      <c r="P1469" s="26"/>
      <c r="Q1469" s="26"/>
      <c r="R1469" s="26"/>
      <c r="U1469" s="26"/>
      <c r="V1469" s="26"/>
      <c r="W1469" s="26"/>
      <c r="X1469" s="26"/>
      <c r="Y1469" s="26"/>
      <c r="Z1469" s="26"/>
      <c r="AA1469" s="26"/>
      <c r="AB1469" s="26"/>
      <c r="AC1469" s="26"/>
      <c r="AD1469" s="26"/>
      <c r="AE1469" s="26"/>
      <c r="AF1469" s="26"/>
      <c r="AG1469" s="26"/>
    </row>
    <row r="1470" spans="1:33" ht="11.25" customHeight="1">
      <c r="A1470" s="26"/>
      <c r="B1470" s="26"/>
      <c r="C1470" s="26"/>
      <c r="D1470" s="26"/>
      <c r="E1470" s="26"/>
      <c r="F1470" s="44"/>
      <c r="G1470" s="26"/>
      <c r="H1470" s="26"/>
      <c r="I1470" s="26"/>
      <c r="L1470" s="26"/>
      <c r="O1470" s="26"/>
      <c r="P1470" s="26"/>
      <c r="Q1470" s="26"/>
      <c r="R1470" s="26"/>
      <c r="U1470" s="26"/>
      <c r="V1470" s="26"/>
      <c r="W1470" s="26"/>
      <c r="X1470" s="26"/>
      <c r="Y1470" s="26"/>
      <c r="Z1470" s="26"/>
      <c r="AA1470" s="26"/>
      <c r="AB1470" s="26"/>
      <c r="AC1470" s="26"/>
      <c r="AD1470" s="26"/>
      <c r="AE1470" s="26"/>
      <c r="AF1470" s="26"/>
      <c r="AG1470" s="26"/>
    </row>
    <row r="1471" spans="1:33" ht="11.25" customHeight="1">
      <c r="A1471" s="26"/>
      <c r="B1471" s="26"/>
      <c r="C1471" s="26"/>
      <c r="D1471" s="26"/>
      <c r="E1471" s="26"/>
      <c r="F1471" s="44"/>
      <c r="G1471" s="26"/>
      <c r="H1471" s="26"/>
      <c r="I1471" s="26"/>
      <c r="L1471" s="26"/>
      <c r="O1471" s="26"/>
      <c r="P1471" s="26"/>
      <c r="Q1471" s="26"/>
      <c r="R1471" s="26"/>
      <c r="U1471" s="26"/>
      <c r="V1471" s="26"/>
      <c r="W1471" s="26"/>
      <c r="X1471" s="26"/>
      <c r="Y1471" s="26"/>
      <c r="Z1471" s="26"/>
      <c r="AA1471" s="26"/>
      <c r="AB1471" s="26"/>
      <c r="AC1471" s="26"/>
      <c r="AD1471" s="26"/>
      <c r="AE1471" s="26"/>
      <c r="AF1471" s="26"/>
      <c r="AG1471" s="26"/>
    </row>
    <row r="1472" spans="1:33" ht="11.25" customHeight="1">
      <c r="A1472" s="26"/>
      <c r="B1472" s="26"/>
      <c r="C1472" s="26"/>
      <c r="D1472" s="26"/>
      <c r="E1472" s="26"/>
      <c r="F1472" s="44"/>
      <c r="G1472" s="26"/>
      <c r="H1472" s="26"/>
      <c r="I1472" s="26"/>
      <c r="L1472" s="26"/>
      <c r="O1472" s="26"/>
      <c r="P1472" s="26"/>
      <c r="Q1472" s="26"/>
      <c r="R1472" s="26"/>
      <c r="U1472" s="26"/>
      <c r="V1472" s="26"/>
      <c r="W1472" s="26"/>
      <c r="X1472" s="26"/>
      <c r="Y1472" s="26"/>
      <c r="Z1472" s="26"/>
      <c r="AA1472" s="26"/>
      <c r="AB1472" s="26"/>
      <c r="AC1472" s="26"/>
      <c r="AD1472" s="26"/>
      <c r="AE1472" s="26"/>
      <c r="AF1472" s="26"/>
      <c r="AG1472" s="26"/>
    </row>
    <row r="1473" spans="1:33" ht="11.25" customHeight="1">
      <c r="A1473" s="26"/>
      <c r="B1473" s="26"/>
      <c r="C1473" s="26"/>
      <c r="D1473" s="26"/>
      <c r="E1473" s="26"/>
      <c r="F1473" s="44"/>
      <c r="G1473" s="26"/>
      <c r="H1473" s="26"/>
      <c r="I1473" s="26"/>
      <c r="L1473" s="26"/>
      <c r="O1473" s="26"/>
      <c r="P1473" s="26"/>
      <c r="Q1473" s="26"/>
      <c r="R1473" s="26"/>
      <c r="U1473" s="26"/>
      <c r="V1473" s="26"/>
      <c r="W1473" s="26"/>
      <c r="X1473" s="26"/>
      <c r="Y1473" s="26"/>
      <c r="Z1473" s="26"/>
      <c r="AA1473" s="26"/>
      <c r="AB1473" s="26"/>
      <c r="AC1473" s="26"/>
      <c r="AD1473" s="26"/>
      <c r="AE1473" s="26"/>
      <c r="AF1473" s="26"/>
      <c r="AG1473" s="26"/>
    </row>
    <row r="1474" spans="1:33" ht="11.25" customHeight="1">
      <c r="A1474" s="26"/>
      <c r="B1474" s="26"/>
      <c r="C1474" s="26"/>
      <c r="D1474" s="26"/>
      <c r="E1474" s="26"/>
      <c r="F1474" s="44"/>
      <c r="G1474" s="26"/>
      <c r="H1474" s="26"/>
      <c r="I1474" s="26"/>
      <c r="L1474" s="26"/>
      <c r="O1474" s="26"/>
      <c r="P1474" s="26"/>
      <c r="Q1474" s="26"/>
      <c r="R1474" s="26"/>
      <c r="U1474" s="26"/>
      <c r="V1474" s="26"/>
      <c r="W1474" s="26"/>
      <c r="X1474" s="26"/>
      <c r="Y1474" s="26"/>
      <c r="Z1474" s="26"/>
      <c r="AA1474" s="26"/>
      <c r="AB1474" s="26"/>
      <c r="AC1474" s="26"/>
      <c r="AD1474" s="26"/>
      <c r="AE1474" s="26"/>
      <c r="AF1474" s="26"/>
      <c r="AG1474" s="26"/>
    </row>
    <row r="1475" spans="1:33" ht="11.25" customHeight="1">
      <c r="A1475" s="26"/>
      <c r="B1475" s="26"/>
      <c r="C1475" s="26"/>
      <c r="D1475" s="26"/>
      <c r="E1475" s="26"/>
      <c r="F1475" s="44"/>
      <c r="G1475" s="26"/>
      <c r="H1475" s="26"/>
      <c r="I1475" s="26"/>
      <c r="L1475" s="26"/>
      <c r="O1475" s="26"/>
      <c r="P1475" s="26"/>
      <c r="Q1475" s="26"/>
      <c r="R1475" s="26"/>
      <c r="U1475" s="26"/>
      <c r="V1475" s="26"/>
      <c r="W1475" s="26"/>
      <c r="X1475" s="26"/>
      <c r="Y1475" s="26"/>
      <c r="Z1475" s="26"/>
      <c r="AA1475" s="26"/>
      <c r="AB1475" s="26"/>
      <c r="AC1475" s="26"/>
      <c r="AD1475" s="26"/>
      <c r="AE1475" s="26"/>
      <c r="AF1475" s="26"/>
      <c r="AG1475" s="26"/>
    </row>
    <row r="1476" spans="1:33" ht="11.25" customHeight="1">
      <c r="A1476" s="26"/>
      <c r="B1476" s="26"/>
      <c r="C1476" s="26"/>
      <c r="D1476" s="26"/>
      <c r="E1476" s="26"/>
      <c r="F1476" s="44"/>
      <c r="G1476" s="26"/>
      <c r="H1476" s="26"/>
      <c r="I1476" s="26"/>
      <c r="L1476" s="26"/>
      <c r="O1476" s="26"/>
      <c r="P1476" s="26"/>
      <c r="Q1476" s="26"/>
      <c r="R1476" s="26"/>
      <c r="U1476" s="26"/>
      <c r="V1476" s="26"/>
      <c r="W1476" s="26"/>
      <c r="X1476" s="26"/>
      <c r="Y1476" s="26"/>
      <c r="Z1476" s="26"/>
      <c r="AA1476" s="26"/>
      <c r="AB1476" s="26"/>
      <c r="AC1476" s="26"/>
      <c r="AD1476" s="26"/>
      <c r="AE1476" s="26"/>
      <c r="AF1476" s="26"/>
      <c r="AG1476" s="26"/>
    </row>
    <row r="1477" spans="1:33" ht="11.25" customHeight="1">
      <c r="A1477" s="26"/>
      <c r="B1477" s="26"/>
      <c r="C1477" s="26"/>
      <c r="D1477" s="26"/>
      <c r="E1477" s="26"/>
      <c r="F1477" s="44"/>
      <c r="G1477" s="26"/>
      <c r="H1477" s="26"/>
      <c r="I1477" s="26"/>
      <c r="L1477" s="26"/>
      <c r="O1477" s="26"/>
      <c r="P1477" s="26"/>
      <c r="Q1477" s="26"/>
      <c r="R1477" s="26"/>
      <c r="U1477" s="26"/>
      <c r="V1477" s="26"/>
      <c r="W1477" s="26"/>
      <c r="X1477" s="26"/>
      <c r="Y1477" s="26"/>
      <c r="Z1477" s="26"/>
      <c r="AA1477" s="26"/>
      <c r="AB1477" s="26"/>
      <c r="AC1477" s="26"/>
      <c r="AD1477" s="26"/>
      <c r="AE1477" s="26"/>
      <c r="AF1477" s="26"/>
      <c r="AG1477" s="26"/>
    </row>
    <row r="1478" spans="1:33" ht="11.25" customHeight="1">
      <c r="A1478" s="26"/>
      <c r="B1478" s="26"/>
      <c r="C1478" s="26"/>
      <c r="D1478" s="26"/>
      <c r="E1478" s="26"/>
      <c r="F1478" s="44"/>
      <c r="G1478" s="26"/>
      <c r="H1478" s="26"/>
      <c r="I1478" s="26"/>
      <c r="L1478" s="26"/>
      <c r="O1478" s="26"/>
      <c r="P1478" s="26"/>
      <c r="Q1478" s="26"/>
      <c r="R1478" s="26"/>
      <c r="U1478" s="26"/>
      <c r="V1478" s="26"/>
      <c r="W1478" s="26"/>
      <c r="X1478" s="26"/>
      <c r="Y1478" s="26"/>
      <c r="Z1478" s="26"/>
      <c r="AA1478" s="26"/>
      <c r="AB1478" s="26"/>
      <c r="AC1478" s="26"/>
      <c r="AD1478" s="26"/>
      <c r="AE1478" s="26"/>
      <c r="AF1478" s="26"/>
      <c r="AG1478" s="26"/>
    </row>
    <row r="1479" spans="1:33" ht="11.25" customHeight="1">
      <c r="A1479" s="26"/>
      <c r="B1479" s="26"/>
      <c r="C1479" s="26"/>
      <c r="D1479" s="26"/>
      <c r="E1479" s="26"/>
      <c r="F1479" s="44"/>
      <c r="G1479" s="26"/>
      <c r="H1479" s="26"/>
      <c r="I1479" s="26"/>
      <c r="L1479" s="26"/>
      <c r="O1479" s="26"/>
      <c r="P1479" s="26"/>
      <c r="Q1479" s="26"/>
      <c r="R1479" s="26"/>
      <c r="U1479" s="26"/>
      <c r="V1479" s="26"/>
      <c r="W1479" s="26"/>
      <c r="X1479" s="26"/>
      <c r="Y1479" s="26"/>
      <c r="Z1479" s="26"/>
      <c r="AA1479" s="26"/>
      <c r="AB1479" s="26"/>
      <c r="AC1479" s="26"/>
      <c r="AD1479" s="26"/>
      <c r="AE1479" s="26"/>
      <c r="AF1479" s="26"/>
      <c r="AG1479" s="26"/>
    </row>
    <row r="1480" spans="1:33" ht="11.25" customHeight="1">
      <c r="A1480" s="26"/>
      <c r="B1480" s="26"/>
      <c r="C1480" s="26"/>
      <c r="D1480" s="26"/>
      <c r="E1480" s="26"/>
      <c r="F1480" s="44"/>
      <c r="G1480" s="26"/>
      <c r="H1480" s="26"/>
      <c r="I1480" s="26"/>
      <c r="L1480" s="26"/>
      <c r="O1480" s="26"/>
      <c r="P1480" s="26"/>
      <c r="Q1480" s="26"/>
      <c r="R1480" s="26"/>
      <c r="U1480" s="26"/>
      <c r="V1480" s="26"/>
      <c r="W1480" s="26"/>
      <c r="X1480" s="26"/>
      <c r="Y1480" s="26"/>
      <c r="Z1480" s="26"/>
      <c r="AA1480" s="26"/>
      <c r="AB1480" s="26"/>
      <c r="AC1480" s="26"/>
      <c r="AD1480" s="26"/>
      <c r="AE1480" s="26"/>
      <c r="AF1480" s="26"/>
      <c r="AG1480" s="26"/>
    </row>
    <row r="1481" spans="1:33" ht="11.25" customHeight="1">
      <c r="A1481" s="26"/>
      <c r="B1481" s="26"/>
      <c r="C1481" s="26"/>
      <c r="D1481" s="26"/>
      <c r="E1481" s="26"/>
      <c r="F1481" s="44"/>
      <c r="G1481" s="26"/>
      <c r="H1481" s="26"/>
      <c r="I1481" s="26"/>
      <c r="L1481" s="26"/>
      <c r="O1481" s="26"/>
      <c r="P1481" s="26"/>
      <c r="Q1481" s="26"/>
      <c r="R1481" s="26"/>
      <c r="U1481" s="26"/>
      <c r="V1481" s="26"/>
      <c r="W1481" s="26"/>
      <c r="X1481" s="26"/>
      <c r="Y1481" s="26"/>
      <c r="Z1481" s="26"/>
      <c r="AA1481" s="26"/>
      <c r="AB1481" s="26"/>
      <c r="AC1481" s="26"/>
      <c r="AD1481" s="26"/>
      <c r="AE1481" s="26"/>
      <c r="AF1481" s="26"/>
      <c r="AG1481" s="26"/>
    </row>
    <row r="1482" spans="1:33" ht="11.25" customHeight="1">
      <c r="A1482" s="26"/>
      <c r="B1482" s="26"/>
      <c r="C1482" s="26"/>
      <c r="D1482" s="26"/>
      <c r="E1482" s="26"/>
      <c r="F1482" s="44"/>
      <c r="G1482" s="26"/>
      <c r="H1482" s="26"/>
      <c r="I1482" s="26"/>
      <c r="L1482" s="26"/>
      <c r="O1482" s="26"/>
      <c r="P1482" s="26"/>
      <c r="Q1482" s="26"/>
      <c r="R1482" s="26"/>
      <c r="U1482" s="26"/>
      <c r="V1482" s="26"/>
      <c r="W1482" s="26"/>
      <c r="X1482" s="26"/>
      <c r="Y1482" s="26"/>
      <c r="Z1482" s="26"/>
      <c r="AA1482" s="26"/>
      <c r="AB1482" s="26"/>
      <c r="AC1482" s="26"/>
      <c r="AD1482" s="26"/>
      <c r="AE1482" s="26"/>
      <c r="AF1482" s="26"/>
      <c r="AG1482" s="26"/>
    </row>
    <row r="1483" spans="1:33" ht="11.25" customHeight="1">
      <c r="A1483" s="26"/>
      <c r="B1483" s="26"/>
      <c r="C1483" s="26"/>
      <c r="D1483" s="26"/>
      <c r="E1483" s="26"/>
      <c r="F1483" s="44"/>
      <c r="G1483" s="26"/>
      <c r="H1483" s="26"/>
      <c r="I1483" s="26"/>
      <c r="L1483" s="26"/>
      <c r="O1483" s="26"/>
      <c r="P1483" s="26"/>
      <c r="Q1483" s="26"/>
      <c r="R1483" s="26"/>
      <c r="U1483" s="26"/>
      <c r="V1483" s="26"/>
      <c r="W1483" s="26"/>
      <c r="X1483" s="26"/>
      <c r="Y1483" s="26"/>
      <c r="Z1483" s="26"/>
      <c r="AA1483" s="26"/>
      <c r="AB1483" s="26"/>
      <c r="AC1483" s="26"/>
      <c r="AD1483" s="26"/>
      <c r="AE1483" s="26"/>
      <c r="AF1483" s="26"/>
      <c r="AG1483" s="26"/>
    </row>
    <row r="1484" spans="1:33" ht="11.25" customHeight="1">
      <c r="A1484" s="26"/>
      <c r="B1484" s="26"/>
      <c r="C1484" s="26"/>
      <c r="D1484" s="26"/>
      <c r="E1484" s="26"/>
      <c r="F1484" s="44"/>
      <c r="G1484" s="26"/>
      <c r="H1484" s="26"/>
      <c r="I1484" s="26"/>
      <c r="L1484" s="26"/>
      <c r="O1484" s="26"/>
      <c r="P1484" s="26"/>
      <c r="Q1484" s="26"/>
      <c r="R1484" s="26"/>
      <c r="U1484" s="26"/>
      <c r="V1484" s="26"/>
      <c r="W1484" s="26"/>
      <c r="X1484" s="26"/>
      <c r="Y1484" s="26"/>
      <c r="Z1484" s="26"/>
      <c r="AA1484" s="26"/>
      <c r="AB1484" s="26"/>
      <c r="AC1484" s="26"/>
      <c r="AD1484" s="26"/>
      <c r="AE1484" s="26"/>
      <c r="AF1484" s="26"/>
      <c r="AG1484" s="26"/>
    </row>
    <row r="1485" spans="1:33" ht="11.25" customHeight="1">
      <c r="A1485" s="26"/>
      <c r="B1485" s="26"/>
      <c r="C1485" s="26"/>
      <c r="D1485" s="26"/>
      <c r="E1485" s="26"/>
      <c r="F1485" s="44"/>
      <c r="G1485" s="26"/>
      <c r="H1485" s="26"/>
      <c r="I1485" s="26"/>
      <c r="L1485" s="26"/>
      <c r="O1485" s="26"/>
      <c r="P1485" s="26"/>
      <c r="Q1485" s="26"/>
      <c r="R1485" s="26"/>
      <c r="U1485" s="26"/>
      <c r="V1485" s="26"/>
      <c r="W1485" s="26"/>
      <c r="X1485" s="26"/>
      <c r="Y1485" s="26"/>
      <c r="Z1485" s="26"/>
      <c r="AA1485" s="26"/>
      <c r="AB1485" s="26"/>
      <c r="AC1485" s="26"/>
      <c r="AD1485" s="26"/>
      <c r="AE1485" s="26"/>
      <c r="AF1485" s="26"/>
      <c r="AG1485" s="26"/>
    </row>
    <row r="1486" spans="1:33" ht="11.25" customHeight="1">
      <c r="A1486" s="26"/>
      <c r="B1486" s="26"/>
      <c r="C1486" s="26"/>
      <c r="D1486" s="26"/>
      <c r="E1486" s="26"/>
      <c r="F1486" s="44"/>
      <c r="G1486" s="26"/>
      <c r="H1486" s="26"/>
      <c r="I1486" s="26"/>
      <c r="L1486" s="26"/>
      <c r="O1486" s="26"/>
      <c r="P1486" s="26"/>
      <c r="Q1486" s="26"/>
      <c r="R1486" s="26"/>
      <c r="U1486" s="26"/>
      <c r="V1486" s="26"/>
      <c r="W1486" s="26"/>
      <c r="X1486" s="26"/>
      <c r="Y1486" s="26"/>
      <c r="Z1486" s="26"/>
      <c r="AA1486" s="26"/>
      <c r="AB1486" s="26"/>
      <c r="AC1486" s="26"/>
      <c r="AD1486" s="26"/>
      <c r="AE1486" s="26"/>
      <c r="AF1486" s="26"/>
      <c r="AG1486" s="26"/>
    </row>
    <row r="1487" spans="1:33" ht="11.25" customHeight="1">
      <c r="A1487" s="26"/>
      <c r="B1487" s="26"/>
      <c r="C1487" s="26"/>
      <c r="D1487" s="26"/>
      <c r="E1487" s="26"/>
      <c r="F1487" s="44"/>
      <c r="G1487" s="26"/>
      <c r="H1487" s="26"/>
      <c r="I1487" s="26"/>
      <c r="L1487" s="26"/>
      <c r="O1487" s="26"/>
      <c r="P1487" s="26"/>
      <c r="Q1487" s="26"/>
      <c r="R1487" s="26"/>
      <c r="U1487" s="26"/>
      <c r="V1487" s="26"/>
      <c r="W1487" s="26"/>
      <c r="X1487" s="26"/>
      <c r="Y1487" s="26"/>
      <c r="Z1487" s="26"/>
      <c r="AA1487" s="26"/>
      <c r="AB1487" s="26"/>
      <c r="AC1487" s="26"/>
      <c r="AD1487" s="26"/>
      <c r="AE1487" s="26"/>
      <c r="AF1487" s="26"/>
      <c r="AG1487" s="26"/>
    </row>
    <row r="1488" spans="1:33" ht="11.25" customHeight="1">
      <c r="A1488" s="26"/>
      <c r="B1488" s="26"/>
      <c r="C1488" s="26"/>
      <c r="D1488" s="26"/>
      <c r="E1488" s="26"/>
      <c r="F1488" s="44"/>
      <c r="G1488" s="26"/>
      <c r="H1488" s="26"/>
      <c r="I1488" s="26"/>
      <c r="L1488" s="26"/>
      <c r="O1488" s="26"/>
      <c r="P1488" s="26"/>
      <c r="Q1488" s="26"/>
      <c r="R1488" s="26"/>
      <c r="U1488" s="26"/>
      <c r="V1488" s="26"/>
      <c r="W1488" s="26"/>
      <c r="X1488" s="26"/>
      <c r="Y1488" s="26"/>
      <c r="Z1488" s="26"/>
      <c r="AA1488" s="26"/>
      <c r="AB1488" s="26"/>
      <c r="AC1488" s="26"/>
      <c r="AD1488" s="26"/>
      <c r="AE1488" s="26"/>
      <c r="AF1488" s="26"/>
      <c r="AG1488" s="26"/>
    </row>
    <row r="1489" spans="1:33" ht="11.25" customHeight="1">
      <c r="A1489" s="26"/>
      <c r="B1489" s="26"/>
      <c r="C1489" s="26"/>
      <c r="D1489" s="26"/>
      <c r="E1489" s="26"/>
      <c r="F1489" s="44"/>
      <c r="G1489" s="26"/>
      <c r="H1489" s="26"/>
      <c r="I1489" s="26"/>
      <c r="L1489" s="26"/>
      <c r="O1489" s="26"/>
      <c r="P1489" s="26"/>
      <c r="Q1489" s="26"/>
      <c r="R1489" s="26"/>
      <c r="U1489" s="26"/>
      <c r="V1489" s="26"/>
      <c r="W1489" s="26"/>
      <c r="X1489" s="26"/>
      <c r="Y1489" s="26"/>
      <c r="Z1489" s="26"/>
      <c r="AA1489" s="26"/>
      <c r="AB1489" s="26"/>
      <c r="AC1489" s="26"/>
      <c r="AD1489" s="26"/>
      <c r="AE1489" s="26"/>
      <c r="AF1489" s="26"/>
      <c r="AG1489" s="26"/>
    </row>
    <row r="1490" spans="1:33" ht="11.25" customHeight="1">
      <c r="A1490" s="26"/>
      <c r="B1490" s="26"/>
      <c r="C1490" s="26"/>
      <c r="D1490" s="26"/>
      <c r="E1490" s="26"/>
      <c r="F1490" s="44"/>
      <c r="G1490" s="26"/>
      <c r="H1490" s="26"/>
      <c r="I1490" s="26"/>
      <c r="L1490" s="26"/>
      <c r="O1490" s="26"/>
      <c r="P1490" s="26"/>
      <c r="Q1490" s="26"/>
      <c r="R1490" s="26"/>
      <c r="U1490" s="26"/>
      <c r="V1490" s="26"/>
      <c r="W1490" s="26"/>
      <c r="X1490" s="26"/>
      <c r="Y1490" s="26"/>
      <c r="Z1490" s="26"/>
      <c r="AA1490" s="26"/>
      <c r="AB1490" s="26"/>
      <c r="AC1490" s="26"/>
      <c r="AD1490" s="26"/>
      <c r="AE1490" s="26"/>
      <c r="AF1490" s="26"/>
      <c r="AG1490" s="26"/>
    </row>
    <row r="1491" spans="1:33" ht="11.25" customHeight="1">
      <c r="A1491" s="26"/>
      <c r="B1491" s="26"/>
      <c r="C1491" s="26"/>
      <c r="D1491" s="26"/>
      <c r="E1491" s="26"/>
      <c r="F1491" s="44"/>
      <c r="G1491" s="26"/>
      <c r="H1491" s="26"/>
      <c r="I1491" s="26"/>
      <c r="L1491" s="26"/>
      <c r="O1491" s="26"/>
      <c r="P1491" s="26"/>
      <c r="Q1491" s="26"/>
      <c r="R1491" s="26"/>
      <c r="U1491" s="26"/>
      <c r="V1491" s="26"/>
      <c r="W1491" s="26"/>
      <c r="X1491" s="26"/>
      <c r="Y1491" s="26"/>
      <c r="Z1491" s="26"/>
      <c r="AA1491" s="26"/>
      <c r="AB1491" s="26"/>
      <c r="AC1491" s="26"/>
      <c r="AD1491" s="26"/>
      <c r="AE1491" s="26"/>
      <c r="AF1491" s="26"/>
      <c r="AG1491" s="26"/>
    </row>
    <row r="1492" spans="1:33" ht="11.25" customHeight="1">
      <c r="A1492" s="26"/>
      <c r="B1492" s="26"/>
      <c r="C1492" s="26"/>
      <c r="D1492" s="26"/>
      <c r="E1492" s="26"/>
      <c r="F1492" s="44"/>
      <c r="G1492" s="26"/>
      <c r="H1492" s="26"/>
      <c r="I1492" s="26"/>
      <c r="L1492" s="26"/>
      <c r="O1492" s="26"/>
      <c r="P1492" s="26"/>
      <c r="Q1492" s="26"/>
      <c r="R1492" s="26"/>
      <c r="U1492" s="26"/>
      <c r="V1492" s="26"/>
      <c r="W1492" s="26"/>
      <c r="X1492" s="26"/>
      <c r="Y1492" s="26"/>
      <c r="Z1492" s="26"/>
      <c r="AA1492" s="26"/>
      <c r="AB1492" s="26"/>
      <c r="AC1492" s="26"/>
      <c r="AD1492" s="26"/>
      <c r="AE1492" s="26"/>
      <c r="AF1492" s="26"/>
      <c r="AG1492" s="26"/>
    </row>
    <row r="1493" spans="1:33" ht="11.25" customHeight="1">
      <c r="A1493" s="26"/>
      <c r="B1493" s="26"/>
      <c r="C1493" s="26"/>
      <c r="D1493" s="26"/>
      <c r="E1493" s="26"/>
      <c r="F1493" s="44"/>
      <c r="G1493" s="26"/>
      <c r="H1493" s="26"/>
      <c r="I1493" s="26"/>
      <c r="L1493" s="26"/>
      <c r="O1493" s="26"/>
      <c r="P1493" s="26"/>
      <c r="Q1493" s="26"/>
      <c r="R1493" s="26"/>
      <c r="U1493" s="26"/>
      <c r="V1493" s="26"/>
      <c r="W1493" s="26"/>
      <c r="X1493" s="26"/>
      <c r="Y1493" s="26"/>
      <c r="Z1493" s="26"/>
      <c r="AA1493" s="26"/>
      <c r="AB1493" s="26"/>
      <c r="AC1493" s="26"/>
      <c r="AD1493" s="26"/>
      <c r="AE1493" s="26"/>
      <c r="AF1493" s="26"/>
      <c r="AG1493" s="26"/>
    </row>
    <row r="1494" spans="1:33" ht="11.25" customHeight="1">
      <c r="A1494" s="26"/>
      <c r="B1494" s="26"/>
      <c r="C1494" s="26"/>
      <c r="D1494" s="26"/>
      <c r="E1494" s="26"/>
      <c r="F1494" s="44"/>
      <c r="G1494" s="26"/>
      <c r="H1494" s="26"/>
      <c r="I1494" s="26"/>
      <c r="L1494" s="26"/>
      <c r="O1494" s="26"/>
      <c r="P1494" s="26"/>
      <c r="Q1494" s="26"/>
      <c r="R1494" s="26"/>
      <c r="U1494" s="26"/>
      <c r="V1494" s="26"/>
      <c r="W1494" s="26"/>
      <c r="X1494" s="26"/>
      <c r="Y1494" s="26"/>
      <c r="Z1494" s="26"/>
      <c r="AA1494" s="26"/>
      <c r="AB1494" s="26"/>
      <c r="AC1494" s="26"/>
      <c r="AD1494" s="26"/>
      <c r="AE1494" s="26"/>
      <c r="AF1494" s="26"/>
      <c r="AG1494" s="26"/>
    </row>
    <row r="1495" spans="1:33" ht="11.25" customHeight="1">
      <c r="A1495" s="26"/>
      <c r="B1495" s="26"/>
      <c r="C1495" s="26"/>
      <c r="D1495" s="26"/>
      <c r="E1495" s="26"/>
      <c r="F1495" s="44"/>
      <c r="G1495" s="26"/>
      <c r="H1495" s="26"/>
      <c r="I1495" s="26"/>
      <c r="L1495" s="26"/>
      <c r="O1495" s="26"/>
      <c r="P1495" s="26"/>
      <c r="Q1495" s="26"/>
      <c r="R1495" s="26"/>
      <c r="U1495" s="26"/>
      <c r="V1495" s="26"/>
      <c r="W1495" s="26"/>
      <c r="X1495" s="26"/>
      <c r="Y1495" s="26"/>
      <c r="Z1495" s="26"/>
      <c r="AA1495" s="26"/>
      <c r="AB1495" s="26"/>
      <c r="AC1495" s="26"/>
      <c r="AD1495" s="26"/>
      <c r="AE1495" s="26"/>
      <c r="AF1495" s="26"/>
      <c r="AG1495" s="26"/>
    </row>
    <row r="1496" spans="1:33" ht="11.25" customHeight="1">
      <c r="A1496" s="26"/>
      <c r="B1496" s="26"/>
      <c r="C1496" s="26"/>
      <c r="D1496" s="26"/>
      <c r="E1496" s="26"/>
      <c r="F1496" s="44"/>
      <c r="G1496" s="26"/>
      <c r="H1496" s="26"/>
      <c r="I1496" s="26"/>
      <c r="L1496" s="26"/>
      <c r="O1496" s="26"/>
      <c r="P1496" s="26"/>
      <c r="Q1496" s="26"/>
      <c r="R1496" s="26"/>
      <c r="U1496" s="26"/>
      <c r="V1496" s="26"/>
      <c r="W1496" s="26"/>
      <c r="X1496" s="26"/>
      <c r="Y1496" s="26"/>
      <c r="Z1496" s="26"/>
      <c r="AA1496" s="26"/>
      <c r="AB1496" s="26"/>
      <c r="AC1496" s="26"/>
      <c r="AD1496" s="26"/>
      <c r="AE1496" s="26"/>
      <c r="AF1496" s="26"/>
      <c r="AG1496" s="26"/>
    </row>
    <row r="1497" spans="1:33" ht="11.25" customHeight="1">
      <c r="A1497" s="26"/>
      <c r="B1497" s="26"/>
      <c r="C1497" s="26"/>
      <c r="D1497" s="26"/>
      <c r="E1497" s="26"/>
      <c r="F1497" s="44"/>
      <c r="G1497" s="26"/>
      <c r="H1497" s="26"/>
      <c r="I1497" s="26"/>
      <c r="L1497" s="26"/>
      <c r="O1497" s="26"/>
      <c r="P1497" s="26"/>
      <c r="Q1497" s="26"/>
      <c r="R1497" s="26"/>
      <c r="U1497" s="26"/>
      <c r="V1497" s="26"/>
      <c r="W1497" s="26"/>
      <c r="X1497" s="26"/>
      <c r="Y1497" s="26"/>
      <c r="Z1497" s="26"/>
      <c r="AA1497" s="26"/>
      <c r="AB1497" s="26"/>
      <c r="AC1497" s="26"/>
      <c r="AD1497" s="26"/>
      <c r="AE1497" s="26"/>
      <c r="AF1497" s="26"/>
      <c r="AG1497" s="26"/>
    </row>
    <row r="1498" spans="1:33" ht="11.25" customHeight="1">
      <c r="A1498" s="26"/>
      <c r="B1498" s="26"/>
      <c r="C1498" s="26"/>
      <c r="D1498" s="26"/>
      <c r="E1498" s="26"/>
      <c r="F1498" s="44"/>
      <c r="G1498" s="26"/>
      <c r="H1498" s="26"/>
      <c r="I1498" s="26"/>
      <c r="L1498" s="26"/>
      <c r="O1498" s="26"/>
      <c r="P1498" s="26"/>
      <c r="Q1498" s="26"/>
      <c r="R1498" s="26"/>
      <c r="U1498" s="26"/>
      <c r="V1498" s="26"/>
      <c r="W1498" s="26"/>
      <c r="X1498" s="26"/>
      <c r="Y1498" s="26"/>
      <c r="Z1498" s="26"/>
      <c r="AA1498" s="26"/>
      <c r="AB1498" s="26"/>
      <c r="AC1498" s="26"/>
      <c r="AD1498" s="26"/>
      <c r="AE1498" s="26"/>
      <c r="AF1498" s="26"/>
      <c r="AG1498" s="26"/>
    </row>
    <row r="1499" spans="1:33" ht="11.25" customHeight="1">
      <c r="A1499" s="26"/>
      <c r="B1499" s="26"/>
      <c r="C1499" s="26"/>
      <c r="D1499" s="26"/>
      <c r="E1499" s="26"/>
      <c r="F1499" s="44"/>
      <c r="G1499" s="26"/>
      <c r="H1499" s="26"/>
      <c r="I1499" s="26"/>
      <c r="L1499" s="26"/>
      <c r="O1499" s="26"/>
      <c r="P1499" s="26"/>
      <c r="Q1499" s="26"/>
      <c r="R1499" s="26"/>
      <c r="U1499" s="26"/>
      <c r="V1499" s="26"/>
      <c r="W1499" s="26"/>
      <c r="X1499" s="26"/>
      <c r="Y1499" s="26"/>
      <c r="Z1499" s="26"/>
      <c r="AA1499" s="26"/>
      <c r="AB1499" s="26"/>
      <c r="AC1499" s="26"/>
      <c r="AD1499" s="26"/>
      <c r="AE1499" s="26"/>
      <c r="AF1499" s="26"/>
      <c r="AG1499" s="26"/>
    </row>
    <row r="1500" spans="1:33" ht="11.25" customHeight="1">
      <c r="A1500" s="26"/>
      <c r="B1500" s="26"/>
      <c r="C1500" s="26"/>
      <c r="D1500" s="26"/>
      <c r="E1500" s="26"/>
      <c r="F1500" s="44"/>
      <c r="G1500" s="26"/>
      <c r="H1500" s="26"/>
      <c r="I1500" s="26"/>
      <c r="L1500" s="26"/>
      <c r="O1500" s="26"/>
      <c r="P1500" s="26"/>
      <c r="Q1500" s="26"/>
      <c r="R1500" s="26"/>
      <c r="U1500" s="26"/>
      <c r="V1500" s="26"/>
      <c r="W1500" s="26"/>
      <c r="X1500" s="26"/>
      <c r="Y1500" s="26"/>
      <c r="Z1500" s="26"/>
      <c r="AA1500" s="26"/>
      <c r="AB1500" s="26"/>
      <c r="AC1500" s="26"/>
      <c r="AD1500" s="26"/>
      <c r="AE1500" s="26"/>
      <c r="AF1500" s="26"/>
      <c r="AG1500" s="26"/>
    </row>
    <row r="1501" spans="1:33" ht="11.25" customHeight="1">
      <c r="A1501" s="26"/>
      <c r="B1501" s="26"/>
      <c r="C1501" s="26"/>
      <c r="D1501" s="26"/>
      <c r="E1501" s="26"/>
      <c r="F1501" s="44"/>
      <c r="G1501" s="26"/>
      <c r="H1501" s="26"/>
      <c r="I1501" s="26"/>
      <c r="L1501" s="26"/>
      <c r="O1501" s="26"/>
      <c r="P1501" s="26"/>
      <c r="Q1501" s="26"/>
      <c r="R1501" s="26"/>
      <c r="U1501" s="26"/>
      <c r="V1501" s="26"/>
      <c r="W1501" s="26"/>
      <c r="X1501" s="26"/>
      <c r="Y1501" s="26"/>
      <c r="Z1501" s="26"/>
      <c r="AA1501" s="26"/>
      <c r="AB1501" s="26"/>
      <c r="AC1501" s="26"/>
      <c r="AD1501" s="26"/>
      <c r="AE1501" s="26"/>
      <c r="AF1501" s="26"/>
      <c r="AG1501" s="26"/>
    </row>
    <row r="1502" spans="1:33" ht="11.25" customHeight="1">
      <c r="A1502" s="26"/>
      <c r="B1502" s="26"/>
      <c r="C1502" s="26"/>
      <c r="D1502" s="26"/>
      <c r="E1502" s="26"/>
      <c r="F1502" s="44"/>
      <c r="G1502" s="26"/>
      <c r="H1502" s="26"/>
      <c r="I1502" s="26"/>
      <c r="L1502" s="26"/>
      <c r="O1502" s="26"/>
      <c r="P1502" s="26"/>
      <c r="Q1502" s="26"/>
      <c r="R1502" s="26"/>
      <c r="U1502" s="26"/>
      <c r="V1502" s="26"/>
      <c r="W1502" s="26"/>
      <c r="X1502" s="26"/>
      <c r="Y1502" s="26"/>
      <c r="Z1502" s="26"/>
      <c r="AA1502" s="26"/>
      <c r="AB1502" s="26"/>
      <c r="AC1502" s="26"/>
      <c r="AD1502" s="26"/>
      <c r="AE1502" s="26"/>
      <c r="AF1502" s="26"/>
      <c r="AG1502" s="26"/>
    </row>
    <row r="1503" spans="1:33" ht="11.25" customHeight="1">
      <c r="A1503" s="26"/>
      <c r="B1503" s="26"/>
      <c r="C1503" s="26"/>
      <c r="D1503" s="26"/>
      <c r="E1503" s="26"/>
      <c r="F1503" s="44"/>
      <c r="G1503" s="26"/>
      <c r="H1503" s="26"/>
      <c r="I1503" s="26"/>
      <c r="L1503" s="26"/>
      <c r="O1503" s="26"/>
      <c r="P1503" s="26"/>
      <c r="Q1503" s="26"/>
      <c r="R1503" s="26"/>
      <c r="U1503" s="26"/>
      <c r="V1503" s="26"/>
      <c r="W1503" s="26"/>
      <c r="X1503" s="26"/>
      <c r="Y1503" s="26"/>
      <c r="Z1503" s="26"/>
      <c r="AA1503" s="26"/>
      <c r="AB1503" s="26"/>
      <c r="AC1503" s="26"/>
      <c r="AD1503" s="26"/>
      <c r="AE1503" s="26"/>
      <c r="AF1503" s="26"/>
      <c r="AG1503" s="26"/>
    </row>
    <row r="1504" spans="1:33" ht="11.25" customHeight="1">
      <c r="A1504" s="26"/>
      <c r="B1504" s="26"/>
      <c r="C1504" s="26"/>
      <c r="D1504" s="26"/>
      <c r="E1504" s="26"/>
      <c r="F1504" s="44"/>
      <c r="G1504" s="26"/>
      <c r="H1504" s="26"/>
      <c r="I1504" s="26"/>
      <c r="L1504" s="26"/>
      <c r="O1504" s="26"/>
      <c r="P1504" s="26"/>
      <c r="Q1504" s="26"/>
      <c r="R1504" s="26"/>
      <c r="U1504" s="26"/>
      <c r="V1504" s="26"/>
      <c r="W1504" s="26"/>
      <c r="X1504" s="26"/>
      <c r="Y1504" s="26"/>
      <c r="Z1504" s="26"/>
      <c r="AA1504" s="26"/>
      <c r="AB1504" s="26"/>
      <c r="AC1504" s="26"/>
      <c r="AD1504" s="26"/>
      <c r="AE1504" s="26"/>
      <c r="AF1504" s="26"/>
      <c r="AG1504" s="26"/>
    </row>
    <row r="1505" spans="1:33" ht="11.25" customHeight="1">
      <c r="A1505" s="26"/>
      <c r="B1505" s="26"/>
      <c r="C1505" s="26"/>
      <c r="D1505" s="26"/>
      <c r="E1505" s="26"/>
      <c r="F1505" s="44"/>
      <c r="G1505" s="26"/>
      <c r="H1505" s="26"/>
      <c r="I1505" s="26"/>
      <c r="L1505" s="26"/>
      <c r="O1505" s="26"/>
      <c r="P1505" s="26"/>
      <c r="Q1505" s="26"/>
      <c r="R1505" s="26"/>
      <c r="U1505" s="26"/>
      <c r="V1505" s="26"/>
      <c r="W1505" s="26"/>
      <c r="X1505" s="26"/>
      <c r="Y1505" s="26"/>
      <c r="Z1505" s="26"/>
      <c r="AA1505" s="26"/>
      <c r="AB1505" s="26"/>
      <c r="AC1505" s="26"/>
      <c r="AD1505" s="26"/>
      <c r="AE1505" s="26"/>
      <c r="AF1505" s="26"/>
      <c r="AG1505" s="26"/>
    </row>
    <row r="1506" spans="1:33" ht="11.25" customHeight="1">
      <c r="A1506" s="26"/>
      <c r="B1506" s="26"/>
      <c r="C1506" s="26"/>
      <c r="D1506" s="26"/>
      <c r="E1506" s="26"/>
      <c r="F1506" s="44"/>
      <c r="G1506" s="26"/>
      <c r="H1506" s="26"/>
      <c r="I1506" s="26"/>
      <c r="L1506" s="26"/>
      <c r="O1506" s="26"/>
      <c r="P1506" s="26"/>
      <c r="Q1506" s="26"/>
      <c r="R1506" s="26"/>
      <c r="U1506" s="26"/>
      <c r="V1506" s="26"/>
      <c r="W1506" s="26"/>
      <c r="X1506" s="26"/>
      <c r="Y1506" s="26"/>
      <c r="Z1506" s="26"/>
      <c r="AA1506" s="26"/>
      <c r="AB1506" s="26"/>
      <c r="AC1506" s="26"/>
      <c r="AD1506" s="26"/>
      <c r="AE1506" s="26"/>
      <c r="AF1506" s="26"/>
      <c r="AG1506" s="26"/>
    </row>
    <row r="1507" spans="1:33" ht="11.25" customHeight="1">
      <c r="A1507" s="26"/>
      <c r="B1507" s="26"/>
      <c r="C1507" s="26"/>
      <c r="D1507" s="26"/>
      <c r="E1507" s="26"/>
      <c r="F1507" s="44"/>
      <c r="G1507" s="26"/>
      <c r="H1507" s="26"/>
      <c r="I1507" s="26"/>
      <c r="L1507" s="26"/>
      <c r="O1507" s="26"/>
      <c r="P1507" s="26"/>
      <c r="Q1507" s="26"/>
      <c r="R1507" s="26"/>
      <c r="U1507" s="26"/>
      <c r="V1507" s="26"/>
      <c r="W1507" s="26"/>
      <c r="X1507" s="26"/>
      <c r="Y1507" s="26"/>
      <c r="Z1507" s="26"/>
      <c r="AA1507" s="26"/>
      <c r="AB1507" s="26"/>
      <c r="AC1507" s="26"/>
      <c r="AD1507" s="26"/>
      <c r="AE1507" s="26"/>
      <c r="AF1507" s="26"/>
      <c r="AG1507" s="26"/>
    </row>
    <row r="1508" spans="1:33" ht="11.25" customHeight="1">
      <c r="A1508" s="26"/>
      <c r="B1508" s="26"/>
      <c r="C1508" s="26"/>
      <c r="D1508" s="26"/>
      <c r="E1508" s="26"/>
      <c r="F1508" s="44"/>
      <c r="G1508" s="26"/>
      <c r="H1508" s="26"/>
      <c r="I1508" s="26"/>
      <c r="L1508" s="26"/>
      <c r="O1508" s="26"/>
      <c r="P1508" s="26"/>
      <c r="Q1508" s="26"/>
      <c r="R1508" s="26"/>
      <c r="U1508" s="26"/>
      <c r="V1508" s="26"/>
      <c r="W1508" s="26"/>
      <c r="X1508" s="26"/>
      <c r="Y1508" s="26"/>
      <c r="Z1508" s="26"/>
      <c r="AA1508" s="26"/>
      <c r="AB1508" s="26"/>
      <c r="AC1508" s="26"/>
      <c r="AD1508" s="26"/>
      <c r="AE1508" s="26"/>
      <c r="AF1508" s="26"/>
      <c r="AG1508" s="26"/>
    </row>
    <row r="1509" spans="1:33" ht="11.25" customHeight="1">
      <c r="A1509" s="26"/>
      <c r="B1509" s="26"/>
      <c r="C1509" s="26"/>
      <c r="D1509" s="26"/>
      <c r="E1509" s="26"/>
      <c r="F1509" s="44"/>
      <c r="G1509" s="26"/>
      <c r="H1509" s="26"/>
      <c r="I1509" s="26"/>
      <c r="L1509" s="26"/>
      <c r="O1509" s="26"/>
      <c r="P1509" s="26"/>
      <c r="Q1509" s="26"/>
      <c r="R1509" s="26"/>
      <c r="U1509" s="26"/>
      <c r="V1509" s="26"/>
      <c r="W1509" s="26"/>
      <c r="X1509" s="26"/>
      <c r="Y1509" s="26"/>
      <c r="Z1509" s="26"/>
      <c r="AA1509" s="26"/>
      <c r="AB1509" s="26"/>
      <c r="AC1509" s="26"/>
      <c r="AD1509" s="26"/>
      <c r="AE1509" s="26"/>
      <c r="AF1509" s="26"/>
      <c r="AG1509" s="26"/>
    </row>
    <row r="1510" spans="1:33" ht="11.25" customHeight="1">
      <c r="A1510" s="26"/>
      <c r="B1510" s="26"/>
      <c r="C1510" s="26"/>
      <c r="D1510" s="26"/>
      <c r="E1510" s="26"/>
      <c r="F1510" s="44"/>
      <c r="G1510" s="26"/>
      <c r="H1510" s="26"/>
      <c r="I1510" s="26"/>
      <c r="L1510" s="26"/>
      <c r="O1510" s="26"/>
      <c r="P1510" s="26"/>
      <c r="Q1510" s="26"/>
      <c r="R1510" s="26"/>
      <c r="U1510" s="26"/>
      <c r="V1510" s="26"/>
      <c r="W1510" s="26"/>
      <c r="X1510" s="26"/>
      <c r="Y1510" s="26"/>
      <c r="Z1510" s="26"/>
      <c r="AA1510" s="26"/>
      <c r="AB1510" s="26"/>
      <c r="AC1510" s="26"/>
      <c r="AD1510" s="26"/>
      <c r="AE1510" s="26"/>
      <c r="AF1510" s="26"/>
      <c r="AG1510" s="26"/>
    </row>
    <row r="1511" spans="1:33" ht="11.25" customHeight="1">
      <c r="A1511" s="26"/>
      <c r="B1511" s="26"/>
      <c r="C1511" s="26"/>
      <c r="D1511" s="26"/>
      <c r="E1511" s="26"/>
      <c r="F1511" s="44"/>
      <c r="G1511" s="26"/>
      <c r="H1511" s="26"/>
      <c r="I1511" s="26"/>
      <c r="L1511" s="26"/>
      <c r="O1511" s="26"/>
      <c r="P1511" s="26"/>
      <c r="Q1511" s="26"/>
      <c r="R1511" s="26"/>
      <c r="U1511" s="26"/>
      <c r="V1511" s="26"/>
      <c r="W1511" s="26"/>
      <c r="X1511" s="26"/>
      <c r="Y1511" s="26"/>
      <c r="Z1511" s="26"/>
      <c r="AA1511" s="26"/>
      <c r="AB1511" s="26"/>
      <c r="AC1511" s="26"/>
      <c r="AD1511" s="26"/>
      <c r="AE1511" s="26"/>
      <c r="AF1511" s="26"/>
      <c r="AG1511" s="26"/>
    </row>
    <row r="1512" spans="1:33" ht="11.25" customHeight="1">
      <c r="A1512" s="26"/>
      <c r="B1512" s="26"/>
      <c r="C1512" s="26"/>
      <c r="D1512" s="26"/>
      <c r="E1512" s="26"/>
      <c r="F1512" s="44"/>
      <c r="G1512" s="26"/>
      <c r="H1512" s="26"/>
      <c r="I1512" s="26"/>
      <c r="L1512" s="26"/>
      <c r="O1512" s="26"/>
      <c r="P1512" s="26"/>
      <c r="Q1512" s="26"/>
      <c r="R1512" s="26"/>
      <c r="U1512" s="26"/>
      <c r="V1512" s="26"/>
      <c r="W1512" s="26"/>
      <c r="X1512" s="26"/>
      <c r="Y1512" s="26"/>
      <c r="Z1512" s="26"/>
      <c r="AA1512" s="26"/>
      <c r="AB1512" s="26"/>
      <c r="AC1512" s="26"/>
      <c r="AD1512" s="26"/>
      <c r="AE1512" s="26"/>
      <c r="AF1512" s="26"/>
      <c r="AG1512" s="26"/>
    </row>
    <row r="1513" spans="1:33" ht="11.25" customHeight="1">
      <c r="A1513" s="26"/>
      <c r="B1513" s="26"/>
      <c r="C1513" s="26"/>
      <c r="D1513" s="26"/>
      <c r="E1513" s="26"/>
      <c r="F1513" s="44"/>
      <c r="G1513" s="26"/>
      <c r="H1513" s="26"/>
      <c r="I1513" s="26"/>
      <c r="L1513" s="26"/>
      <c r="O1513" s="26"/>
      <c r="P1513" s="26"/>
      <c r="Q1513" s="26"/>
      <c r="R1513" s="26"/>
      <c r="U1513" s="26"/>
      <c r="V1513" s="26"/>
      <c r="W1513" s="26"/>
      <c r="X1513" s="26"/>
      <c r="Y1513" s="26"/>
      <c r="Z1513" s="26"/>
      <c r="AA1513" s="26"/>
      <c r="AB1513" s="26"/>
      <c r="AC1513" s="26"/>
      <c r="AD1513" s="26"/>
      <c r="AE1513" s="26"/>
      <c r="AF1513" s="26"/>
      <c r="AG1513" s="26"/>
    </row>
    <row r="1514" spans="1:33" ht="11.25" customHeight="1">
      <c r="A1514" s="26"/>
      <c r="B1514" s="26"/>
      <c r="C1514" s="26"/>
      <c r="D1514" s="26"/>
      <c r="E1514" s="26"/>
      <c r="F1514" s="44"/>
      <c r="G1514" s="26"/>
      <c r="H1514" s="26"/>
      <c r="I1514" s="26"/>
      <c r="L1514" s="26"/>
      <c r="O1514" s="26"/>
      <c r="P1514" s="26"/>
      <c r="Q1514" s="26"/>
      <c r="R1514" s="26"/>
      <c r="U1514" s="26"/>
      <c r="V1514" s="26"/>
      <c r="W1514" s="26"/>
      <c r="X1514" s="26"/>
      <c r="Y1514" s="26"/>
      <c r="Z1514" s="26"/>
      <c r="AA1514" s="26"/>
      <c r="AB1514" s="26"/>
      <c r="AC1514" s="26"/>
      <c r="AD1514" s="26"/>
      <c r="AE1514" s="26"/>
      <c r="AF1514" s="26"/>
      <c r="AG1514" s="26"/>
    </row>
    <row r="1515" spans="1:33" ht="11.25" customHeight="1">
      <c r="A1515" s="26"/>
      <c r="B1515" s="26"/>
      <c r="C1515" s="26"/>
      <c r="D1515" s="26"/>
      <c r="E1515" s="26"/>
      <c r="F1515" s="44"/>
      <c r="G1515" s="26"/>
      <c r="H1515" s="26"/>
      <c r="I1515" s="26"/>
      <c r="L1515" s="26"/>
      <c r="O1515" s="26"/>
      <c r="P1515" s="26"/>
      <c r="Q1515" s="26"/>
      <c r="R1515" s="26"/>
      <c r="U1515" s="26"/>
      <c r="V1515" s="26"/>
      <c r="W1515" s="26"/>
      <c r="X1515" s="26"/>
      <c r="Y1515" s="26"/>
      <c r="Z1515" s="26"/>
      <c r="AA1515" s="26"/>
      <c r="AB1515" s="26"/>
      <c r="AC1515" s="26"/>
      <c r="AD1515" s="26"/>
      <c r="AE1515" s="26"/>
      <c r="AF1515" s="26"/>
      <c r="AG1515" s="26"/>
    </row>
    <row r="1516" spans="1:33" ht="11.25" customHeight="1">
      <c r="A1516" s="26"/>
      <c r="B1516" s="26"/>
      <c r="C1516" s="26"/>
      <c r="D1516" s="26"/>
      <c r="E1516" s="26"/>
      <c r="F1516" s="44"/>
      <c r="G1516" s="26"/>
      <c r="H1516" s="26"/>
      <c r="I1516" s="26"/>
      <c r="L1516" s="26"/>
      <c r="O1516" s="26"/>
      <c r="P1516" s="26"/>
      <c r="Q1516" s="26"/>
      <c r="R1516" s="26"/>
      <c r="U1516" s="26"/>
      <c r="V1516" s="26"/>
      <c r="W1516" s="26"/>
      <c r="X1516" s="26"/>
      <c r="Y1516" s="26"/>
      <c r="Z1516" s="26"/>
      <c r="AA1516" s="26"/>
      <c r="AB1516" s="26"/>
      <c r="AC1516" s="26"/>
      <c r="AD1516" s="26"/>
      <c r="AE1516" s="26"/>
      <c r="AF1516" s="26"/>
      <c r="AG1516" s="26"/>
    </row>
    <row r="1517" spans="1:33" ht="11.25" customHeight="1">
      <c r="A1517" s="26"/>
      <c r="B1517" s="26"/>
      <c r="C1517" s="26"/>
      <c r="D1517" s="26"/>
      <c r="E1517" s="26"/>
      <c r="F1517" s="44"/>
      <c r="G1517" s="26"/>
      <c r="H1517" s="26"/>
      <c r="I1517" s="26"/>
      <c r="L1517" s="26"/>
      <c r="O1517" s="26"/>
      <c r="P1517" s="26"/>
      <c r="Q1517" s="26"/>
      <c r="R1517" s="26"/>
      <c r="U1517" s="26"/>
      <c r="V1517" s="26"/>
      <c r="W1517" s="26"/>
      <c r="X1517" s="26"/>
      <c r="Y1517" s="26"/>
      <c r="Z1517" s="26"/>
      <c r="AA1517" s="26"/>
      <c r="AB1517" s="26"/>
      <c r="AC1517" s="26"/>
      <c r="AD1517" s="26"/>
      <c r="AE1517" s="26"/>
      <c r="AF1517" s="26"/>
      <c r="AG1517" s="26"/>
    </row>
    <row r="1518" spans="1:33" ht="11.25" customHeight="1">
      <c r="A1518" s="26"/>
      <c r="B1518" s="26"/>
      <c r="C1518" s="26"/>
      <c r="D1518" s="26"/>
      <c r="E1518" s="26"/>
      <c r="F1518" s="44"/>
      <c r="G1518" s="26"/>
      <c r="H1518" s="26"/>
      <c r="I1518" s="26"/>
      <c r="L1518" s="26"/>
      <c r="O1518" s="26"/>
      <c r="P1518" s="26"/>
      <c r="Q1518" s="26"/>
      <c r="R1518" s="26"/>
      <c r="U1518" s="26"/>
      <c r="V1518" s="26"/>
      <c r="W1518" s="26"/>
      <c r="X1518" s="26"/>
      <c r="Y1518" s="26"/>
      <c r="Z1518" s="26"/>
      <c r="AA1518" s="26"/>
      <c r="AB1518" s="26"/>
      <c r="AC1518" s="26"/>
      <c r="AD1518" s="26"/>
      <c r="AE1518" s="26"/>
      <c r="AF1518" s="26"/>
      <c r="AG1518" s="26"/>
    </row>
    <row r="1519" spans="1:33" ht="11.25" customHeight="1">
      <c r="A1519" s="26"/>
      <c r="B1519" s="26"/>
      <c r="C1519" s="26"/>
      <c r="D1519" s="26"/>
      <c r="E1519" s="26"/>
      <c r="F1519" s="44"/>
      <c r="G1519" s="26"/>
      <c r="H1519" s="26"/>
      <c r="I1519" s="26"/>
      <c r="L1519" s="26"/>
      <c r="O1519" s="26"/>
      <c r="P1519" s="26"/>
      <c r="Q1519" s="26"/>
      <c r="R1519" s="26"/>
      <c r="U1519" s="26"/>
      <c r="V1519" s="26"/>
      <c r="W1519" s="26"/>
      <c r="X1519" s="26"/>
      <c r="Y1519" s="26"/>
      <c r="Z1519" s="26"/>
      <c r="AA1519" s="26"/>
      <c r="AB1519" s="26"/>
      <c r="AC1519" s="26"/>
      <c r="AD1519" s="26"/>
      <c r="AE1519" s="26"/>
      <c r="AF1519" s="26"/>
      <c r="AG1519" s="26"/>
    </row>
    <row r="1520" spans="1:33" ht="11.25" customHeight="1">
      <c r="A1520" s="26"/>
      <c r="B1520" s="26"/>
      <c r="C1520" s="26"/>
      <c r="D1520" s="26"/>
      <c r="E1520" s="26"/>
      <c r="F1520" s="44"/>
      <c r="G1520" s="26"/>
      <c r="H1520" s="26"/>
      <c r="I1520" s="26"/>
      <c r="L1520" s="26"/>
      <c r="O1520" s="26"/>
      <c r="P1520" s="26"/>
      <c r="Q1520" s="26"/>
      <c r="R1520" s="26"/>
      <c r="U1520" s="26"/>
      <c r="V1520" s="26"/>
      <c r="W1520" s="26"/>
      <c r="X1520" s="26"/>
      <c r="Y1520" s="26"/>
      <c r="Z1520" s="26"/>
      <c r="AA1520" s="26"/>
      <c r="AB1520" s="26"/>
      <c r="AC1520" s="26"/>
      <c r="AD1520" s="26"/>
      <c r="AE1520" s="26"/>
      <c r="AF1520" s="26"/>
      <c r="AG1520" s="26"/>
    </row>
    <row r="1521" spans="1:33" ht="11.25" customHeight="1">
      <c r="A1521" s="26"/>
      <c r="B1521" s="26"/>
      <c r="C1521" s="26"/>
      <c r="D1521" s="26"/>
      <c r="E1521" s="26"/>
      <c r="F1521" s="44"/>
      <c r="G1521" s="26"/>
      <c r="H1521" s="26"/>
      <c r="I1521" s="26"/>
      <c r="L1521" s="26"/>
      <c r="O1521" s="26"/>
      <c r="P1521" s="26"/>
      <c r="Q1521" s="26"/>
      <c r="R1521" s="26"/>
      <c r="U1521" s="26"/>
      <c r="V1521" s="26"/>
      <c r="W1521" s="26"/>
      <c r="X1521" s="26"/>
      <c r="Y1521" s="26"/>
      <c r="Z1521" s="26"/>
      <c r="AA1521" s="26"/>
      <c r="AB1521" s="26"/>
      <c r="AC1521" s="26"/>
      <c r="AD1521" s="26"/>
      <c r="AE1521" s="26"/>
      <c r="AF1521" s="26"/>
      <c r="AG1521" s="26"/>
    </row>
    <row r="1522" spans="1:33" ht="11.25" customHeight="1">
      <c r="A1522" s="26"/>
      <c r="B1522" s="26"/>
      <c r="C1522" s="26"/>
      <c r="D1522" s="26"/>
      <c r="E1522" s="26"/>
      <c r="F1522" s="44"/>
      <c r="G1522" s="26"/>
      <c r="H1522" s="26"/>
      <c r="I1522" s="26"/>
      <c r="L1522" s="26"/>
      <c r="O1522" s="26"/>
      <c r="P1522" s="26"/>
      <c r="Q1522" s="26"/>
      <c r="R1522" s="26"/>
      <c r="U1522" s="26"/>
      <c r="V1522" s="26"/>
      <c r="W1522" s="26"/>
      <c r="X1522" s="26"/>
      <c r="Y1522" s="26"/>
      <c r="Z1522" s="26"/>
      <c r="AA1522" s="26"/>
      <c r="AB1522" s="26"/>
      <c r="AC1522" s="26"/>
      <c r="AD1522" s="26"/>
      <c r="AE1522" s="26"/>
      <c r="AF1522" s="26"/>
      <c r="AG1522" s="26"/>
    </row>
    <row r="1523" spans="1:33" ht="11.25" customHeight="1">
      <c r="A1523" s="26"/>
      <c r="B1523" s="26"/>
      <c r="C1523" s="26"/>
      <c r="D1523" s="26"/>
      <c r="E1523" s="26"/>
      <c r="F1523" s="44"/>
      <c r="G1523" s="26"/>
      <c r="H1523" s="26"/>
      <c r="I1523" s="26"/>
      <c r="L1523" s="26"/>
      <c r="O1523" s="26"/>
      <c r="P1523" s="26"/>
      <c r="Q1523" s="26"/>
      <c r="R1523" s="26"/>
      <c r="U1523" s="26"/>
      <c r="V1523" s="26"/>
      <c r="W1523" s="26"/>
      <c r="X1523" s="26"/>
      <c r="Y1523" s="26"/>
      <c r="Z1523" s="26"/>
      <c r="AA1523" s="26"/>
      <c r="AB1523" s="26"/>
      <c r="AC1523" s="26"/>
      <c r="AD1523" s="26"/>
      <c r="AE1523" s="26"/>
      <c r="AF1523" s="26"/>
      <c r="AG1523" s="26"/>
    </row>
    <row r="1524" spans="1:33" ht="11.25" customHeight="1">
      <c r="A1524" s="26"/>
      <c r="B1524" s="26"/>
      <c r="C1524" s="26"/>
      <c r="D1524" s="26"/>
      <c r="E1524" s="26"/>
      <c r="F1524" s="44"/>
      <c r="G1524" s="26"/>
      <c r="H1524" s="26"/>
      <c r="I1524" s="26"/>
      <c r="L1524" s="26"/>
      <c r="O1524" s="26"/>
      <c r="P1524" s="26"/>
      <c r="Q1524" s="26"/>
      <c r="R1524" s="26"/>
      <c r="U1524" s="26"/>
      <c r="V1524" s="26"/>
      <c r="W1524" s="26"/>
      <c r="X1524" s="26"/>
      <c r="Y1524" s="26"/>
      <c r="Z1524" s="26"/>
      <c r="AA1524" s="26"/>
      <c r="AB1524" s="26"/>
      <c r="AC1524" s="26"/>
      <c r="AD1524" s="26"/>
      <c r="AE1524" s="26"/>
      <c r="AF1524" s="26"/>
      <c r="AG1524" s="26"/>
    </row>
    <row r="1525" spans="1:33" ht="11.25" customHeight="1">
      <c r="A1525" s="26"/>
      <c r="B1525" s="26"/>
      <c r="C1525" s="26"/>
      <c r="D1525" s="26"/>
      <c r="E1525" s="26"/>
      <c r="F1525" s="44"/>
      <c r="G1525" s="26"/>
      <c r="H1525" s="26"/>
      <c r="I1525" s="26"/>
      <c r="L1525" s="26"/>
      <c r="O1525" s="26"/>
      <c r="P1525" s="26"/>
      <c r="Q1525" s="26"/>
      <c r="R1525" s="26"/>
      <c r="U1525" s="26"/>
      <c r="V1525" s="26"/>
      <c r="W1525" s="26"/>
      <c r="X1525" s="26"/>
      <c r="Y1525" s="26"/>
      <c r="Z1525" s="26"/>
      <c r="AA1525" s="26"/>
      <c r="AB1525" s="26"/>
      <c r="AC1525" s="26"/>
      <c r="AD1525" s="26"/>
      <c r="AE1525" s="26"/>
      <c r="AF1525" s="26"/>
      <c r="AG1525" s="26"/>
    </row>
    <row r="1526" spans="1:33" ht="11.25" customHeight="1">
      <c r="A1526" s="26"/>
      <c r="B1526" s="26"/>
      <c r="C1526" s="26"/>
      <c r="D1526" s="26"/>
      <c r="E1526" s="26"/>
      <c r="F1526" s="44"/>
      <c r="G1526" s="26"/>
      <c r="H1526" s="26"/>
      <c r="I1526" s="26"/>
      <c r="L1526" s="26"/>
      <c r="O1526" s="26"/>
      <c r="P1526" s="26"/>
      <c r="Q1526" s="26"/>
      <c r="R1526" s="26"/>
      <c r="U1526" s="26"/>
      <c r="V1526" s="26"/>
      <c r="W1526" s="26"/>
      <c r="X1526" s="26"/>
      <c r="Y1526" s="26"/>
      <c r="Z1526" s="26"/>
      <c r="AA1526" s="26"/>
      <c r="AB1526" s="26"/>
      <c r="AC1526" s="26"/>
      <c r="AD1526" s="26"/>
      <c r="AE1526" s="26"/>
      <c r="AF1526" s="26"/>
      <c r="AG1526" s="26"/>
    </row>
    <row r="1527" spans="1:33" ht="11.25" customHeight="1">
      <c r="A1527" s="26"/>
      <c r="B1527" s="26"/>
      <c r="C1527" s="26"/>
      <c r="D1527" s="26"/>
      <c r="E1527" s="26"/>
      <c r="F1527" s="44"/>
      <c r="G1527" s="26"/>
      <c r="H1527" s="26"/>
      <c r="I1527" s="26"/>
      <c r="L1527" s="26"/>
      <c r="O1527" s="26"/>
      <c r="P1527" s="26"/>
      <c r="Q1527" s="26"/>
      <c r="R1527" s="26"/>
      <c r="U1527" s="26"/>
      <c r="V1527" s="26"/>
      <c r="W1527" s="26"/>
      <c r="X1527" s="26"/>
      <c r="Y1527" s="26"/>
      <c r="Z1527" s="26"/>
      <c r="AA1527" s="26"/>
      <c r="AB1527" s="26"/>
      <c r="AC1527" s="26"/>
      <c r="AD1527" s="26"/>
      <c r="AE1527" s="26"/>
      <c r="AF1527" s="26"/>
      <c r="AG1527" s="26"/>
    </row>
    <row r="1528" spans="1:33" ht="11.25" customHeight="1">
      <c r="A1528" s="26"/>
      <c r="B1528" s="26"/>
      <c r="C1528" s="26"/>
      <c r="D1528" s="26"/>
      <c r="E1528" s="26"/>
      <c r="F1528" s="44"/>
      <c r="G1528" s="26"/>
      <c r="H1528" s="26"/>
      <c r="I1528" s="26"/>
      <c r="L1528" s="26"/>
      <c r="O1528" s="26"/>
      <c r="P1528" s="26"/>
      <c r="Q1528" s="26"/>
      <c r="R1528" s="26"/>
      <c r="U1528" s="26"/>
      <c r="V1528" s="26"/>
      <c r="W1528" s="26"/>
      <c r="X1528" s="26"/>
      <c r="Y1528" s="26"/>
      <c r="Z1528" s="26"/>
      <c r="AA1528" s="26"/>
      <c r="AB1528" s="26"/>
      <c r="AC1528" s="26"/>
      <c r="AD1528" s="26"/>
      <c r="AE1528" s="26"/>
      <c r="AF1528" s="26"/>
      <c r="AG1528" s="26"/>
    </row>
    <row r="1529" spans="1:33" ht="11.25" customHeight="1">
      <c r="A1529" s="26"/>
      <c r="B1529" s="26"/>
      <c r="C1529" s="26"/>
      <c r="D1529" s="26"/>
      <c r="E1529" s="26"/>
      <c r="F1529" s="44"/>
      <c r="G1529" s="26"/>
      <c r="H1529" s="26"/>
      <c r="I1529" s="26"/>
      <c r="L1529" s="26"/>
      <c r="O1529" s="26"/>
      <c r="P1529" s="26"/>
      <c r="Q1529" s="26"/>
      <c r="R1529" s="26"/>
      <c r="U1529" s="26"/>
      <c r="V1529" s="26"/>
      <c r="W1529" s="26"/>
      <c r="X1529" s="26"/>
      <c r="Y1529" s="26"/>
      <c r="Z1529" s="26"/>
      <c r="AA1529" s="26"/>
      <c r="AB1529" s="26"/>
      <c r="AC1529" s="26"/>
      <c r="AD1529" s="26"/>
      <c r="AE1529" s="26"/>
      <c r="AF1529" s="26"/>
      <c r="AG1529" s="26"/>
    </row>
    <row r="1530" spans="1:33" ht="11.25" customHeight="1">
      <c r="A1530" s="26"/>
      <c r="B1530" s="26"/>
      <c r="C1530" s="26"/>
      <c r="D1530" s="26"/>
      <c r="E1530" s="26"/>
      <c r="F1530" s="44"/>
      <c r="G1530" s="26"/>
      <c r="H1530" s="26"/>
      <c r="I1530" s="26"/>
      <c r="L1530" s="26"/>
      <c r="O1530" s="26"/>
      <c r="P1530" s="26"/>
      <c r="Q1530" s="26"/>
      <c r="R1530" s="26"/>
      <c r="U1530" s="26"/>
      <c r="V1530" s="26"/>
      <c r="W1530" s="26"/>
      <c r="X1530" s="26"/>
      <c r="Y1530" s="26"/>
      <c r="Z1530" s="26"/>
      <c r="AA1530" s="26"/>
      <c r="AB1530" s="26"/>
      <c r="AC1530" s="26"/>
      <c r="AD1530" s="26"/>
      <c r="AE1530" s="26"/>
      <c r="AF1530" s="26"/>
      <c r="AG1530" s="26"/>
    </row>
    <row r="1531" spans="1:33" ht="11.25" customHeight="1">
      <c r="A1531" s="26"/>
      <c r="B1531" s="26"/>
      <c r="C1531" s="26"/>
      <c r="D1531" s="26"/>
      <c r="E1531" s="26"/>
      <c r="F1531" s="44"/>
      <c r="G1531" s="26"/>
      <c r="H1531" s="26"/>
      <c r="I1531" s="26"/>
      <c r="L1531" s="26"/>
      <c r="O1531" s="26"/>
      <c r="P1531" s="26"/>
      <c r="Q1531" s="26"/>
      <c r="R1531" s="26"/>
      <c r="U1531" s="26"/>
      <c r="V1531" s="26"/>
      <c r="W1531" s="26"/>
      <c r="X1531" s="26"/>
      <c r="Y1531" s="26"/>
      <c r="Z1531" s="26"/>
      <c r="AA1531" s="26"/>
      <c r="AB1531" s="26"/>
      <c r="AC1531" s="26"/>
      <c r="AD1531" s="26"/>
      <c r="AE1531" s="26"/>
      <c r="AF1531" s="26"/>
      <c r="AG1531" s="26"/>
    </row>
    <row r="1532" spans="1:33" ht="11.25" customHeight="1">
      <c r="A1532" s="26"/>
      <c r="B1532" s="26"/>
      <c r="C1532" s="26"/>
      <c r="D1532" s="26"/>
      <c r="E1532" s="26"/>
      <c r="F1532" s="44"/>
      <c r="G1532" s="26"/>
      <c r="H1532" s="26"/>
      <c r="I1532" s="26"/>
      <c r="L1532" s="26"/>
      <c r="O1532" s="26"/>
      <c r="P1532" s="26"/>
      <c r="Q1532" s="26"/>
      <c r="R1532" s="26"/>
      <c r="U1532" s="26"/>
      <c r="V1532" s="26"/>
      <c r="W1532" s="26"/>
      <c r="X1532" s="26"/>
      <c r="Y1532" s="26"/>
      <c r="Z1532" s="26"/>
      <c r="AA1532" s="26"/>
      <c r="AB1532" s="26"/>
      <c r="AC1532" s="26"/>
      <c r="AD1532" s="26"/>
      <c r="AE1532" s="26"/>
      <c r="AF1532" s="26"/>
      <c r="AG1532" s="26"/>
    </row>
    <row r="1533" spans="1:33" ht="11.25" customHeight="1">
      <c r="A1533" s="26"/>
      <c r="B1533" s="26"/>
      <c r="C1533" s="26"/>
      <c r="D1533" s="26"/>
      <c r="E1533" s="26"/>
      <c r="F1533" s="44"/>
      <c r="G1533" s="26"/>
      <c r="H1533" s="26"/>
      <c r="I1533" s="26"/>
      <c r="L1533" s="26"/>
      <c r="O1533" s="26"/>
      <c r="P1533" s="26"/>
      <c r="Q1533" s="26"/>
      <c r="R1533" s="26"/>
      <c r="U1533" s="26"/>
      <c r="V1533" s="26"/>
      <c r="W1533" s="26"/>
      <c r="X1533" s="26"/>
      <c r="Y1533" s="26"/>
      <c r="Z1533" s="26"/>
      <c r="AA1533" s="26"/>
      <c r="AB1533" s="26"/>
      <c r="AC1533" s="26"/>
      <c r="AD1533" s="26"/>
      <c r="AE1533" s="26"/>
      <c r="AF1533" s="26"/>
      <c r="AG1533" s="26"/>
    </row>
    <row r="1534" spans="1:33" ht="11.25" customHeight="1">
      <c r="A1534" s="26"/>
      <c r="B1534" s="26"/>
      <c r="C1534" s="26"/>
      <c r="D1534" s="26"/>
      <c r="E1534" s="26"/>
      <c r="F1534" s="44"/>
      <c r="G1534" s="26"/>
      <c r="H1534" s="26"/>
      <c r="I1534" s="26"/>
      <c r="L1534" s="26"/>
      <c r="O1534" s="26"/>
      <c r="P1534" s="26"/>
      <c r="Q1534" s="26"/>
      <c r="R1534" s="26"/>
      <c r="U1534" s="26"/>
      <c r="V1534" s="26"/>
      <c r="W1534" s="26"/>
      <c r="X1534" s="26"/>
      <c r="Y1534" s="26"/>
      <c r="Z1534" s="26"/>
      <c r="AA1534" s="26"/>
      <c r="AB1534" s="26"/>
      <c r="AC1534" s="26"/>
      <c r="AD1534" s="26"/>
      <c r="AE1534" s="26"/>
      <c r="AF1534" s="26"/>
      <c r="AG1534" s="26"/>
    </row>
    <row r="1535" spans="1:33" ht="11.25" customHeight="1">
      <c r="A1535" s="26"/>
      <c r="B1535" s="26"/>
      <c r="C1535" s="26"/>
      <c r="D1535" s="26"/>
      <c r="E1535" s="26"/>
      <c r="F1535" s="44"/>
      <c r="G1535" s="26"/>
      <c r="H1535" s="26"/>
      <c r="I1535" s="26"/>
      <c r="L1535" s="26"/>
      <c r="O1535" s="26"/>
      <c r="P1535" s="26"/>
      <c r="Q1535" s="26"/>
      <c r="R1535" s="26"/>
      <c r="U1535" s="26"/>
      <c r="V1535" s="26"/>
      <c r="W1535" s="26"/>
      <c r="X1535" s="26"/>
      <c r="Y1535" s="26"/>
      <c r="Z1535" s="26"/>
      <c r="AA1535" s="26"/>
      <c r="AB1535" s="26"/>
      <c r="AC1535" s="26"/>
      <c r="AD1535" s="26"/>
      <c r="AE1535" s="26"/>
      <c r="AF1535" s="26"/>
      <c r="AG1535" s="26"/>
    </row>
    <row r="1536" spans="1:33" ht="11.25" customHeight="1">
      <c r="A1536" s="26"/>
      <c r="B1536" s="26"/>
      <c r="C1536" s="26"/>
      <c r="D1536" s="26"/>
      <c r="E1536" s="26"/>
      <c r="F1536" s="44"/>
      <c r="G1536" s="26"/>
      <c r="H1536" s="26"/>
      <c r="I1536" s="26"/>
      <c r="L1536" s="26"/>
      <c r="O1536" s="26"/>
      <c r="P1536" s="26"/>
      <c r="Q1536" s="26"/>
      <c r="R1536" s="26"/>
      <c r="U1536" s="26"/>
      <c r="V1536" s="26"/>
      <c r="W1536" s="26"/>
      <c r="X1536" s="26"/>
      <c r="Y1536" s="26"/>
      <c r="Z1536" s="26"/>
      <c r="AA1536" s="26"/>
      <c r="AB1536" s="26"/>
      <c r="AC1536" s="26"/>
      <c r="AD1536" s="26"/>
      <c r="AE1536" s="26"/>
      <c r="AF1536" s="26"/>
      <c r="AG1536" s="26"/>
    </row>
    <row r="1537" spans="1:33" ht="11.25" customHeight="1">
      <c r="A1537" s="26"/>
      <c r="B1537" s="26"/>
      <c r="C1537" s="26"/>
      <c r="D1537" s="26"/>
      <c r="E1537" s="26"/>
      <c r="F1537" s="44"/>
      <c r="G1537" s="26"/>
      <c r="H1537" s="26"/>
      <c r="I1537" s="26"/>
      <c r="L1537" s="26"/>
      <c r="O1537" s="26"/>
      <c r="P1537" s="26"/>
      <c r="Q1537" s="26"/>
      <c r="R1537" s="26"/>
      <c r="U1537" s="26"/>
      <c r="V1537" s="26"/>
      <c r="W1537" s="26"/>
      <c r="X1537" s="26"/>
      <c r="Y1537" s="26"/>
      <c r="Z1537" s="26"/>
      <c r="AA1537" s="26"/>
      <c r="AB1537" s="26"/>
      <c r="AC1537" s="26"/>
      <c r="AD1537" s="26"/>
      <c r="AE1537" s="26"/>
      <c r="AF1537" s="26"/>
      <c r="AG1537" s="26"/>
    </row>
    <row r="1538" spans="1:33" ht="11.25" customHeight="1">
      <c r="A1538" s="26"/>
      <c r="B1538" s="26"/>
      <c r="C1538" s="26"/>
      <c r="D1538" s="26"/>
      <c r="E1538" s="26"/>
      <c r="F1538" s="44"/>
      <c r="G1538" s="26"/>
      <c r="H1538" s="26"/>
      <c r="I1538" s="26"/>
      <c r="L1538" s="26"/>
      <c r="O1538" s="26"/>
      <c r="P1538" s="26"/>
      <c r="Q1538" s="26"/>
      <c r="R1538" s="26"/>
      <c r="U1538" s="26"/>
      <c r="V1538" s="26"/>
      <c r="W1538" s="26"/>
      <c r="X1538" s="26"/>
      <c r="Y1538" s="26"/>
      <c r="Z1538" s="26"/>
      <c r="AA1538" s="26"/>
      <c r="AB1538" s="26"/>
      <c r="AC1538" s="26"/>
      <c r="AD1538" s="26"/>
      <c r="AE1538" s="26"/>
      <c r="AF1538" s="26"/>
      <c r="AG1538" s="26"/>
    </row>
    <row r="1539" spans="1:33" ht="11.25" customHeight="1">
      <c r="A1539" s="26"/>
      <c r="B1539" s="26"/>
      <c r="C1539" s="26"/>
      <c r="D1539" s="26"/>
      <c r="E1539" s="26"/>
      <c r="F1539" s="44"/>
      <c r="G1539" s="26"/>
      <c r="H1539" s="26"/>
      <c r="I1539" s="26"/>
      <c r="L1539" s="26"/>
      <c r="O1539" s="26"/>
      <c r="P1539" s="26"/>
      <c r="Q1539" s="26"/>
      <c r="R1539" s="26"/>
      <c r="U1539" s="26"/>
      <c r="V1539" s="26"/>
      <c r="W1539" s="26"/>
      <c r="X1539" s="26"/>
      <c r="Y1539" s="26"/>
      <c r="Z1539" s="26"/>
      <c r="AA1539" s="26"/>
      <c r="AB1539" s="26"/>
      <c r="AC1539" s="26"/>
      <c r="AD1539" s="26"/>
      <c r="AE1539" s="26"/>
      <c r="AF1539" s="26"/>
      <c r="AG1539" s="26"/>
    </row>
    <row r="1540" spans="1:33" ht="11.25" customHeight="1">
      <c r="A1540" s="26"/>
      <c r="B1540" s="26"/>
      <c r="C1540" s="26"/>
      <c r="D1540" s="26"/>
      <c r="E1540" s="26"/>
      <c r="F1540" s="44"/>
      <c r="G1540" s="26"/>
      <c r="H1540" s="26"/>
      <c r="I1540" s="26"/>
      <c r="L1540" s="26"/>
      <c r="O1540" s="26"/>
      <c r="P1540" s="26"/>
      <c r="Q1540" s="26"/>
      <c r="R1540" s="26"/>
      <c r="U1540" s="26"/>
      <c r="V1540" s="26"/>
      <c r="W1540" s="26"/>
      <c r="X1540" s="26"/>
      <c r="Y1540" s="26"/>
      <c r="Z1540" s="26"/>
      <c r="AA1540" s="26"/>
      <c r="AB1540" s="26"/>
      <c r="AC1540" s="26"/>
      <c r="AD1540" s="26"/>
      <c r="AE1540" s="26"/>
      <c r="AF1540" s="26"/>
      <c r="AG1540" s="26"/>
    </row>
    <row r="1541" spans="1:33" ht="11.25" customHeight="1">
      <c r="A1541" s="26"/>
      <c r="B1541" s="26"/>
      <c r="C1541" s="26"/>
      <c r="D1541" s="26"/>
      <c r="E1541" s="26"/>
      <c r="F1541" s="44"/>
      <c r="G1541" s="26"/>
      <c r="H1541" s="26"/>
      <c r="I1541" s="26"/>
      <c r="L1541" s="26"/>
      <c r="O1541" s="26"/>
      <c r="P1541" s="26"/>
      <c r="Q1541" s="26"/>
      <c r="R1541" s="26"/>
      <c r="U1541" s="26"/>
      <c r="V1541" s="26"/>
      <c r="W1541" s="26"/>
      <c r="X1541" s="26"/>
      <c r="Y1541" s="26"/>
      <c r="Z1541" s="26"/>
      <c r="AA1541" s="26"/>
      <c r="AB1541" s="26"/>
      <c r="AC1541" s="26"/>
      <c r="AD1541" s="26"/>
      <c r="AE1541" s="26"/>
      <c r="AF1541" s="26"/>
      <c r="AG1541" s="26"/>
    </row>
    <row r="1542" spans="1:33" ht="11.25" customHeight="1">
      <c r="A1542" s="26"/>
      <c r="B1542" s="26"/>
      <c r="C1542" s="26"/>
      <c r="D1542" s="26"/>
      <c r="E1542" s="26"/>
      <c r="F1542" s="44"/>
      <c r="G1542" s="26"/>
      <c r="H1542" s="26"/>
      <c r="I1542" s="26"/>
      <c r="L1542" s="26"/>
      <c r="O1542" s="26"/>
      <c r="P1542" s="26"/>
      <c r="Q1542" s="26"/>
      <c r="R1542" s="26"/>
      <c r="U1542" s="26"/>
      <c r="V1542" s="26"/>
      <c r="W1542" s="26"/>
      <c r="X1542" s="26"/>
      <c r="Y1542" s="26"/>
      <c r="Z1542" s="26"/>
      <c r="AA1542" s="26"/>
      <c r="AB1542" s="26"/>
      <c r="AC1542" s="26"/>
      <c r="AD1542" s="26"/>
      <c r="AE1542" s="26"/>
      <c r="AF1542" s="26"/>
      <c r="AG1542" s="26"/>
    </row>
    <row r="1543" spans="1:33" ht="11.25" customHeight="1">
      <c r="A1543" s="26"/>
      <c r="B1543" s="26"/>
      <c r="C1543" s="26"/>
      <c r="D1543" s="26"/>
      <c r="E1543" s="26"/>
      <c r="F1543" s="44"/>
      <c r="G1543" s="26"/>
      <c r="H1543" s="26"/>
      <c r="I1543" s="26"/>
      <c r="L1543" s="26"/>
      <c r="O1543" s="26"/>
      <c r="P1543" s="26"/>
      <c r="Q1543" s="26"/>
      <c r="R1543" s="26"/>
      <c r="U1543" s="26"/>
      <c r="V1543" s="26"/>
      <c r="W1543" s="26"/>
      <c r="X1543" s="26"/>
      <c r="Y1543" s="26"/>
      <c r="Z1543" s="26"/>
      <c r="AA1543" s="26"/>
      <c r="AB1543" s="26"/>
      <c r="AC1543" s="26"/>
      <c r="AD1543" s="26"/>
      <c r="AE1543" s="26"/>
      <c r="AF1543" s="26"/>
      <c r="AG1543" s="26"/>
    </row>
    <row r="1544" spans="1:33" ht="11.25" customHeight="1">
      <c r="A1544" s="26"/>
      <c r="B1544" s="26"/>
      <c r="C1544" s="26"/>
      <c r="D1544" s="26"/>
      <c r="E1544" s="26"/>
      <c r="F1544" s="44"/>
      <c r="G1544" s="26"/>
      <c r="H1544" s="26"/>
      <c r="I1544" s="26"/>
      <c r="L1544" s="26"/>
      <c r="O1544" s="26"/>
      <c r="P1544" s="26"/>
      <c r="Q1544" s="26"/>
      <c r="R1544" s="26"/>
      <c r="U1544" s="26"/>
      <c r="V1544" s="26"/>
      <c r="W1544" s="26"/>
      <c r="X1544" s="26"/>
      <c r="Y1544" s="26"/>
      <c r="Z1544" s="26"/>
      <c r="AA1544" s="26"/>
      <c r="AB1544" s="26"/>
      <c r="AC1544" s="26"/>
      <c r="AD1544" s="26"/>
      <c r="AE1544" s="26"/>
      <c r="AF1544" s="26"/>
      <c r="AG1544" s="26"/>
    </row>
    <row r="1545" spans="1:33" ht="11.25" customHeight="1">
      <c r="A1545" s="26"/>
      <c r="B1545" s="26"/>
      <c r="C1545" s="26"/>
      <c r="D1545" s="26"/>
      <c r="E1545" s="26"/>
      <c r="F1545" s="44"/>
      <c r="G1545" s="26"/>
      <c r="H1545" s="26"/>
      <c r="I1545" s="26"/>
      <c r="L1545" s="26"/>
      <c r="O1545" s="26"/>
      <c r="P1545" s="26"/>
      <c r="Q1545" s="26"/>
      <c r="R1545" s="26"/>
      <c r="U1545" s="26"/>
      <c r="V1545" s="26"/>
      <c r="W1545" s="26"/>
      <c r="X1545" s="26"/>
      <c r="Y1545" s="26"/>
      <c r="Z1545" s="26"/>
      <c r="AA1545" s="26"/>
      <c r="AB1545" s="26"/>
      <c r="AC1545" s="26"/>
      <c r="AD1545" s="26"/>
      <c r="AE1545" s="26"/>
      <c r="AF1545" s="26"/>
      <c r="AG1545" s="26"/>
    </row>
    <row r="1546" spans="1:33" ht="11.25" customHeight="1">
      <c r="A1546" s="26"/>
      <c r="B1546" s="26"/>
      <c r="C1546" s="26"/>
      <c r="D1546" s="26"/>
      <c r="E1546" s="26"/>
      <c r="F1546" s="44"/>
      <c r="G1546" s="26"/>
      <c r="H1546" s="26"/>
      <c r="I1546" s="26"/>
      <c r="L1546" s="26"/>
      <c r="O1546" s="26"/>
      <c r="P1546" s="26"/>
      <c r="Q1546" s="26"/>
      <c r="R1546" s="26"/>
      <c r="U1546" s="26"/>
      <c r="V1546" s="26"/>
      <c r="W1546" s="26"/>
      <c r="X1546" s="26"/>
      <c r="Y1546" s="26"/>
      <c r="Z1546" s="26"/>
      <c r="AA1546" s="26"/>
      <c r="AB1546" s="26"/>
      <c r="AC1546" s="26"/>
      <c r="AD1546" s="26"/>
      <c r="AE1546" s="26"/>
      <c r="AF1546" s="26"/>
      <c r="AG1546" s="26"/>
    </row>
    <row r="1547" spans="1:33" ht="11.25" customHeight="1">
      <c r="A1547" s="26"/>
      <c r="B1547" s="26"/>
      <c r="C1547" s="26"/>
      <c r="D1547" s="26"/>
      <c r="E1547" s="26"/>
      <c r="F1547" s="44"/>
      <c r="G1547" s="26"/>
      <c r="H1547" s="26"/>
      <c r="I1547" s="26"/>
      <c r="L1547" s="26"/>
      <c r="O1547" s="26"/>
      <c r="P1547" s="26"/>
      <c r="Q1547" s="26"/>
      <c r="R1547" s="26"/>
      <c r="U1547" s="26"/>
      <c r="V1547" s="26"/>
      <c r="W1547" s="26"/>
      <c r="X1547" s="26"/>
      <c r="Y1547" s="26"/>
      <c r="Z1547" s="26"/>
      <c r="AA1547" s="26"/>
      <c r="AB1547" s="26"/>
      <c r="AC1547" s="26"/>
      <c r="AD1547" s="26"/>
      <c r="AE1547" s="26"/>
      <c r="AF1547" s="26"/>
      <c r="AG1547" s="26"/>
    </row>
    <row r="1548" spans="1:33" ht="11.25" customHeight="1">
      <c r="A1548" s="26"/>
      <c r="B1548" s="26"/>
      <c r="C1548" s="26"/>
      <c r="D1548" s="26"/>
      <c r="E1548" s="26"/>
      <c r="F1548" s="44"/>
      <c r="G1548" s="26"/>
      <c r="H1548" s="26"/>
      <c r="I1548" s="26"/>
      <c r="L1548" s="26"/>
      <c r="O1548" s="26"/>
      <c r="P1548" s="26"/>
      <c r="Q1548" s="26"/>
      <c r="R1548" s="26"/>
      <c r="U1548" s="26"/>
      <c r="V1548" s="26"/>
      <c r="W1548" s="26"/>
      <c r="X1548" s="26"/>
      <c r="Y1548" s="26"/>
      <c r="Z1548" s="26"/>
      <c r="AA1548" s="26"/>
      <c r="AB1548" s="26"/>
      <c r="AC1548" s="26"/>
      <c r="AD1548" s="26"/>
      <c r="AE1548" s="26"/>
      <c r="AF1548" s="26"/>
      <c r="AG1548" s="26"/>
    </row>
    <row r="1549" spans="1:33" ht="11.25" customHeight="1">
      <c r="A1549" s="26"/>
      <c r="B1549" s="26"/>
      <c r="C1549" s="26"/>
      <c r="D1549" s="26"/>
      <c r="E1549" s="26"/>
      <c r="F1549" s="44"/>
      <c r="G1549" s="26"/>
      <c r="H1549" s="26"/>
      <c r="I1549" s="26"/>
      <c r="L1549" s="26"/>
      <c r="O1549" s="26"/>
      <c r="P1549" s="26"/>
      <c r="Q1549" s="26"/>
      <c r="R1549" s="26"/>
      <c r="U1549" s="26"/>
      <c r="V1549" s="26"/>
      <c r="W1549" s="26"/>
      <c r="X1549" s="26"/>
      <c r="Y1549" s="26"/>
      <c r="Z1549" s="26"/>
      <c r="AA1549" s="26"/>
      <c r="AB1549" s="26"/>
      <c r="AC1549" s="26"/>
      <c r="AD1549" s="26"/>
      <c r="AE1549" s="26"/>
      <c r="AF1549" s="26"/>
      <c r="AG1549" s="26"/>
    </row>
    <row r="1550" spans="1:33" ht="11.25" customHeight="1">
      <c r="A1550" s="26"/>
      <c r="B1550" s="26"/>
      <c r="C1550" s="26"/>
      <c r="D1550" s="26"/>
      <c r="E1550" s="26"/>
      <c r="F1550" s="44"/>
      <c r="G1550" s="26"/>
      <c r="H1550" s="26"/>
      <c r="I1550" s="26"/>
      <c r="L1550" s="26"/>
      <c r="O1550" s="26"/>
      <c r="P1550" s="26"/>
      <c r="Q1550" s="26"/>
      <c r="R1550" s="26"/>
      <c r="U1550" s="26"/>
      <c r="V1550" s="26"/>
      <c r="W1550" s="26"/>
      <c r="X1550" s="26"/>
      <c r="Y1550" s="26"/>
      <c r="Z1550" s="26"/>
      <c r="AA1550" s="26"/>
      <c r="AB1550" s="26"/>
      <c r="AC1550" s="26"/>
      <c r="AD1550" s="26"/>
      <c r="AE1550" s="26"/>
      <c r="AF1550" s="26"/>
      <c r="AG1550" s="26"/>
    </row>
    <row r="1551" spans="1:33" ht="11.25" customHeight="1">
      <c r="A1551" s="26"/>
      <c r="B1551" s="26"/>
      <c r="C1551" s="26"/>
      <c r="D1551" s="26"/>
      <c r="E1551" s="26"/>
      <c r="F1551" s="44"/>
      <c r="G1551" s="26"/>
      <c r="H1551" s="26"/>
      <c r="I1551" s="26"/>
      <c r="L1551" s="26"/>
      <c r="O1551" s="26"/>
      <c r="P1551" s="26"/>
      <c r="Q1551" s="26"/>
      <c r="R1551" s="26"/>
      <c r="U1551" s="26"/>
      <c r="V1551" s="26"/>
      <c r="W1551" s="26"/>
      <c r="X1551" s="26"/>
      <c r="Y1551" s="26"/>
      <c r="Z1551" s="26"/>
      <c r="AA1551" s="26"/>
      <c r="AB1551" s="26"/>
      <c r="AC1551" s="26"/>
      <c r="AD1551" s="26"/>
      <c r="AE1551" s="26"/>
      <c r="AF1551" s="26"/>
      <c r="AG1551" s="26"/>
    </row>
    <row r="1552" spans="1:33" ht="11.25" customHeight="1">
      <c r="A1552" s="26"/>
      <c r="B1552" s="26"/>
      <c r="C1552" s="26"/>
      <c r="D1552" s="26"/>
      <c r="E1552" s="26"/>
      <c r="F1552" s="44"/>
      <c r="G1552" s="26"/>
      <c r="H1552" s="26"/>
      <c r="I1552" s="26"/>
      <c r="L1552" s="26"/>
      <c r="O1552" s="26"/>
      <c r="P1552" s="26"/>
      <c r="Q1552" s="26"/>
      <c r="R1552" s="26"/>
      <c r="U1552" s="26"/>
      <c r="V1552" s="26"/>
      <c r="W1552" s="26"/>
      <c r="X1552" s="26"/>
      <c r="Y1552" s="26"/>
      <c r="Z1552" s="26"/>
      <c r="AA1552" s="26"/>
      <c r="AB1552" s="26"/>
      <c r="AC1552" s="26"/>
      <c r="AD1552" s="26"/>
      <c r="AE1552" s="26"/>
      <c r="AF1552" s="26"/>
      <c r="AG1552" s="26"/>
    </row>
    <row r="1553" spans="1:33" ht="11.25" customHeight="1">
      <c r="A1553" s="26"/>
      <c r="B1553" s="26"/>
      <c r="C1553" s="26"/>
      <c r="D1553" s="26"/>
      <c r="E1553" s="26"/>
      <c r="F1553" s="44"/>
      <c r="G1553" s="26"/>
      <c r="H1553" s="26"/>
      <c r="I1553" s="26"/>
      <c r="L1553" s="26"/>
      <c r="O1553" s="26"/>
      <c r="P1553" s="26"/>
      <c r="Q1553" s="26"/>
      <c r="R1553" s="26"/>
      <c r="U1553" s="26"/>
      <c r="V1553" s="26"/>
      <c r="W1553" s="26"/>
      <c r="X1553" s="26"/>
      <c r="Y1553" s="26"/>
      <c r="Z1553" s="26"/>
      <c r="AA1553" s="26"/>
      <c r="AB1553" s="26"/>
      <c r="AC1553" s="26"/>
      <c r="AD1553" s="26"/>
      <c r="AE1553" s="26"/>
      <c r="AF1553" s="26"/>
      <c r="AG1553" s="26"/>
    </row>
    <row r="1554" spans="1:33" ht="11.25" customHeight="1">
      <c r="A1554" s="26"/>
      <c r="B1554" s="26"/>
      <c r="C1554" s="26"/>
      <c r="D1554" s="26"/>
      <c r="E1554" s="26"/>
      <c r="F1554" s="44"/>
      <c r="G1554" s="26"/>
      <c r="H1554" s="26"/>
      <c r="I1554" s="26"/>
      <c r="L1554" s="26"/>
      <c r="O1554" s="26"/>
      <c r="P1554" s="26"/>
      <c r="Q1554" s="26"/>
      <c r="R1554" s="26"/>
      <c r="U1554" s="26"/>
      <c r="V1554" s="26"/>
      <c r="W1554" s="26"/>
      <c r="X1554" s="26"/>
      <c r="Y1554" s="26"/>
      <c r="Z1554" s="26"/>
      <c r="AA1554" s="26"/>
      <c r="AB1554" s="26"/>
      <c r="AC1554" s="26"/>
      <c r="AD1554" s="26"/>
      <c r="AE1554" s="26"/>
      <c r="AF1554" s="26"/>
      <c r="AG1554" s="26"/>
    </row>
    <row r="1555" spans="1:33" ht="11.25" customHeight="1">
      <c r="A1555" s="26"/>
      <c r="B1555" s="26"/>
      <c r="C1555" s="26"/>
      <c r="D1555" s="26"/>
      <c r="E1555" s="26"/>
      <c r="F1555" s="44"/>
      <c r="G1555" s="26"/>
      <c r="H1555" s="26"/>
      <c r="I1555" s="26"/>
      <c r="L1555" s="26"/>
      <c r="O1555" s="26"/>
      <c r="P1555" s="26"/>
      <c r="Q1555" s="26"/>
      <c r="R1555" s="26"/>
      <c r="U1555" s="26"/>
      <c r="V1555" s="26"/>
      <c r="W1555" s="26"/>
      <c r="X1555" s="26"/>
      <c r="Y1555" s="26"/>
      <c r="Z1555" s="26"/>
      <c r="AA1555" s="26"/>
      <c r="AB1555" s="26"/>
      <c r="AC1555" s="26"/>
      <c r="AD1555" s="26"/>
      <c r="AE1555" s="26"/>
      <c r="AF1555" s="26"/>
      <c r="AG1555" s="26"/>
    </row>
    <row r="1556" spans="1:33" ht="11.25" customHeight="1">
      <c r="A1556" s="26"/>
      <c r="B1556" s="26"/>
      <c r="C1556" s="26"/>
      <c r="D1556" s="26"/>
      <c r="E1556" s="26"/>
      <c r="F1556" s="44"/>
      <c r="G1556" s="26"/>
      <c r="H1556" s="26"/>
      <c r="I1556" s="26"/>
      <c r="L1556" s="26"/>
      <c r="O1556" s="26"/>
      <c r="P1556" s="26"/>
      <c r="Q1556" s="26"/>
      <c r="R1556" s="26"/>
      <c r="U1556" s="26"/>
      <c r="V1556" s="26"/>
      <c r="W1556" s="26"/>
      <c r="X1556" s="26"/>
      <c r="Y1556" s="26"/>
      <c r="Z1556" s="26"/>
      <c r="AA1556" s="26"/>
      <c r="AB1556" s="26"/>
      <c r="AC1556" s="26"/>
      <c r="AD1556" s="26"/>
      <c r="AE1556" s="26"/>
      <c r="AF1556" s="26"/>
      <c r="AG1556" s="26"/>
    </row>
    <row r="1557" spans="1:33" ht="11.25" customHeight="1">
      <c r="A1557" s="26"/>
      <c r="B1557" s="26"/>
      <c r="C1557" s="26"/>
      <c r="D1557" s="26"/>
      <c r="E1557" s="26"/>
      <c r="F1557" s="44"/>
      <c r="G1557" s="26"/>
      <c r="H1557" s="26"/>
      <c r="I1557" s="26"/>
      <c r="L1557" s="26"/>
      <c r="O1557" s="26"/>
      <c r="P1557" s="26"/>
      <c r="Q1557" s="26"/>
      <c r="R1557" s="26"/>
      <c r="U1557" s="26"/>
      <c r="V1557" s="26"/>
      <c r="W1557" s="26"/>
      <c r="X1557" s="26"/>
      <c r="Y1557" s="26"/>
      <c r="Z1557" s="26"/>
      <c r="AA1557" s="26"/>
      <c r="AB1557" s="26"/>
      <c r="AC1557" s="26"/>
      <c r="AD1557" s="26"/>
      <c r="AE1557" s="26"/>
      <c r="AF1557" s="26"/>
      <c r="AG1557" s="26"/>
    </row>
    <row r="1558" spans="1:33" ht="11.25" customHeight="1">
      <c r="A1558" s="26"/>
      <c r="B1558" s="26"/>
      <c r="C1558" s="26"/>
      <c r="D1558" s="26"/>
      <c r="E1558" s="26"/>
      <c r="F1558" s="44"/>
      <c r="G1558" s="26"/>
      <c r="H1558" s="26"/>
      <c r="I1558" s="26"/>
      <c r="L1558" s="26"/>
      <c r="O1558" s="26"/>
      <c r="P1558" s="26"/>
      <c r="Q1558" s="26"/>
      <c r="R1558" s="26"/>
      <c r="U1558" s="26"/>
      <c r="V1558" s="26"/>
      <c r="W1558" s="26"/>
      <c r="X1558" s="26"/>
      <c r="Y1558" s="26"/>
      <c r="Z1558" s="26"/>
      <c r="AA1558" s="26"/>
      <c r="AB1558" s="26"/>
      <c r="AC1558" s="26"/>
      <c r="AD1558" s="26"/>
      <c r="AE1558" s="26"/>
      <c r="AF1558" s="26"/>
      <c r="AG1558" s="26"/>
    </row>
    <row r="1559" spans="1:33" ht="11.25" customHeight="1">
      <c r="A1559" s="26"/>
      <c r="B1559" s="26"/>
      <c r="C1559" s="26"/>
      <c r="D1559" s="26"/>
      <c r="E1559" s="26"/>
      <c r="F1559" s="44"/>
      <c r="G1559" s="26"/>
      <c r="H1559" s="26"/>
      <c r="I1559" s="26"/>
      <c r="L1559" s="26"/>
      <c r="O1559" s="26"/>
      <c r="P1559" s="26"/>
      <c r="Q1559" s="26"/>
      <c r="R1559" s="26"/>
      <c r="U1559" s="26"/>
      <c r="V1559" s="26"/>
      <c r="W1559" s="26"/>
      <c r="X1559" s="26"/>
      <c r="Y1559" s="26"/>
      <c r="Z1559" s="26"/>
      <c r="AA1559" s="26"/>
      <c r="AB1559" s="26"/>
      <c r="AC1559" s="26"/>
      <c r="AD1559" s="26"/>
      <c r="AE1559" s="26"/>
      <c r="AF1559" s="26"/>
      <c r="AG1559" s="26"/>
    </row>
    <row r="1560" spans="1:33" ht="11.25" customHeight="1">
      <c r="A1560" s="26"/>
      <c r="B1560" s="26"/>
      <c r="C1560" s="26"/>
      <c r="D1560" s="26"/>
      <c r="E1560" s="26"/>
      <c r="F1560" s="44"/>
      <c r="G1560" s="26"/>
      <c r="H1560" s="26"/>
      <c r="I1560" s="26"/>
      <c r="L1560" s="26"/>
      <c r="O1560" s="26"/>
      <c r="P1560" s="26"/>
      <c r="Q1560" s="26"/>
      <c r="R1560" s="26"/>
      <c r="U1560" s="26"/>
      <c r="V1560" s="26"/>
      <c r="W1560" s="26"/>
      <c r="X1560" s="26"/>
      <c r="Y1560" s="26"/>
      <c r="Z1560" s="26"/>
      <c r="AA1560" s="26"/>
      <c r="AB1560" s="26"/>
      <c r="AC1560" s="26"/>
      <c r="AD1560" s="26"/>
      <c r="AE1560" s="26"/>
      <c r="AF1560" s="26"/>
      <c r="AG1560" s="26"/>
    </row>
    <row r="1561" spans="1:33" ht="11.25" customHeight="1">
      <c r="A1561" s="26"/>
      <c r="B1561" s="26"/>
      <c r="C1561" s="26"/>
      <c r="D1561" s="26"/>
      <c r="E1561" s="26"/>
      <c r="F1561" s="44"/>
      <c r="G1561" s="26"/>
      <c r="H1561" s="26"/>
      <c r="I1561" s="26"/>
      <c r="L1561" s="26"/>
      <c r="O1561" s="26"/>
      <c r="P1561" s="26"/>
      <c r="Q1561" s="26"/>
      <c r="R1561" s="26"/>
      <c r="U1561" s="26"/>
      <c r="V1561" s="26"/>
      <c r="W1561" s="26"/>
      <c r="X1561" s="26"/>
      <c r="Y1561" s="26"/>
      <c r="Z1561" s="26"/>
      <c r="AA1561" s="26"/>
      <c r="AB1561" s="26"/>
      <c r="AC1561" s="26"/>
      <c r="AD1561" s="26"/>
      <c r="AE1561" s="26"/>
      <c r="AF1561" s="26"/>
      <c r="AG1561" s="26"/>
    </row>
    <row r="1562" spans="1:33" ht="11.25" customHeight="1">
      <c r="A1562" s="26"/>
      <c r="B1562" s="26"/>
      <c r="C1562" s="26"/>
      <c r="D1562" s="26"/>
      <c r="E1562" s="26"/>
      <c r="F1562" s="44"/>
      <c r="G1562" s="26"/>
      <c r="H1562" s="26"/>
      <c r="I1562" s="26"/>
      <c r="L1562" s="26"/>
      <c r="O1562" s="26"/>
      <c r="P1562" s="26"/>
      <c r="Q1562" s="26"/>
      <c r="R1562" s="26"/>
      <c r="U1562" s="26"/>
      <c r="V1562" s="26"/>
      <c r="W1562" s="26"/>
      <c r="X1562" s="26"/>
      <c r="Y1562" s="26"/>
      <c r="Z1562" s="26"/>
      <c r="AA1562" s="26"/>
      <c r="AB1562" s="26"/>
      <c r="AC1562" s="26"/>
      <c r="AD1562" s="26"/>
      <c r="AE1562" s="26"/>
      <c r="AF1562" s="26"/>
      <c r="AG1562" s="26"/>
    </row>
    <row r="1563" spans="1:33" ht="11.25" customHeight="1">
      <c r="A1563" s="26"/>
      <c r="B1563" s="26"/>
      <c r="C1563" s="26"/>
      <c r="D1563" s="26"/>
      <c r="E1563" s="26"/>
      <c r="F1563" s="44"/>
      <c r="G1563" s="26"/>
      <c r="H1563" s="26"/>
      <c r="I1563" s="26"/>
      <c r="L1563" s="26"/>
      <c r="O1563" s="26"/>
      <c r="P1563" s="26"/>
      <c r="Q1563" s="26"/>
      <c r="R1563" s="26"/>
      <c r="U1563" s="26"/>
      <c r="V1563" s="26"/>
      <c r="W1563" s="26"/>
      <c r="X1563" s="26"/>
      <c r="Y1563" s="26"/>
      <c r="Z1563" s="26"/>
      <c r="AA1563" s="26"/>
      <c r="AB1563" s="26"/>
      <c r="AC1563" s="26"/>
      <c r="AD1563" s="26"/>
      <c r="AE1563" s="26"/>
      <c r="AF1563" s="26"/>
      <c r="AG1563" s="26"/>
    </row>
    <row r="1564" spans="1:33" ht="11.25" customHeight="1">
      <c r="A1564" s="26"/>
      <c r="B1564" s="26"/>
      <c r="C1564" s="26"/>
      <c r="D1564" s="26"/>
      <c r="E1564" s="26"/>
      <c r="F1564" s="44"/>
      <c r="G1564" s="26"/>
      <c r="H1564" s="26"/>
      <c r="I1564" s="26"/>
      <c r="L1564" s="26"/>
      <c r="O1564" s="26"/>
      <c r="P1564" s="26"/>
      <c r="Q1564" s="26"/>
      <c r="R1564" s="26"/>
      <c r="U1564" s="26"/>
      <c r="V1564" s="26"/>
      <c r="W1564" s="26"/>
      <c r="X1564" s="26"/>
      <c r="Y1564" s="26"/>
      <c r="Z1564" s="26"/>
      <c r="AA1564" s="26"/>
      <c r="AB1564" s="26"/>
      <c r="AC1564" s="26"/>
      <c r="AD1564" s="26"/>
      <c r="AE1564" s="26"/>
      <c r="AF1564" s="26"/>
      <c r="AG1564" s="26"/>
    </row>
    <row r="1565" spans="1:33" ht="11.25" customHeight="1">
      <c r="A1565" s="26"/>
      <c r="B1565" s="26"/>
      <c r="C1565" s="26"/>
      <c r="D1565" s="26"/>
      <c r="E1565" s="26"/>
      <c r="F1565" s="44"/>
      <c r="G1565" s="26"/>
      <c r="H1565" s="26"/>
      <c r="I1565" s="26"/>
      <c r="L1565" s="26"/>
      <c r="O1565" s="26"/>
      <c r="P1565" s="26"/>
      <c r="Q1565" s="26"/>
      <c r="R1565" s="26"/>
      <c r="U1565" s="26"/>
      <c r="V1565" s="26"/>
      <c r="W1565" s="26"/>
      <c r="X1565" s="26"/>
      <c r="Y1565" s="26"/>
      <c r="Z1565" s="26"/>
      <c r="AA1565" s="26"/>
      <c r="AB1565" s="26"/>
      <c r="AC1565" s="26"/>
      <c r="AD1565" s="26"/>
      <c r="AE1565" s="26"/>
      <c r="AF1565" s="26"/>
      <c r="AG1565" s="26"/>
    </row>
    <row r="1566" spans="1:33" ht="11.25" customHeight="1">
      <c r="A1566" s="26"/>
      <c r="B1566" s="26"/>
      <c r="C1566" s="26"/>
      <c r="D1566" s="26"/>
      <c r="E1566" s="26"/>
      <c r="F1566" s="44"/>
      <c r="G1566" s="26"/>
      <c r="H1566" s="26"/>
      <c r="I1566" s="26"/>
      <c r="L1566" s="26"/>
      <c r="O1566" s="26"/>
      <c r="P1566" s="26"/>
      <c r="Q1566" s="26"/>
      <c r="R1566" s="26"/>
      <c r="U1566" s="26"/>
      <c r="V1566" s="26"/>
      <c r="W1566" s="26"/>
      <c r="X1566" s="26"/>
      <c r="Y1566" s="26"/>
      <c r="Z1566" s="26"/>
      <c r="AA1566" s="26"/>
      <c r="AB1566" s="26"/>
      <c r="AC1566" s="26"/>
      <c r="AD1566" s="26"/>
      <c r="AE1566" s="26"/>
      <c r="AF1566" s="26"/>
      <c r="AG1566" s="26"/>
    </row>
    <row r="1567" spans="1:33" ht="11.25" customHeight="1">
      <c r="A1567" s="26"/>
      <c r="B1567" s="26"/>
      <c r="C1567" s="26"/>
      <c r="D1567" s="26"/>
      <c r="E1567" s="26"/>
      <c r="F1567" s="44"/>
      <c r="G1567" s="26"/>
      <c r="H1567" s="26"/>
      <c r="I1567" s="26"/>
      <c r="L1567" s="26"/>
      <c r="O1567" s="26"/>
      <c r="P1567" s="26"/>
      <c r="Q1567" s="26"/>
      <c r="R1567" s="26"/>
      <c r="U1567" s="26"/>
      <c r="V1567" s="26"/>
      <c r="W1567" s="26"/>
      <c r="X1567" s="26"/>
      <c r="Y1567" s="26"/>
      <c r="Z1567" s="26"/>
      <c r="AA1567" s="26"/>
      <c r="AB1567" s="26"/>
      <c r="AC1567" s="26"/>
      <c r="AD1567" s="26"/>
      <c r="AE1567" s="26"/>
      <c r="AF1567" s="26"/>
      <c r="AG1567" s="26"/>
    </row>
    <row r="1568" spans="1:33" ht="11.25" customHeight="1">
      <c r="A1568" s="26"/>
      <c r="B1568" s="26"/>
      <c r="C1568" s="26"/>
      <c r="D1568" s="26"/>
      <c r="E1568" s="26"/>
      <c r="F1568" s="44"/>
      <c r="G1568" s="26"/>
      <c r="H1568" s="26"/>
      <c r="I1568" s="26"/>
      <c r="L1568" s="26"/>
      <c r="O1568" s="26"/>
      <c r="P1568" s="26"/>
      <c r="Q1568" s="26"/>
      <c r="R1568" s="26"/>
      <c r="U1568" s="26"/>
      <c r="V1568" s="26"/>
      <c r="W1568" s="26"/>
      <c r="X1568" s="26"/>
      <c r="Y1568" s="26"/>
      <c r="Z1568" s="26"/>
      <c r="AA1568" s="26"/>
      <c r="AB1568" s="26"/>
      <c r="AC1568" s="26"/>
      <c r="AD1568" s="26"/>
      <c r="AE1568" s="26"/>
      <c r="AF1568" s="26"/>
      <c r="AG1568" s="26"/>
    </row>
    <row r="1569" spans="1:33" ht="11.25" customHeight="1">
      <c r="A1569" s="26"/>
      <c r="B1569" s="26"/>
      <c r="C1569" s="26"/>
      <c r="D1569" s="26"/>
      <c r="E1569" s="26"/>
      <c r="F1569" s="44"/>
      <c r="G1569" s="26"/>
      <c r="H1569" s="26"/>
      <c r="I1569" s="26"/>
      <c r="L1569" s="26"/>
      <c r="O1569" s="26"/>
      <c r="P1569" s="26"/>
      <c r="Q1569" s="26"/>
      <c r="R1569" s="26"/>
      <c r="U1569" s="26"/>
      <c r="V1569" s="26"/>
      <c r="W1569" s="26"/>
      <c r="X1569" s="26"/>
      <c r="Y1569" s="26"/>
      <c r="Z1569" s="26"/>
      <c r="AA1569" s="26"/>
      <c r="AB1569" s="26"/>
      <c r="AC1569" s="26"/>
      <c r="AD1569" s="26"/>
      <c r="AE1569" s="26"/>
      <c r="AF1569" s="26"/>
      <c r="AG1569" s="26"/>
    </row>
    <row r="1570" spans="1:33" ht="11.25" customHeight="1">
      <c r="A1570" s="26"/>
      <c r="B1570" s="26"/>
      <c r="C1570" s="26"/>
      <c r="D1570" s="26"/>
      <c r="E1570" s="26"/>
      <c r="F1570" s="44"/>
      <c r="G1570" s="26"/>
      <c r="H1570" s="26"/>
      <c r="I1570" s="26"/>
      <c r="L1570" s="26"/>
      <c r="O1570" s="26"/>
      <c r="P1570" s="26"/>
      <c r="Q1570" s="26"/>
      <c r="R1570" s="26"/>
      <c r="U1570" s="26"/>
      <c r="V1570" s="26"/>
      <c r="W1570" s="26"/>
      <c r="X1570" s="26"/>
      <c r="Y1570" s="26"/>
      <c r="Z1570" s="26"/>
      <c r="AA1570" s="26"/>
      <c r="AB1570" s="26"/>
      <c r="AC1570" s="26"/>
      <c r="AD1570" s="26"/>
      <c r="AE1570" s="26"/>
      <c r="AF1570" s="26"/>
      <c r="AG1570" s="26"/>
    </row>
    <row r="1571" spans="1:33" ht="11.25" customHeight="1">
      <c r="A1571" s="26"/>
      <c r="B1571" s="26"/>
      <c r="C1571" s="26"/>
      <c r="D1571" s="26"/>
      <c r="E1571" s="26"/>
      <c r="F1571" s="44"/>
      <c r="G1571" s="26"/>
      <c r="H1571" s="26"/>
      <c r="I1571" s="26"/>
      <c r="L1571" s="26"/>
      <c r="O1571" s="26"/>
      <c r="P1571" s="26"/>
      <c r="Q1571" s="26"/>
      <c r="R1571" s="26"/>
      <c r="U1571" s="26"/>
      <c r="V1571" s="26"/>
      <c r="W1571" s="26"/>
      <c r="X1571" s="26"/>
      <c r="Y1571" s="26"/>
      <c r="Z1571" s="26"/>
      <c r="AA1571" s="26"/>
      <c r="AB1571" s="26"/>
      <c r="AC1571" s="26"/>
      <c r="AD1571" s="26"/>
      <c r="AE1571" s="26"/>
      <c r="AF1571" s="26"/>
      <c r="AG1571" s="26"/>
    </row>
    <row r="1572" spans="1:33" ht="11.25" customHeight="1">
      <c r="A1572" s="26"/>
      <c r="B1572" s="26"/>
      <c r="C1572" s="26"/>
      <c r="D1572" s="26"/>
      <c r="E1572" s="26"/>
      <c r="F1572" s="44"/>
      <c r="G1572" s="26"/>
      <c r="H1572" s="26"/>
      <c r="I1572" s="26"/>
      <c r="L1572" s="26"/>
      <c r="O1572" s="26"/>
      <c r="P1572" s="26"/>
      <c r="Q1572" s="26"/>
      <c r="R1572" s="26"/>
      <c r="U1572" s="26"/>
      <c r="V1572" s="26"/>
      <c r="W1572" s="26"/>
      <c r="X1572" s="26"/>
      <c r="Y1572" s="26"/>
      <c r="Z1572" s="26"/>
      <c r="AA1572" s="26"/>
      <c r="AB1572" s="26"/>
      <c r="AC1572" s="26"/>
      <c r="AD1572" s="26"/>
      <c r="AE1572" s="26"/>
      <c r="AF1572" s="26"/>
      <c r="AG1572" s="26"/>
    </row>
    <row r="1573" spans="1:33" ht="11.25" customHeight="1">
      <c r="A1573" s="26"/>
      <c r="B1573" s="26"/>
      <c r="C1573" s="26"/>
      <c r="D1573" s="26"/>
      <c r="E1573" s="26"/>
      <c r="F1573" s="44"/>
      <c r="G1573" s="26"/>
      <c r="H1573" s="26"/>
      <c r="I1573" s="26"/>
      <c r="L1573" s="26"/>
      <c r="O1573" s="26"/>
      <c r="P1573" s="26"/>
      <c r="Q1573" s="26"/>
      <c r="R1573" s="26"/>
      <c r="U1573" s="26"/>
      <c r="V1573" s="26"/>
      <c r="W1573" s="26"/>
      <c r="X1573" s="26"/>
      <c r="Y1573" s="26"/>
      <c r="Z1573" s="26"/>
      <c r="AA1573" s="26"/>
      <c r="AB1573" s="26"/>
      <c r="AC1573" s="26"/>
      <c r="AD1573" s="26"/>
      <c r="AE1573" s="26"/>
      <c r="AF1573" s="26"/>
      <c r="AG1573" s="26"/>
    </row>
    <row r="1574" spans="1:33" ht="11.25" customHeight="1">
      <c r="A1574" s="26"/>
      <c r="B1574" s="26"/>
      <c r="C1574" s="26"/>
      <c r="D1574" s="26"/>
      <c r="E1574" s="26"/>
      <c r="F1574" s="44"/>
      <c r="G1574" s="26"/>
      <c r="H1574" s="26"/>
      <c r="I1574" s="26"/>
      <c r="L1574" s="26"/>
      <c r="O1574" s="26"/>
      <c r="P1574" s="26"/>
      <c r="Q1574" s="26"/>
      <c r="R1574" s="26"/>
      <c r="U1574" s="26"/>
      <c r="V1574" s="26"/>
      <c r="W1574" s="26"/>
      <c r="X1574" s="26"/>
      <c r="Y1574" s="26"/>
      <c r="Z1574" s="26"/>
      <c r="AA1574" s="26"/>
      <c r="AB1574" s="26"/>
      <c r="AC1574" s="26"/>
      <c r="AD1574" s="26"/>
      <c r="AE1574" s="26"/>
      <c r="AF1574" s="26"/>
      <c r="AG1574" s="26"/>
    </row>
    <row r="1575" spans="1:33" ht="11.25" customHeight="1">
      <c r="A1575" s="26"/>
      <c r="B1575" s="26"/>
      <c r="C1575" s="26"/>
      <c r="D1575" s="26"/>
      <c r="E1575" s="26"/>
      <c r="F1575" s="44"/>
      <c r="G1575" s="26"/>
      <c r="H1575" s="26"/>
      <c r="I1575" s="26"/>
      <c r="L1575" s="26"/>
      <c r="O1575" s="26"/>
      <c r="P1575" s="26"/>
      <c r="Q1575" s="26"/>
      <c r="R1575" s="26"/>
      <c r="U1575" s="26"/>
      <c r="V1575" s="26"/>
      <c r="W1575" s="26"/>
      <c r="X1575" s="26"/>
      <c r="Y1575" s="26"/>
      <c r="Z1575" s="26"/>
      <c r="AA1575" s="26"/>
      <c r="AB1575" s="26"/>
      <c r="AC1575" s="26"/>
      <c r="AD1575" s="26"/>
      <c r="AE1575" s="26"/>
      <c r="AF1575" s="26"/>
      <c r="AG1575" s="26"/>
    </row>
    <row r="1576" spans="1:33" ht="11.25" customHeight="1">
      <c r="A1576" s="26"/>
      <c r="B1576" s="26"/>
      <c r="C1576" s="26"/>
      <c r="D1576" s="26"/>
      <c r="E1576" s="26"/>
      <c r="F1576" s="44"/>
      <c r="G1576" s="26"/>
      <c r="H1576" s="26"/>
      <c r="I1576" s="26"/>
      <c r="L1576" s="26"/>
      <c r="O1576" s="26"/>
      <c r="P1576" s="26"/>
      <c r="Q1576" s="26"/>
      <c r="R1576" s="26"/>
      <c r="U1576" s="26"/>
      <c r="V1576" s="26"/>
      <c r="W1576" s="26"/>
      <c r="X1576" s="26"/>
      <c r="Y1576" s="26"/>
      <c r="Z1576" s="26"/>
      <c r="AA1576" s="26"/>
      <c r="AB1576" s="26"/>
      <c r="AC1576" s="26"/>
      <c r="AD1576" s="26"/>
      <c r="AE1576" s="26"/>
      <c r="AF1576" s="26"/>
      <c r="AG1576" s="26"/>
    </row>
    <row r="1577" spans="1:33" ht="11.25" customHeight="1">
      <c r="A1577" s="26"/>
      <c r="B1577" s="26"/>
      <c r="C1577" s="26"/>
      <c r="D1577" s="26"/>
      <c r="E1577" s="26"/>
      <c r="F1577" s="44"/>
      <c r="G1577" s="26"/>
      <c r="H1577" s="26"/>
      <c r="I1577" s="26"/>
      <c r="L1577" s="26"/>
      <c r="O1577" s="26"/>
      <c r="P1577" s="26"/>
      <c r="Q1577" s="26"/>
      <c r="R1577" s="26"/>
      <c r="U1577" s="26"/>
      <c r="V1577" s="26"/>
      <c r="W1577" s="26"/>
      <c r="X1577" s="26"/>
      <c r="Y1577" s="26"/>
      <c r="Z1577" s="26"/>
      <c r="AA1577" s="26"/>
      <c r="AB1577" s="26"/>
      <c r="AC1577" s="26"/>
      <c r="AD1577" s="26"/>
      <c r="AE1577" s="26"/>
      <c r="AF1577" s="26"/>
      <c r="AG1577" s="26"/>
    </row>
    <row r="1578" spans="1:33" ht="11.25" customHeight="1">
      <c r="A1578" s="26"/>
      <c r="B1578" s="26"/>
      <c r="C1578" s="26"/>
      <c r="D1578" s="26"/>
      <c r="E1578" s="26"/>
      <c r="F1578" s="44"/>
      <c r="G1578" s="26"/>
      <c r="H1578" s="26"/>
      <c r="I1578" s="26"/>
      <c r="L1578" s="26"/>
      <c r="O1578" s="26"/>
      <c r="P1578" s="26"/>
      <c r="Q1578" s="26"/>
      <c r="R1578" s="26"/>
      <c r="U1578" s="26"/>
      <c r="V1578" s="26"/>
      <c r="W1578" s="26"/>
      <c r="X1578" s="26"/>
      <c r="Y1578" s="26"/>
      <c r="Z1578" s="26"/>
      <c r="AA1578" s="26"/>
      <c r="AB1578" s="26"/>
      <c r="AC1578" s="26"/>
      <c r="AD1578" s="26"/>
      <c r="AE1578" s="26"/>
      <c r="AF1578" s="26"/>
      <c r="AG1578" s="26"/>
    </row>
    <row r="1579" spans="1:33" ht="11.25" customHeight="1">
      <c r="A1579" s="26"/>
      <c r="B1579" s="26"/>
      <c r="C1579" s="26"/>
      <c r="D1579" s="26"/>
      <c r="E1579" s="26"/>
      <c r="F1579" s="44"/>
      <c r="G1579" s="26"/>
      <c r="H1579" s="26"/>
      <c r="I1579" s="26"/>
      <c r="L1579" s="26"/>
      <c r="O1579" s="26"/>
      <c r="P1579" s="26"/>
      <c r="Q1579" s="26"/>
      <c r="R1579" s="26"/>
      <c r="U1579" s="26"/>
      <c r="V1579" s="26"/>
      <c r="W1579" s="26"/>
      <c r="X1579" s="26"/>
      <c r="Y1579" s="26"/>
      <c r="Z1579" s="26"/>
      <c r="AA1579" s="26"/>
      <c r="AB1579" s="26"/>
      <c r="AC1579" s="26"/>
      <c r="AD1579" s="26"/>
      <c r="AE1579" s="26"/>
      <c r="AF1579" s="26"/>
      <c r="AG1579" s="26"/>
    </row>
    <row r="1580" spans="1:33" ht="11.25" customHeight="1">
      <c r="A1580" s="26"/>
      <c r="B1580" s="26"/>
      <c r="C1580" s="26"/>
      <c r="D1580" s="26"/>
      <c r="E1580" s="26"/>
      <c r="F1580" s="44"/>
      <c r="G1580" s="26"/>
      <c r="H1580" s="26"/>
      <c r="I1580" s="26"/>
      <c r="L1580" s="26"/>
      <c r="O1580" s="26"/>
      <c r="P1580" s="26"/>
      <c r="Q1580" s="26"/>
      <c r="R1580" s="26"/>
      <c r="U1580" s="26"/>
      <c r="V1580" s="26"/>
      <c r="W1580" s="26"/>
      <c r="X1580" s="26"/>
      <c r="Y1580" s="26"/>
      <c r="Z1580" s="26"/>
      <c r="AA1580" s="26"/>
      <c r="AB1580" s="26"/>
      <c r="AC1580" s="26"/>
      <c r="AD1580" s="26"/>
      <c r="AE1580" s="26"/>
      <c r="AF1580" s="26"/>
      <c r="AG1580" s="26"/>
    </row>
    <row r="1581" spans="1:33" ht="11.25" customHeight="1">
      <c r="A1581" s="26"/>
      <c r="B1581" s="26"/>
      <c r="C1581" s="26"/>
      <c r="D1581" s="26"/>
      <c r="E1581" s="26"/>
      <c r="F1581" s="44"/>
      <c r="G1581" s="26"/>
      <c r="H1581" s="26"/>
      <c r="I1581" s="26"/>
      <c r="L1581" s="26"/>
      <c r="O1581" s="26"/>
      <c r="P1581" s="26"/>
      <c r="Q1581" s="26"/>
      <c r="R1581" s="26"/>
      <c r="U1581" s="26"/>
      <c r="V1581" s="26"/>
      <c r="W1581" s="26"/>
      <c r="X1581" s="26"/>
      <c r="Y1581" s="26"/>
      <c r="Z1581" s="26"/>
      <c r="AA1581" s="26"/>
      <c r="AB1581" s="26"/>
      <c r="AC1581" s="26"/>
      <c r="AD1581" s="26"/>
      <c r="AE1581" s="26"/>
      <c r="AF1581" s="26"/>
      <c r="AG1581" s="26"/>
    </row>
    <row r="1582" spans="1:33" ht="11.25" customHeight="1">
      <c r="A1582" s="26"/>
      <c r="B1582" s="26"/>
      <c r="C1582" s="26"/>
      <c r="D1582" s="26"/>
      <c r="E1582" s="26"/>
      <c r="F1582" s="44"/>
      <c r="G1582" s="26"/>
      <c r="H1582" s="26"/>
      <c r="I1582" s="26"/>
      <c r="L1582" s="26"/>
      <c r="O1582" s="26"/>
      <c r="P1582" s="26"/>
      <c r="Q1582" s="26"/>
      <c r="R1582" s="26"/>
      <c r="U1582" s="26"/>
      <c r="V1582" s="26"/>
      <c r="W1582" s="26"/>
      <c r="X1582" s="26"/>
      <c r="Y1582" s="26"/>
      <c r="Z1582" s="26"/>
      <c r="AA1582" s="26"/>
      <c r="AB1582" s="26"/>
      <c r="AC1582" s="26"/>
      <c r="AD1582" s="26"/>
      <c r="AE1582" s="26"/>
      <c r="AF1582" s="26"/>
      <c r="AG1582" s="26"/>
    </row>
    <row r="1583" spans="1:33" ht="11.25" customHeight="1">
      <c r="A1583" s="26"/>
      <c r="B1583" s="26"/>
      <c r="C1583" s="26"/>
      <c r="D1583" s="26"/>
      <c r="E1583" s="26"/>
      <c r="F1583" s="44"/>
      <c r="G1583" s="26"/>
      <c r="H1583" s="26"/>
      <c r="I1583" s="26"/>
      <c r="L1583" s="26"/>
      <c r="O1583" s="26"/>
      <c r="P1583" s="26"/>
      <c r="Q1583" s="26"/>
      <c r="R1583" s="26"/>
      <c r="U1583" s="26"/>
      <c r="V1583" s="26"/>
      <c r="W1583" s="26"/>
      <c r="X1583" s="26"/>
      <c r="Y1583" s="26"/>
      <c r="Z1583" s="26"/>
      <c r="AA1583" s="26"/>
      <c r="AB1583" s="26"/>
      <c r="AC1583" s="26"/>
      <c r="AD1583" s="26"/>
      <c r="AE1583" s="26"/>
      <c r="AF1583" s="26"/>
      <c r="AG1583" s="26"/>
    </row>
    <row r="1584" spans="1:33" ht="11.25" customHeight="1">
      <c r="A1584" s="26"/>
      <c r="B1584" s="26"/>
      <c r="C1584" s="26"/>
      <c r="D1584" s="26"/>
      <c r="E1584" s="26"/>
      <c r="F1584" s="44"/>
      <c r="G1584" s="26"/>
      <c r="H1584" s="26"/>
      <c r="I1584" s="26"/>
      <c r="L1584" s="26"/>
      <c r="O1584" s="26"/>
      <c r="P1584" s="26"/>
      <c r="Q1584" s="26"/>
      <c r="R1584" s="26"/>
      <c r="U1584" s="26"/>
      <c r="V1584" s="26"/>
      <c r="W1584" s="26"/>
      <c r="X1584" s="26"/>
      <c r="Y1584" s="26"/>
      <c r="Z1584" s="26"/>
      <c r="AA1584" s="26"/>
      <c r="AB1584" s="26"/>
      <c r="AC1584" s="26"/>
      <c r="AD1584" s="26"/>
      <c r="AE1584" s="26"/>
      <c r="AF1584" s="26"/>
      <c r="AG1584" s="26"/>
    </row>
    <row r="1585" spans="1:33" ht="11.25" customHeight="1">
      <c r="A1585" s="26"/>
      <c r="B1585" s="26"/>
      <c r="C1585" s="26"/>
      <c r="D1585" s="26"/>
      <c r="E1585" s="26"/>
      <c r="F1585" s="44"/>
      <c r="G1585" s="26"/>
      <c r="H1585" s="26"/>
      <c r="I1585" s="26"/>
      <c r="L1585" s="26"/>
      <c r="O1585" s="26"/>
      <c r="P1585" s="26"/>
      <c r="Q1585" s="26"/>
      <c r="R1585" s="26"/>
      <c r="U1585" s="26"/>
      <c r="V1585" s="26"/>
      <c r="W1585" s="26"/>
      <c r="X1585" s="26"/>
      <c r="Y1585" s="26"/>
      <c r="Z1585" s="26"/>
      <c r="AA1585" s="26"/>
      <c r="AB1585" s="26"/>
      <c r="AC1585" s="26"/>
      <c r="AD1585" s="26"/>
      <c r="AE1585" s="26"/>
      <c r="AF1585" s="26"/>
      <c r="AG1585" s="26"/>
    </row>
    <row r="1586" spans="1:33" ht="11.25" customHeight="1">
      <c r="A1586" s="26"/>
      <c r="B1586" s="26"/>
      <c r="C1586" s="26"/>
      <c r="D1586" s="26"/>
      <c r="E1586" s="26"/>
      <c r="F1586" s="44"/>
      <c r="G1586" s="26"/>
      <c r="H1586" s="26"/>
      <c r="I1586" s="26"/>
      <c r="L1586" s="26"/>
      <c r="O1586" s="26"/>
      <c r="P1586" s="26"/>
      <c r="Q1586" s="26"/>
      <c r="R1586" s="26"/>
      <c r="U1586" s="26"/>
      <c r="V1586" s="26"/>
      <c r="W1586" s="26"/>
      <c r="X1586" s="26"/>
      <c r="Y1586" s="26"/>
      <c r="Z1586" s="26"/>
      <c r="AA1586" s="26"/>
      <c r="AB1586" s="26"/>
      <c r="AC1586" s="26"/>
      <c r="AD1586" s="26"/>
      <c r="AE1586" s="26"/>
      <c r="AF1586" s="26"/>
      <c r="AG1586" s="26"/>
    </row>
    <row r="1587" spans="1:33" ht="11.25" customHeight="1">
      <c r="A1587" s="26"/>
      <c r="B1587" s="26"/>
      <c r="C1587" s="26"/>
      <c r="D1587" s="26"/>
      <c r="E1587" s="26"/>
      <c r="F1587" s="44"/>
      <c r="G1587" s="26"/>
      <c r="H1587" s="26"/>
      <c r="I1587" s="26"/>
      <c r="L1587" s="26"/>
      <c r="O1587" s="26"/>
      <c r="P1587" s="26"/>
      <c r="Q1587" s="26"/>
      <c r="R1587" s="26"/>
      <c r="U1587" s="26"/>
      <c r="V1587" s="26"/>
      <c r="W1587" s="26"/>
      <c r="X1587" s="26"/>
      <c r="Y1587" s="26"/>
      <c r="Z1587" s="26"/>
      <c r="AA1587" s="26"/>
      <c r="AB1587" s="26"/>
      <c r="AC1587" s="26"/>
      <c r="AD1587" s="26"/>
      <c r="AE1587" s="26"/>
      <c r="AF1587" s="26"/>
      <c r="AG1587" s="26"/>
    </row>
    <row r="1588" spans="1:33" ht="11.25" customHeight="1">
      <c r="A1588" s="26"/>
      <c r="B1588" s="26"/>
      <c r="C1588" s="26"/>
      <c r="D1588" s="26"/>
      <c r="E1588" s="26"/>
      <c r="F1588" s="44"/>
      <c r="G1588" s="26"/>
      <c r="H1588" s="26"/>
      <c r="I1588" s="26"/>
      <c r="L1588" s="26"/>
      <c r="O1588" s="26"/>
      <c r="P1588" s="26"/>
      <c r="Q1588" s="26"/>
      <c r="R1588" s="26"/>
      <c r="U1588" s="26"/>
      <c r="V1588" s="26"/>
      <c r="W1588" s="26"/>
      <c r="X1588" s="26"/>
      <c r="Y1588" s="26"/>
      <c r="Z1588" s="26"/>
      <c r="AA1588" s="26"/>
      <c r="AB1588" s="26"/>
      <c r="AC1588" s="26"/>
      <c r="AD1588" s="26"/>
      <c r="AE1588" s="26"/>
      <c r="AF1588" s="26"/>
      <c r="AG1588" s="26"/>
    </row>
    <row r="1589" spans="1:33" ht="11.25" customHeight="1">
      <c r="A1589" s="26"/>
      <c r="B1589" s="26"/>
      <c r="C1589" s="26"/>
      <c r="D1589" s="26"/>
      <c r="E1589" s="26"/>
      <c r="F1589" s="44"/>
      <c r="G1589" s="26"/>
      <c r="H1589" s="26"/>
      <c r="I1589" s="26"/>
      <c r="L1589" s="26"/>
      <c r="O1589" s="26"/>
      <c r="P1589" s="26"/>
      <c r="Q1589" s="26"/>
      <c r="R1589" s="26"/>
      <c r="U1589" s="26"/>
      <c r="V1589" s="26"/>
      <c r="W1589" s="26"/>
      <c r="X1589" s="26"/>
      <c r="Y1589" s="26"/>
      <c r="Z1589" s="26"/>
      <c r="AA1589" s="26"/>
      <c r="AB1589" s="26"/>
      <c r="AC1589" s="26"/>
      <c r="AD1589" s="26"/>
      <c r="AE1589" s="26"/>
      <c r="AF1589" s="26"/>
      <c r="AG1589" s="26"/>
    </row>
    <row r="1590" spans="1:33" ht="11.25" customHeight="1">
      <c r="A1590" s="26"/>
      <c r="B1590" s="26"/>
      <c r="C1590" s="26"/>
      <c r="D1590" s="26"/>
      <c r="E1590" s="26"/>
      <c r="F1590" s="44"/>
      <c r="G1590" s="26"/>
      <c r="H1590" s="26"/>
      <c r="I1590" s="26"/>
      <c r="L1590" s="26"/>
      <c r="O1590" s="26"/>
      <c r="P1590" s="26"/>
      <c r="Q1590" s="26"/>
      <c r="R1590" s="26"/>
      <c r="U1590" s="26"/>
      <c r="V1590" s="26"/>
      <c r="W1590" s="26"/>
      <c r="X1590" s="26"/>
      <c r="Y1590" s="26"/>
      <c r="Z1590" s="26"/>
      <c r="AA1590" s="26"/>
      <c r="AB1590" s="26"/>
      <c r="AC1590" s="26"/>
      <c r="AD1590" s="26"/>
      <c r="AE1590" s="26"/>
      <c r="AF1590" s="26"/>
      <c r="AG1590" s="26"/>
    </row>
    <row r="1591" spans="1:33" ht="11.25" customHeight="1">
      <c r="A1591" s="26"/>
      <c r="B1591" s="26"/>
      <c r="C1591" s="26"/>
      <c r="D1591" s="26"/>
      <c r="E1591" s="26"/>
      <c r="F1591" s="44"/>
      <c r="G1591" s="26"/>
      <c r="H1591" s="26"/>
      <c r="I1591" s="26"/>
      <c r="L1591" s="26"/>
      <c r="O1591" s="26"/>
      <c r="P1591" s="26"/>
      <c r="Q1591" s="26"/>
      <c r="R1591" s="26"/>
      <c r="U1591" s="26"/>
      <c r="V1591" s="26"/>
      <c r="W1591" s="26"/>
      <c r="X1591" s="26"/>
      <c r="Y1591" s="26"/>
      <c r="Z1591" s="26"/>
      <c r="AA1591" s="26"/>
      <c r="AB1591" s="26"/>
      <c r="AC1591" s="26"/>
      <c r="AD1591" s="26"/>
      <c r="AE1591" s="26"/>
      <c r="AF1591" s="26"/>
      <c r="AG1591" s="26"/>
    </row>
    <row r="1592" spans="1:33" ht="11.25" customHeight="1">
      <c r="A1592" s="26"/>
      <c r="B1592" s="26"/>
      <c r="C1592" s="26"/>
      <c r="D1592" s="26"/>
      <c r="E1592" s="26"/>
      <c r="F1592" s="44"/>
      <c r="G1592" s="26"/>
      <c r="H1592" s="26"/>
      <c r="I1592" s="26"/>
      <c r="L1592" s="26"/>
      <c r="O1592" s="26"/>
      <c r="P1592" s="26"/>
      <c r="Q1592" s="26"/>
      <c r="R1592" s="26"/>
      <c r="U1592" s="26"/>
      <c r="V1592" s="26"/>
      <c r="W1592" s="26"/>
      <c r="X1592" s="26"/>
      <c r="Y1592" s="26"/>
      <c r="Z1592" s="26"/>
      <c r="AA1592" s="26"/>
      <c r="AB1592" s="26"/>
      <c r="AC1592" s="26"/>
      <c r="AD1592" s="26"/>
      <c r="AE1592" s="26"/>
      <c r="AF1592" s="26"/>
      <c r="AG1592" s="26"/>
    </row>
    <row r="1593" spans="1:33" ht="11.25" customHeight="1">
      <c r="A1593" s="26"/>
      <c r="B1593" s="26"/>
      <c r="C1593" s="26"/>
      <c r="D1593" s="26"/>
      <c r="E1593" s="26"/>
      <c r="F1593" s="44"/>
      <c r="G1593" s="26"/>
      <c r="H1593" s="26"/>
      <c r="I1593" s="26"/>
      <c r="L1593" s="26"/>
      <c r="O1593" s="26"/>
      <c r="P1593" s="26"/>
      <c r="Q1593" s="26"/>
      <c r="R1593" s="26"/>
      <c r="U1593" s="26"/>
      <c r="V1593" s="26"/>
      <c r="W1593" s="26"/>
      <c r="X1593" s="26"/>
      <c r="Y1593" s="26"/>
      <c r="Z1593" s="26"/>
      <c r="AA1593" s="26"/>
      <c r="AB1593" s="26"/>
      <c r="AC1593" s="26"/>
      <c r="AD1593" s="26"/>
      <c r="AE1593" s="26"/>
      <c r="AF1593" s="26"/>
      <c r="AG1593" s="26"/>
    </row>
    <row r="1594" spans="1:33" ht="11.25" customHeight="1">
      <c r="A1594" s="26"/>
      <c r="B1594" s="26"/>
      <c r="C1594" s="26"/>
      <c r="D1594" s="26"/>
      <c r="E1594" s="26"/>
      <c r="F1594" s="44"/>
      <c r="G1594" s="26"/>
      <c r="H1594" s="26"/>
      <c r="I1594" s="26"/>
      <c r="L1594" s="26"/>
      <c r="O1594" s="26"/>
      <c r="P1594" s="26"/>
      <c r="Q1594" s="26"/>
      <c r="R1594" s="26"/>
      <c r="U1594" s="26"/>
      <c r="V1594" s="26"/>
      <c r="W1594" s="26"/>
      <c r="X1594" s="26"/>
      <c r="Y1594" s="26"/>
      <c r="Z1594" s="26"/>
      <c r="AA1594" s="26"/>
      <c r="AB1594" s="26"/>
      <c r="AC1594" s="26"/>
      <c r="AD1594" s="26"/>
      <c r="AE1594" s="26"/>
      <c r="AF1594" s="26"/>
      <c r="AG1594" s="26"/>
    </row>
    <row r="1595" spans="1:33" ht="11.25" customHeight="1">
      <c r="A1595" s="26"/>
      <c r="B1595" s="26"/>
      <c r="C1595" s="26"/>
      <c r="D1595" s="26"/>
      <c r="E1595" s="26"/>
      <c r="F1595" s="44"/>
      <c r="G1595" s="26"/>
      <c r="H1595" s="26"/>
      <c r="I1595" s="26"/>
      <c r="L1595" s="26"/>
      <c r="O1595" s="26"/>
      <c r="P1595" s="26"/>
      <c r="Q1595" s="26"/>
      <c r="R1595" s="26"/>
      <c r="U1595" s="26"/>
      <c r="V1595" s="26"/>
      <c r="W1595" s="26"/>
      <c r="X1595" s="26"/>
      <c r="Y1595" s="26"/>
      <c r="Z1595" s="26"/>
      <c r="AA1595" s="26"/>
      <c r="AB1595" s="26"/>
      <c r="AC1595" s="26"/>
      <c r="AD1595" s="26"/>
      <c r="AE1595" s="26"/>
      <c r="AF1595" s="26"/>
      <c r="AG1595" s="26"/>
    </row>
    <row r="1596" spans="1:33" ht="11.25" customHeight="1">
      <c r="A1596" s="26"/>
      <c r="B1596" s="26"/>
      <c r="C1596" s="26"/>
      <c r="D1596" s="26"/>
      <c r="E1596" s="26"/>
      <c r="F1596" s="44"/>
      <c r="G1596" s="26"/>
      <c r="H1596" s="26"/>
      <c r="I1596" s="26"/>
      <c r="L1596" s="26"/>
      <c r="O1596" s="26"/>
      <c r="P1596" s="26"/>
      <c r="Q1596" s="26"/>
      <c r="R1596" s="26"/>
      <c r="U1596" s="26"/>
      <c r="V1596" s="26"/>
      <c r="W1596" s="26"/>
      <c r="X1596" s="26"/>
      <c r="Y1596" s="26"/>
      <c r="Z1596" s="26"/>
      <c r="AA1596" s="26"/>
      <c r="AB1596" s="26"/>
      <c r="AC1596" s="26"/>
      <c r="AD1596" s="26"/>
      <c r="AE1596" s="26"/>
      <c r="AF1596" s="26"/>
      <c r="AG1596" s="26"/>
    </row>
    <row r="1597" spans="1:33" ht="11.25" customHeight="1">
      <c r="A1597" s="26"/>
      <c r="B1597" s="26"/>
      <c r="C1597" s="26"/>
      <c r="D1597" s="26"/>
      <c r="E1597" s="26"/>
      <c r="F1597" s="44"/>
      <c r="G1597" s="26"/>
      <c r="H1597" s="26"/>
      <c r="I1597" s="26"/>
      <c r="L1597" s="26"/>
      <c r="O1597" s="26"/>
      <c r="P1597" s="26"/>
      <c r="Q1597" s="26"/>
      <c r="R1597" s="26"/>
      <c r="U1597" s="26"/>
      <c r="V1597" s="26"/>
      <c r="W1597" s="26"/>
      <c r="X1597" s="26"/>
      <c r="Y1597" s="26"/>
      <c r="Z1597" s="26"/>
      <c r="AA1597" s="26"/>
      <c r="AB1597" s="26"/>
      <c r="AC1597" s="26"/>
      <c r="AD1597" s="26"/>
      <c r="AE1597" s="26"/>
      <c r="AF1597" s="26"/>
      <c r="AG1597" s="26"/>
    </row>
    <row r="1598" spans="1:33" ht="11.25" customHeight="1">
      <c r="A1598" s="26"/>
      <c r="B1598" s="26"/>
      <c r="C1598" s="26"/>
      <c r="D1598" s="26"/>
      <c r="E1598" s="26"/>
      <c r="F1598" s="44"/>
      <c r="G1598" s="26"/>
      <c r="H1598" s="26"/>
      <c r="I1598" s="26"/>
      <c r="L1598" s="26"/>
      <c r="O1598" s="26"/>
      <c r="P1598" s="26"/>
      <c r="Q1598" s="26"/>
      <c r="R1598" s="26"/>
      <c r="U1598" s="26"/>
      <c r="V1598" s="26"/>
      <c r="W1598" s="26"/>
      <c r="X1598" s="26"/>
      <c r="Y1598" s="26"/>
      <c r="Z1598" s="26"/>
      <c r="AA1598" s="26"/>
      <c r="AB1598" s="26"/>
      <c r="AC1598" s="26"/>
      <c r="AD1598" s="26"/>
      <c r="AE1598" s="26"/>
      <c r="AF1598" s="26"/>
      <c r="AG1598" s="26"/>
    </row>
    <row r="1599" spans="1:33" ht="11.25" customHeight="1">
      <c r="A1599" s="26"/>
      <c r="B1599" s="26"/>
      <c r="C1599" s="26"/>
      <c r="D1599" s="26"/>
      <c r="E1599" s="26"/>
      <c r="F1599" s="44"/>
      <c r="G1599" s="26"/>
      <c r="H1599" s="26"/>
      <c r="I1599" s="26"/>
      <c r="L1599" s="26"/>
      <c r="O1599" s="26"/>
      <c r="P1599" s="26"/>
      <c r="Q1599" s="26"/>
      <c r="R1599" s="26"/>
      <c r="U1599" s="26"/>
      <c r="V1599" s="26"/>
      <c r="W1599" s="26"/>
      <c r="X1599" s="26"/>
      <c r="Y1599" s="26"/>
      <c r="Z1599" s="26"/>
      <c r="AA1599" s="26"/>
      <c r="AB1599" s="26"/>
      <c r="AC1599" s="26"/>
      <c r="AD1599" s="26"/>
      <c r="AE1599" s="26"/>
      <c r="AF1599" s="26"/>
      <c r="AG1599" s="26"/>
    </row>
    <row r="1600" spans="1:33" ht="11.25" customHeight="1">
      <c r="A1600" s="26"/>
      <c r="B1600" s="26"/>
      <c r="C1600" s="26"/>
      <c r="D1600" s="26"/>
      <c r="E1600" s="26"/>
      <c r="F1600" s="44"/>
      <c r="G1600" s="26"/>
      <c r="H1600" s="26"/>
      <c r="I1600" s="26"/>
      <c r="L1600" s="26"/>
      <c r="O1600" s="26"/>
      <c r="P1600" s="26"/>
      <c r="Q1600" s="26"/>
      <c r="R1600" s="26"/>
      <c r="U1600" s="26"/>
      <c r="V1600" s="26"/>
      <c r="W1600" s="26"/>
      <c r="X1600" s="26"/>
      <c r="Y1600" s="26"/>
      <c r="Z1600" s="26"/>
      <c r="AA1600" s="26"/>
      <c r="AB1600" s="26"/>
      <c r="AC1600" s="26"/>
      <c r="AD1600" s="26"/>
      <c r="AE1600" s="26"/>
      <c r="AF1600" s="26"/>
      <c r="AG1600" s="26"/>
    </row>
    <row r="1601" spans="1:33" ht="11.25" customHeight="1">
      <c r="A1601" s="26"/>
      <c r="B1601" s="26"/>
      <c r="C1601" s="26"/>
      <c r="D1601" s="26"/>
      <c r="E1601" s="26"/>
      <c r="F1601" s="44"/>
      <c r="G1601" s="26"/>
      <c r="H1601" s="26"/>
      <c r="I1601" s="26"/>
      <c r="L1601" s="26"/>
      <c r="O1601" s="26"/>
      <c r="P1601" s="26"/>
      <c r="Q1601" s="26"/>
      <c r="R1601" s="26"/>
      <c r="U1601" s="26"/>
      <c r="V1601" s="26"/>
      <c r="W1601" s="26"/>
      <c r="X1601" s="26"/>
      <c r="Y1601" s="26"/>
      <c r="Z1601" s="26"/>
      <c r="AA1601" s="26"/>
      <c r="AB1601" s="26"/>
      <c r="AC1601" s="26"/>
      <c r="AD1601" s="26"/>
      <c r="AE1601" s="26"/>
      <c r="AF1601" s="26"/>
      <c r="AG1601" s="26"/>
    </row>
    <row r="1602" spans="1:33" ht="11.25" customHeight="1">
      <c r="A1602" s="26"/>
      <c r="B1602" s="26"/>
      <c r="C1602" s="26"/>
      <c r="D1602" s="26"/>
      <c r="E1602" s="26"/>
      <c r="F1602" s="44"/>
      <c r="G1602" s="26"/>
      <c r="H1602" s="26"/>
      <c r="I1602" s="26"/>
      <c r="L1602" s="26"/>
      <c r="O1602" s="26"/>
      <c r="P1602" s="26"/>
      <c r="Q1602" s="26"/>
      <c r="R1602" s="26"/>
      <c r="U1602" s="26"/>
      <c r="V1602" s="26"/>
      <c r="W1602" s="26"/>
      <c r="X1602" s="26"/>
      <c r="Y1602" s="26"/>
      <c r="Z1602" s="26"/>
      <c r="AA1602" s="26"/>
      <c r="AB1602" s="26"/>
      <c r="AC1602" s="26"/>
      <c r="AD1602" s="26"/>
      <c r="AE1602" s="26"/>
      <c r="AF1602" s="26"/>
      <c r="AG1602" s="26"/>
    </row>
    <row r="1603" spans="1:33" ht="11.25" customHeight="1">
      <c r="A1603" s="26"/>
      <c r="B1603" s="26"/>
      <c r="C1603" s="26"/>
      <c r="D1603" s="26"/>
      <c r="E1603" s="26"/>
      <c r="F1603" s="44"/>
      <c r="G1603" s="26"/>
      <c r="H1603" s="26"/>
      <c r="I1603" s="26"/>
      <c r="L1603" s="26"/>
      <c r="O1603" s="26"/>
      <c r="P1603" s="26"/>
      <c r="Q1603" s="26"/>
      <c r="R1603" s="26"/>
      <c r="U1603" s="26"/>
      <c r="V1603" s="26"/>
      <c r="W1603" s="26"/>
      <c r="X1603" s="26"/>
      <c r="Y1603" s="26"/>
      <c r="Z1603" s="26"/>
      <c r="AA1603" s="26"/>
      <c r="AB1603" s="26"/>
      <c r="AC1603" s="26"/>
      <c r="AD1603" s="26"/>
      <c r="AE1603" s="26"/>
      <c r="AF1603" s="26"/>
      <c r="AG1603" s="26"/>
    </row>
    <row r="1604" spans="1:33" ht="11.25" customHeight="1">
      <c r="A1604" s="26"/>
      <c r="B1604" s="26"/>
      <c r="C1604" s="26"/>
      <c r="D1604" s="26"/>
      <c r="E1604" s="26"/>
      <c r="F1604" s="44"/>
      <c r="G1604" s="26"/>
      <c r="H1604" s="26"/>
      <c r="I1604" s="26"/>
      <c r="L1604" s="26"/>
      <c r="O1604" s="26"/>
      <c r="P1604" s="26"/>
      <c r="Q1604" s="26"/>
      <c r="R1604" s="26"/>
      <c r="U1604" s="26"/>
      <c r="V1604" s="26"/>
      <c r="W1604" s="26"/>
      <c r="X1604" s="26"/>
      <c r="Y1604" s="26"/>
      <c r="Z1604" s="26"/>
      <c r="AA1604" s="26"/>
      <c r="AB1604" s="26"/>
      <c r="AC1604" s="26"/>
      <c r="AD1604" s="26"/>
      <c r="AE1604" s="26"/>
      <c r="AF1604" s="26"/>
      <c r="AG1604" s="26"/>
    </row>
    <row r="1605" spans="1:33" ht="11.25" customHeight="1">
      <c r="A1605" s="26"/>
      <c r="B1605" s="26"/>
      <c r="C1605" s="26"/>
      <c r="D1605" s="26"/>
      <c r="E1605" s="26"/>
      <c r="F1605" s="44"/>
      <c r="G1605" s="26"/>
      <c r="H1605" s="26"/>
      <c r="I1605" s="26"/>
      <c r="L1605" s="26"/>
      <c r="O1605" s="26"/>
      <c r="P1605" s="26"/>
      <c r="Q1605" s="26"/>
      <c r="R1605" s="26"/>
      <c r="U1605" s="26"/>
      <c r="V1605" s="26"/>
      <c r="W1605" s="26"/>
      <c r="X1605" s="26"/>
      <c r="Y1605" s="26"/>
      <c r="Z1605" s="26"/>
      <c r="AA1605" s="26"/>
      <c r="AB1605" s="26"/>
      <c r="AC1605" s="26"/>
      <c r="AD1605" s="26"/>
      <c r="AE1605" s="26"/>
      <c r="AF1605" s="26"/>
      <c r="AG1605" s="26"/>
    </row>
    <row r="1606" spans="1:33" ht="11.25" customHeight="1">
      <c r="A1606" s="26"/>
      <c r="B1606" s="26"/>
      <c r="C1606" s="26"/>
      <c r="D1606" s="26"/>
      <c r="E1606" s="26"/>
      <c r="F1606" s="44"/>
      <c r="G1606" s="26"/>
      <c r="H1606" s="26"/>
      <c r="I1606" s="26"/>
      <c r="L1606" s="26"/>
      <c r="O1606" s="26"/>
      <c r="P1606" s="26"/>
      <c r="Q1606" s="26"/>
      <c r="R1606" s="26"/>
      <c r="U1606" s="26"/>
      <c r="V1606" s="26"/>
      <c r="W1606" s="26"/>
      <c r="X1606" s="26"/>
      <c r="Y1606" s="26"/>
      <c r="Z1606" s="26"/>
      <c r="AA1606" s="26"/>
      <c r="AB1606" s="26"/>
      <c r="AC1606" s="26"/>
      <c r="AD1606" s="26"/>
      <c r="AE1606" s="26"/>
      <c r="AF1606" s="26"/>
      <c r="AG1606" s="26"/>
    </row>
    <row r="1607" spans="1:33" ht="11.25" customHeight="1">
      <c r="A1607" s="26"/>
      <c r="B1607" s="26"/>
      <c r="C1607" s="26"/>
      <c r="D1607" s="26"/>
      <c r="E1607" s="26"/>
      <c r="F1607" s="44"/>
      <c r="G1607" s="26"/>
      <c r="H1607" s="26"/>
      <c r="I1607" s="26"/>
      <c r="L1607" s="26"/>
      <c r="O1607" s="26"/>
      <c r="P1607" s="26"/>
      <c r="Q1607" s="26"/>
      <c r="R1607" s="26"/>
      <c r="U1607" s="26"/>
      <c r="V1607" s="26"/>
      <c r="W1607" s="26"/>
      <c r="X1607" s="26"/>
      <c r="Y1607" s="26"/>
      <c r="Z1607" s="26"/>
      <c r="AA1607" s="26"/>
      <c r="AB1607" s="26"/>
      <c r="AC1607" s="26"/>
      <c r="AD1607" s="26"/>
      <c r="AE1607" s="26"/>
      <c r="AF1607" s="26"/>
      <c r="AG1607" s="26"/>
    </row>
    <row r="1608" spans="1:33" ht="11.25" customHeight="1">
      <c r="A1608" s="26"/>
      <c r="B1608" s="26"/>
      <c r="C1608" s="26"/>
      <c r="D1608" s="26"/>
      <c r="E1608" s="26"/>
      <c r="F1608" s="44"/>
      <c r="G1608" s="26"/>
      <c r="H1608" s="26"/>
      <c r="I1608" s="26"/>
      <c r="L1608" s="26"/>
      <c r="O1608" s="26"/>
      <c r="P1608" s="26"/>
      <c r="Q1608" s="26"/>
      <c r="R1608" s="26"/>
      <c r="U1608" s="26"/>
      <c r="V1608" s="26"/>
      <c r="W1608" s="26"/>
      <c r="X1608" s="26"/>
      <c r="Y1608" s="26"/>
      <c r="Z1608" s="26"/>
      <c r="AA1608" s="26"/>
      <c r="AB1608" s="26"/>
      <c r="AC1608" s="26"/>
      <c r="AD1608" s="26"/>
      <c r="AE1608" s="26"/>
      <c r="AF1608" s="26"/>
      <c r="AG1608" s="26"/>
    </row>
    <row r="1609" spans="1:33" ht="11.25" customHeight="1">
      <c r="A1609" s="26"/>
      <c r="B1609" s="26"/>
      <c r="C1609" s="26"/>
      <c r="D1609" s="26"/>
      <c r="E1609" s="26"/>
      <c r="F1609" s="44"/>
      <c r="G1609" s="26"/>
      <c r="H1609" s="26"/>
      <c r="I1609" s="26"/>
      <c r="L1609" s="26"/>
      <c r="O1609" s="26"/>
      <c r="P1609" s="26"/>
      <c r="Q1609" s="26"/>
      <c r="R1609" s="26"/>
      <c r="U1609" s="26"/>
      <c r="V1609" s="26"/>
      <c r="W1609" s="26"/>
      <c r="X1609" s="26"/>
      <c r="Y1609" s="26"/>
      <c r="Z1609" s="26"/>
      <c r="AA1609" s="26"/>
      <c r="AB1609" s="26"/>
      <c r="AC1609" s="26"/>
      <c r="AD1609" s="26"/>
      <c r="AE1609" s="26"/>
      <c r="AF1609" s="26"/>
      <c r="AG1609" s="26"/>
    </row>
    <row r="1610" spans="1:33" ht="11.25" customHeight="1">
      <c r="A1610" s="26"/>
      <c r="B1610" s="26"/>
      <c r="C1610" s="26"/>
      <c r="D1610" s="26"/>
      <c r="E1610" s="26"/>
      <c r="F1610" s="44"/>
      <c r="G1610" s="26"/>
      <c r="H1610" s="26"/>
      <c r="I1610" s="26"/>
      <c r="L1610" s="26"/>
      <c r="O1610" s="26"/>
      <c r="P1610" s="26"/>
      <c r="Q1610" s="26"/>
      <c r="R1610" s="26"/>
      <c r="U1610" s="26"/>
      <c r="V1610" s="26"/>
      <c r="W1610" s="26"/>
      <c r="X1610" s="26"/>
      <c r="Y1610" s="26"/>
      <c r="Z1610" s="26"/>
      <c r="AA1610" s="26"/>
      <c r="AB1610" s="26"/>
      <c r="AC1610" s="26"/>
      <c r="AD1610" s="26"/>
      <c r="AE1610" s="26"/>
      <c r="AF1610" s="26"/>
      <c r="AG1610" s="26"/>
    </row>
    <row r="1611" spans="1:33" ht="11.25" customHeight="1">
      <c r="A1611" s="26"/>
      <c r="B1611" s="26"/>
      <c r="C1611" s="26"/>
      <c r="D1611" s="26"/>
      <c r="E1611" s="26"/>
      <c r="F1611" s="44"/>
      <c r="G1611" s="26"/>
      <c r="H1611" s="26"/>
      <c r="I1611" s="26"/>
      <c r="L1611" s="26"/>
      <c r="O1611" s="26"/>
      <c r="P1611" s="26"/>
      <c r="Q1611" s="26"/>
      <c r="R1611" s="26"/>
      <c r="U1611" s="26"/>
      <c r="V1611" s="26"/>
      <c r="W1611" s="26"/>
      <c r="X1611" s="26"/>
      <c r="Y1611" s="26"/>
      <c r="Z1611" s="26"/>
      <c r="AA1611" s="26"/>
      <c r="AB1611" s="26"/>
      <c r="AC1611" s="26"/>
      <c r="AD1611" s="26"/>
      <c r="AE1611" s="26"/>
      <c r="AF1611" s="26"/>
      <c r="AG1611" s="26"/>
    </row>
    <row r="1612" spans="1:33" ht="11.25" customHeight="1">
      <c r="A1612" s="26"/>
      <c r="B1612" s="26"/>
      <c r="C1612" s="26"/>
      <c r="D1612" s="26"/>
      <c r="E1612" s="26"/>
      <c r="F1612" s="44"/>
      <c r="G1612" s="26"/>
      <c r="H1612" s="26"/>
      <c r="I1612" s="26"/>
      <c r="L1612" s="26"/>
      <c r="O1612" s="26"/>
      <c r="P1612" s="26"/>
      <c r="Q1612" s="26"/>
      <c r="R1612" s="26"/>
      <c r="U1612" s="26"/>
      <c r="V1612" s="26"/>
      <c r="W1612" s="26"/>
      <c r="X1612" s="26"/>
      <c r="Y1612" s="26"/>
      <c r="Z1612" s="26"/>
      <c r="AA1612" s="26"/>
      <c r="AB1612" s="26"/>
      <c r="AC1612" s="26"/>
      <c r="AD1612" s="26"/>
      <c r="AE1612" s="26"/>
      <c r="AF1612" s="26"/>
      <c r="AG1612" s="26"/>
    </row>
    <row r="1613" spans="1:33" ht="11.25" customHeight="1">
      <c r="A1613" s="26"/>
      <c r="B1613" s="26"/>
      <c r="C1613" s="26"/>
      <c r="D1613" s="26"/>
      <c r="E1613" s="26"/>
      <c r="F1613" s="44"/>
      <c r="G1613" s="26"/>
      <c r="H1613" s="26"/>
      <c r="I1613" s="26"/>
      <c r="L1613" s="26"/>
      <c r="O1613" s="26"/>
      <c r="P1613" s="26"/>
      <c r="Q1613" s="26"/>
      <c r="R1613" s="26"/>
      <c r="U1613" s="26"/>
      <c r="V1613" s="26"/>
      <c r="W1613" s="26"/>
      <c r="X1613" s="26"/>
      <c r="Y1613" s="26"/>
      <c r="Z1613" s="26"/>
      <c r="AA1613" s="26"/>
      <c r="AB1613" s="26"/>
      <c r="AC1613" s="26"/>
      <c r="AD1613" s="26"/>
      <c r="AE1613" s="26"/>
      <c r="AF1613" s="26"/>
      <c r="AG1613" s="26"/>
    </row>
    <row r="1614" spans="1:33" ht="11.25" customHeight="1">
      <c r="A1614" s="26"/>
      <c r="B1614" s="26"/>
      <c r="C1614" s="26"/>
      <c r="D1614" s="26"/>
      <c r="E1614" s="26"/>
      <c r="F1614" s="44"/>
      <c r="G1614" s="26"/>
      <c r="H1614" s="26"/>
      <c r="I1614" s="26"/>
      <c r="L1614" s="26"/>
      <c r="O1614" s="26"/>
      <c r="P1614" s="26"/>
      <c r="Q1614" s="26"/>
      <c r="R1614" s="26"/>
      <c r="U1614" s="26"/>
      <c r="V1614" s="26"/>
      <c r="W1614" s="26"/>
      <c r="X1614" s="26"/>
      <c r="Y1614" s="26"/>
      <c r="Z1614" s="26"/>
      <c r="AA1614" s="26"/>
      <c r="AB1614" s="26"/>
      <c r="AC1614" s="26"/>
      <c r="AD1614" s="26"/>
      <c r="AE1614" s="26"/>
      <c r="AF1614" s="26"/>
      <c r="AG1614" s="26"/>
    </row>
    <row r="1615" spans="1:33" ht="11.25" customHeight="1">
      <c r="A1615" s="26"/>
      <c r="B1615" s="26"/>
      <c r="C1615" s="26"/>
      <c r="D1615" s="26"/>
      <c r="E1615" s="26"/>
      <c r="F1615" s="44"/>
      <c r="G1615" s="26"/>
      <c r="H1615" s="26"/>
      <c r="I1615" s="26"/>
      <c r="L1615" s="26"/>
      <c r="O1615" s="26"/>
      <c r="P1615" s="26"/>
      <c r="Q1615" s="26"/>
      <c r="R1615" s="26"/>
      <c r="U1615" s="26"/>
      <c r="V1615" s="26"/>
      <c r="W1615" s="26"/>
      <c r="X1615" s="26"/>
      <c r="Y1615" s="26"/>
      <c r="Z1615" s="26"/>
      <c r="AA1615" s="26"/>
      <c r="AB1615" s="26"/>
      <c r="AC1615" s="26"/>
      <c r="AD1615" s="26"/>
      <c r="AE1615" s="26"/>
      <c r="AF1615" s="26"/>
      <c r="AG1615" s="26"/>
    </row>
    <row r="1616" spans="1:33" ht="11.25" customHeight="1">
      <c r="A1616" s="26"/>
      <c r="B1616" s="26"/>
      <c r="C1616" s="26"/>
      <c r="D1616" s="26"/>
      <c r="E1616" s="26"/>
      <c r="F1616" s="44"/>
      <c r="G1616" s="26"/>
      <c r="H1616" s="26"/>
      <c r="I1616" s="26"/>
      <c r="L1616" s="26"/>
      <c r="O1616" s="26"/>
      <c r="P1616" s="26"/>
      <c r="Q1616" s="26"/>
      <c r="R1616" s="26"/>
      <c r="U1616" s="26"/>
      <c r="V1616" s="26"/>
      <c r="W1616" s="26"/>
      <c r="X1616" s="26"/>
      <c r="Y1616" s="26"/>
      <c r="Z1616" s="26"/>
      <c r="AA1616" s="26"/>
      <c r="AB1616" s="26"/>
      <c r="AC1616" s="26"/>
      <c r="AD1616" s="26"/>
      <c r="AE1616" s="26"/>
      <c r="AF1616" s="26"/>
      <c r="AG1616" s="26"/>
    </row>
    <row r="1617" spans="1:33" ht="11.25" customHeight="1">
      <c r="A1617" s="26"/>
      <c r="B1617" s="26"/>
      <c r="C1617" s="26"/>
      <c r="D1617" s="26"/>
      <c r="E1617" s="26"/>
      <c r="F1617" s="44"/>
      <c r="G1617" s="26"/>
      <c r="H1617" s="26"/>
      <c r="I1617" s="26"/>
      <c r="L1617" s="26"/>
      <c r="O1617" s="26"/>
      <c r="P1617" s="26"/>
      <c r="Q1617" s="26"/>
      <c r="R1617" s="26"/>
      <c r="U1617" s="26"/>
      <c r="V1617" s="26"/>
      <c r="W1617" s="26"/>
      <c r="X1617" s="26"/>
      <c r="Y1617" s="26"/>
      <c r="Z1617" s="26"/>
      <c r="AA1617" s="26"/>
      <c r="AB1617" s="26"/>
      <c r="AC1617" s="26"/>
      <c r="AD1617" s="26"/>
      <c r="AE1617" s="26"/>
      <c r="AF1617" s="26"/>
      <c r="AG1617" s="26"/>
    </row>
    <row r="1618" spans="1:33" ht="11.25" customHeight="1">
      <c r="A1618" s="26"/>
      <c r="B1618" s="26"/>
      <c r="C1618" s="26"/>
      <c r="D1618" s="26"/>
      <c r="E1618" s="26"/>
      <c r="F1618" s="44"/>
      <c r="G1618" s="26"/>
      <c r="H1618" s="26"/>
      <c r="I1618" s="26"/>
      <c r="L1618" s="26"/>
      <c r="O1618" s="26"/>
      <c r="P1618" s="26"/>
      <c r="Q1618" s="26"/>
      <c r="R1618" s="26"/>
      <c r="U1618" s="26"/>
      <c r="V1618" s="26"/>
      <c r="W1618" s="26"/>
      <c r="X1618" s="26"/>
      <c r="Y1618" s="26"/>
      <c r="Z1618" s="26"/>
      <c r="AA1618" s="26"/>
      <c r="AB1618" s="26"/>
      <c r="AC1618" s="26"/>
      <c r="AD1618" s="26"/>
      <c r="AE1618" s="26"/>
      <c r="AF1618" s="26"/>
      <c r="AG1618" s="26"/>
    </row>
    <row r="1619" spans="1:33" ht="11.25" customHeight="1">
      <c r="A1619" s="26"/>
      <c r="B1619" s="26"/>
      <c r="C1619" s="26"/>
      <c r="D1619" s="26"/>
      <c r="E1619" s="26"/>
      <c r="F1619" s="44"/>
      <c r="G1619" s="26"/>
      <c r="H1619" s="26"/>
      <c r="I1619" s="26"/>
      <c r="L1619" s="26"/>
      <c r="O1619" s="26"/>
      <c r="P1619" s="26"/>
      <c r="Q1619" s="26"/>
      <c r="R1619" s="26"/>
      <c r="U1619" s="26"/>
      <c r="V1619" s="26"/>
      <c r="W1619" s="26"/>
      <c r="X1619" s="26"/>
      <c r="Y1619" s="26"/>
      <c r="Z1619" s="26"/>
      <c r="AA1619" s="26"/>
      <c r="AB1619" s="26"/>
      <c r="AC1619" s="26"/>
      <c r="AD1619" s="26"/>
      <c r="AE1619" s="26"/>
      <c r="AF1619" s="26"/>
      <c r="AG1619" s="26"/>
    </row>
    <row r="1620" spans="1:33" ht="11.25" customHeight="1">
      <c r="A1620" s="26"/>
      <c r="B1620" s="26"/>
      <c r="C1620" s="26"/>
      <c r="D1620" s="26"/>
      <c r="E1620" s="26"/>
      <c r="F1620" s="44"/>
      <c r="G1620" s="26"/>
      <c r="H1620" s="26"/>
      <c r="I1620" s="26"/>
      <c r="L1620" s="26"/>
      <c r="O1620" s="26"/>
      <c r="P1620" s="26"/>
      <c r="Q1620" s="26"/>
      <c r="R1620" s="26"/>
      <c r="U1620" s="26"/>
      <c r="V1620" s="26"/>
      <c r="W1620" s="26"/>
      <c r="X1620" s="26"/>
      <c r="Y1620" s="26"/>
      <c r="Z1620" s="26"/>
      <c r="AA1620" s="26"/>
      <c r="AB1620" s="26"/>
      <c r="AC1620" s="26"/>
      <c r="AD1620" s="26"/>
      <c r="AE1620" s="26"/>
      <c r="AF1620" s="26"/>
      <c r="AG1620" s="26"/>
    </row>
    <row r="1621" spans="1:33" ht="11.25" customHeight="1">
      <c r="A1621" s="26"/>
      <c r="B1621" s="26"/>
      <c r="C1621" s="26"/>
      <c r="D1621" s="26"/>
      <c r="E1621" s="26"/>
      <c r="F1621" s="44"/>
      <c r="G1621" s="26"/>
      <c r="H1621" s="26"/>
      <c r="I1621" s="26"/>
      <c r="L1621" s="26"/>
      <c r="O1621" s="26"/>
      <c r="P1621" s="26"/>
      <c r="Q1621" s="26"/>
      <c r="R1621" s="26"/>
      <c r="U1621" s="26"/>
      <c r="V1621" s="26"/>
      <c r="W1621" s="26"/>
      <c r="X1621" s="26"/>
      <c r="Y1621" s="26"/>
      <c r="Z1621" s="26"/>
      <c r="AA1621" s="26"/>
      <c r="AB1621" s="26"/>
      <c r="AC1621" s="26"/>
      <c r="AD1621" s="26"/>
      <c r="AE1621" s="26"/>
      <c r="AF1621" s="26"/>
      <c r="AG1621" s="26"/>
    </row>
    <row r="1622" spans="1:33" ht="11.25" customHeight="1">
      <c r="A1622" s="26"/>
      <c r="B1622" s="26"/>
      <c r="C1622" s="26"/>
      <c r="D1622" s="26"/>
      <c r="E1622" s="26"/>
      <c r="F1622" s="44"/>
      <c r="G1622" s="26"/>
      <c r="H1622" s="26"/>
      <c r="I1622" s="26"/>
      <c r="L1622" s="26"/>
      <c r="O1622" s="26"/>
      <c r="P1622" s="26"/>
      <c r="Q1622" s="26"/>
      <c r="R1622" s="26"/>
      <c r="U1622" s="26"/>
      <c r="V1622" s="26"/>
      <c r="W1622" s="26"/>
      <c r="X1622" s="26"/>
      <c r="Y1622" s="26"/>
      <c r="Z1622" s="26"/>
      <c r="AA1622" s="26"/>
      <c r="AB1622" s="26"/>
      <c r="AC1622" s="26"/>
      <c r="AD1622" s="26"/>
      <c r="AE1622" s="26"/>
      <c r="AF1622" s="26"/>
      <c r="AG1622" s="26"/>
    </row>
    <row r="1623" spans="1:33" ht="11.25" customHeight="1">
      <c r="A1623" s="26"/>
      <c r="B1623" s="26"/>
      <c r="C1623" s="26"/>
      <c r="D1623" s="26"/>
      <c r="E1623" s="26"/>
      <c r="F1623" s="44"/>
      <c r="G1623" s="26"/>
      <c r="H1623" s="26"/>
      <c r="I1623" s="26"/>
      <c r="L1623" s="26"/>
      <c r="O1623" s="26"/>
      <c r="P1623" s="26"/>
      <c r="Q1623" s="26"/>
      <c r="R1623" s="26"/>
      <c r="U1623" s="26"/>
      <c r="V1623" s="26"/>
      <c r="W1623" s="26"/>
      <c r="X1623" s="26"/>
      <c r="Y1623" s="26"/>
      <c r="Z1623" s="26"/>
      <c r="AA1623" s="26"/>
      <c r="AB1623" s="26"/>
      <c r="AC1623" s="26"/>
      <c r="AD1623" s="26"/>
      <c r="AE1623" s="26"/>
      <c r="AF1623" s="26"/>
      <c r="AG1623" s="26"/>
    </row>
    <row r="1624" spans="1:33" ht="11.25" customHeight="1">
      <c r="A1624" s="26"/>
      <c r="B1624" s="26"/>
      <c r="C1624" s="26"/>
      <c r="D1624" s="26"/>
      <c r="E1624" s="26"/>
      <c r="F1624" s="44"/>
      <c r="G1624" s="26"/>
      <c r="H1624" s="26"/>
      <c r="I1624" s="26"/>
      <c r="L1624" s="26"/>
      <c r="O1624" s="26"/>
      <c r="P1624" s="26"/>
      <c r="Q1624" s="26"/>
      <c r="R1624" s="26"/>
      <c r="U1624" s="26"/>
      <c r="V1624" s="26"/>
      <c r="W1624" s="26"/>
      <c r="X1624" s="26"/>
      <c r="Y1624" s="26"/>
      <c r="Z1624" s="26"/>
      <c r="AA1624" s="26"/>
      <c r="AB1624" s="26"/>
      <c r="AC1624" s="26"/>
      <c r="AD1624" s="26"/>
      <c r="AE1624" s="26"/>
      <c r="AF1624" s="26"/>
      <c r="AG1624" s="26"/>
    </row>
    <row r="1625" spans="1:33" ht="11.25" customHeight="1">
      <c r="A1625" s="26"/>
      <c r="B1625" s="26"/>
      <c r="C1625" s="26"/>
      <c r="D1625" s="26"/>
      <c r="E1625" s="26"/>
      <c r="F1625" s="44"/>
      <c r="G1625" s="26"/>
      <c r="H1625" s="26"/>
      <c r="I1625" s="26"/>
      <c r="L1625" s="26"/>
      <c r="O1625" s="26"/>
      <c r="P1625" s="26"/>
      <c r="Q1625" s="26"/>
      <c r="R1625" s="26"/>
      <c r="U1625" s="26"/>
      <c r="V1625" s="26"/>
      <c r="W1625" s="26"/>
      <c r="X1625" s="26"/>
      <c r="Y1625" s="26"/>
      <c r="Z1625" s="26"/>
      <c r="AA1625" s="26"/>
      <c r="AB1625" s="26"/>
      <c r="AC1625" s="26"/>
      <c r="AD1625" s="26"/>
      <c r="AE1625" s="26"/>
      <c r="AF1625" s="26"/>
      <c r="AG1625" s="26"/>
    </row>
    <row r="1626" spans="1:33" ht="11.25" customHeight="1">
      <c r="A1626" s="26"/>
      <c r="B1626" s="26"/>
      <c r="C1626" s="26"/>
      <c r="D1626" s="26"/>
      <c r="E1626" s="26"/>
      <c r="F1626" s="44"/>
      <c r="G1626" s="26"/>
      <c r="H1626" s="26"/>
      <c r="I1626" s="26"/>
      <c r="L1626" s="26"/>
      <c r="O1626" s="26"/>
      <c r="P1626" s="26"/>
      <c r="Q1626" s="26"/>
      <c r="R1626" s="26"/>
      <c r="U1626" s="26"/>
      <c r="V1626" s="26"/>
      <c r="W1626" s="26"/>
      <c r="X1626" s="26"/>
      <c r="Y1626" s="26"/>
      <c r="Z1626" s="26"/>
      <c r="AA1626" s="26"/>
      <c r="AB1626" s="26"/>
      <c r="AC1626" s="26"/>
      <c r="AD1626" s="26"/>
      <c r="AE1626" s="26"/>
      <c r="AF1626" s="26"/>
      <c r="AG1626" s="26"/>
    </row>
    <row r="1627" spans="1:33" ht="11.25" customHeight="1">
      <c r="A1627" s="26"/>
      <c r="B1627" s="26"/>
      <c r="C1627" s="26"/>
      <c r="D1627" s="26"/>
      <c r="E1627" s="26"/>
      <c r="F1627" s="44"/>
      <c r="G1627" s="26"/>
      <c r="H1627" s="26"/>
      <c r="I1627" s="26"/>
      <c r="L1627" s="26"/>
      <c r="O1627" s="26"/>
      <c r="P1627" s="26"/>
      <c r="Q1627" s="26"/>
      <c r="R1627" s="26"/>
      <c r="U1627" s="26"/>
      <c r="V1627" s="26"/>
      <c r="W1627" s="26"/>
      <c r="X1627" s="26"/>
      <c r="Y1627" s="26"/>
      <c r="Z1627" s="26"/>
      <c r="AA1627" s="26"/>
      <c r="AB1627" s="26"/>
      <c r="AC1627" s="26"/>
      <c r="AD1627" s="26"/>
      <c r="AE1627" s="26"/>
      <c r="AF1627" s="26"/>
      <c r="AG1627" s="26"/>
    </row>
    <row r="1628" spans="1:33" ht="11.25" customHeight="1">
      <c r="A1628" s="26"/>
      <c r="B1628" s="26"/>
      <c r="C1628" s="26"/>
      <c r="D1628" s="26"/>
      <c r="E1628" s="26"/>
      <c r="F1628" s="44"/>
      <c r="G1628" s="26"/>
      <c r="H1628" s="26"/>
      <c r="I1628" s="26"/>
      <c r="L1628" s="26"/>
      <c r="O1628" s="26"/>
      <c r="P1628" s="26"/>
      <c r="Q1628" s="26"/>
      <c r="R1628" s="26"/>
      <c r="U1628" s="26"/>
      <c r="V1628" s="26"/>
      <c r="W1628" s="26"/>
      <c r="X1628" s="26"/>
      <c r="Y1628" s="26"/>
      <c r="Z1628" s="26"/>
      <c r="AA1628" s="26"/>
      <c r="AB1628" s="26"/>
      <c r="AC1628" s="26"/>
      <c r="AD1628" s="26"/>
      <c r="AE1628" s="26"/>
      <c r="AF1628" s="26"/>
      <c r="AG1628" s="26"/>
    </row>
    <row r="1629" spans="1:33" ht="11.25" customHeight="1">
      <c r="A1629" s="26"/>
      <c r="B1629" s="26"/>
      <c r="C1629" s="26"/>
      <c r="D1629" s="26"/>
      <c r="E1629" s="26"/>
      <c r="F1629" s="44"/>
      <c r="G1629" s="26"/>
      <c r="H1629" s="26"/>
      <c r="I1629" s="26"/>
      <c r="L1629" s="26"/>
      <c r="O1629" s="26"/>
      <c r="P1629" s="26"/>
      <c r="Q1629" s="26"/>
      <c r="R1629" s="26"/>
      <c r="U1629" s="26"/>
      <c r="V1629" s="26"/>
      <c r="W1629" s="26"/>
      <c r="X1629" s="26"/>
      <c r="Y1629" s="26"/>
      <c r="Z1629" s="26"/>
      <c r="AA1629" s="26"/>
      <c r="AB1629" s="26"/>
      <c r="AC1629" s="26"/>
      <c r="AD1629" s="26"/>
      <c r="AE1629" s="26"/>
      <c r="AF1629" s="26"/>
      <c r="AG1629" s="26"/>
    </row>
    <row r="1630" spans="1:33" ht="11.25" customHeight="1">
      <c r="A1630" s="26"/>
      <c r="B1630" s="26"/>
      <c r="C1630" s="26"/>
      <c r="D1630" s="26"/>
      <c r="E1630" s="26"/>
      <c r="F1630" s="44"/>
      <c r="G1630" s="26"/>
      <c r="H1630" s="26"/>
      <c r="I1630" s="26"/>
      <c r="L1630" s="26"/>
      <c r="O1630" s="26"/>
      <c r="P1630" s="26"/>
      <c r="Q1630" s="26"/>
      <c r="R1630" s="26"/>
      <c r="U1630" s="26"/>
      <c r="V1630" s="26"/>
      <c r="W1630" s="26"/>
      <c r="X1630" s="26"/>
      <c r="Y1630" s="26"/>
      <c r="Z1630" s="26"/>
      <c r="AA1630" s="26"/>
      <c r="AB1630" s="26"/>
      <c r="AC1630" s="26"/>
      <c r="AD1630" s="26"/>
      <c r="AE1630" s="26"/>
      <c r="AF1630" s="26"/>
      <c r="AG1630" s="26"/>
    </row>
    <row r="1631" spans="1:33" ht="11.25" customHeight="1">
      <c r="A1631" s="26"/>
      <c r="B1631" s="26"/>
      <c r="C1631" s="26"/>
      <c r="D1631" s="26"/>
      <c r="E1631" s="26"/>
      <c r="F1631" s="44"/>
      <c r="G1631" s="26"/>
      <c r="H1631" s="26"/>
      <c r="I1631" s="26"/>
      <c r="L1631" s="26"/>
      <c r="O1631" s="26"/>
      <c r="P1631" s="26"/>
      <c r="Q1631" s="26"/>
      <c r="R1631" s="26"/>
      <c r="U1631" s="26"/>
      <c r="V1631" s="26"/>
      <c r="W1631" s="26"/>
      <c r="X1631" s="26"/>
      <c r="Y1631" s="26"/>
      <c r="Z1631" s="26"/>
      <c r="AA1631" s="26"/>
      <c r="AB1631" s="26"/>
      <c r="AC1631" s="26"/>
      <c r="AD1631" s="26"/>
      <c r="AE1631" s="26"/>
      <c r="AF1631" s="26"/>
      <c r="AG1631" s="26"/>
    </row>
    <row r="1632" spans="1:33" ht="11.25" customHeight="1">
      <c r="A1632" s="26"/>
      <c r="B1632" s="26"/>
      <c r="C1632" s="26"/>
      <c r="D1632" s="26"/>
      <c r="E1632" s="26"/>
      <c r="F1632" s="44"/>
      <c r="G1632" s="26"/>
      <c r="H1632" s="26"/>
      <c r="I1632" s="26"/>
      <c r="L1632" s="26"/>
      <c r="O1632" s="26"/>
      <c r="P1632" s="26"/>
      <c r="Q1632" s="26"/>
      <c r="R1632" s="26"/>
      <c r="U1632" s="26"/>
      <c r="V1632" s="26"/>
      <c r="W1632" s="26"/>
      <c r="X1632" s="26"/>
      <c r="Y1632" s="26"/>
      <c r="Z1632" s="26"/>
      <c r="AA1632" s="26"/>
      <c r="AB1632" s="26"/>
      <c r="AC1632" s="26"/>
      <c r="AD1632" s="26"/>
      <c r="AE1632" s="26"/>
      <c r="AF1632" s="26"/>
      <c r="AG1632" s="26"/>
    </row>
    <row r="1633" spans="1:33" ht="11.25" customHeight="1">
      <c r="A1633" s="26"/>
      <c r="B1633" s="26"/>
      <c r="C1633" s="26"/>
      <c r="D1633" s="26"/>
      <c r="E1633" s="26"/>
      <c r="F1633" s="44"/>
      <c r="G1633" s="26"/>
      <c r="H1633" s="26"/>
      <c r="I1633" s="26"/>
      <c r="L1633" s="26"/>
      <c r="O1633" s="26"/>
      <c r="P1633" s="26"/>
      <c r="Q1633" s="26"/>
      <c r="R1633" s="26"/>
      <c r="U1633" s="26"/>
      <c r="V1633" s="26"/>
      <c r="W1633" s="26"/>
      <c r="X1633" s="26"/>
      <c r="Y1633" s="26"/>
      <c r="Z1633" s="26"/>
      <c r="AA1633" s="26"/>
      <c r="AB1633" s="26"/>
      <c r="AC1633" s="26"/>
      <c r="AD1633" s="26"/>
      <c r="AE1633" s="26"/>
      <c r="AF1633" s="26"/>
      <c r="AG1633" s="26"/>
    </row>
    <row r="1634" spans="1:33" ht="11.25" customHeight="1">
      <c r="A1634" s="26"/>
      <c r="B1634" s="26"/>
      <c r="C1634" s="26"/>
      <c r="D1634" s="26"/>
      <c r="E1634" s="26"/>
      <c r="F1634" s="44"/>
      <c r="G1634" s="26"/>
      <c r="H1634" s="26"/>
      <c r="I1634" s="26"/>
      <c r="L1634" s="26"/>
      <c r="O1634" s="26"/>
      <c r="P1634" s="26"/>
      <c r="Q1634" s="26"/>
      <c r="R1634" s="26"/>
      <c r="U1634" s="26"/>
      <c r="V1634" s="26"/>
      <c r="W1634" s="26"/>
      <c r="X1634" s="26"/>
      <c r="Y1634" s="26"/>
      <c r="Z1634" s="26"/>
      <c r="AA1634" s="26"/>
      <c r="AB1634" s="26"/>
      <c r="AC1634" s="26"/>
      <c r="AD1634" s="26"/>
      <c r="AE1634" s="26"/>
      <c r="AF1634" s="26"/>
      <c r="AG1634" s="26"/>
    </row>
    <row r="1635" spans="1:33" ht="11.25" customHeight="1">
      <c r="A1635" s="26"/>
      <c r="B1635" s="26"/>
      <c r="C1635" s="26"/>
      <c r="D1635" s="26"/>
      <c r="E1635" s="26"/>
      <c r="F1635" s="44"/>
      <c r="G1635" s="26"/>
      <c r="H1635" s="26"/>
      <c r="I1635" s="26"/>
      <c r="L1635" s="26"/>
      <c r="O1635" s="26"/>
      <c r="P1635" s="26"/>
      <c r="Q1635" s="26"/>
      <c r="R1635" s="26"/>
      <c r="U1635" s="26"/>
      <c r="V1635" s="26"/>
      <c r="W1635" s="26"/>
      <c r="X1635" s="26"/>
      <c r="Y1635" s="26"/>
      <c r="Z1635" s="26"/>
      <c r="AA1635" s="26"/>
      <c r="AB1635" s="26"/>
      <c r="AC1635" s="26"/>
      <c r="AD1635" s="26"/>
      <c r="AE1635" s="26"/>
      <c r="AF1635" s="26"/>
      <c r="AG1635" s="26"/>
    </row>
    <row r="1636" spans="1:33" ht="11.25" customHeight="1">
      <c r="A1636" s="26"/>
      <c r="B1636" s="26"/>
      <c r="C1636" s="26"/>
      <c r="D1636" s="26"/>
      <c r="E1636" s="26"/>
      <c r="F1636" s="44"/>
      <c r="G1636" s="26"/>
      <c r="H1636" s="26"/>
      <c r="I1636" s="26"/>
      <c r="L1636" s="26"/>
      <c r="O1636" s="26"/>
      <c r="P1636" s="26"/>
      <c r="Q1636" s="26"/>
      <c r="R1636" s="26"/>
      <c r="U1636" s="26"/>
      <c r="V1636" s="26"/>
      <c r="W1636" s="26"/>
      <c r="X1636" s="26"/>
      <c r="Y1636" s="26"/>
      <c r="Z1636" s="26"/>
      <c r="AA1636" s="26"/>
      <c r="AB1636" s="26"/>
      <c r="AC1636" s="26"/>
      <c r="AD1636" s="26"/>
      <c r="AE1636" s="26"/>
      <c r="AF1636" s="26"/>
      <c r="AG1636" s="26"/>
    </row>
    <row r="1637" spans="1:33" ht="11.25" customHeight="1">
      <c r="A1637" s="26"/>
      <c r="B1637" s="26"/>
      <c r="C1637" s="26"/>
      <c r="D1637" s="26"/>
      <c r="E1637" s="26"/>
      <c r="F1637" s="44"/>
      <c r="G1637" s="26"/>
      <c r="H1637" s="26"/>
      <c r="I1637" s="26"/>
      <c r="L1637" s="26"/>
      <c r="O1637" s="26"/>
      <c r="P1637" s="26"/>
      <c r="Q1637" s="26"/>
      <c r="R1637" s="26"/>
      <c r="U1637" s="26"/>
      <c r="V1637" s="26"/>
      <c r="W1637" s="26"/>
      <c r="X1637" s="26"/>
      <c r="Y1637" s="26"/>
      <c r="Z1637" s="26"/>
      <c r="AA1637" s="26"/>
      <c r="AB1637" s="26"/>
      <c r="AC1637" s="26"/>
      <c r="AD1637" s="26"/>
      <c r="AE1637" s="26"/>
      <c r="AF1637" s="26"/>
      <c r="AG1637" s="26"/>
    </row>
    <row r="1638" spans="1:33" ht="11.25" customHeight="1">
      <c r="A1638" s="26"/>
      <c r="B1638" s="26"/>
      <c r="C1638" s="26"/>
      <c r="D1638" s="26"/>
      <c r="E1638" s="26"/>
      <c r="F1638" s="44"/>
      <c r="G1638" s="26"/>
      <c r="H1638" s="26"/>
      <c r="I1638" s="26"/>
      <c r="L1638" s="26"/>
      <c r="O1638" s="26"/>
      <c r="P1638" s="26"/>
      <c r="Q1638" s="26"/>
      <c r="R1638" s="26"/>
      <c r="U1638" s="26"/>
      <c r="V1638" s="26"/>
      <c r="W1638" s="26"/>
      <c r="X1638" s="26"/>
      <c r="Y1638" s="26"/>
      <c r="Z1638" s="26"/>
      <c r="AA1638" s="26"/>
      <c r="AB1638" s="26"/>
      <c r="AC1638" s="26"/>
      <c r="AD1638" s="26"/>
      <c r="AE1638" s="26"/>
      <c r="AF1638" s="26"/>
      <c r="AG1638" s="26"/>
    </row>
    <row r="1639" spans="1:33" ht="11.25" customHeight="1">
      <c r="A1639" s="26"/>
      <c r="B1639" s="26"/>
      <c r="C1639" s="26"/>
      <c r="D1639" s="26"/>
      <c r="E1639" s="26"/>
      <c r="F1639" s="44"/>
      <c r="G1639" s="26"/>
      <c r="H1639" s="26"/>
      <c r="I1639" s="26"/>
      <c r="L1639" s="26"/>
      <c r="O1639" s="26"/>
      <c r="P1639" s="26"/>
      <c r="Q1639" s="26"/>
      <c r="R1639" s="26"/>
      <c r="U1639" s="26"/>
      <c r="V1639" s="26"/>
      <c r="W1639" s="26"/>
      <c r="X1639" s="26"/>
      <c r="Y1639" s="26"/>
      <c r="Z1639" s="26"/>
      <c r="AA1639" s="26"/>
      <c r="AB1639" s="26"/>
      <c r="AC1639" s="26"/>
      <c r="AD1639" s="26"/>
      <c r="AE1639" s="26"/>
      <c r="AF1639" s="26"/>
      <c r="AG1639" s="26"/>
    </row>
    <row r="1640" spans="1:33" ht="11.25" customHeight="1">
      <c r="A1640" s="26"/>
      <c r="B1640" s="26"/>
      <c r="C1640" s="26"/>
      <c r="D1640" s="26"/>
      <c r="E1640" s="26"/>
      <c r="F1640" s="44"/>
      <c r="G1640" s="26"/>
      <c r="H1640" s="26"/>
      <c r="I1640" s="26"/>
      <c r="L1640" s="26"/>
      <c r="O1640" s="26"/>
      <c r="P1640" s="26"/>
      <c r="Q1640" s="26"/>
      <c r="R1640" s="26"/>
      <c r="U1640" s="26"/>
      <c r="V1640" s="26"/>
      <c r="W1640" s="26"/>
      <c r="X1640" s="26"/>
      <c r="Y1640" s="26"/>
      <c r="Z1640" s="26"/>
      <c r="AA1640" s="26"/>
      <c r="AB1640" s="26"/>
      <c r="AC1640" s="26"/>
      <c r="AD1640" s="26"/>
      <c r="AE1640" s="26"/>
      <c r="AF1640" s="26"/>
      <c r="AG1640" s="26"/>
    </row>
    <row r="1641" spans="1:33" ht="11.25" customHeight="1">
      <c r="A1641" s="26"/>
      <c r="B1641" s="26"/>
      <c r="C1641" s="26"/>
      <c r="D1641" s="26"/>
      <c r="E1641" s="26"/>
      <c r="F1641" s="44"/>
      <c r="G1641" s="26"/>
      <c r="H1641" s="26"/>
      <c r="I1641" s="26"/>
      <c r="L1641" s="26"/>
      <c r="O1641" s="26"/>
      <c r="P1641" s="26"/>
      <c r="Q1641" s="26"/>
      <c r="R1641" s="26"/>
      <c r="U1641" s="26"/>
      <c r="V1641" s="26"/>
      <c r="W1641" s="26"/>
      <c r="X1641" s="26"/>
      <c r="Y1641" s="26"/>
      <c r="Z1641" s="26"/>
      <c r="AA1641" s="26"/>
      <c r="AB1641" s="26"/>
      <c r="AC1641" s="26"/>
      <c r="AD1641" s="26"/>
      <c r="AE1641" s="26"/>
      <c r="AF1641" s="26"/>
      <c r="AG1641" s="26"/>
    </row>
    <row r="1642" spans="1:33" ht="11.25" customHeight="1">
      <c r="A1642" s="26"/>
      <c r="B1642" s="26"/>
      <c r="C1642" s="26"/>
      <c r="D1642" s="26"/>
      <c r="E1642" s="26"/>
      <c r="F1642" s="44"/>
      <c r="G1642" s="26"/>
      <c r="H1642" s="26"/>
      <c r="I1642" s="26"/>
      <c r="L1642" s="26"/>
      <c r="O1642" s="26"/>
      <c r="P1642" s="26"/>
      <c r="Q1642" s="26"/>
      <c r="R1642" s="26"/>
      <c r="U1642" s="26"/>
      <c r="V1642" s="26"/>
      <c r="W1642" s="26"/>
      <c r="X1642" s="26"/>
      <c r="Y1642" s="26"/>
      <c r="Z1642" s="26"/>
      <c r="AA1642" s="26"/>
      <c r="AB1642" s="26"/>
      <c r="AC1642" s="26"/>
      <c r="AD1642" s="26"/>
      <c r="AE1642" s="26"/>
      <c r="AF1642" s="26"/>
      <c r="AG1642" s="26"/>
    </row>
    <row r="1643" spans="1:33" ht="11.25" customHeight="1">
      <c r="A1643" s="26"/>
      <c r="B1643" s="26"/>
      <c r="C1643" s="26"/>
      <c r="D1643" s="26"/>
      <c r="E1643" s="26"/>
      <c r="F1643" s="44"/>
      <c r="G1643" s="26"/>
      <c r="H1643" s="26"/>
      <c r="I1643" s="26"/>
      <c r="L1643" s="26"/>
      <c r="O1643" s="26"/>
      <c r="P1643" s="26"/>
      <c r="Q1643" s="26"/>
      <c r="R1643" s="26"/>
      <c r="U1643" s="26"/>
      <c r="V1643" s="26"/>
      <c r="W1643" s="26"/>
      <c r="X1643" s="26"/>
      <c r="Y1643" s="26"/>
      <c r="Z1643" s="26"/>
      <c r="AA1643" s="26"/>
      <c r="AB1643" s="26"/>
      <c r="AC1643" s="26"/>
      <c r="AD1643" s="26"/>
      <c r="AE1643" s="26"/>
      <c r="AF1643" s="26"/>
      <c r="AG1643" s="26"/>
    </row>
    <row r="1644" spans="1:33" ht="11.25" customHeight="1">
      <c r="A1644" s="26"/>
      <c r="B1644" s="26"/>
      <c r="C1644" s="26"/>
      <c r="D1644" s="26"/>
      <c r="E1644" s="26"/>
      <c r="F1644" s="44"/>
      <c r="G1644" s="26"/>
      <c r="H1644" s="26"/>
      <c r="I1644" s="26"/>
      <c r="L1644" s="26"/>
      <c r="O1644" s="26"/>
      <c r="P1644" s="26"/>
      <c r="Q1644" s="26"/>
      <c r="R1644" s="26"/>
      <c r="U1644" s="26"/>
      <c r="V1644" s="26"/>
      <c r="W1644" s="26"/>
      <c r="X1644" s="26"/>
      <c r="Y1644" s="26"/>
      <c r="Z1644" s="26"/>
      <c r="AA1644" s="26"/>
      <c r="AB1644" s="26"/>
      <c r="AC1644" s="26"/>
      <c r="AD1644" s="26"/>
      <c r="AE1644" s="26"/>
      <c r="AF1644" s="26"/>
      <c r="AG1644" s="26"/>
    </row>
    <row r="1645" spans="1:33" ht="11.25" customHeight="1">
      <c r="A1645" s="26"/>
      <c r="B1645" s="26"/>
      <c r="C1645" s="26"/>
      <c r="D1645" s="26"/>
      <c r="E1645" s="26"/>
      <c r="F1645" s="44"/>
      <c r="G1645" s="26"/>
      <c r="H1645" s="26"/>
      <c r="I1645" s="26"/>
      <c r="L1645" s="26"/>
      <c r="O1645" s="26"/>
      <c r="P1645" s="26"/>
      <c r="Q1645" s="26"/>
      <c r="R1645" s="26"/>
      <c r="U1645" s="26"/>
      <c r="V1645" s="26"/>
      <c r="W1645" s="26"/>
      <c r="X1645" s="26"/>
      <c r="Y1645" s="26"/>
      <c r="Z1645" s="26"/>
      <c r="AA1645" s="26"/>
      <c r="AB1645" s="26"/>
      <c r="AC1645" s="26"/>
      <c r="AD1645" s="26"/>
      <c r="AE1645" s="26"/>
      <c r="AF1645" s="26"/>
      <c r="AG1645" s="26"/>
    </row>
    <row r="1646" spans="1:33" ht="11.25" customHeight="1">
      <c r="A1646" s="26"/>
      <c r="B1646" s="26"/>
      <c r="C1646" s="26"/>
      <c r="D1646" s="26"/>
      <c r="E1646" s="26"/>
      <c r="F1646" s="44"/>
      <c r="G1646" s="26"/>
      <c r="H1646" s="26"/>
      <c r="I1646" s="26"/>
      <c r="L1646" s="26"/>
      <c r="O1646" s="26"/>
      <c r="P1646" s="26"/>
      <c r="Q1646" s="26"/>
      <c r="R1646" s="26"/>
      <c r="U1646" s="26"/>
      <c r="V1646" s="26"/>
      <c r="W1646" s="26"/>
      <c r="X1646" s="26"/>
      <c r="Y1646" s="26"/>
      <c r="Z1646" s="26"/>
      <c r="AA1646" s="26"/>
      <c r="AB1646" s="26"/>
      <c r="AC1646" s="26"/>
      <c r="AD1646" s="26"/>
      <c r="AE1646" s="26"/>
      <c r="AF1646" s="26"/>
      <c r="AG1646" s="26"/>
    </row>
    <row r="1647" spans="1:33" ht="11.25" customHeight="1">
      <c r="A1647" s="26"/>
      <c r="B1647" s="26"/>
      <c r="C1647" s="26"/>
      <c r="D1647" s="26"/>
      <c r="E1647" s="26"/>
      <c r="F1647" s="44"/>
      <c r="G1647" s="26"/>
      <c r="H1647" s="26"/>
      <c r="I1647" s="26"/>
      <c r="L1647" s="26"/>
      <c r="O1647" s="26"/>
      <c r="P1647" s="26"/>
      <c r="Q1647" s="26"/>
      <c r="R1647" s="26"/>
      <c r="U1647" s="26"/>
      <c r="V1647" s="26"/>
      <c r="W1647" s="26"/>
      <c r="X1647" s="26"/>
      <c r="Y1647" s="26"/>
      <c r="Z1647" s="26"/>
      <c r="AA1647" s="26"/>
      <c r="AB1647" s="26"/>
      <c r="AC1647" s="26"/>
      <c r="AD1647" s="26"/>
      <c r="AE1647" s="26"/>
      <c r="AF1647" s="26"/>
      <c r="AG1647" s="26"/>
    </row>
    <row r="1648" spans="1:33" ht="11.25" customHeight="1">
      <c r="A1648" s="26"/>
      <c r="B1648" s="26"/>
      <c r="C1648" s="26"/>
      <c r="D1648" s="26"/>
      <c r="E1648" s="26"/>
      <c r="F1648" s="44"/>
      <c r="G1648" s="26"/>
      <c r="H1648" s="26"/>
      <c r="I1648" s="26"/>
      <c r="L1648" s="26"/>
      <c r="O1648" s="26"/>
      <c r="P1648" s="26"/>
      <c r="Q1648" s="26"/>
      <c r="R1648" s="26"/>
      <c r="U1648" s="26"/>
      <c r="V1648" s="26"/>
      <c r="W1648" s="26"/>
      <c r="X1648" s="26"/>
      <c r="Y1648" s="26"/>
      <c r="Z1648" s="26"/>
      <c r="AA1648" s="26"/>
      <c r="AB1648" s="26"/>
      <c r="AC1648" s="26"/>
      <c r="AD1648" s="26"/>
      <c r="AE1648" s="26"/>
      <c r="AF1648" s="26"/>
      <c r="AG1648" s="26"/>
    </row>
    <row r="1649" spans="1:33" ht="11.25" customHeight="1">
      <c r="A1649" s="26"/>
      <c r="B1649" s="26"/>
      <c r="C1649" s="26"/>
      <c r="D1649" s="26"/>
      <c r="E1649" s="26"/>
      <c r="F1649" s="44"/>
      <c r="G1649" s="26"/>
      <c r="H1649" s="26"/>
      <c r="I1649" s="26"/>
      <c r="L1649" s="26"/>
      <c r="O1649" s="26"/>
      <c r="P1649" s="26"/>
      <c r="Q1649" s="26"/>
      <c r="R1649" s="26"/>
      <c r="U1649" s="26"/>
      <c r="V1649" s="26"/>
      <c r="W1649" s="26"/>
      <c r="X1649" s="26"/>
      <c r="Y1649" s="26"/>
      <c r="Z1649" s="26"/>
      <c r="AA1649" s="26"/>
      <c r="AB1649" s="26"/>
      <c r="AC1649" s="26"/>
      <c r="AD1649" s="26"/>
      <c r="AE1649" s="26"/>
      <c r="AF1649" s="26"/>
      <c r="AG1649" s="26"/>
    </row>
    <row r="1650" spans="1:33" ht="11.25" customHeight="1">
      <c r="A1650" s="26"/>
      <c r="B1650" s="26"/>
      <c r="C1650" s="26"/>
      <c r="D1650" s="26"/>
      <c r="E1650" s="26"/>
      <c r="F1650" s="44"/>
      <c r="G1650" s="26"/>
      <c r="H1650" s="26"/>
      <c r="I1650" s="26"/>
      <c r="L1650" s="26"/>
      <c r="O1650" s="26"/>
      <c r="P1650" s="26"/>
      <c r="Q1650" s="26"/>
      <c r="R1650" s="26"/>
      <c r="U1650" s="26"/>
      <c r="V1650" s="26"/>
      <c r="W1650" s="26"/>
      <c r="X1650" s="26"/>
      <c r="Y1650" s="26"/>
      <c r="Z1650" s="26"/>
      <c r="AA1650" s="26"/>
      <c r="AB1650" s="26"/>
      <c r="AC1650" s="26"/>
      <c r="AD1650" s="26"/>
      <c r="AE1650" s="26"/>
      <c r="AF1650" s="26"/>
      <c r="AG1650" s="26"/>
    </row>
    <row r="1651" spans="1:33" ht="11.25" customHeight="1">
      <c r="A1651" s="26"/>
      <c r="B1651" s="26"/>
      <c r="C1651" s="26"/>
      <c r="D1651" s="26"/>
      <c r="E1651" s="26"/>
      <c r="F1651" s="44"/>
      <c r="G1651" s="26"/>
      <c r="H1651" s="26"/>
      <c r="I1651" s="26"/>
      <c r="L1651" s="26"/>
      <c r="O1651" s="26"/>
      <c r="P1651" s="26"/>
      <c r="Q1651" s="26"/>
      <c r="R1651" s="26"/>
      <c r="U1651" s="26"/>
      <c r="V1651" s="26"/>
      <c r="W1651" s="26"/>
      <c r="X1651" s="26"/>
      <c r="Y1651" s="26"/>
      <c r="Z1651" s="26"/>
      <c r="AA1651" s="26"/>
      <c r="AB1651" s="26"/>
      <c r="AC1651" s="26"/>
      <c r="AD1651" s="26"/>
      <c r="AE1651" s="26"/>
      <c r="AF1651" s="26"/>
      <c r="AG1651" s="26"/>
    </row>
    <row r="1652" spans="1:33" ht="11.25" customHeight="1">
      <c r="A1652" s="26"/>
      <c r="B1652" s="26"/>
      <c r="C1652" s="26"/>
      <c r="D1652" s="26"/>
      <c r="E1652" s="26"/>
      <c r="F1652" s="44"/>
      <c r="G1652" s="26"/>
      <c r="H1652" s="26"/>
      <c r="I1652" s="26"/>
      <c r="L1652" s="26"/>
      <c r="O1652" s="26"/>
      <c r="P1652" s="26"/>
      <c r="Q1652" s="26"/>
      <c r="R1652" s="26"/>
      <c r="U1652" s="26"/>
      <c r="V1652" s="26"/>
      <c r="W1652" s="26"/>
      <c r="X1652" s="26"/>
      <c r="Y1652" s="26"/>
      <c r="Z1652" s="26"/>
      <c r="AA1652" s="26"/>
      <c r="AB1652" s="26"/>
      <c r="AC1652" s="26"/>
      <c r="AD1652" s="26"/>
      <c r="AE1652" s="26"/>
      <c r="AF1652" s="26"/>
      <c r="AG1652" s="26"/>
    </row>
    <row r="1653" spans="1:33" ht="11.25" customHeight="1">
      <c r="A1653" s="26"/>
      <c r="B1653" s="26"/>
      <c r="C1653" s="26"/>
      <c r="D1653" s="26"/>
      <c r="E1653" s="26"/>
      <c r="F1653" s="44"/>
      <c r="G1653" s="26"/>
      <c r="H1653" s="26"/>
      <c r="I1653" s="26"/>
      <c r="L1653" s="26"/>
      <c r="O1653" s="26"/>
      <c r="P1653" s="26"/>
      <c r="Q1653" s="26"/>
      <c r="R1653" s="26"/>
      <c r="U1653" s="26"/>
      <c r="V1653" s="26"/>
      <c r="W1653" s="26"/>
      <c r="X1653" s="26"/>
      <c r="Y1653" s="26"/>
      <c r="Z1653" s="26"/>
      <c r="AA1653" s="26"/>
      <c r="AB1653" s="26"/>
      <c r="AC1653" s="26"/>
      <c r="AD1653" s="26"/>
      <c r="AE1653" s="26"/>
      <c r="AF1653" s="26"/>
      <c r="AG1653" s="26"/>
    </row>
    <row r="1654" spans="1:33" ht="11.25" customHeight="1">
      <c r="A1654" s="26"/>
      <c r="B1654" s="26"/>
      <c r="C1654" s="26"/>
      <c r="D1654" s="26"/>
      <c r="E1654" s="26"/>
      <c r="F1654" s="44"/>
      <c r="G1654" s="26"/>
      <c r="H1654" s="26"/>
      <c r="I1654" s="26"/>
      <c r="L1654" s="26"/>
      <c r="O1654" s="26"/>
      <c r="P1654" s="26"/>
      <c r="Q1654" s="26"/>
      <c r="R1654" s="26"/>
      <c r="U1654" s="26"/>
      <c r="V1654" s="26"/>
      <c r="W1654" s="26"/>
      <c r="X1654" s="26"/>
      <c r="Y1654" s="26"/>
      <c r="Z1654" s="26"/>
      <c r="AA1654" s="26"/>
      <c r="AB1654" s="26"/>
      <c r="AC1654" s="26"/>
      <c r="AD1654" s="26"/>
      <c r="AE1654" s="26"/>
      <c r="AF1654" s="26"/>
      <c r="AG1654" s="26"/>
    </row>
    <row r="1655" spans="1:33" ht="11.25" customHeight="1">
      <c r="A1655" s="26"/>
      <c r="B1655" s="26"/>
      <c r="C1655" s="26"/>
      <c r="D1655" s="26"/>
      <c r="E1655" s="26"/>
      <c r="F1655" s="44"/>
      <c r="G1655" s="26"/>
      <c r="H1655" s="26"/>
      <c r="I1655" s="26"/>
      <c r="L1655" s="26"/>
      <c r="O1655" s="26"/>
      <c r="P1655" s="26"/>
      <c r="Q1655" s="26"/>
      <c r="R1655" s="26"/>
      <c r="U1655" s="26"/>
      <c r="V1655" s="26"/>
      <c r="W1655" s="26"/>
      <c r="X1655" s="26"/>
      <c r="Y1655" s="26"/>
      <c r="Z1655" s="26"/>
      <c r="AA1655" s="26"/>
      <c r="AB1655" s="26"/>
      <c r="AC1655" s="26"/>
      <c r="AD1655" s="26"/>
      <c r="AE1655" s="26"/>
      <c r="AF1655" s="26"/>
      <c r="AG1655" s="26"/>
    </row>
    <row r="1656" spans="1:33" ht="11.25" customHeight="1">
      <c r="A1656" s="26"/>
      <c r="B1656" s="26"/>
      <c r="C1656" s="26"/>
      <c r="D1656" s="26"/>
      <c r="E1656" s="26"/>
      <c r="F1656" s="44"/>
      <c r="G1656" s="26"/>
      <c r="H1656" s="26"/>
      <c r="I1656" s="26"/>
      <c r="L1656" s="26"/>
      <c r="O1656" s="26"/>
      <c r="P1656" s="26"/>
      <c r="Q1656" s="26"/>
      <c r="R1656" s="26"/>
      <c r="U1656" s="26"/>
      <c r="V1656" s="26"/>
      <c r="W1656" s="26"/>
      <c r="X1656" s="26"/>
      <c r="Y1656" s="26"/>
      <c r="Z1656" s="26"/>
      <c r="AA1656" s="26"/>
      <c r="AB1656" s="26"/>
      <c r="AC1656" s="26"/>
      <c r="AD1656" s="26"/>
      <c r="AE1656" s="26"/>
      <c r="AF1656" s="26"/>
      <c r="AG1656" s="26"/>
    </row>
    <row r="1657" spans="1:33" ht="11.25" customHeight="1">
      <c r="A1657" s="26"/>
      <c r="B1657" s="26"/>
      <c r="C1657" s="26"/>
      <c r="D1657" s="26"/>
      <c r="E1657" s="26"/>
      <c r="F1657" s="44"/>
      <c r="G1657" s="26"/>
      <c r="H1657" s="26"/>
      <c r="I1657" s="26"/>
      <c r="L1657" s="26"/>
      <c r="O1657" s="26"/>
      <c r="P1657" s="26"/>
      <c r="Q1657" s="26"/>
      <c r="R1657" s="26"/>
      <c r="U1657" s="26"/>
      <c r="V1657" s="26"/>
      <c r="W1657" s="26"/>
      <c r="X1657" s="26"/>
      <c r="Y1657" s="26"/>
      <c r="Z1657" s="26"/>
      <c r="AA1657" s="26"/>
      <c r="AB1657" s="26"/>
      <c r="AC1657" s="26"/>
      <c r="AD1657" s="26"/>
      <c r="AE1657" s="26"/>
      <c r="AF1657" s="26"/>
      <c r="AG1657" s="26"/>
    </row>
    <row r="1658" spans="1:33" ht="11.25" customHeight="1">
      <c r="A1658" s="26"/>
      <c r="B1658" s="26"/>
      <c r="C1658" s="26"/>
      <c r="D1658" s="26"/>
      <c r="E1658" s="26"/>
      <c r="F1658" s="44"/>
      <c r="G1658" s="26"/>
      <c r="H1658" s="26"/>
      <c r="I1658" s="26"/>
      <c r="L1658" s="26"/>
      <c r="O1658" s="26"/>
      <c r="P1658" s="26"/>
      <c r="Q1658" s="26"/>
      <c r="R1658" s="26"/>
      <c r="U1658" s="26"/>
      <c r="V1658" s="26"/>
      <c r="W1658" s="26"/>
      <c r="X1658" s="26"/>
      <c r="Y1658" s="26"/>
      <c r="Z1658" s="26"/>
      <c r="AA1658" s="26"/>
      <c r="AB1658" s="26"/>
      <c r="AC1658" s="26"/>
      <c r="AD1658" s="26"/>
      <c r="AE1658" s="26"/>
      <c r="AF1658" s="26"/>
      <c r="AG1658" s="26"/>
    </row>
    <row r="1659" spans="1:33" ht="11.25" customHeight="1">
      <c r="A1659" s="26"/>
      <c r="B1659" s="26"/>
      <c r="C1659" s="26"/>
      <c r="D1659" s="26"/>
      <c r="E1659" s="26"/>
      <c r="F1659" s="44"/>
      <c r="G1659" s="26"/>
      <c r="H1659" s="26"/>
      <c r="I1659" s="26"/>
      <c r="L1659" s="26"/>
      <c r="O1659" s="26"/>
      <c r="P1659" s="26"/>
      <c r="Q1659" s="26"/>
      <c r="R1659" s="26"/>
      <c r="U1659" s="26"/>
      <c r="V1659" s="26"/>
      <c r="W1659" s="26"/>
      <c r="X1659" s="26"/>
      <c r="Y1659" s="26"/>
      <c r="Z1659" s="26"/>
      <c r="AA1659" s="26"/>
      <c r="AB1659" s="26"/>
      <c r="AC1659" s="26"/>
      <c r="AD1659" s="26"/>
      <c r="AE1659" s="26"/>
      <c r="AF1659" s="26"/>
      <c r="AG1659" s="26"/>
    </row>
    <row r="1660" spans="1:33" ht="11.25" customHeight="1">
      <c r="A1660" s="26"/>
      <c r="B1660" s="26"/>
      <c r="C1660" s="26"/>
      <c r="D1660" s="26"/>
      <c r="E1660" s="26"/>
      <c r="F1660" s="44"/>
      <c r="G1660" s="26"/>
      <c r="H1660" s="26"/>
      <c r="I1660" s="26"/>
      <c r="L1660" s="26"/>
      <c r="O1660" s="26"/>
      <c r="P1660" s="26"/>
      <c r="Q1660" s="26"/>
      <c r="R1660" s="26"/>
      <c r="U1660" s="26"/>
      <c r="V1660" s="26"/>
      <c r="W1660" s="26"/>
      <c r="X1660" s="26"/>
      <c r="Y1660" s="26"/>
      <c r="Z1660" s="26"/>
      <c r="AA1660" s="26"/>
      <c r="AB1660" s="26"/>
      <c r="AC1660" s="26"/>
      <c r="AD1660" s="26"/>
      <c r="AE1660" s="26"/>
      <c r="AF1660" s="26"/>
      <c r="AG1660" s="26"/>
    </row>
    <row r="1661" spans="1:33" ht="11.25" customHeight="1">
      <c r="A1661" s="26"/>
      <c r="B1661" s="26"/>
      <c r="C1661" s="26"/>
      <c r="D1661" s="26"/>
      <c r="E1661" s="26"/>
      <c r="F1661" s="44"/>
      <c r="G1661" s="26"/>
      <c r="H1661" s="26"/>
      <c r="I1661" s="26"/>
      <c r="L1661" s="26"/>
      <c r="O1661" s="26"/>
      <c r="P1661" s="26"/>
      <c r="Q1661" s="26"/>
      <c r="R1661" s="26"/>
      <c r="U1661" s="26"/>
      <c r="V1661" s="26"/>
      <c r="W1661" s="26"/>
      <c r="X1661" s="26"/>
      <c r="Y1661" s="26"/>
      <c r="Z1661" s="26"/>
      <c r="AA1661" s="26"/>
      <c r="AB1661" s="26"/>
      <c r="AC1661" s="26"/>
      <c r="AD1661" s="26"/>
      <c r="AE1661" s="26"/>
      <c r="AF1661" s="26"/>
      <c r="AG1661" s="26"/>
    </row>
    <row r="1662" spans="1:33" ht="11.25" customHeight="1">
      <c r="A1662" s="26"/>
      <c r="B1662" s="26"/>
      <c r="C1662" s="26"/>
      <c r="D1662" s="26"/>
      <c r="E1662" s="26"/>
      <c r="F1662" s="44"/>
      <c r="G1662" s="26"/>
      <c r="H1662" s="26"/>
      <c r="I1662" s="26"/>
      <c r="L1662" s="26"/>
      <c r="O1662" s="26"/>
      <c r="P1662" s="26"/>
      <c r="Q1662" s="26"/>
      <c r="R1662" s="26"/>
      <c r="U1662" s="26"/>
      <c r="V1662" s="26"/>
      <c r="W1662" s="26"/>
      <c r="X1662" s="26"/>
      <c r="Y1662" s="26"/>
      <c r="Z1662" s="26"/>
      <c r="AA1662" s="26"/>
      <c r="AB1662" s="26"/>
      <c r="AC1662" s="26"/>
      <c r="AD1662" s="26"/>
      <c r="AE1662" s="26"/>
      <c r="AF1662" s="26"/>
      <c r="AG1662" s="26"/>
    </row>
    <row r="1663" spans="1:33" ht="11.25" customHeight="1">
      <c r="A1663" s="26"/>
      <c r="B1663" s="26"/>
      <c r="C1663" s="26"/>
      <c r="D1663" s="26"/>
      <c r="E1663" s="26"/>
      <c r="F1663" s="44"/>
      <c r="G1663" s="26"/>
      <c r="H1663" s="26"/>
      <c r="I1663" s="26"/>
      <c r="L1663" s="26"/>
      <c r="O1663" s="26"/>
      <c r="P1663" s="26"/>
      <c r="Q1663" s="26"/>
      <c r="R1663" s="26"/>
      <c r="U1663" s="26"/>
      <c r="V1663" s="26"/>
      <c r="W1663" s="26"/>
      <c r="X1663" s="26"/>
      <c r="Y1663" s="26"/>
      <c r="Z1663" s="26"/>
      <c r="AA1663" s="26"/>
      <c r="AB1663" s="26"/>
      <c r="AC1663" s="26"/>
      <c r="AD1663" s="26"/>
      <c r="AE1663" s="26"/>
      <c r="AF1663" s="26"/>
      <c r="AG1663" s="26"/>
    </row>
    <row r="1664" spans="1:33" ht="11.25" customHeight="1">
      <c r="A1664" s="26"/>
      <c r="B1664" s="26"/>
      <c r="C1664" s="26"/>
      <c r="D1664" s="26"/>
      <c r="E1664" s="26"/>
      <c r="F1664" s="44"/>
      <c r="G1664" s="26"/>
      <c r="H1664" s="26"/>
      <c r="I1664" s="26"/>
      <c r="L1664" s="26"/>
      <c r="O1664" s="26"/>
      <c r="P1664" s="26"/>
      <c r="Q1664" s="26"/>
      <c r="R1664" s="26"/>
      <c r="U1664" s="26"/>
      <c r="V1664" s="26"/>
      <c r="W1664" s="26"/>
      <c r="X1664" s="26"/>
      <c r="Y1664" s="26"/>
      <c r="Z1664" s="26"/>
      <c r="AA1664" s="26"/>
      <c r="AB1664" s="26"/>
      <c r="AC1664" s="26"/>
      <c r="AD1664" s="26"/>
      <c r="AE1664" s="26"/>
      <c r="AF1664" s="26"/>
      <c r="AG1664" s="26"/>
    </row>
    <row r="1665" spans="1:33" ht="11.25" customHeight="1">
      <c r="A1665" s="26"/>
      <c r="B1665" s="26"/>
      <c r="C1665" s="26"/>
      <c r="D1665" s="26"/>
      <c r="E1665" s="26"/>
      <c r="F1665" s="44"/>
      <c r="G1665" s="26"/>
      <c r="H1665" s="26"/>
      <c r="I1665" s="26"/>
      <c r="L1665" s="26"/>
      <c r="O1665" s="26"/>
      <c r="P1665" s="26"/>
      <c r="Q1665" s="26"/>
      <c r="R1665" s="26"/>
      <c r="U1665" s="26"/>
      <c r="V1665" s="26"/>
      <c r="W1665" s="26"/>
      <c r="X1665" s="26"/>
      <c r="Y1665" s="26"/>
      <c r="Z1665" s="26"/>
      <c r="AA1665" s="26"/>
      <c r="AB1665" s="26"/>
      <c r="AC1665" s="26"/>
      <c r="AD1665" s="26"/>
      <c r="AE1665" s="26"/>
      <c r="AF1665" s="26"/>
      <c r="AG1665" s="26"/>
    </row>
    <row r="1666" spans="1:33" ht="11.25" customHeight="1">
      <c r="A1666" s="26"/>
      <c r="B1666" s="26"/>
      <c r="C1666" s="26"/>
      <c r="D1666" s="26"/>
      <c r="E1666" s="26"/>
      <c r="F1666" s="44"/>
      <c r="G1666" s="26"/>
      <c r="H1666" s="26"/>
      <c r="I1666" s="26"/>
      <c r="L1666" s="26"/>
      <c r="O1666" s="26"/>
      <c r="P1666" s="26"/>
      <c r="Q1666" s="26"/>
      <c r="R1666" s="26"/>
      <c r="U1666" s="26"/>
      <c r="V1666" s="26"/>
      <c r="W1666" s="26"/>
      <c r="X1666" s="26"/>
      <c r="Y1666" s="26"/>
      <c r="Z1666" s="26"/>
      <c r="AA1666" s="26"/>
      <c r="AB1666" s="26"/>
      <c r="AC1666" s="26"/>
      <c r="AD1666" s="26"/>
      <c r="AE1666" s="26"/>
      <c r="AF1666" s="26"/>
      <c r="AG1666" s="26"/>
    </row>
    <row r="1667" spans="1:33" ht="11.25" customHeight="1">
      <c r="A1667" s="26"/>
      <c r="B1667" s="26"/>
      <c r="C1667" s="26"/>
      <c r="D1667" s="26"/>
      <c r="E1667" s="26"/>
      <c r="F1667" s="44"/>
      <c r="G1667" s="26"/>
      <c r="H1667" s="26"/>
      <c r="I1667" s="26"/>
      <c r="L1667" s="26"/>
      <c r="O1667" s="26"/>
      <c r="P1667" s="26"/>
      <c r="Q1667" s="26"/>
      <c r="R1667" s="26"/>
      <c r="U1667" s="26"/>
      <c r="V1667" s="26"/>
      <c r="W1667" s="26"/>
      <c r="X1667" s="26"/>
      <c r="Y1667" s="26"/>
      <c r="Z1667" s="26"/>
      <c r="AA1667" s="26"/>
      <c r="AB1667" s="26"/>
      <c r="AC1667" s="26"/>
      <c r="AD1667" s="26"/>
      <c r="AE1667" s="26"/>
      <c r="AF1667" s="26"/>
      <c r="AG1667" s="26"/>
    </row>
    <row r="1668" spans="1:33" ht="11.25" customHeight="1">
      <c r="A1668" s="26"/>
      <c r="B1668" s="26"/>
      <c r="C1668" s="26"/>
      <c r="D1668" s="26"/>
      <c r="E1668" s="26"/>
      <c r="F1668" s="44"/>
      <c r="G1668" s="26"/>
      <c r="H1668" s="26"/>
      <c r="I1668" s="26"/>
      <c r="L1668" s="26"/>
      <c r="O1668" s="26"/>
      <c r="P1668" s="26"/>
      <c r="Q1668" s="26"/>
      <c r="R1668" s="26"/>
      <c r="U1668" s="26"/>
      <c r="V1668" s="26"/>
      <c r="W1668" s="26"/>
      <c r="X1668" s="26"/>
      <c r="Y1668" s="26"/>
      <c r="Z1668" s="26"/>
      <c r="AA1668" s="26"/>
      <c r="AB1668" s="26"/>
      <c r="AC1668" s="26"/>
      <c r="AD1668" s="26"/>
      <c r="AE1668" s="26"/>
      <c r="AF1668" s="26"/>
      <c r="AG1668" s="26"/>
    </row>
    <row r="1669" spans="1:33" ht="11.25" customHeight="1">
      <c r="A1669" s="26"/>
      <c r="B1669" s="26"/>
      <c r="C1669" s="26"/>
      <c r="D1669" s="26"/>
      <c r="E1669" s="26"/>
      <c r="F1669" s="44"/>
      <c r="G1669" s="26"/>
      <c r="H1669" s="26"/>
      <c r="I1669" s="26"/>
      <c r="L1669" s="26"/>
      <c r="O1669" s="26"/>
      <c r="P1669" s="26"/>
      <c r="Q1669" s="26"/>
      <c r="R1669" s="26"/>
      <c r="U1669" s="26"/>
      <c r="V1669" s="26"/>
      <c r="W1669" s="26"/>
      <c r="X1669" s="26"/>
      <c r="Y1669" s="26"/>
      <c r="Z1669" s="26"/>
      <c r="AA1669" s="26"/>
      <c r="AB1669" s="26"/>
      <c r="AC1669" s="26"/>
      <c r="AD1669" s="26"/>
      <c r="AE1669" s="26"/>
      <c r="AF1669" s="26"/>
      <c r="AG1669" s="26"/>
    </row>
    <row r="1670" spans="1:33" ht="11.25" customHeight="1">
      <c r="A1670" s="26"/>
      <c r="B1670" s="26"/>
      <c r="C1670" s="26"/>
      <c r="D1670" s="26"/>
      <c r="E1670" s="26"/>
      <c r="F1670" s="44"/>
      <c r="G1670" s="26"/>
      <c r="H1670" s="26"/>
      <c r="I1670" s="26"/>
      <c r="L1670" s="26"/>
      <c r="O1670" s="26"/>
      <c r="P1670" s="26"/>
      <c r="Q1670" s="26"/>
      <c r="R1670" s="26"/>
      <c r="U1670" s="26"/>
      <c r="V1670" s="26"/>
      <c r="W1670" s="26"/>
      <c r="X1670" s="26"/>
      <c r="Y1670" s="26"/>
      <c r="Z1670" s="26"/>
      <c r="AA1670" s="26"/>
      <c r="AB1670" s="26"/>
      <c r="AC1670" s="26"/>
      <c r="AD1670" s="26"/>
      <c r="AE1670" s="26"/>
      <c r="AF1670" s="26"/>
      <c r="AG1670" s="26"/>
    </row>
    <row r="1671" spans="1:33" ht="11.25" customHeight="1">
      <c r="A1671" s="26"/>
      <c r="B1671" s="26"/>
      <c r="C1671" s="26"/>
      <c r="D1671" s="26"/>
      <c r="E1671" s="26"/>
      <c r="F1671" s="44"/>
      <c r="G1671" s="26"/>
      <c r="H1671" s="26"/>
      <c r="I1671" s="26"/>
      <c r="L1671" s="26"/>
      <c r="O1671" s="26"/>
      <c r="P1671" s="26"/>
      <c r="Q1671" s="26"/>
      <c r="R1671" s="26"/>
      <c r="U1671" s="26"/>
      <c r="V1671" s="26"/>
      <c r="W1671" s="26"/>
      <c r="X1671" s="26"/>
      <c r="Y1671" s="26"/>
      <c r="Z1671" s="26"/>
      <c r="AA1671" s="26"/>
      <c r="AB1671" s="26"/>
      <c r="AC1671" s="26"/>
      <c r="AD1671" s="26"/>
      <c r="AE1671" s="26"/>
      <c r="AF1671" s="26"/>
      <c r="AG1671" s="26"/>
    </row>
    <row r="1672" spans="1:33" ht="11.25" customHeight="1">
      <c r="A1672" s="26"/>
      <c r="B1672" s="26"/>
      <c r="C1672" s="26"/>
      <c r="D1672" s="26"/>
      <c r="E1672" s="26"/>
      <c r="F1672" s="44"/>
      <c r="G1672" s="26"/>
      <c r="H1672" s="26"/>
      <c r="I1672" s="26"/>
      <c r="L1672" s="26"/>
      <c r="O1672" s="26"/>
      <c r="P1672" s="26"/>
      <c r="Q1672" s="26"/>
      <c r="R1672" s="26"/>
      <c r="U1672" s="26"/>
      <c r="V1672" s="26"/>
      <c r="W1672" s="26"/>
      <c r="X1672" s="26"/>
      <c r="Y1672" s="26"/>
      <c r="Z1672" s="26"/>
      <c r="AA1672" s="26"/>
      <c r="AB1672" s="26"/>
      <c r="AC1672" s="26"/>
      <c r="AD1672" s="26"/>
      <c r="AE1672" s="26"/>
      <c r="AF1672" s="26"/>
      <c r="AG1672" s="26"/>
    </row>
    <row r="1673" spans="1:33" ht="11.25" customHeight="1">
      <c r="A1673" s="26"/>
      <c r="B1673" s="26"/>
      <c r="C1673" s="26"/>
      <c r="D1673" s="26"/>
      <c r="E1673" s="26"/>
      <c r="F1673" s="44"/>
      <c r="G1673" s="26"/>
      <c r="H1673" s="26"/>
      <c r="I1673" s="26"/>
      <c r="L1673" s="26"/>
      <c r="O1673" s="26"/>
      <c r="P1673" s="26"/>
      <c r="Q1673" s="26"/>
      <c r="R1673" s="26"/>
      <c r="U1673" s="26"/>
      <c r="V1673" s="26"/>
      <c r="W1673" s="26"/>
      <c r="X1673" s="26"/>
      <c r="Y1673" s="26"/>
      <c r="Z1673" s="26"/>
      <c r="AA1673" s="26"/>
      <c r="AB1673" s="26"/>
      <c r="AC1673" s="26"/>
      <c r="AD1673" s="26"/>
      <c r="AE1673" s="26"/>
      <c r="AF1673" s="26"/>
      <c r="AG1673" s="26"/>
    </row>
    <row r="1674" spans="1:33" ht="11.25" customHeight="1">
      <c r="A1674" s="26"/>
      <c r="B1674" s="26"/>
      <c r="C1674" s="26"/>
      <c r="D1674" s="26"/>
      <c r="E1674" s="26"/>
      <c r="F1674" s="44"/>
      <c r="G1674" s="26"/>
      <c r="H1674" s="26"/>
      <c r="I1674" s="26"/>
      <c r="L1674" s="26"/>
      <c r="O1674" s="26"/>
      <c r="P1674" s="26"/>
      <c r="Q1674" s="26"/>
      <c r="R1674" s="26"/>
      <c r="U1674" s="26"/>
      <c r="V1674" s="26"/>
      <c r="W1674" s="26"/>
      <c r="X1674" s="26"/>
      <c r="Y1674" s="26"/>
      <c r="Z1674" s="26"/>
      <c r="AA1674" s="26"/>
      <c r="AB1674" s="26"/>
      <c r="AC1674" s="26"/>
      <c r="AD1674" s="26"/>
      <c r="AE1674" s="26"/>
      <c r="AF1674" s="26"/>
      <c r="AG1674" s="26"/>
    </row>
    <row r="1675" spans="1:33" ht="11.25" customHeight="1">
      <c r="A1675" s="26"/>
      <c r="B1675" s="26"/>
      <c r="C1675" s="26"/>
      <c r="D1675" s="26"/>
      <c r="E1675" s="26"/>
      <c r="F1675" s="44"/>
      <c r="G1675" s="26"/>
      <c r="H1675" s="26"/>
      <c r="I1675" s="26"/>
      <c r="L1675" s="26"/>
      <c r="O1675" s="26"/>
      <c r="P1675" s="26"/>
      <c r="Q1675" s="26"/>
      <c r="R1675" s="26"/>
      <c r="U1675" s="26"/>
      <c r="V1675" s="26"/>
      <c r="W1675" s="26"/>
      <c r="X1675" s="26"/>
      <c r="Y1675" s="26"/>
      <c r="Z1675" s="26"/>
      <c r="AA1675" s="26"/>
      <c r="AB1675" s="26"/>
      <c r="AC1675" s="26"/>
      <c r="AD1675" s="26"/>
      <c r="AE1675" s="26"/>
      <c r="AF1675" s="26"/>
      <c r="AG1675" s="26"/>
    </row>
    <row r="1676" spans="1:33" ht="11.25" customHeight="1">
      <c r="A1676" s="26"/>
      <c r="B1676" s="26"/>
      <c r="C1676" s="26"/>
      <c r="D1676" s="26"/>
      <c r="E1676" s="26"/>
      <c r="F1676" s="44"/>
      <c r="G1676" s="26"/>
      <c r="H1676" s="26"/>
      <c r="I1676" s="26"/>
      <c r="L1676" s="26"/>
      <c r="O1676" s="26"/>
      <c r="P1676" s="26"/>
      <c r="Q1676" s="26"/>
      <c r="R1676" s="26"/>
      <c r="U1676" s="26"/>
      <c r="V1676" s="26"/>
      <c r="W1676" s="26"/>
      <c r="X1676" s="26"/>
      <c r="Y1676" s="26"/>
      <c r="Z1676" s="26"/>
      <c r="AA1676" s="26"/>
      <c r="AB1676" s="26"/>
      <c r="AC1676" s="26"/>
      <c r="AD1676" s="26"/>
      <c r="AE1676" s="26"/>
      <c r="AF1676" s="26"/>
      <c r="AG1676" s="26"/>
    </row>
    <row r="1677" spans="1:33" ht="11.25" customHeight="1">
      <c r="A1677" s="26"/>
      <c r="B1677" s="26"/>
      <c r="C1677" s="26"/>
      <c r="D1677" s="26"/>
      <c r="E1677" s="26"/>
      <c r="F1677" s="44"/>
      <c r="G1677" s="26"/>
      <c r="H1677" s="26"/>
      <c r="I1677" s="26"/>
      <c r="L1677" s="26"/>
      <c r="O1677" s="26"/>
      <c r="P1677" s="26"/>
      <c r="Q1677" s="26"/>
      <c r="R1677" s="26"/>
      <c r="U1677" s="26"/>
      <c r="V1677" s="26"/>
      <c r="W1677" s="26"/>
      <c r="X1677" s="26"/>
      <c r="Y1677" s="26"/>
      <c r="Z1677" s="26"/>
      <c r="AA1677" s="26"/>
      <c r="AB1677" s="26"/>
      <c r="AC1677" s="26"/>
      <c r="AD1677" s="26"/>
      <c r="AE1677" s="26"/>
      <c r="AF1677" s="26"/>
      <c r="AG1677" s="26"/>
    </row>
    <row r="1678" spans="1:33" ht="11.25" customHeight="1">
      <c r="A1678" s="26"/>
      <c r="B1678" s="26"/>
      <c r="C1678" s="26"/>
      <c r="D1678" s="26"/>
      <c r="E1678" s="26"/>
      <c r="F1678" s="44"/>
      <c r="G1678" s="26"/>
      <c r="H1678" s="26"/>
      <c r="I1678" s="26"/>
      <c r="L1678" s="26"/>
      <c r="O1678" s="26"/>
      <c r="P1678" s="26"/>
      <c r="Q1678" s="26"/>
      <c r="R1678" s="26"/>
      <c r="U1678" s="26"/>
      <c r="V1678" s="26"/>
      <c r="W1678" s="26"/>
      <c r="X1678" s="26"/>
      <c r="Y1678" s="26"/>
      <c r="Z1678" s="26"/>
      <c r="AA1678" s="26"/>
      <c r="AB1678" s="26"/>
      <c r="AC1678" s="26"/>
      <c r="AD1678" s="26"/>
      <c r="AE1678" s="26"/>
      <c r="AF1678" s="26"/>
      <c r="AG1678" s="26"/>
    </row>
    <row r="1679" spans="1:33" ht="11.25" customHeight="1">
      <c r="A1679" s="26"/>
      <c r="B1679" s="26"/>
      <c r="C1679" s="26"/>
      <c r="D1679" s="26"/>
      <c r="E1679" s="26"/>
      <c r="F1679" s="44"/>
      <c r="G1679" s="26"/>
      <c r="H1679" s="26"/>
      <c r="I1679" s="26"/>
      <c r="L1679" s="26"/>
      <c r="O1679" s="26"/>
      <c r="P1679" s="26"/>
      <c r="Q1679" s="26"/>
      <c r="R1679" s="26"/>
      <c r="U1679" s="26"/>
      <c r="V1679" s="26"/>
      <c r="W1679" s="26"/>
      <c r="X1679" s="26"/>
      <c r="Y1679" s="26"/>
      <c r="Z1679" s="26"/>
      <c r="AA1679" s="26"/>
      <c r="AB1679" s="26"/>
      <c r="AC1679" s="26"/>
      <c r="AD1679" s="26"/>
      <c r="AE1679" s="26"/>
      <c r="AF1679" s="26"/>
      <c r="AG1679" s="26"/>
    </row>
    <row r="1680" spans="1:33" ht="11.25" customHeight="1">
      <c r="A1680" s="26"/>
      <c r="B1680" s="26"/>
      <c r="C1680" s="26"/>
      <c r="D1680" s="26"/>
      <c r="E1680" s="26"/>
      <c r="F1680" s="44"/>
      <c r="G1680" s="26"/>
      <c r="H1680" s="26"/>
      <c r="I1680" s="26"/>
      <c r="L1680" s="26"/>
      <c r="O1680" s="26"/>
      <c r="P1680" s="26"/>
      <c r="Q1680" s="26"/>
      <c r="R1680" s="26"/>
      <c r="U1680" s="26"/>
      <c r="V1680" s="26"/>
      <c r="W1680" s="26"/>
      <c r="X1680" s="26"/>
      <c r="Y1680" s="26"/>
      <c r="Z1680" s="26"/>
      <c r="AA1680" s="26"/>
      <c r="AB1680" s="26"/>
      <c r="AC1680" s="26"/>
      <c r="AD1680" s="26"/>
      <c r="AE1680" s="26"/>
      <c r="AF1680" s="26"/>
      <c r="AG1680" s="26"/>
    </row>
    <row r="1681" spans="1:33" ht="11.25" customHeight="1">
      <c r="A1681" s="26"/>
      <c r="B1681" s="26"/>
      <c r="C1681" s="26"/>
      <c r="D1681" s="26"/>
      <c r="E1681" s="26"/>
      <c r="F1681" s="44"/>
      <c r="G1681" s="26"/>
      <c r="H1681" s="26"/>
      <c r="I1681" s="26"/>
      <c r="L1681" s="26"/>
      <c r="O1681" s="26"/>
      <c r="P1681" s="26"/>
      <c r="Q1681" s="26"/>
      <c r="R1681" s="26"/>
      <c r="U1681" s="26"/>
      <c r="V1681" s="26"/>
      <c r="W1681" s="26"/>
      <c r="X1681" s="26"/>
      <c r="Y1681" s="26"/>
      <c r="Z1681" s="26"/>
      <c r="AA1681" s="26"/>
      <c r="AB1681" s="26"/>
      <c r="AC1681" s="26"/>
      <c r="AD1681" s="26"/>
      <c r="AE1681" s="26"/>
      <c r="AF1681" s="26"/>
      <c r="AG1681" s="26"/>
    </row>
    <row r="1682" spans="1:33" ht="11.25" customHeight="1">
      <c r="A1682" s="26"/>
      <c r="B1682" s="26"/>
      <c r="C1682" s="26"/>
      <c r="D1682" s="26"/>
      <c r="E1682" s="26"/>
      <c r="F1682" s="44"/>
      <c r="G1682" s="26"/>
      <c r="H1682" s="26"/>
      <c r="I1682" s="26"/>
      <c r="L1682" s="26"/>
      <c r="O1682" s="26"/>
      <c r="P1682" s="26"/>
      <c r="Q1682" s="26"/>
      <c r="R1682" s="26"/>
      <c r="U1682" s="26"/>
      <c r="V1682" s="26"/>
      <c r="W1682" s="26"/>
      <c r="X1682" s="26"/>
      <c r="Y1682" s="26"/>
      <c r="Z1682" s="26"/>
      <c r="AA1682" s="26"/>
      <c r="AB1682" s="26"/>
      <c r="AC1682" s="26"/>
      <c r="AD1682" s="26"/>
      <c r="AE1682" s="26"/>
      <c r="AF1682" s="26"/>
      <c r="AG1682" s="26"/>
    </row>
    <row r="1683" spans="1:33" ht="11.25" customHeight="1">
      <c r="A1683" s="26"/>
      <c r="B1683" s="26"/>
      <c r="C1683" s="26"/>
      <c r="D1683" s="26"/>
      <c r="E1683" s="26"/>
      <c r="F1683" s="44"/>
      <c r="G1683" s="26"/>
      <c r="H1683" s="26"/>
      <c r="I1683" s="26"/>
      <c r="L1683" s="26"/>
      <c r="O1683" s="26"/>
      <c r="P1683" s="26"/>
      <c r="Q1683" s="26"/>
      <c r="R1683" s="26"/>
      <c r="U1683" s="26"/>
      <c r="V1683" s="26"/>
      <c r="W1683" s="26"/>
      <c r="X1683" s="26"/>
      <c r="Y1683" s="26"/>
      <c r="Z1683" s="26"/>
      <c r="AA1683" s="26"/>
      <c r="AB1683" s="26"/>
      <c r="AC1683" s="26"/>
      <c r="AD1683" s="26"/>
      <c r="AE1683" s="26"/>
      <c r="AF1683" s="26"/>
      <c r="AG1683" s="26"/>
    </row>
    <row r="1684" spans="1:33" ht="11.25" customHeight="1">
      <c r="A1684" s="26"/>
      <c r="B1684" s="26"/>
      <c r="C1684" s="26"/>
      <c r="D1684" s="26"/>
      <c r="E1684" s="26"/>
      <c r="F1684" s="44"/>
      <c r="G1684" s="26"/>
      <c r="H1684" s="26"/>
      <c r="I1684" s="26"/>
      <c r="L1684" s="26"/>
      <c r="O1684" s="26"/>
      <c r="P1684" s="26"/>
      <c r="Q1684" s="26"/>
      <c r="R1684" s="26"/>
      <c r="U1684" s="26"/>
      <c r="V1684" s="26"/>
      <c r="W1684" s="26"/>
      <c r="X1684" s="26"/>
      <c r="Y1684" s="26"/>
      <c r="Z1684" s="26"/>
      <c r="AA1684" s="26"/>
      <c r="AB1684" s="26"/>
      <c r="AC1684" s="26"/>
      <c r="AD1684" s="26"/>
      <c r="AE1684" s="26"/>
      <c r="AF1684" s="26"/>
      <c r="AG1684" s="26"/>
    </row>
    <row r="1685" spans="1:33" ht="11.25" customHeight="1">
      <c r="A1685" s="26"/>
      <c r="B1685" s="26"/>
      <c r="C1685" s="26"/>
      <c r="D1685" s="26"/>
      <c r="E1685" s="26"/>
      <c r="F1685" s="44"/>
      <c r="G1685" s="26"/>
      <c r="H1685" s="26"/>
      <c r="I1685" s="26"/>
      <c r="L1685" s="26"/>
      <c r="O1685" s="26"/>
      <c r="P1685" s="26"/>
      <c r="Q1685" s="26"/>
      <c r="R1685" s="26"/>
      <c r="U1685" s="26"/>
      <c r="V1685" s="26"/>
      <c r="W1685" s="26"/>
      <c r="X1685" s="26"/>
      <c r="Y1685" s="26"/>
      <c r="Z1685" s="26"/>
      <c r="AA1685" s="26"/>
      <c r="AB1685" s="26"/>
      <c r="AC1685" s="26"/>
      <c r="AD1685" s="26"/>
      <c r="AE1685" s="26"/>
      <c r="AF1685" s="26"/>
      <c r="AG1685" s="26"/>
    </row>
    <row r="1686" spans="1:33" ht="11.25" customHeight="1">
      <c r="A1686" s="26"/>
      <c r="B1686" s="26"/>
      <c r="C1686" s="26"/>
      <c r="D1686" s="26"/>
      <c r="E1686" s="26"/>
      <c r="F1686" s="44"/>
      <c r="G1686" s="26"/>
      <c r="H1686" s="26"/>
      <c r="I1686" s="26"/>
      <c r="L1686" s="26"/>
      <c r="O1686" s="26"/>
      <c r="P1686" s="26"/>
      <c r="Q1686" s="26"/>
      <c r="R1686" s="26"/>
      <c r="U1686" s="26"/>
      <c r="V1686" s="26"/>
      <c r="W1686" s="26"/>
      <c r="X1686" s="26"/>
      <c r="Y1686" s="26"/>
      <c r="Z1686" s="26"/>
      <c r="AA1686" s="26"/>
      <c r="AB1686" s="26"/>
      <c r="AC1686" s="26"/>
      <c r="AD1686" s="26"/>
      <c r="AE1686" s="26"/>
      <c r="AF1686" s="26"/>
      <c r="AG1686" s="26"/>
    </row>
    <row r="1687" spans="1:33" ht="11.25" customHeight="1">
      <c r="A1687" s="26"/>
      <c r="B1687" s="26"/>
      <c r="C1687" s="26"/>
      <c r="D1687" s="26"/>
      <c r="E1687" s="26"/>
      <c r="F1687" s="44"/>
      <c r="G1687" s="26"/>
      <c r="H1687" s="26"/>
      <c r="I1687" s="26"/>
      <c r="L1687" s="26"/>
      <c r="O1687" s="26"/>
      <c r="P1687" s="26"/>
      <c r="Q1687" s="26"/>
      <c r="R1687" s="26"/>
      <c r="U1687" s="26"/>
      <c r="V1687" s="26"/>
      <c r="W1687" s="26"/>
      <c r="X1687" s="26"/>
      <c r="Y1687" s="26"/>
      <c r="Z1687" s="26"/>
      <c r="AA1687" s="26"/>
      <c r="AB1687" s="26"/>
      <c r="AC1687" s="26"/>
      <c r="AD1687" s="26"/>
      <c r="AE1687" s="26"/>
      <c r="AF1687" s="26"/>
      <c r="AG1687" s="26"/>
    </row>
    <row r="1688" spans="1:33" ht="11.25" customHeight="1">
      <c r="A1688" s="26"/>
      <c r="B1688" s="26"/>
      <c r="C1688" s="26"/>
      <c r="D1688" s="26"/>
      <c r="E1688" s="26"/>
      <c r="F1688" s="44"/>
      <c r="G1688" s="26"/>
      <c r="H1688" s="26"/>
      <c r="I1688" s="26"/>
      <c r="L1688" s="26"/>
      <c r="O1688" s="26"/>
      <c r="P1688" s="26"/>
      <c r="Q1688" s="26"/>
      <c r="R1688" s="26"/>
      <c r="U1688" s="26"/>
      <c r="V1688" s="26"/>
      <c r="W1688" s="26"/>
      <c r="X1688" s="26"/>
      <c r="Y1688" s="26"/>
      <c r="Z1688" s="26"/>
      <c r="AA1688" s="26"/>
      <c r="AB1688" s="26"/>
      <c r="AC1688" s="26"/>
      <c r="AD1688" s="26"/>
      <c r="AE1688" s="26"/>
      <c r="AF1688" s="26"/>
      <c r="AG1688" s="26"/>
    </row>
    <row r="1689" spans="1:33" ht="11.25" customHeight="1">
      <c r="A1689" s="26"/>
      <c r="B1689" s="26"/>
      <c r="C1689" s="26"/>
      <c r="D1689" s="26"/>
      <c r="E1689" s="26"/>
      <c r="F1689" s="44"/>
      <c r="G1689" s="26"/>
      <c r="H1689" s="26"/>
      <c r="I1689" s="26"/>
      <c r="L1689" s="26"/>
      <c r="O1689" s="26"/>
      <c r="P1689" s="26"/>
      <c r="Q1689" s="26"/>
      <c r="R1689" s="26"/>
      <c r="U1689" s="26"/>
      <c r="V1689" s="26"/>
      <c r="W1689" s="26"/>
      <c r="X1689" s="26"/>
      <c r="Y1689" s="26"/>
      <c r="Z1689" s="26"/>
      <c r="AA1689" s="26"/>
      <c r="AB1689" s="26"/>
      <c r="AC1689" s="26"/>
      <c r="AD1689" s="26"/>
      <c r="AE1689" s="26"/>
      <c r="AF1689" s="26"/>
      <c r="AG1689" s="26"/>
    </row>
    <row r="1690" spans="1:33" ht="11.25" customHeight="1">
      <c r="A1690" s="26"/>
      <c r="B1690" s="26"/>
      <c r="C1690" s="26"/>
      <c r="D1690" s="26"/>
      <c r="E1690" s="26"/>
      <c r="F1690" s="44"/>
      <c r="G1690" s="26"/>
      <c r="H1690" s="26"/>
      <c r="I1690" s="26"/>
      <c r="L1690" s="26"/>
      <c r="O1690" s="26"/>
      <c r="P1690" s="26"/>
      <c r="Q1690" s="26"/>
      <c r="R1690" s="26"/>
      <c r="U1690" s="26"/>
      <c r="V1690" s="26"/>
      <c r="W1690" s="26"/>
      <c r="X1690" s="26"/>
      <c r="Y1690" s="26"/>
      <c r="Z1690" s="26"/>
      <c r="AA1690" s="26"/>
      <c r="AB1690" s="26"/>
      <c r="AC1690" s="26"/>
      <c r="AD1690" s="26"/>
      <c r="AE1690" s="26"/>
      <c r="AF1690" s="26"/>
      <c r="AG1690" s="26"/>
    </row>
    <row r="1691" spans="1:33" ht="11.25" customHeight="1">
      <c r="A1691" s="26"/>
      <c r="B1691" s="26"/>
      <c r="C1691" s="26"/>
      <c r="D1691" s="26"/>
      <c r="E1691" s="26"/>
      <c r="F1691" s="44"/>
      <c r="G1691" s="26"/>
      <c r="H1691" s="26"/>
      <c r="I1691" s="26"/>
      <c r="L1691" s="26"/>
      <c r="O1691" s="26"/>
      <c r="P1691" s="26"/>
      <c r="Q1691" s="26"/>
      <c r="R1691" s="26"/>
      <c r="U1691" s="26"/>
      <c r="V1691" s="26"/>
      <c r="W1691" s="26"/>
      <c r="X1691" s="26"/>
      <c r="Y1691" s="26"/>
      <c r="Z1691" s="26"/>
      <c r="AA1691" s="26"/>
      <c r="AB1691" s="26"/>
      <c r="AC1691" s="26"/>
      <c r="AD1691" s="26"/>
      <c r="AE1691" s="26"/>
      <c r="AF1691" s="26"/>
      <c r="AG1691" s="26"/>
    </row>
    <row r="1692" spans="1:33" ht="11.25" customHeight="1">
      <c r="A1692" s="26"/>
      <c r="B1692" s="26"/>
      <c r="C1692" s="26"/>
      <c r="D1692" s="26"/>
      <c r="E1692" s="26"/>
      <c r="F1692" s="44"/>
      <c r="G1692" s="26"/>
      <c r="H1692" s="26"/>
      <c r="I1692" s="26"/>
      <c r="L1692" s="26"/>
      <c r="O1692" s="26"/>
      <c r="P1692" s="26"/>
      <c r="Q1692" s="26"/>
      <c r="R1692" s="26"/>
      <c r="U1692" s="26"/>
      <c r="V1692" s="26"/>
      <c r="W1692" s="26"/>
      <c r="X1692" s="26"/>
      <c r="Y1692" s="26"/>
      <c r="Z1692" s="26"/>
      <c r="AA1692" s="26"/>
      <c r="AB1692" s="26"/>
      <c r="AC1692" s="26"/>
      <c r="AD1692" s="26"/>
      <c r="AE1692" s="26"/>
      <c r="AF1692" s="26"/>
      <c r="AG1692" s="26"/>
    </row>
    <row r="1693" spans="1:33" ht="11.25" customHeight="1">
      <c r="A1693" s="26"/>
      <c r="B1693" s="26"/>
      <c r="C1693" s="26"/>
      <c r="D1693" s="26"/>
      <c r="E1693" s="26"/>
      <c r="F1693" s="44"/>
      <c r="G1693" s="26"/>
      <c r="H1693" s="26"/>
      <c r="I1693" s="26"/>
      <c r="L1693" s="26"/>
      <c r="O1693" s="26"/>
      <c r="P1693" s="26"/>
      <c r="Q1693" s="26"/>
      <c r="R1693" s="26"/>
      <c r="U1693" s="26"/>
      <c r="V1693" s="26"/>
      <c r="W1693" s="26"/>
      <c r="X1693" s="26"/>
      <c r="Y1693" s="26"/>
      <c r="Z1693" s="26"/>
      <c r="AA1693" s="26"/>
      <c r="AB1693" s="26"/>
      <c r="AC1693" s="26"/>
      <c r="AD1693" s="26"/>
      <c r="AE1693" s="26"/>
      <c r="AF1693" s="26"/>
      <c r="AG1693" s="26"/>
    </row>
    <row r="1694" spans="1:33" ht="11.25" customHeight="1">
      <c r="A1694" s="26"/>
      <c r="B1694" s="26"/>
      <c r="C1694" s="26"/>
      <c r="D1694" s="26"/>
      <c r="E1694" s="26"/>
      <c r="F1694" s="44"/>
      <c r="G1694" s="26"/>
      <c r="H1694" s="26"/>
      <c r="I1694" s="26"/>
      <c r="L1694" s="26"/>
      <c r="O1694" s="26"/>
      <c r="P1694" s="26"/>
      <c r="Q1694" s="26"/>
      <c r="R1694" s="26"/>
      <c r="U1694" s="26"/>
      <c r="V1694" s="26"/>
      <c r="W1694" s="26"/>
      <c r="X1694" s="26"/>
      <c r="Y1694" s="26"/>
      <c r="Z1694" s="26"/>
      <c r="AA1694" s="26"/>
      <c r="AB1694" s="26"/>
      <c r="AC1694" s="26"/>
      <c r="AD1694" s="26"/>
      <c r="AE1694" s="26"/>
      <c r="AF1694" s="26"/>
      <c r="AG1694" s="26"/>
    </row>
    <row r="1695" spans="1:33" ht="11.25" customHeight="1">
      <c r="A1695" s="26"/>
      <c r="B1695" s="26"/>
      <c r="C1695" s="26"/>
      <c r="D1695" s="26"/>
      <c r="E1695" s="26"/>
      <c r="F1695" s="44"/>
      <c r="G1695" s="26"/>
      <c r="H1695" s="26"/>
      <c r="I1695" s="26"/>
      <c r="L1695" s="26"/>
      <c r="O1695" s="26"/>
      <c r="P1695" s="26"/>
      <c r="Q1695" s="26"/>
      <c r="R1695" s="26"/>
      <c r="U1695" s="26"/>
      <c r="V1695" s="26"/>
      <c r="W1695" s="26"/>
      <c r="X1695" s="26"/>
      <c r="Y1695" s="26"/>
      <c r="Z1695" s="26"/>
      <c r="AA1695" s="26"/>
      <c r="AB1695" s="26"/>
      <c r="AC1695" s="26"/>
      <c r="AD1695" s="26"/>
      <c r="AE1695" s="26"/>
      <c r="AF1695" s="26"/>
      <c r="AG1695" s="26"/>
    </row>
    <row r="1696" spans="1:33" ht="11.25" customHeight="1">
      <c r="A1696" s="26"/>
      <c r="B1696" s="26"/>
      <c r="C1696" s="26"/>
      <c r="D1696" s="26"/>
      <c r="E1696" s="26"/>
      <c r="F1696" s="44"/>
      <c r="G1696" s="26"/>
      <c r="H1696" s="26"/>
      <c r="I1696" s="26"/>
      <c r="L1696" s="26"/>
      <c r="O1696" s="26"/>
      <c r="P1696" s="26"/>
      <c r="Q1696" s="26"/>
      <c r="R1696" s="26"/>
      <c r="U1696" s="26"/>
      <c r="V1696" s="26"/>
      <c r="W1696" s="26"/>
      <c r="X1696" s="26"/>
      <c r="Y1696" s="26"/>
      <c r="Z1696" s="26"/>
      <c r="AA1696" s="26"/>
      <c r="AB1696" s="26"/>
      <c r="AC1696" s="26"/>
      <c r="AD1696" s="26"/>
      <c r="AE1696" s="26"/>
      <c r="AF1696" s="26"/>
      <c r="AG1696" s="26"/>
    </row>
    <row r="1697" spans="1:33" ht="11.25" customHeight="1">
      <c r="A1697" s="26"/>
      <c r="B1697" s="26"/>
      <c r="C1697" s="26"/>
      <c r="D1697" s="26"/>
      <c r="E1697" s="26"/>
      <c r="F1697" s="44"/>
      <c r="G1697" s="26"/>
      <c r="H1697" s="26"/>
      <c r="I1697" s="26"/>
      <c r="L1697" s="26"/>
      <c r="O1697" s="26"/>
      <c r="P1697" s="26"/>
      <c r="Q1697" s="26"/>
      <c r="R1697" s="26"/>
      <c r="U1697" s="26"/>
      <c r="V1697" s="26"/>
      <c r="W1697" s="26"/>
      <c r="X1697" s="26"/>
      <c r="Y1697" s="26"/>
      <c r="Z1697" s="26"/>
      <c r="AA1697" s="26"/>
      <c r="AB1697" s="26"/>
      <c r="AC1697" s="26"/>
      <c r="AD1697" s="26"/>
      <c r="AE1697" s="26"/>
      <c r="AF1697" s="26"/>
      <c r="AG1697" s="26"/>
    </row>
    <row r="1698" spans="1:33" ht="11.25" customHeight="1">
      <c r="A1698" s="26"/>
      <c r="B1698" s="26"/>
      <c r="C1698" s="26"/>
      <c r="D1698" s="26"/>
      <c r="E1698" s="26"/>
      <c r="F1698" s="44"/>
      <c r="G1698" s="26"/>
      <c r="H1698" s="26"/>
      <c r="I1698" s="26"/>
      <c r="L1698" s="26"/>
      <c r="O1698" s="26"/>
      <c r="P1698" s="26"/>
      <c r="Q1698" s="26"/>
      <c r="R1698" s="26"/>
      <c r="U1698" s="26"/>
      <c r="V1698" s="26"/>
      <c r="W1698" s="26"/>
      <c r="X1698" s="26"/>
      <c r="Y1698" s="26"/>
      <c r="Z1698" s="26"/>
      <c r="AA1698" s="26"/>
      <c r="AB1698" s="26"/>
      <c r="AC1698" s="26"/>
      <c r="AD1698" s="26"/>
      <c r="AE1698" s="26"/>
      <c r="AF1698" s="26"/>
      <c r="AG1698" s="26"/>
    </row>
    <row r="1699" spans="1:33" ht="11.25" customHeight="1">
      <c r="A1699" s="26"/>
      <c r="B1699" s="26"/>
      <c r="C1699" s="26"/>
      <c r="D1699" s="26"/>
      <c r="E1699" s="26"/>
      <c r="F1699" s="44"/>
      <c r="G1699" s="26"/>
      <c r="H1699" s="26"/>
      <c r="I1699" s="26"/>
      <c r="L1699" s="26"/>
      <c r="O1699" s="26"/>
      <c r="P1699" s="26"/>
      <c r="Q1699" s="26"/>
      <c r="R1699" s="26"/>
      <c r="U1699" s="26"/>
      <c r="V1699" s="26"/>
      <c r="W1699" s="26"/>
      <c r="X1699" s="26"/>
      <c r="Y1699" s="26"/>
      <c r="Z1699" s="26"/>
      <c r="AA1699" s="26"/>
      <c r="AB1699" s="26"/>
      <c r="AC1699" s="26"/>
      <c r="AD1699" s="26"/>
      <c r="AE1699" s="26"/>
      <c r="AF1699" s="26"/>
      <c r="AG1699" s="26"/>
    </row>
    <row r="1700" spans="1:33" ht="11.25" customHeight="1">
      <c r="A1700" s="26"/>
      <c r="B1700" s="26"/>
      <c r="C1700" s="26"/>
      <c r="D1700" s="26"/>
      <c r="E1700" s="26"/>
      <c r="F1700" s="44"/>
      <c r="G1700" s="26"/>
      <c r="H1700" s="26"/>
      <c r="I1700" s="26"/>
      <c r="L1700" s="26"/>
      <c r="O1700" s="26"/>
      <c r="P1700" s="26"/>
      <c r="Q1700" s="26"/>
      <c r="R1700" s="26"/>
      <c r="U1700" s="26"/>
      <c r="V1700" s="26"/>
      <c r="W1700" s="26"/>
      <c r="X1700" s="26"/>
      <c r="Y1700" s="26"/>
      <c r="Z1700" s="26"/>
      <c r="AA1700" s="26"/>
      <c r="AB1700" s="26"/>
      <c r="AC1700" s="26"/>
      <c r="AD1700" s="26"/>
      <c r="AE1700" s="26"/>
      <c r="AF1700" s="26"/>
      <c r="AG1700" s="26"/>
    </row>
    <row r="1701" spans="1:33" ht="11.25" customHeight="1">
      <c r="A1701" s="26"/>
      <c r="B1701" s="26"/>
      <c r="C1701" s="26"/>
      <c r="D1701" s="26"/>
      <c r="E1701" s="26"/>
      <c r="F1701" s="44"/>
      <c r="G1701" s="26"/>
      <c r="H1701" s="26"/>
      <c r="I1701" s="26"/>
      <c r="L1701" s="26"/>
      <c r="O1701" s="26"/>
      <c r="P1701" s="26"/>
      <c r="Q1701" s="26"/>
      <c r="R1701" s="26"/>
      <c r="U1701" s="26"/>
      <c r="V1701" s="26"/>
      <c r="W1701" s="26"/>
      <c r="X1701" s="26"/>
      <c r="Y1701" s="26"/>
      <c r="Z1701" s="26"/>
      <c r="AA1701" s="26"/>
      <c r="AB1701" s="26"/>
      <c r="AC1701" s="26"/>
      <c r="AD1701" s="26"/>
      <c r="AE1701" s="26"/>
      <c r="AF1701" s="26"/>
      <c r="AG1701" s="26"/>
    </row>
    <row r="1702" spans="1:33" ht="11.25" customHeight="1">
      <c r="A1702" s="26"/>
      <c r="B1702" s="26"/>
      <c r="C1702" s="26"/>
      <c r="D1702" s="26"/>
      <c r="E1702" s="26"/>
      <c r="F1702" s="44"/>
      <c r="G1702" s="26"/>
      <c r="H1702" s="26"/>
      <c r="I1702" s="26"/>
      <c r="L1702" s="26"/>
      <c r="O1702" s="26"/>
      <c r="P1702" s="26"/>
      <c r="Q1702" s="26"/>
      <c r="R1702" s="26"/>
      <c r="U1702" s="26"/>
      <c r="V1702" s="26"/>
      <c r="W1702" s="26"/>
      <c r="X1702" s="26"/>
      <c r="Y1702" s="26"/>
      <c r="Z1702" s="26"/>
      <c r="AA1702" s="26"/>
      <c r="AB1702" s="26"/>
      <c r="AC1702" s="26"/>
      <c r="AD1702" s="26"/>
      <c r="AE1702" s="26"/>
      <c r="AF1702" s="26"/>
      <c r="AG1702" s="26"/>
    </row>
    <row r="1703" spans="1:33" ht="11.25" customHeight="1">
      <c r="A1703" s="26"/>
      <c r="B1703" s="26"/>
      <c r="C1703" s="26"/>
      <c r="D1703" s="26"/>
      <c r="E1703" s="26"/>
      <c r="F1703" s="44"/>
      <c r="G1703" s="26"/>
      <c r="H1703" s="26"/>
      <c r="I1703" s="26"/>
      <c r="L1703" s="26"/>
      <c r="O1703" s="26"/>
      <c r="P1703" s="26"/>
      <c r="Q1703" s="26"/>
      <c r="R1703" s="26"/>
      <c r="U1703" s="26"/>
      <c r="V1703" s="26"/>
      <c r="W1703" s="26"/>
      <c r="X1703" s="26"/>
      <c r="Y1703" s="26"/>
      <c r="Z1703" s="26"/>
      <c r="AA1703" s="26"/>
      <c r="AB1703" s="26"/>
      <c r="AC1703" s="26"/>
      <c r="AD1703" s="26"/>
      <c r="AE1703" s="26"/>
      <c r="AF1703" s="26"/>
      <c r="AG1703" s="26"/>
    </row>
    <row r="1704" spans="1:33" ht="11.25" customHeight="1">
      <c r="A1704" s="26"/>
      <c r="B1704" s="26"/>
      <c r="C1704" s="26"/>
      <c r="D1704" s="26"/>
      <c r="E1704" s="26"/>
      <c r="F1704" s="44"/>
      <c r="G1704" s="26"/>
      <c r="H1704" s="26"/>
      <c r="I1704" s="26"/>
      <c r="L1704" s="26"/>
      <c r="O1704" s="26"/>
      <c r="P1704" s="26"/>
      <c r="Q1704" s="26"/>
      <c r="R1704" s="26"/>
      <c r="U1704" s="26"/>
      <c r="V1704" s="26"/>
      <c r="W1704" s="26"/>
      <c r="X1704" s="26"/>
      <c r="Y1704" s="26"/>
      <c r="Z1704" s="26"/>
      <c r="AA1704" s="26"/>
      <c r="AB1704" s="26"/>
      <c r="AC1704" s="26"/>
      <c r="AD1704" s="26"/>
      <c r="AE1704" s="26"/>
      <c r="AF1704" s="26"/>
      <c r="AG1704" s="26"/>
    </row>
    <row r="1705" spans="1:33" ht="11.25" customHeight="1">
      <c r="A1705" s="26"/>
      <c r="B1705" s="26"/>
      <c r="C1705" s="26"/>
      <c r="D1705" s="26"/>
      <c r="E1705" s="26"/>
      <c r="F1705" s="44"/>
      <c r="G1705" s="26"/>
      <c r="H1705" s="26"/>
      <c r="I1705" s="26"/>
      <c r="L1705" s="26"/>
      <c r="O1705" s="26"/>
      <c r="P1705" s="26"/>
      <c r="Q1705" s="26"/>
      <c r="R1705" s="26"/>
      <c r="U1705" s="26"/>
      <c r="V1705" s="26"/>
      <c r="W1705" s="26"/>
      <c r="X1705" s="26"/>
      <c r="Y1705" s="26"/>
      <c r="Z1705" s="26"/>
      <c r="AA1705" s="26"/>
      <c r="AB1705" s="26"/>
      <c r="AC1705" s="26"/>
      <c r="AD1705" s="26"/>
      <c r="AE1705" s="26"/>
      <c r="AF1705" s="26"/>
      <c r="AG1705" s="26"/>
    </row>
    <row r="1706" spans="1:33" ht="11.25" customHeight="1">
      <c r="A1706" s="26"/>
      <c r="B1706" s="26"/>
      <c r="C1706" s="26"/>
      <c r="D1706" s="26"/>
      <c r="E1706" s="26"/>
      <c r="F1706" s="44"/>
      <c r="G1706" s="26"/>
      <c r="H1706" s="26"/>
      <c r="I1706" s="26"/>
      <c r="L1706" s="26"/>
      <c r="O1706" s="26"/>
      <c r="P1706" s="26"/>
      <c r="Q1706" s="26"/>
      <c r="R1706" s="26"/>
      <c r="U1706" s="26"/>
      <c r="V1706" s="26"/>
      <c r="W1706" s="26"/>
      <c r="X1706" s="26"/>
      <c r="Y1706" s="26"/>
      <c r="Z1706" s="26"/>
      <c r="AA1706" s="26"/>
      <c r="AB1706" s="26"/>
      <c r="AC1706" s="26"/>
      <c r="AD1706" s="26"/>
      <c r="AE1706" s="26"/>
      <c r="AF1706" s="26"/>
      <c r="AG1706" s="26"/>
    </row>
    <row r="1707" spans="1:33" ht="11.25" customHeight="1">
      <c r="A1707" s="26"/>
      <c r="B1707" s="26"/>
      <c r="C1707" s="26"/>
      <c r="D1707" s="26"/>
      <c r="E1707" s="26"/>
      <c r="F1707" s="44"/>
      <c r="G1707" s="26"/>
      <c r="H1707" s="26"/>
      <c r="I1707" s="26"/>
      <c r="L1707" s="26"/>
      <c r="O1707" s="26"/>
      <c r="P1707" s="26"/>
      <c r="Q1707" s="26"/>
      <c r="R1707" s="26"/>
      <c r="U1707" s="26"/>
      <c r="V1707" s="26"/>
      <c r="W1707" s="26"/>
      <c r="X1707" s="26"/>
      <c r="Y1707" s="26"/>
      <c r="Z1707" s="26"/>
      <c r="AA1707" s="26"/>
      <c r="AB1707" s="26"/>
      <c r="AC1707" s="26"/>
      <c r="AD1707" s="26"/>
      <c r="AE1707" s="26"/>
      <c r="AF1707" s="26"/>
      <c r="AG1707" s="26"/>
    </row>
    <row r="1708" spans="1:33" ht="11.25" customHeight="1">
      <c r="A1708" s="26"/>
      <c r="B1708" s="26"/>
      <c r="C1708" s="26"/>
      <c r="D1708" s="26"/>
      <c r="E1708" s="26"/>
      <c r="F1708" s="44"/>
      <c r="G1708" s="26"/>
      <c r="H1708" s="26"/>
      <c r="I1708" s="26"/>
      <c r="L1708" s="26"/>
      <c r="O1708" s="26"/>
      <c r="P1708" s="26"/>
      <c r="Q1708" s="26"/>
      <c r="R1708" s="26"/>
      <c r="U1708" s="26"/>
      <c r="V1708" s="26"/>
      <c r="W1708" s="26"/>
      <c r="X1708" s="26"/>
      <c r="Y1708" s="26"/>
      <c r="Z1708" s="26"/>
      <c r="AA1708" s="26"/>
      <c r="AB1708" s="26"/>
      <c r="AC1708" s="26"/>
      <c r="AD1708" s="26"/>
      <c r="AE1708" s="26"/>
      <c r="AF1708" s="26"/>
      <c r="AG1708" s="26"/>
    </row>
    <row r="1709" spans="1:33" ht="11.25" customHeight="1">
      <c r="A1709" s="26"/>
      <c r="B1709" s="26"/>
      <c r="C1709" s="26"/>
      <c r="D1709" s="26"/>
      <c r="E1709" s="26"/>
      <c r="F1709" s="44"/>
      <c r="G1709" s="26"/>
      <c r="H1709" s="26"/>
      <c r="I1709" s="26"/>
      <c r="L1709" s="26"/>
      <c r="O1709" s="26"/>
      <c r="P1709" s="26"/>
      <c r="Q1709" s="26"/>
      <c r="R1709" s="26"/>
      <c r="U1709" s="26"/>
      <c r="V1709" s="26"/>
      <c r="W1709" s="26"/>
      <c r="X1709" s="26"/>
      <c r="Y1709" s="26"/>
      <c r="Z1709" s="26"/>
      <c r="AA1709" s="26"/>
      <c r="AB1709" s="26"/>
      <c r="AC1709" s="26"/>
      <c r="AD1709" s="26"/>
      <c r="AE1709" s="26"/>
      <c r="AF1709" s="26"/>
      <c r="AG1709" s="26"/>
    </row>
    <row r="1710" spans="1:33" ht="11.25" customHeight="1">
      <c r="A1710" s="26"/>
      <c r="B1710" s="26"/>
      <c r="C1710" s="26"/>
      <c r="D1710" s="26"/>
      <c r="E1710" s="26"/>
      <c r="F1710" s="44"/>
      <c r="G1710" s="26"/>
      <c r="H1710" s="26"/>
      <c r="I1710" s="26"/>
      <c r="L1710" s="26"/>
      <c r="O1710" s="26"/>
      <c r="P1710" s="26"/>
      <c r="Q1710" s="26"/>
      <c r="R1710" s="26"/>
      <c r="U1710" s="26"/>
      <c r="V1710" s="26"/>
      <c r="W1710" s="26"/>
      <c r="X1710" s="26"/>
      <c r="Y1710" s="26"/>
      <c r="Z1710" s="26"/>
      <c r="AA1710" s="26"/>
      <c r="AB1710" s="26"/>
      <c r="AC1710" s="26"/>
      <c r="AD1710" s="26"/>
      <c r="AE1710" s="26"/>
      <c r="AF1710" s="26"/>
      <c r="AG1710" s="26"/>
    </row>
    <row r="1711" spans="1:33" ht="11.25" customHeight="1">
      <c r="A1711" s="26"/>
      <c r="B1711" s="26"/>
      <c r="C1711" s="26"/>
      <c r="D1711" s="26"/>
      <c r="E1711" s="26"/>
      <c r="F1711" s="44"/>
      <c r="G1711" s="26"/>
      <c r="H1711" s="26"/>
      <c r="I1711" s="26"/>
      <c r="L1711" s="26"/>
      <c r="O1711" s="26"/>
      <c r="P1711" s="26"/>
      <c r="Q1711" s="26"/>
      <c r="R1711" s="26"/>
      <c r="U1711" s="26"/>
      <c r="V1711" s="26"/>
      <c r="W1711" s="26"/>
      <c r="X1711" s="26"/>
      <c r="Y1711" s="26"/>
      <c r="Z1711" s="26"/>
      <c r="AA1711" s="26"/>
      <c r="AB1711" s="26"/>
      <c r="AC1711" s="26"/>
      <c r="AD1711" s="26"/>
      <c r="AE1711" s="26"/>
      <c r="AF1711" s="26"/>
      <c r="AG1711" s="26"/>
    </row>
    <row r="1712" spans="1:33" ht="11.25" customHeight="1">
      <c r="A1712" s="26"/>
      <c r="B1712" s="26"/>
      <c r="C1712" s="26"/>
      <c r="D1712" s="26"/>
      <c r="E1712" s="26"/>
      <c r="F1712" s="44"/>
      <c r="G1712" s="26"/>
      <c r="H1712" s="26"/>
      <c r="I1712" s="26"/>
      <c r="L1712" s="26"/>
      <c r="O1712" s="26"/>
      <c r="P1712" s="26"/>
      <c r="Q1712" s="26"/>
      <c r="R1712" s="26"/>
      <c r="U1712" s="26"/>
      <c r="V1712" s="26"/>
      <c r="W1712" s="26"/>
      <c r="X1712" s="26"/>
      <c r="Y1712" s="26"/>
      <c r="Z1712" s="26"/>
      <c r="AA1712" s="26"/>
      <c r="AB1712" s="26"/>
      <c r="AC1712" s="26"/>
      <c r="AD1712" s="26"/>
      <c r="AE1712" s="26"/>
      <c r="AF1712" s="26"/>
      <c r="AG1712" s="26"/>
    </row>
    <row r="1713" spans="1:33" ht="11.25" customHeight="1">
      <c r="A1713" s="26"/>
      <c r="B1713" s="26"/>
      <c r="C1713" s="26"/>
      <c r="D1713" s="26"/>
      <c r="E1713" s="26"/>
      <c r="F1713" s="44"/>
      <c r="G1713" s="26"/>
      <c r="H1713" s="26"/>
      <c r="I1713" s="26"/>
      <c r="L1713" s="26"/>
      <c r="O1713" s="26"/>
      <c r="P1713" s="26"/>
      <c r="Q1713" s="26"/>
      <c r="R1713" s="26"/>
      <c r="U1713" s="26"/>
      <c r="V1713" s="26"/>
      <c r="W1713" s="26"/>
      <c r="X1713" s="26"/>
      <c r="Y1713" s="26"/>
      <c r="Z1713" s="26"/>
      <c r="AA1713" s="26"/>
      <c r="AB1713" s="26"/>
      <c r="AC1713" s="26"/>
      <c r="AD1713" s="26"/>
      <c r="AE1713" s="26"/>
      <c r="AF1713" s="26"/>
      <c r="AG1713" s="26"/>
    </row>
    <row r="1714" spans="1:33" ht="11.25" customHeight="1">
      <c r="A1714" s="26"/>
      <c r="B1714" s="26"/>
      <c r="C1714" s="26"/>
      <c r="D1714" s="26"/>
      <c r="E1714" s="26"/>
      <c r="F1714" s="44"/>
      <c r="G1714" s="26"/>
      <c r="H1714" s="26"/>
      <c r="I1714" s="26"/>
      <c r="L1714" s="26"/>
      <c r="O1714" s="26"/>
      <c r="P1714" s="26"/>
      <c r="Q1714" s="26"/>
      <c r="R1714" s="26"/>
      <c r="U1714" s="26"/>
      <c r="V1714" s="26"/>
      <c r="W1714" s="26"/>
      <c r="X1714" s="26"/>
      <c r="Y1714" s="26"/>
      <c r="Z1714" s="26"/>
      <c r="AA1714" s="26"/>
      <c r="AB1714" s="26"/>
      <c r="AC1714" s="26"/>
      <c r="AD1714" s="26"/>
      <c r="AE1714" s="26"/>
      <c r="AF1714" s="26"/>
      <c r="AG1714" s="26"/>
    </row>
    <row r="1715" spans="1:33" ht="11.25" customHeight="1">
      <c r="A1715" s="26"/>
      <c r="B1715" s="26"/>
      <c r="C1715" s="26"/>
      <c r="D1715" s="26"/>
      <c r="E1715" s="26"/>
      <c r="F1715" s="44"/>
      <c r="G1715" s="26"/>
      <c r="H1715" s="26"/>
      <c r="I1715" s="26"/>
      <c r="L1715" s="26"/>
      <c r="O1715" s="26"/>
      <c r="P1715" s="26"/>
      <c r="Q1715" s="26"/>
      <c r="R1715" s="26"/>
      <c r="U1715" s="26"/>
      <c r="V1715" s="26"/>
      <c r="W1715" s="26"/>
      <c r="X1715" s="26"/>
      <c r="Y1715" s="26"/>
      <c r="Z1715" s="26"/>
      <c r="AA1715" s="26"/>
      <c r="AB1715" s="26"/>
      <c r="AC1715" s="26"/>
      <c r="AD1715" s="26"/>
      <c r="AE1715" s="26"/>
      <c r="AF1715" s="26"/>
      <c r="AG1715" s="26"/>
    </row>
    <row r="1716" spans="1:33" ht="11.25" customHeight="1">
      <c r="A1716" s="26"/>
      <c r="B1716" s="26"/>
      <c r="C1716" s="26"/>
      <c r="D1716" s="26"/>
      <c r="E1716" s="26"/>
      <c r="F1716" s="44"/>
      <c r="G1716" s="26"/>
      <c r="H1716" s="26"/>
      <c r="I1716" s="26"/>
      <c r="L1716" s="26"/>
      <c r="O1716" s="26"/>
      <c r="P1716" s="26"/>
      <c r="Q1716" s="26"/>
      <c r="R1716" s="26"/>
      <c r="U1716" s="26"/>
      <c r="V1716" s="26"/>
      <c r="W1716" s="26"/>
      <c r="X1716" s="26"/>
      <c r="Y1716" s="26"/>
      <c r="Z1716" s="26"/>
      <c r="AA1716" s="26"/>
      <c r="AB1716" s="26"/>
      <c r="AC1716" s="26"/>
      <c r="AD1716" s="26"/>
      <c r="AE1716" s="26"/>
      <c r="AF1716" s="26"/>
      <c r="AG1716" s="26"/>
    </row>
    <row r="1717" spans="1:33" ht="11.25" customHeight="1">
      <c r="A1717" s="26"/>
      <c r="B1717" s="26"/>
      <c r="C1717" s="26"/>
      <c r="D1717" s="26"/>
      <c r="E1717" s="26"/>
      <c r="F1717" s="44"/>
      <c r="G1717" s="26"/>
      <c r="H1717" s="26"/>
      <c r="I1717" s="26"/>
      <c r="L1717" s="26"/>
      <c r="O1717" s="26"/>
      <c r="P1717" s="26"/>
      <c r="Q1717" s="26"/>
      <c r="R1717" s="26"/>
      <c r="U1717" s="26"/>
      <c r="V1717" s="26"/>
      <c r="W1717" s="26"/>
      <c r="X1717" s="26"/>
      <c r="Y1717" s="26"/>
      <c r="Z1717" s="26"/>
      <c r="AA1717" s="26"/>
      <c r="AB1717" s="26"/>
      <c r="AC1717" s="26"/>
      <c r="AD1717" s="26"/>
      <c r="AE1717" s="26"/>
      <c r="AF1717" s="26"/>
      <c r="AG1717" s="26"/>
    </row>
    <row r="1718" spans="1:33" ht="11.25" customHeight="1">
      <c r="A1718" s="26"/>
      <c r="B1718" s="26"/>
      <c r="C1718" s="26"/>
      <c r="D1718" s="26"/>
      <c r="E1718" s="26"/>
      <c r="F1718" s="44"/>
      <c r="G1718" s="26"/>
      <c r="H1718" s="26"/>
      <c r="I1718" s="26"/>
      <c r="L1718" s="26"/>
      <c r="O1718" s="26"/>
      <c r="P1718" s="26"/>
      <c r="Q1718" s="26"/>
      <c r="R1718" s="26"/>
      <c r="U1718" s="26"/>
      <c r="V1718" s="26"/>
      <c r="W1718" s="26"/>
      <c r="X1718" s="26"/>
      <c r="Y1718" s="26"/>
      <c r="Z1718" s="26"/>
      <c r="AA1718" s="26"/>
      <c r="AB1718" s="26"/>
      <c r="AC1718" s="26"/>
      <c r="AD1718" s="26"/>
      <c r="AE1718" s="26"/>
      <c r="AF1718" s="26"/>
      <c r="AG1718" s="26"/>
    </row>
    <row r="1719" spans="1:33" ht="11.25" customHeight="1">
      <c r="A1719" s="26"/>
      <c r="B1719" s="26"/>
      <c r="C1719" s="26"/>
      <c r="D1719" s="26"/>
      <c r="E1719" s="26"/>
      <c r="F1719" s="44"/>
      <c r="G1719" s="26"/>
      <c r="H1719" s="26"/>
      <c r="I1719" s="26"/>
      <c r="L1719" s="26"/>
      <c r="O1719" s="26"/>
      <c r="P1719" s="26"/>
      <c r="Q1719" s="26"/>
      <c r="R1719" s="26"/>
      <c r="U1719" s="26"/>
      <c r="V1719" s="26"/>
      <c r="W1719" s="26"/>
      <c r="X1719" s="26"/>
      <c r="Y1719" s="26"/>
      <c r="Z1719" s="26"/>
      <c r="AA1719" s="26"/>
      <c r="AB1719" s="26"/>
      <c r="AC1719" s="26"/>
      <c r="AD1719" s="26"/>
      <c r="AE1719" s="26"/>
      <c r="AF1719" s="26"/>
      <c r="AG1719" s="26"/>
    </row>
    <row r="1720" spans="1:33" ht="11.25" customHeight="1">
      <c r="A1720" s="26"/>
      <c r="B1720" s="26"/>
      <c r="C1720" s="26"/>
      <c r="D1720" s="26"/>
      <c r="E1720" s="26"/>
      <c r="F1720" s="44"/>
      <c r="G1720" s="26"/>
      <c r="H1720" s="26"/>
      <c r="I1720" s="26"/>
      <c r="L1720" s="26"/>
      <c r="O1720" s="26"/>
      <c r="P1720" s="26"/>
      <c r="Q1720" s="26"/>
      <c r="R1720" s="26"/>
      <c r="U1720" s="26"/>
      <c r="V1720" s="26"/>
      <c r="W1720" s="26"/>
      <c r="X1720" s="26"/>
      <c r="Y1720" s="26"/>
      <c r="Z1720" s="26"/>
      <c r="AA1720" s="26"/>
      <c r="AB1720" s="26"/>
      <c r="AC1720" s="26"/>
      <c r="AD1720" s="26"/>
      <c r="AE1720" s="26"/>
      <c r="AF1720" s="26"/>
      <c r="AG1720" s="26"/>
    </row>
    <row r="1721" spans="1:33" ht="11.25" customHeight="1">
      <c r="A1721" s="26"/>
      <c r="B1721" s="26"/>
      <c r="C1721" s="26"/>
      <c r="D1721" s="26"/>
      <c r="E1721" s="26"/>
      <c r="F1721" s="44"/>
      <c r="G1721" s="26"/>
      <c r="H1721" s="26"/>
      <c r="I1721" s="26"/>
      <c r="L1721" s="26"/>
      <c r="O1721" s="26"/>
      <c r="P1721" s="26"/>
      <c r="Q1721" s="26"/>
      <c r="R1721" s="26"/>
      <c r="U1721" s="26"/>
      <c r="V1721" s="26"/>
      <c r="W1721" s="26"/>
      <c r="X1721" s="26"/>
      <c r="Y1721" s="26"/>
      <c r="Z1721" s="26"/>
      <c r="AA1721" s="26"/>
      <c r="AB1721" s="26"/>
      <c r="AC1721" s="26"/>
      <c r="AD1721" s="26"/>
      <c r="AE1721" s="26"/>
      <c r="AF1721" s="26"/>
      <c r="AG1721" s="26"/>
    </row>
    <row r="1722" spans="1:33" ht="11.25" customHeight="1">
      <c r="A1722" s="26"/>
      <c r="B1722" s="26"/>
      <c r="C1722" s="26"/>
      <c r="D1722" s="26"/>
      <c r="E1722" s="26"/>
      <c r="F1722" s="44"/>
      <c r="G1722" s="26"/>
      <c r="H1722" s="26"/>
      <c r="I1722" s="26"/>
      <c r="L1722" s="26"/>
      <c r="O1722" s="26"/>
      <c r="P1722" s="26"/>
      <c r="Q1722" s="26"/>
      <c r="R1722" s="26"/>
      <c r="U1722" s="26"/>
      <c r="V1722" s="26"/>
      <c r="W1722" s="26"/>
      <c r="X1722" s="26"/>
      <c r="Y1722" s="26"/>
      <c r="Z1722" s="26"/>
      <c r="AA1722" s="26"/>
      <c r="AB1722" s="26"/>
      <c r="AC1722" s="26"/>
      <c r="AD1722" s="26"/>
      <c r="AE1722" s="26"/>
      <c r="AF1722" s="26"/>
      <c r="AG1722" s="26"/>
    </row>
    <row r="1723" spans="1:33" ht="11.25" customHeight="1">
      <c r="A1723" s="26"/>
      <c r="B1723" s="26"/>
      <c r="C1723" s="26"/>
      <c r="D1723" s="26"/>
      <c r="E1723" s="26"/>
      <c r="F1723" s="44"/>
      <c r="G1723" s="26"/>
      <c r="H1723" s="26"/>
      <c r="I1723" s="26"/>
      <c r="L1723" s="26"/>
      <c r="O1723" s="26"/>
      <c r="P1723" s="26"/>
      <c r="Q1723" s="26"/>
      <c r="R1723" s="26"/>
      <c r="U1723" s="26"/>
      <c r="V1723" s="26"/>
      <c r="W1723" s="26"/>
      <c r="X1723" s="26"/>
      <c r="Y1723" s="26"/>
      <c r="Z1723" s="26"/>
      <c r="AA1723" s="26"/>
      <c r="AB1723" s="26"/>
      <c r="AC1723" s="26"/>
      <c r="AD1723" s="26"/>
      <c r="AE1723" s="26"/>
      <c r="AF1723" s="26"/>
      <c r="AG1723" s="26"/>
    </row>
    <row r="1724" spans="1:33" ht="11.25" customHeight="1">
      <c r="A1724" s="26"/>
      <c r="B1724" s="26"/>
      <c r="C1724" s="26"/>
      <c r="D1724" s="26"/>
      <c r="E1724" s="26"/>
      <c r="F1724" s="44"/>
      <c r="G1724" s="26"/>
      <c r="H1724" s="26"/>
      <c r="I1724" s="26"/>
      <c r="L1724" s="26"/>
      <c r="O1724" s="26"/>
      <c r="P1724" s="26"/>
      <c r="Q1724" s="26"/>
      <c r="R1724" s="26"/>
      <c r="U1724" s="26"/>
      <c r="V1724" s="26"/>
      <c r="W1724" s="26"/>
      <c r="X1724" s="26"/>
      <c r="Y1724" s="26"/>
      <c r="Z1724" s="26"/>
      <c r="AA1724" s="26"/>
      <c r="AB1724" s="26"/>
      <c r="AC1724" s="26"/>
      <c r="AD1724" s="26"/>
      <c r="AE1724" s="26"/>
      <c r="AF1724" s="26"/>
      <c r="AG1724" s="26"/>
    </row>
    <row r="1725" spans="1:33" ht="11.25" customHeight="1">
      <c r="A1725" s="26"/>
      <c r="B1725" s="26"/>
      <c r="C1725" s="26"/>
      <c r="D1725" s="26"/>
      <c r="E1725" s="26"/>
      <c r="F1725" s="44"/>
      <c r="G1725" s="26"/>
      <c r="H1725" s="26"/>
      <c r="I1725" s="26"/>
      <c r="L1725" s="26"/>
      <c r="O1725" s="26"/>
      <c r="P1725" s="26"/>
      <c r="Q1725" s="26"/>
      <c r="R1725" s="26"/>
      <c r="U1725" s="26"/>
      <c r="V1725" s="26"/>
      <c r="W1725" s="26"/>
      <c r="X1725" s="26"/>
      <c r="Y1725" s="26"/>
      <c r="Z1725" s="26"/>
      <c r="AA1725" s="26"/>
      <c r="AB1725" s="26"/>
      <c r="AC1725" s="26"/>
      <c r="AD1725" s="26"/>
      <c r="AE1725" s="26"/>
      <c r="AF1725" s="26"/>
      <c r="AG1725" s="26"/>
    </row>
    <row r="1726" spans="1:33" ht="11.25" customHeight="1">
      <c r="A1726" s="26"/>
      <c r="B1726" s="26"/>
      <c r="C1726" s="26"/>
      <c r="D1726" s="26"/>
      <c r="E1726" s="26"/>
      <c r="F1726" s="44"/>
      <c r="G1726" s="26"/>
      <c r="H1726" s="26"/>
      <c r="I1726" s="26"/>
      <c r="L1726" s="26"/>
      <c r="O1726" s="26"/>
      <c r="P1726" s="26"/>
      <c r="Q1726" s="26"/>
      <c r="R1726" s="26"/>
      <c r="U1726" s="26"/>
      <c r="V1726" s="26"/>
      <c r="W1726" s="26"/>
      <c r="X1726" s="26"/>
      <c r="Y1726" s="26"/>
      <c r="Z1726" s="26"/>
      <c r="AA1726" s="26"/>
      <c r="AB1726" s="26"/>
      <c r="AC1726" s="26"/>
      <c r="AD1726" s="26"/>
      <c r="AE1726" s="26"/>
      <c r="AF1726" s="26"/>
      <c r="AG1726" s="26"/>
    </row>
    <row r="1727" spans="1:33" ht="11.25" customHeight="1">
      <c r="A1727" s="26"/>
      <c r="B1727" s="26"/>
      <c r="C1727" s="26"/>
      <c r="D1727" s="26"/>
      <c r="E1727" s="26"/>
      <c r="F1727" s="44"/>
      <c r="G1727" s="26"/>
      <c r="H1727" s="26"/>
      <c r="I1727" s="26"/>
      <c r="L1727" s="26"/>
      <c r="O1727" s="26"/>
      <c r="P1727" s="26"/>
      <c r="Q1727" s="26"/>
      <c r="R1727" s="26"/>
      <c r="U1727" s="26"/>
      <c r="V1727" s="26"/>
      <c r="W1727" s="26"/>
      <c r="X1727" s="26"/>
      <c r="Y1727" s="26"/>
      <c r="Z1727" s="26"/>
      <c r="AA1727" s="26"/>
      <c r="AB1727" s="26"/>
      <c r="AC1727" s="26"/>
      <c r="AD1727" s="26"/>
      <c r="AE1727" s="26"/>
      <c r="AF1727" s="26"/>
      <c r="AG1727" s="26"/>
    </row>
    <row r="1728" spans="1:33" ht="11.25" customHeight="1">
      <c r="A1728" s="26"/>
      <c r="B1728" s="26"/>
      <c r="C1728" s="26"/>
      <c r="D1728" s="26"/>
      <c r="E1728" s="26"/>
      <c r="F1728" s="44"/>
      <c r="G1728" s="26"/>
      <c r="H1728" s="26"/>
      <c r="I1728" s="26"/>
      <c r="L1728" s="26"/>
      <c r="O1728" s="26"/>
      <c r="P1728" s="26"/>
      <c r="Q1728" s="26"/>
      <c r="R1728" s="26"/>
      <c r="U1728" s="26"/>
      <c r="V1728" s="26"/>
      <c r="W1728" s="26"/>
      <c r="X1728" s="26"/>
      <c r="Y1728" s="26"/>
      <c r="Z1728" s="26"/>
      <c r="AA1728" s="26"/>
      <c r="AB1728" s="26"/>
      <c r="AC1728" s="26"/>
      <c r="AD1728" s="26"/>
      <c r="AE1728" s="26"/>
      <c r="AF1728" s="26"/>
      <c r="AG1728" s="26"/>
    </row>
    <row r="1729" spans="1:33" ht="11.25" customHeight="1">
      <c r="A1729" s="26"/>
      <c r="B1729" s="26"/>
      <c r="C1729" s="26"/>
      <c r="D1729" s="26"/>
      <c r="E1729" s="26"/>
      <c r="F1729" s="44"/>
      <c r="G1729" s="26"/>
      <c r="H1729" s="26"/>
      <c r="I1729" s="26"/>
      <c r="L1729" s="26"/>
      <c r="O1729" s="26"/>
      <c r="P1729" s="26"/>
      <c r="Q1729" s="26"/>
      <c r="R1729" s="26"/>
      <c r="U1729" s="26"/>
      <c r="V1729" s="26"/>
      <c r="W1729" s="26"/>
      <c r="X1729" s="26"/>
      <c r="Y1729" s="26"/>
      <c r="Z1729" s="26"/>
      <c r="AA1729" s="26"/>
      <c r="AB1729" s="26"/>
      <c r="AC1729" s="26"/>
      <c r="AD1729" s="26"/>
      <c r="AE1729" s="26"/>
      <c r="AF1729" s="26"/>
      <c r="AG1729" s="26"/>
    </row>
    <row r="1730" spans="1:33" ht="11.25" customHeight="1">
      <c r="A1730" s="26"/>
      <c r="B1730" s="26"/>
      <c r="C1730" s="26"/>
      <c r="D1730" s="26"/>
      <c r="E1730" s="26"/>
      <c r="F1730" s="44"/>
      <c r="G1730" s="26"/>
      <c r="H1730" s="26"/>
      <c r="I1730" s="26"/>
      <c r="L1730" s="26"/>
      <c r="O1730" s="26"/>
      <c r="P1730" s="26"/>
      <c r="Q1730" s="26"/>
      <c r="R1730" s="26"/>
      <c r="U1730" s="26"/>
      <c r="V1730" s="26"/>
      <c r="W1730" s="26"/>
      <c r="X1730" s="26"/>
      <c r="Y1730" s="26"/>
      <c r="Z1730" s="26"/>
      <c r="AA1730" s="26"/>
      <c r="AB1730" s="26"/>
      <c r="AC1730" s="26"/>
      <c r="AD1730" s="26"/>
      <c r="AE1730" s="26"/>
      <c r="AF1730" s="26"/>
      <c r="AG1730" s="26"/>
    </row>
    <row r="1731" spans="1:33" ht="11.25" customHeight="1">
      <c r="A1731" s="26"/>
      <c r="B1731" s="26"/>
      <c r="C1731" s="26"/>
      <c r="D1731" s="26"/>
      <c r="E1731" s="26"/>
      <c r="F1731" s="44"/>
      <c r="G1731" s="26"/>
      <c r="H1731" s="26"/>
      <c r="I1731" s="26"/>
      <c r="L1731" s="26"/>
      <c r="O1731" s="26"/>
      <c r="P1731" s="26"/>
      <c r="Q1731" s="26"/>
      <c r="R1731" s="26"/>
      <c r="U1731" s="26"/>
      <c r="V1731" s="26"/>
      <c r="W1731" s="26"/>
      <c r="X1731" s="26"/>
      <c r="Y1731" s="26"/>
      <c r="Z1731" s="26"/>
      <c r="AA1731" s="26"/>
      <c r="AB1731" s="26"/>
      <c r="AC1731" s="26"/>
      <c r="AD1731" s="26"/>
      <c r="AE1731" s="26"/>
      <c r="AF1731" s="26"/>
      <c r="AG1731" s="26"/>
    </row>
    <row r="1732" spans="1:33" ht="11.25" customHeight="1">
      <c r="A1732" s="26"/>
      <c r="B1732" s="26"/>
      <c r="C1732" s="26"/>
      <c r="D1732" s="26"/>
      <c r="E1732" s="26"/>
      <c r="F1732" s="44"/>
      <c r="G1732" s="26"/>
      <c r="H1732" s="26"/>
      <c r="I1732" s="26"/>
      <c r="L1732" s="26"/>
      <c r="O1732" s="26"/>
      <c r="P1732" s="26"/>
      <c r="Q1732" s="26"/>
      <c r="R1732" s="26"/>
      <c r="U1732" s="26"/>
      <c r="V1732" s="26"/>
      <c r="W1732" s="26"/>
      <c r="X1732" s="26"/>
      <c r="Y1732" s="26"/>
      <c r="Z1732" s="26"/>
      <c r="AA1732" s="26"/>
      <c r="AB1732" s="26"/>
      <c r="AC1732" s="26"/>
      <c r="AD1732" s="26"/>
      <c r="AE1732" s="26"/>
      <c r="AF1732" s="26"/>
      <c r="AG1732" s="26"/>
    </row>
    <row r="1733" spans="1:33" ht="11.25" customHeight="1">
      <c r="A1733" s="26"/>
      <c r="B1733" s="26"/>
      <c r="C1733" s="26"/>
      <c r="D1733" s="26"/>
      <c r="E1733" s="26"/>
      <c r="F1733" s="44"/>
      <c r="G1733" s="26"/>
      <c r="H1733" s="26"/>
      <c r="I1733" s="26"/>
      <c r="L1733" s="26"/>
      <c r="O1733" s="26"/>
      <c r="P1733" s="26"/>
      <c r="Q1733" s="26"/>
      <c r="R1733" s="26"/>
      <c r="U1733" s="26"/>
      <c r="V1733" s="26"/>
      <c r="W1733" s="26"/>
      <c r="X1733" s="26"/>
      <c r="Y1733" s="26"/>
      <c r="Z1733" s="26"/>
      <c r="AA1733" s="26"/>
      <c r="AB1733" s="26"/>
      <c r="AC1733" s="26"/>
      <c r="AD1733" s="26"/>
      <c r="AE1733" s="26"/>
      <c r="AF1733" s="26"/>
      <c r="AG1733" s="26"/>
    </row>
    <row r="1734" spans="1:33" ht="11.25" customHeight="1">
      <c r="A1734" s="26"/>
      <c r="B1734" s="26"/>
      <c r="C1734" s="26"/>
      <c r="D1734" s="26"/>
      <c r="E1734" s="26"/>
      <c r="F1734" s="44"/>
      <c r="G1734" s="26"/>
      <c r="H1734" s="26"/>
      <c r="I1734" s="26"/>
      <c r="L1734" s="26"/>
      <c r="O1734" s="26"/>
      <c r="P1734" s="26"/>
      <c r="Q1734" s="26"/>
      <c r="R1734" s="26"/>
      <c r="U1734" s="26"/>
      <c r="V1734" s="26"/>
      <c r="W1734" s="26"/>
      <c r="X1734" s="26"/>
      <c r="Y1734" s="26"/>
      <c r="Z1734" s="26"/>
      <c r="AA1734" s="26"/>
      <c r="AB1734" s="26"/>
      <c r="AC1734" s="26"/>
      <c r="AD1734" s="26"/>
      <c r="AE1734" s="26"/>
      <c r="AF1734" s="26"/>
      <c r="AG1734" s="26"/>
    </row>
    <row r="1735" spans="1:33" ht="11.25" customHeight="1">
      <c r="A1735" s="26"/>
      <c r="B1735" s="26"/>
      <c r="C1735" s="26"/>
      <c r="D1735" s="26"/>
      <c r="E1735" s="26"/>
      <c r="F1735" s="44"/>
      <c r="G1735" s="26"/>
      <c r="H1735" s="26"/>
      <c r="I1735" s="26"/>
      <c r="L1735" s="26"/>
      <c r="O1735" s="26"/>
      <c r="P1735" s="26"/>
      <c r="Q1735" s="26"/>
      <c r="R1735" s="26"/>
      <c r="U1735" s="26"/>
      <c r="V1735" s="26"/>
      <c r="W1735" s="26"/>
      <c r="X1735" s="26"/>
      <c r="Y1735" s="26"/>
      <c r="Z1735" s="26"/>
      <c r="AA1735" s="26"/>
      <c r="AB1735" s="26"/>
      <c r="AC1735" s="26"/>
      <c r="AD1735" s="26"/>
      <c r="AE1735" s="26"/>
      <c r="AF1735" s="26"/>
      <c r="AG1735" s="26"/>
    </row>
    <row r="1736" spans="1:33" ht="11.25" customHeight="1">
      <c r="A1736" s="26"/>
      <c r="B1736" s="26"/>
      <c r="C1736" s="26"/>
      <c r="D1736" s="26"/>
      <c r="E1736" s="26"/>
      <c r="F1736" s="44"/>
      <c r="G1736" s="26"/>
      <c r="H1736" s="26"/>
      <c r="I1736" s="26"/>
      <c r="L1736" s="26"/>
      <c r="O1736" s="26"/>
      <c r="P1736" s="26"/>
      <c r="Q1736" s="26"/>
      <c r="R1736" s="26"/>
      <c r="U1736" s="26"/>
      <c r="V1736" s="26"/>
      <c r="W1736" s="26"/>
      <c r="X1736" s="26"/>
      <c r="Y1736" s="26"/>
      <c r="Z1736" s="26"/>
      <c r="AA1736" s="26"/>
      <c r="AB1736" s="26"/>
      <c r="AC1736" s="26"/>
      <c r="AD1736" s="26"/>
      <c r="AE1736" s="26"/>
      <c r="AF1736" s="26"/>
      <c r="AG1736" s="26"/>
    </row>
    <row r="1737" spans="1:33" ht="11.25" customHeight="1">
      <c r="A1737" s="26"/>
      <c r="B1737" s="26"/>
      <c r="C1737" s="26"/>
      <c r="D1737" s="26"/>
      <c r="E1737" s="26"/>
      <c r="F1737" s="44"/>
      <c r="G1737" s="26"/>
      <c r="H1737" s="26"/>
      <c r="I1737" s="26"/>
      <c r="L1737" s="26"/>
      <c r="O1737" s="26"/>
      <c r="P1737" s="26"/>
      <c r="Q1737" s="26"/>
      <c r="R1737" s="26"/>
      <c r="U1737" s="26"/>
      <c r="V1737" s="26"/>
      <c r="W1737" s="26"/>
      <c r="X1737" s="26"/>
      <c r="Y1737" s="26"/>
      <c r="Z1737" s="26"/>
      <c r="AA1737" s="26"/>
      <c r="AB1737" s="26"/>
      <c r="AC1737" s="26"/>
      <c r="AD1737" s="26"/>
      <c r="AE1737" s="26"/>
      <c r="AF1737" s="26"/>
      <c r="AG1737" s="26"/>
    </row>
    <row r="1738" spans="1:33" ht="11.25" customHeight="1">
      <c r="A1738" s="26"/>
      <c r="B1738" s="26"/>
      <c r="C1738" s="26"/>
      <c r="D1738" s="26"/>
      <c r="E1738" s="26"/>
      <c r="F1738" s="44"/>
      <c r="G1738" s="26"/>
      <c r="H1738" s="26"/>
      <c r="I1738" s="26"/>
      <c r="L1738" s="26"/>
      <c r="O1738" s="26"/>
      <c r="P1738" s="26"/>
      <c r="Q1738" s="26"/>
      <c r="R1738" s="26"/>
      <c r="U1738" s="26"/>
      <c r="V1738" s="26"/>
      <c r="W1738" s="26"/>
      <c r="X1738" s="26"/>
      <c r="Y1738" s="26"/>
      <c r="Z1738" s="26"/>
      <c r="AA1738" s="26"/>
      <c r="AB1738" s="26"/>
      <c r="AC1738" s="26"/>
      <c r="AD1738" s="26"/>
      <c r="AE1738" s="26"/>
      <c r="AF1738" s="26"/>
      <c r="AG1738" s="26"/>
    </row>
    <row r="1739" spans="1:33" ht="11.25" customHeight="1">
      <c r="A1739" s="26"/>
      <c r="B1739" s="26"/>
      <c r="C1739" s="26"/>
      <c r="D1739" s="26"/>
      <c r="E1739" s="26"/>
      <c r="F1739" s="44"/>
      <c r="G1739" s="26"/>
      <c r="H1739" s="26"/>
      <c r="I1739" s="26"/>
      <c r="L1739" s="26"/>
      <c r="O1739" s="26"/>
      <c r="P1739" s="26"/>
      <c r="Q1739" s="26"/>
      <c r="R1739" s="26"/>
      <c r="U1739" s="26"/>
      <c r="V1739" s="26"/>
      <c r="W1739" s="26"/>
      <c r="X1739" s="26"/>
      <c r="Y1739" s="26"/>
      <c r="Z1739" s="26"/>
      <c r="AA1739" s="26"/>
      <c r="AB1739" s="26"/>
      <c r="AC1739" s="26"/>
      <c r="AD1739" s="26"/>
      <c r="AE1739" s="26"/>
      <c r="AF1739" s="26"/>
      <c r="AG1739" s="26"/>
    </row>
    <row r="1740" spans="1:33" ht="11.25" customHeight="1">
      <c r="A1740" s="26"/>
      <c r="B1740" s="26"/>
      <c r="C1740" s="26"/>
      <c r="D1740" s="26"/>
      <c r="E1740" s="26"/>
      <c r="F1740" s="44"/>
      <c r="G1740" s="26"/>
      <c r="H1740" s="26"/>
      <c r="I1740" s="26"/>
      <c r="L1740" s="26"/>
      <c r="O1740" s="26"/>
      <c r="P1740" s="26"/>
      <c r="Q1740" s="26"/>
      <c r="R1740" s="26"/>
      <c r="U1740" s="26"/>
      <c r="V1740" s="26"/>
      <c r="W1740" s="26"/>
      <c r="X1740" s="26"/>
      <c r="Y1740" s="26"/>
      <c r="Z1740" s="26"/>
      <c r="AA1740" s="26"/>
      <c r="AB1740" s="26"/>
      <c r="AC1740" s="26"/>
      <c r="AD1740" s="26"/>
      <c r="AE1740" s="26"/>
      <c r="AF1740" s="26"/>
      <c r="AG1740" s="26"/>
    </row>
    <row r="1741" spans="1:33" ht="11.25" customHeight="1">
      <c r="A1741" s="26"/>
      <c r="B1741" s="26"/>
      <c r="C1741" s="26"/>
      <c r="D1741" s="26"/>
      <c r="E1741" s="26"/>
      <c r="F1741" s="44"/>
      <c r="G1741" s="26"/>
      <c r="H1741" s="26"/>
      <c r="I1741" s="26"/>
      <c r="L1741" s="26"/>
      <c r="O1741" s="26"/>
      <c r="P1741" s="26"/>
      <c r="Q1741" s="26"/>
      <c r="R1741" s="26"/>
      <c r="U1741" s="26"/>
      <c r="V1741" s="26"/>
      <c r="W1741" s="26"/>
      <c r="X1741" s="26"/>
      <c r="Y1741" s="26"/>
      <c r="Z1741" s="26"/>
      <c r="AA1741" s="26"/>
      <c r="AB1741" s="26"/>
      <c r="AC1741" s="26"/>
      <c r="AD1741" s="26"/>
      <c r="AE1741" s="26"/>
      <c r="AF1741" s="26"/>
      <c r="AG1741" s="26"/>
    </row>
    <row r="1742" spans="1:33" ht="11.25" customHeight="1">
      <c r="A1742" s="26"/>
      <c r="B1742" s="26"/>
      <c r="C1742" s="26"/>
      <c r="D1742" s="26"/>
      <c r="E1742" s="26"/>
      <c r="F1742" s="44"/>
      <c r="G1742" s="26"/>
      <c r="H1742" s="26"/>
      <c r="I1742" s="26"/>
      <c r="L1742" s="26"/>
      <c r="O1742" s="26"/>
      <c r="P1742" s="26"/>
      <c r="Q1742" s="26"/>
      <c r="R1742" s="26"/>
      <c r="U1742" s="26"/>
      <c r="V1742" s="26"/>
      <c r="W1742" s="26"/>
      <c r="X1742" s="26"/>
      <c r="Y1742" s="26"/>
      <c r="Z1742" s="26"/>
      <c r="AA1742" s="26"/>
      <c r="AB1742" s="26"/>
      <c r="AC1742" s="26"/>
      <c r="AD1742" s="26"/>
      <c r="AE1742" s="26"/>
      <c r="AF1742" s="26"/>
      <c r="AG1742" s="26"/>
    </row>
    <row r="1743" spans="1:33" ht="11.25" customHeight="1">
      <c r="A1743" s="26"/>
      <c r="B1743" s="26"/>
      <c r="C1743" s="26"/>
      <c r="D1743" s="26"/>
      <c r="E1743" s="26"/>
      <c r="F1743" s="44"/>
      <c r="G1743" s="26"/>
      <c r="H1743" s="26"/>
      <c r="I1743" s="26"/>
      <c r="L1743" s="26"/>
      <c r="O1743" s="26"/>
      <c r="P1743" s="26"/>
      <c r="Q1743" s="26"/>
      <c r="R1743" s="26"/>
      <c r="U1743" s="26"/>
      <c r="V1743" s="26"/>
      <c r="W1743" s="26"/>
      <c r="X1743" s="26"/>
      <c r="Y1743" s="26"/>
      <c r="Z1743" s="26"/>
      <c r="AA1743" s="26"/>
      <c r="AB1743" s="26"/>
      <c r="AC1743" s="26"/>
      <c r="AD1743" s="26"/>
      <c r="AE1743" s="26"/>
      <c r="AF1743" s="26"/>
      <c r="AG1743" s="26"/>
    </row>
    <row r="1744" spans="1:33" ht="11.25" customHeight="1">
      <c r="A1744" s="26"/>
      <c r="B1744" s="26"/>
      <c r="C1744" s="26"/>
      <c r="D1744" s="26"/>
      <c r="E1744" s="26"/>
      <c r="F1744" s="44"/>
      <c r="G1744" s="26"/>
      <c r="H1744" s="26"/>
      <c r="I1744" s="26"/>
      <c r="L1744" s="26"/>
      <c r="O1744" s="26"/>
      <c r="P1744" s="26"/>
      <c r="Q1744" s="26"/>
      <c r="R1744" s="26"/>
      <c r="U1744" s="26"/>
      <c r="V1744" s="26"/>
      <c r="W1744" s="26"/>
      <c r="X1744" s="26"/>
      <c r="Y1744" s="26"/>
      <c r="Z1744" s="26"/>
      <c r="AA1744" s="26"/>
      <c r="AB1744" s="26"/>
      <c r="AC1744" s="26"/>
      <c r="AD1744" s="26"/>
      <c r="AE1744" s="26"/>
      <c r="AF1744" s="26"/>
      <c r="AG1744" s="26"/>
    </row>
    <row r="1745" spans="1:33" ht="11.25" customHeight="1">
      <c r="A1745" s="26"/>
      <c r="B1745" s="26"/>
      <c r="C1745" s="26"/>
      <c r="D1745" s="26"/>
      <c r="E1745" s="26"/>
      <c r="F1745" s="44"/>
      <c r="G1745" s="26"/>
      <c r="H1745" s="26"/>
      <c r="I1745" s="26"/>
      <c r="L1745" s="26"/>
      <c r="O1745" s="26"/>
      <c r="P1745" s="26"/>
      <c r="Q1745" s="26"/>
      <c r="R1745" s="26"/>
      <c r="U1745" s="26"/>
      <c r="V1745" s="26"/>
      <c r="W1745" s="26"/>
      <c r="X1745" s="26"/>
      <c r="Y1745" s="26"/>
      <c r="Z1745" s="26"/>
      <c r="AA1745" s="26"/>
      <c r="AB1745" s="26"/>
      <c r="AC1745" s="26"/>
      <c r="AD1745" s="26"/>
      <c r="AE1745" s="26"/>
      <c r="AF1745" s="26"/>
      <c r="AG1745" s="26"/>
    </row>
    <row r="1746" spans="1:33" ht="11.25" customHeight="1">
      <c r="A1746" s="26"/>
      <c r="B1746" s="26"/>
      <c r="C1746" s="26"/>
      <c r="D1746" s="26"/>
      <c r="E1746" s="26"/>
      <c r="F1746" s="44"/>
      <c r="G1746" s="26"/>
      <c r="H1746" s="26"/>
      <c r="I1746" s="26"/>
      <c r="L1746" s="26"/>
      <c r="O1746" s="26"/>
      <c r="P1746" s="26"/>
      <c r="Q1746" s="26"/>
      <c r="R1746" s="26"/>
      <c r="U1746" s="26"/>
      <c r="V1746" s="26"/>
      <c r="W1746" s="26"/>
      <c r="X1746" s="26"/>
      <c r="Y1746" s="26"/>
      <c r="Z1746" s="26"/>
      <c r="AA1746" s="26"/>
      <c r="AB1746" s="26"/>
      <c r="AC1746" s="26"/>
      <c r="AD1746" s="26"/>
      <c r="AE1746" s="26"/>
      <c r="AF1746" s="26"/>
      <c r="AG1746" s="26"/>
    </row>
    <row r="1747" spans="1:33" ht="11.25" customHeight="1">
      <c r="A1747" s="26"/>
      <c r="B1747" s="26"/>
      <c r="C1747" s="26"/>
      <c r="D1747" s="26"/>
      <c r="E1747" s="26"/>
      <c r="F1747" s="44"/>
      <c r="G1747" s="26"/>
      <c r="H1747" s="26"/>
      <c r="I1747" s="26"/>
      <c r="L1747" s="26"/>
      <c r="O1747" s="26"/>
      <c r="P1747" s="26"/>
      <c r="Q1747" s="26"/>
      <c r="R1747" s="26"/>
      <c r="U1747" s="26"/>
      <c r="V1747" s="26"/>
      <c r="W1747" s="26"/>
      <c r="X1747" s="26"/>
      <c r="Y1747" s="26"/>
      <c r="Z1747" s="26"/>
      <c r="AA1747" s="26"/>
      <c r="AB1747" s="26"/>
      <c r="AC1747" s="26"/>
      <c r="AD1747" s="26"/>
      <c r="AE1747" s="26"/>
      <c r="AF1747" s="26"/>
      <c r="AG1747" s="26"/>
    </row>
    <row r="1748" spans="1:33" ht="11.25" customHeight="1">
      <c r="A1748" s="26"/>
      <c r="B1748" s="26"/>
      <c r="C1748" s="26"/>
      <c r="D1748" s="26"/>
      <c r="E1748" s="26"/>
      <c r="F1748" s="44"/>
      <c r="G1748" s="26"/>
      <c r="H1748" s="26"/>
      <c r="I1748" s="26"/>
      <c r="L1748" s="26"/>
      <c r="O1748" s="26"/>
      <c r="P1748" s="26"/>
      <c r="Q1748" s="26"/>
      <c r="R1748" s="26"/>
      <c r="U1748" s="26"/>
      <c r="V1748" s="26"/>
      <c r="W1748" s="26"/>
      <c r="X1748" s="26"/>
      <c r="Y1748" s="26"/>
      <c r="Z1748" s="26"/>
      <c r="AA1748" s="26"/>
      <c r="AB1748" s="26"/>
      <c r="AC1748" s="26"/>
      <c r="AD1748" s="26"/>
      <c r="AE1748" s="26"/>
      <c r="AF1748" s="26"/>
      <c r="AG1748" s="26"/>
    </row>
    <row r="1749" spans="1:33" ht="11.25" customHeight="1">
      <c r="A1749" s="26"/>
      <c r="B1749" s="26"/>
      <c r="C1749" s="26"/>
      <c r="D1749" s="26"/>
      <c r="E1749" s="26"/>
      <c r="F1749" s="44"/>
      <c r="G1749" s="26"/>
      <c r="H1749" s="26"/>
      <c r="I1749" s="26"/>
      <c r="L1749" s="26"/>
      <c r="O1749" s="26"/>
      <c r="P1749" s="26"/>
      <c r="Q1749" s="26"/>
      <c r="R1749" s="26"/>
      <c r="U1749" s="26"/>
      <c r="V1749" s="26"/>
      <c r="W1749" s="26"/>
      <c r="X1749" s="26"/>
      <c r="Y1749" s="26"/>
      <c r="Z1749" s="26"/>
      <c r="AA1749" s="26"/>
      <c r="AB1749" s="26"/>
      <c r="AC1749" s="26"/>
      <c r="AD1749" s="26"/>
      <c r="AE1749" s="26"/>
      <c r="AF1749" s="26"/>
      <c r="AG1749" s="26"/>
    </row>
    <row r="1750" spans="1:33" ht="11.25" customHeight="1">
      <c r="A1750" s="26"/>
      <c r="B1750" s="26"/>
      <c r="C1750" s="26"/>
      <c r="D1750" s="26"/>
      <c r="E1750" s="26"/>
      <c r="F1750" s="44"/>
      <c r="G1750" s="26"/>
      <c r="H1750" s="26"/>
      <c r="I1750" s="26"/>
      <c r="L1750" s="26"/>
      <c r="O1750" s="26"/>
      <c r="P1750" s="26"/>
      <c r="Q1750" s="26"/>
      <c r="R1750" s="26"/>
      <c r="U1750" s="26"/>
      <c r="V1750" s="26"/>
      <c r="W1750" s="26"/>
      <c r="X1750" s="26"/>
      <c r="Y1750" s="26"/>
      <c r="Z1750" s="26"/>
      <c r="AA1750" s="26"/>
      <c r="AB1750" s="26"/>
      <c r="AC1750" s="26"/>
      <c r="AD1750" s="26"/>
      <c r="AE1750" s="26"/>
      <c r="AF1750" s="26"/>
      <c r="AG1750" s="26"/>
    </row>
    <row r="1751" spans="1:33" ht="11.25" customHeight="1">
      <c r="A1751" s="26"/>
      <c r="B1751" s="26"/>
      <c r="C1751" s="26"/>
      <c r="D1751" s="26"/>
      <c r="E1751" s="26"/>
      <c r="F1751" s="44"/>
      <c r="G1751" s="26"/>
      <c r="H1751" s="26"/>
      <c r="I1751" s="26"/>
      <c r="L1751" s="26"/>
      <c r="O1751" s="26"/>
      <c r="P1751" s="26"/>
      <c r="Q1751" s="26"/>
      <c r="R1751" s="26"/>
      <c r="U1751" s="26"/>
      <c r="V1751" s="26"/>
      <c r="W1751" s="26"/>
      <c r="X1751" s="26"/>
      <c r="Y1751" s="26"/>
      <c r="Z1751" s="26"/>
      <c r="AA1751" s="26"/>
      <c r="AB1751" s="26"/>
      <c r="AC1751" s="26"/>
      <c r="AD1751" s="26"/>
      <c r="AE1751" s="26"/>
      <c r="AF1751" s="26"/>
      <c r="AG1751" s="26"/>
    </row>
    <row r="1752" spans="1:33" ht="11.25" customHeight="1">
      <c r="A1752" s="26"/>
      <c r="B1752" s="26"/>
      <c r="C1752" s="26"/>
      <c r="D1752" s="26"/>
      <c r="E1752" s="26"/>
      <c r="F1752" s="44"/>
      <c r="G1752" s="26"/>
      <c r="H1752" s="26"/>
      <c r="I1752" s="26"/>
      <c r="L1752" s="26"/>
      <c r="O1752" s="26"/>
      <c r="P1752" s="26"/>
      <c r="Q1752" s="26"/>
      <c r="R1752" s="26"/>
      <c r="U1752" s="26"/>
      <c r="V1752" s="26"/>
      <c r="W1752" s="26"/>
      <c r="X1752" s="26"/>
      <c r="Y1752" s="26"/>
      <c r="Z1752" s="26"/>
      <c r="AA1752" s="26"/>
      <c r="AB1752" s="26"/>
      <c r="AC1752" s="26"/>
      <c r="AD1752" s="26"/>
      <c r="AE1752" s="26"/>
      <c r="AF1752" s="26"/>
      <c r="AG1752" s="26"/>
    </row>
    <row r="1753" spans="1:33" ht="11.25" customHeight="1">
      <c r="A1753" s="26"/>
      <c r="B1753" s="26"/>
      <c r="C1753" s="26"/>
      <c r="D1753" s="26"/>
      <c r="E1753" s="26"/>
      <c r="F1753" s="44"/>
      <c r="G1753" s="26"/>
      <c r="H1753" s="26"/>
      <c r="I1753" s="26"/>
      <c r="L1753" s="26"/>
      <c r="O1753" s="26"/>
      <c r="P1753" s="26"/>
      <c r="Q1753" s="26"/>
      <c r="R1753" s="26"/>
      <c r="U1753" s="26"/>
      <c r="V1753" s="26"/>
      <c r="W1753" s="26"/>
      <c r="X1753" s="26"/>
      <c r="Y1753" s="26"/>
      <c r="Z1753" s="26"/>
      <c r="AA1753" s="26"/>
      <c r="AB1753" s="26"/>
      <c r="AC1753" s="26"/>
      <c r="AD1753" s="26"/>
      <c r="AE1753" s="26"/>
      <c r="AF1753" s="26"/>
      <c r="AG1753" s="26"/>
    </row>
    <row r="1754" spans="1:33" ht="11.25" customHeight="1">
      <c r="A1754" s="26"/>
      <c r="B1754" s="26"/>
      <c r="C1754" s="26"/>
      <c r="D1754" s="26"/>
      <c r="E1754" s="26"/>
      <c r="F1754" s="44"/>
      <c r="G1754" s="26"/>
      <c r="H1754" s="26"/>
      <c r="I1754" s="26"/>
      <c r="L1754" s="26"/>
      <c r="O1754" s="26"/>
      <c r="P1754" s="26"/>
      <c r="Q1754" s="26"/>
      <c r="R1754" s="26"/>
      <c r="U1754" s="26"/>
      <c r="V1754" s="26"/>
      <c r="W1754" s="26"/>
      <c r="X1754" s="26"/>
      <c r="Y1754" s="26"/>
      <c r="Z1754" s="26"/>
      <c r="AA1754" s="26"/>
      <c r="AB1754" s="26"/>
      <c r="AC1754" s="26"/>
      <c r="AD1754" s="26"/>
      <c r="AE1754" s="26"/>
      <c r="AF1754" s="26"/>
      <c r="AG1754" s="26"/>
    </row>
    <row r="1755" spans="1:33" ht="11.25" customHeight="1">
      <c r="A1755" s="26"/>
      <c r="B1755" s="26"/>
      <c r="C1755" s="26"/>
      <c r="D1755" s="26"/>
      <c r="E1755" s="26"/>
      <c r="F1755" s="44"/>
      <c r="G1755" s="26"/>
      <c r="H1755" s="26"/>
      <c r="I1755" s="26"/>
      <c r="L1755" s="26"/>
      <c r="O1755" s="26"/>
      <c r="P1755" s="26"/>
      <c r="Q1755" s="26"/>
      <c r="R1755" s="26"/>
      <c r="U1755" s="26"/>
      <c r="V1755" s="26"/>
      <c r="W1755" s="26"/>
      <c r="X1755" s="26"/>
      <c r="Y1755" s="26"/>
      <c r="Z1755" s="26"/>
      <c r="AA1755" s="26"/>
      <c r="AB1755" s="26"/>
      <c r="AC1755" s="26"/>
      <c r="AD1755" s="26"/>
      <c r="AE1755" s="26"/>
      <c r="AF1755" s="26"/>
      <c r="AG1755" s="26"/>
    </row>
    <row r="1756" spans="1:33" ht="11.25" customHeight="1">
      <c r="A1756" s="26"/>
      <c r="B1756" s="26"/>
      <c r="C1756" s="26"/>
      <c r="D1756" s="26"/>
      <c r="E1756" s="26"/>
      <c r="F1756" s="44"/>
      <c r="G1756" s="26"/>
      <c r="H1756" s="26"/>
      <c r="I1756" s="26"/>
      <c r="L1756" s="26"/>
      <c r="O1756" s="26"/>
      <c r="P1756" s="26"/>
      <c r="Q1756" s="26"/>
      <c r="R1756" s="26"/>
      <c r="U1756" s="26"/>
      <c r="V1756" s="26"/>
      <c r="W1756" s="26"/>
      <c r="X1756" s="26"/>
      <c r="Y1756" s="26"/>
      <c r="Z1756" s="26"/>
      <c r="AA1756" s="26"/>
      <c r="AB1756" s="26"/>
      <c r="AC1756" s="26"/>
      <c r="AD1756" s="26"/>
      <c r="AE1756" s="26"/>
      <c r="AF1756" s="26"/>
      <c r="AG1756" s="26"/>
    </row>
    <row r="1757" spans="1:33" ht="11.25" customHeight="1">
      <c r="A1757" s="26"/>
      <c r="B1757" s="26"/>
      <c r="C1757" s="26"/>
      <c r="D1757" s="26"/>
      <c r="E1757" s="26"/>
      <c r="F1757" s="44"/>
      <c r="G1757" s="26"/>
      <c r="H1757" s="26"/>
      <c r="I1757" s="26"/>
      <c r="L1757" s="26"/>
      <c r="O1757" s="26"/>
      <c r="P1757" s="26"/>
      <c r="Q1757" s="26"/>
      <c r="R1757" s="26"/>
      <c r="U1757" s="26"/>
      <c r="V1757" s="26"/>
      <c r="W1757" s="26"/>
      <c r="X1757" s="26"/>
      <c r="Y1757" s="26"/>
      <c r="Z1757" s="26"/>
      <c r="AA1757" s="26"/>
      <c r="AB1757" s="26"/>
      <c r="AC1757" s="26"/>
      <c r="AD1757" s="26"/>
      <c r="AE1757" s="26"/>
      <c r="AF1757" s="26"/>
      <c r="AG1757" s="26"/>
    </row>
    <row r="1758" spans="1:33" ht="11.25" customHeight="1">
      <c r="A1758" s="26"/>
      <c r="B1758" s="26"/>
      <c r="C1758" s="26"/>
      <c r="D1758" s="26"/>
      <c r="E1758" s="26"/>
      <c r="F1758" s="44"/>
      <c r="G1758" s="26"/>
      <c r="H1758" s="26"/>
      <c r="I1758" s="26"/>
      <c r="L1758" s="26"/>
      <c r="O1758" s="26"/>
      <c r="P1758" s="26"/>
      <c r="Q1758" s="26"/>
      <c r="R1758" s="26"/>
      <c r="U1758" s="26"/>
      <c r="V1758" s="26"/>
      <c r="W1758" s="26"/>
      <c r="X1758" s="26"/>
      <c r="Y1758" s="26"/>
      <c r="Z1758" s="26"/>
      <c r="AA1758" s="26"/>
      <c r="AB1758" s="26"/>
      <c r="AC1758" s="26"/>
      <c r="AD1758" s="26"/>
      <c r="AE1758" s="26"/>
      <c r="AF1758" s="26"/>
      <c r="AG1758" s="26"/>
    </row>
    <row r="1759" spans="1:33" ht="11.25" customHeight="1">
      <c r="A1759" s="26"/>
      <c r="B1759" s="26"/>
      <c r="C1759" s="26"/>
      <c r="D1759" s="26"/>
      <c r="E1759" s="26"/>
      <c r="F1759" s="44"/>
      <c r="G1759" s="26"/>
      <c r="H1759" s="26"/>
      <c r="I1759" s="26"/>
      <c r="L1759" s="26"/>
      <c r="O1759" s="26"/>
      <c r="P1759" s="26"/>
      <c r="Q1759" s="26"/>
      <c r="R1759" s="26"/>
      <c r="U1759" s="26"/>
      <c r="V1759" s="26"/>
      <c r="W1759" s="26"/>
      <c r="X1759" s="26"/>
      <c r="Y1759" s="26"/>
      <c r="Z1759" s="26"/>
      <c r="AA1759" s="26"/>
      <c r="AB1759" s="26"/>
      <c r="AC1759" s="26"/>
      <c r="AD1759" s="26"/>
      <c r="AE1759" s="26"/>
      <c r="AF1759" s="26"/>
      <c r="AG1759" s="26"/>
    </row>
    <row r="1760" spans="1:33" ht="11.25" customHeight="1">
      <c r="A1760" s="26"/>
      <c r="B1760" s="26"/>
      <c r="C1760" s="26"/>
      <c r="D1760" s="26"/>
      <c r="E1760" s="26"/>
      <c r="F1760" s="44"/>
      <c r="G1760" s="26"/>
      <c r="H1760" s="26"/>
      <c r="I1760" s="26"/>
      <c r="L1760" s="26"/>
      <c r="O1760" s="26"/>
      <c r="P1760" s="26"/>
      <c r="Q1760" s="26"/>
      <c r="R1760" s="26"/>
      <c r="U1760" s="26"/>
      <c r="V1760" s="26"/>
      <c r="W1760" s="26"/>
      <c r="X1760" s="26"/>
      <c r="Y1760" s="26"/>
      <c r="Z1760" s="26"/>
      <c r="AA1760" s="26"/>
      <c r="AB1760" s="26"/>
      <c r="AC1760" s="26"/>
      <c r="AD1760" s="26"/>
      <c r="AE1760" s="26"/>
      <c r="AF1760" s="26"/>
      <c r="AG1760" s="26"/>
    </row>
    <row r="1761" spans="1:33" ht="11.25" customHeight="1">
      <c r="A1761" s="26"/>
      <c r="B1761" s="26"/>
      <c r="C1761" s="26"/>
      <c r="D1761" s="26"/>
      <c r="E1761" s="26"/>
      <c r="F1761" s="44"/>
      <c r="G1761" s="26"/>
      <c r="H1761" s="26"/>
      <c r="I1761" s="26"/>
      <c r="L1761" s="26"/>
      <c r="O1761" s="26"/>
      <c r="P1761" s="26"/>
      <c r="Q1761" s="26"/>
      <c r="R1761" s="26"/>
      <c r="U1761" s="26"/>
      <c r="V1761" s="26"/>
      <c r="W1761" s="26"/>
      <c r="X1761" s="26"/>
      <c r="Y1761" s="26"/>
      <c r="Z1761" s="26"/>
      <c r="AA1761" s="26"/>
      <c r="AB1761" s="26"/>
      <c r="AC1761" s="26"/>
      <c r="AD1761" s="26"/>
      <c r="AE1761" s="26"/>
      <c r="AF1761" s="26"/>
      <c r="AG1761" s="26"/>
    </row>
    <row r="1762" spans="1:33" ht="11.25" customHeight="1">
      <c r="A1762" s="26"/>
      <c r="B1762" s="26"/>
      <c r="C1762" s="26"/>
      <c r="D1762" s="26"/>
      <c r="E1762" s="26"/>
      <c r="F1762" s="44"/>
      <c r="G1762" s="26"/>
      <c r="H1762" s="26"/>
      <c r="I1762" s="26"/>
      <c r="L1762" s="26"/>
      <c r="O1762" s="26"/>
      <c r="P1762" s="26"/>
      <c r="Q1762" s="26"/>
      <c r="R1762" s="26"/>
      <c r="U1762" s="26"/>
      <c r="V1762" s="26"/>
      <c r="W1762" s="26"/>
      <c r="X1762" s="26"/>
      <c r="Y1762" s="26"/>
      <c r="Z1762" s="26"/>
      <c r="AA1762" s="26"/>
      <c r="AB1762" s="26"/>
      <c r="AC1762" s="26"/>
      <c r="AD1762" s="26"/>
      <c r="AE1762" s="26"/>
      <c r="AF1762" s="26"/>
      <c r="AG1762" s="26"/>
    </row>
    <row r="1763" spans="1:33" ht="11.25" customHeight="1">
      <c r="A1763" s="26"/>
      <c r="B1763" s="26"/>
      <c r="C1763" s="26"/>
      <c r="D1763" s="26"/>
      <c r="E1763" s="26"/>
      <c r="F1763" s="44"/>
      <c r="G1763" s="26"/>
      <c r="H1763" s="26"/>
      <c r="I1763" s="26"/>
      <c r="L1763" s="26"/>
      <c r="O1763" s="26"/>
      <c r="P1763" s="26"/>
      <c r="Q1763" s="26"/>
      <c r="R1763" s="26"/>
      <c r="U1763" s="26"/>
      <c r="V1763" s="26"/>
      <c r="W1763" s="26"/>
      <c r="X1763" s="26"/>
      <c r="Y1763" s="26"/>
      <c r="Z1763" s="26"/>
      <c r="AA1763" s="26"/>
      <c r="AB1763" s="26"/>
      <c r="AC1763" s="26"/>
      <c r="AD1763" s="26"/>
      <c r="AE1763" s="26"/>
      <c r="AF1763" s="26"/>
      <c r="AG1763" s="26"/>
    </row>
    <row r="1764" spans="1:33" ht="11.25" customHeight="1">
      <c r="A1764" s="26"/>
      <c r="B1764" s="26"/>
      <c r="C1764" s="26"/>
      <c r="D1764" s="26"/>
      <c r="E1764" s="26"/>
      <c r="F1764" s="44"/>
      <c r="G1764" s="26"/>
      <c r="H1764" s="26"/>
      <c r="I1764" s="26"/>
      <c r="L1764" s="26"/>
      <c r="O1764" s="26"/>
      <c r="P1764" s="26"/>
      <c r="Q1764" s="26"/>
      <c r="R1764" s="26"/>
      <c r="U1764" s="26"/>
      <c r="V1764" s="26"/>
      <c r="W1764" s="26"/>
      <c r="X1764" s="26"/>
      <c r="Y1764" s="26"/>
      <c r="Z1764" s="26"/>
      <c r="AA1764" s="26"/>
      <c r="AB1764" s="26"/>
      <c r="AC1764" s="26"/>
      <c r="AD1764" s="26"/>
      <c r="AE1764" s="26"/>
      <c r="AF1764" s="26"/>
      <c r="AG1764" s="26"/>
    </row>
    <row r="1765" spans="1:33" ht="11.25" customHeight="1">
      <c r="A1765" s="26"/>
      <c r="B1765" s="26"/>
      <c r="C1765" s="26"/>
      <c r="D1765" s="26"/>
      <c r="E1765" s="26"/>
      <c r="F1765" s="44"/>
      <c r="G1765" s="26"/>
      <c r="H1765" s="26"/>
      <c r="I1765" s="26"/>
      <c r="L1765" s="26"/>
      <c r="O1765" s="26"/>
      <c r="P1765" s="26"/>
      <c r="Q1765" s="26"/>
      <c r="R1765" s="26"/>
      <c r="U1765" s="26"/>
      <c r="V1765" s="26"/>
      <c r="W1765" s="26"/>
      <c r="X1765" s="26"/>
      <c r="Y1765" s="26"/>
      <c r="Z1765" s="26"/>
      <c r="AA1765" s="26"/>
      <c r="AB1765" s="26"/>
      <c r="AC1765" s="26"/>
      <c r="AD1765" s="26"/>
      <c r="AE1765" s="26"/>
      <c r="AF1765" s="26"/>
      <c r="AG1765" s="26"/>
    </row>
    <row r="1766" spans="1:33" ht="11.25" customHeight="1">
      <c r="A1766" s="26"/>
      <c r="B1766" s="26"/>
      <c r="C1766" s="26"/>
      <c r="D1766" s="26"/>
      <c r="E1766" s="26"/>
      <c r="F1766" s="44"/>
      <c r="G1766" s="26"/>
      <c r="H1766" s="26"/>
      <c r="I1766" s="26"/>
      <c r="L1766" s="26"/>
      <c r="O1766" s="26"/>
      <c r="P1766" s="26"/>
      <c r="Q1766" s="26"/>
      <c r="R1766" s="26"/>
      <c r="U1766" s="26"/>
      <c r="V1766" s="26"/>
      <c r="W1766" s="26"/>
      <c r="X1766" s="26"/>
      <c r="Y1766" s="26"/>
      <c r="Z1766" s="26"/>
      <c r="AA1766" s="26"/>
      <c r="AB1766" s="26"/>
      <c r="AC1766" s="26"/>
      <c r="AD1766" s="26"/>
      <c r="AE1766" s="26"/>
      <c r="AF1766" s="26"/>
      <c r="AG1766" s="26"/>
    </row>
    <row r="1767" spans="1:33" ht="11.25" customHeight="1">
      <c r="A1767" s="26"/>
      <c r="B1767" s="26"/>
      <c r="C1767" s="26"/>
      <c r="D1767" s="26"/>
      <c r="E1767" s="26"/>
      <c r="F1767" s="44"/>
      <c r="G1767" s="26"/>
      <c r="H1767" s="26"/>
      <c r="I1767" s="26"/>
      <c r="L1767" s="26"/>
      <c r="O1767" s="26"/>
      <c r="P1767" s="26"/>
      <c r="Q1767" s="26"/>
      <c r="R1767" s="26"/>
      <c r="U1767" s="26"/>
      <c r="V1767" s="26"/>
      <c r="W1767" s="26"/>
      <c r="X1767" s="26"/>
      <c r="Y1767" s="26"/>
      <c r="Z1767" s="26"/>
      <c r="AA1767" s="26"/>
      <c r="AB1767" s="26"/>
      <c r="AC1767" s="26"/>
      <c r="AD1767" s="26"/>
      <c r="AE1767" s="26"/>
      <c r="AF1767" s="26"/>
      <c r="AG1767" s="26"/>
    </row>
    <row r="1768" spans="1:33" ht="11.25" customHeight="1">
      <c r="A1768" s="26"/>
      <c r="B1768" s="26"/>
      <c r="C1768" s="26"/>
      <c r="D1768" s="26"/>
      <c r="E1768" s="26"/>
      <c r="F1768" s="44"/>
      <c r="G1768" s="26"/>
      <c r="H1768" s="26"/>
      <c r="I1768" s="26"/>
      <c r="L1768" s="26"/>
      <c r="O1768" s="26"/>
      <c r="P1768" s="26"/>
      <c r="Q1768" s="26"/>
      <c r="R1768" s="26"/>
      <c r="U1768" s="26"/>
      <c r="V1768" s="26"/>
      <c r="W1768" s="26"/>
      <c r="X1768" s="26"/>
      <c r="Y1768" s="26"/>
      <c r="Z1768" s="26"/>
      <c r="AA1768" s="26"/>
      <c r="AB1768" s="26"/>
      <c r="AC1768" s="26"/>
      <c r="AD1768" s="26"/>
      <c r="AE1768" s="26"/>
      <c r="AF1768" s="26"/>
      <c r="AG1768" s="26"/>
    </row>
    <row r="1769" spans="1:33" ht="11.25" customHeight="1">
      <c r="A1769" s="26"/>
      <c r="B1769" s="26"/>
      <c r="C1769" s="26"/>
      <c r="D1769" s="26"/>
      <c r="E1769" s="26"/>
      <c r="F1769" s="44"/>
      <c r="G1769" s="26"/>
      <c r="H1769" s="26"/>
      <c r="I1769" s="26"/>
      <c r="L1769" s="26"/>
      <c r="O1769" s="26"/>
      <c r="P1769" s="26"/>
      <c r="Q1769" s="26"/>
      <c r="R1769" s="26"/>
      <c r="U1769" s="26"/>
      <c r="V1769" s="26"/>
      <c r="W1769" s="26"/>
      <c r="X1769" s="26"/>
      <c r="Y1769" s="26"/>
      <c r="Z1769" s="26"/>
      <c r="AA1769" s="26"/>
      <c r="AB1769" s="26"/>
      <c r="AC1769" s="26"/>
      <c r="AD1769" s="26"/>
      <c r="AE1769" s="26"/>
      <c r="AF1769" s="26"/>
      <c r="AG1769" s="26"/>
    </row>
    <row r="1770" spans="1:33" ht="11.25" customHeight="1">
      <c r="A1770" s="26"/>
      <c r="B1770" s="26"/>
      <c r="C1770" s="26"/>
      <c r="D1770" s="26"/>
      <c r="E1770" s="26"/>
      <c r="F1770" s="44"/>
      <c r="G1770" s="26"/>
      <c r="H1770" s="26"/>
      <c r="I1770" s="26"/>
      <c r="L1770" s="26"/>
      <c r="O1770" s="26"/>
      <c r="P1770" s="26"/>
      <c r="Q1770" s="26"/>
      <c r="R1770" s="26"/>
      <c r="U1770" s="26"/>
      <c r="V1770" s="26"/>
      <c r="W1770" s="26"/>
      <c r="X1770" s="26"/>
      <c r="Y1770" s="26"/>
      <c r="Z1770" s="26"/>
      <c r="AA1770" s="26"/>
      <c r="AB1770" s="26"/>
      <c r="AC1770" s="26"/>
      <c r="AD1770" s="26"/>
      <c r="AE1770" s="26"/>
      <c r="AF1770" s="26"/>
      <c r="AG1770" s="26"/>
    </row>
    <row r="1771" spans="1:33" ht="11.25" customHeight="1">
      <c r="A1771" s="26"/>
      <c r="B1771" s="26"/>
      <c r="C1771" s="26"/>
      <c r="D1771" s="26"/>
      <c r="E1771" s="26"/>
      <c r="F1771" s="44"/>
      <c r="G1771" s="26"/>
      <c r="H1771" s="26"/>
      <c r="I1771" s="26"/>
      <c r="L1771" s="26"/>
      <c r="O1771" s="26"/>
      <c r="P1771" s="26"/>
      <c r="Q1771" s="26"/>
      <c r="R1771" s="26"/>
      <c r="U1771" s="26"/>
      <c r="V1771" s="26"/>
      <c r="W1771" s="26"/>
      <c r="X1771" s="26"/>
      <c r="Y1771" s="26"/>
      <c r="Z1771" s="26"/>
      <c r="AA1771" s="26"/>
      <c r="AB1771" s="26"/>
      <c r="AC1771" s="26"/>
      <c r="AD1771" s="26"/>
      <c r="AE1771" s="26"/>
      <c r="AF1771" s="26"/>
      <c r="AG1771" s="26"/>
    </row>
    <row r="1772" spans="1:33" ht="11.25" customHeight="1">
      <c r="A1772" s="26"/>
      <c r="B1772" s="26"/>
      <c r="C1772" s="26"/>
      <c r="D1772" s="26"/>
      <c r="E1772" s="26"/>
      <c r="F1772" s="44"/>
      <c r="G1772" s="26"/>
      <c r="H1772" s="26"/>
      <c r="I1772" s="26"/>
      <c r="L1772" s="26"/>
      <c r="O1772" s="26"/>
      <c r="P1772" s="26"/>
      <c r="Q1772" s="26"/>
      <c r="R1772" s="26"/>
      <c r="U1772" s="26"/>
      <c r="V1772" s="26"/>
      <c r="W1772" s="26"/>
      <c r="X1772" s="26"/>
      <c r="Y1772" s="26"/>
      <c r="Z1772" s="26"/>
      <c r="AA1772" s="26"/>
      <c r="AB1772" s="26"/>
      <c r="AC1772" s="26"/>
      <c r="AD1772" s="26"/>
      <c r="AE1772" s="26"/>
      <c r="AF1772" s="26"/>
      <c r="AG1772" s="26"/>
    </row>
    <row r="1773" spans="1:33" ht="11.25" customHeight="1">
      <c r="A1773" s="26"/>
      <c r="B1773" s="26"/>
      <c r="C1773" s="26"/>
      <c r="D1773" s="26"/>
      <c r="E1773" s="26"/>
      <c r="F1773" s="44"/>
      <c r="G1773" s="26"/>
      <c r="H1773" s="26"/>
      <c r="I1773" s="26"/>
      <c r="L1773" s="26"/>
      <c r="O1773" s="26"/>
      <c r="P1773" s="26"/>
      <c r="Q1773" s="26"/>
      <c r="R1773" s="26"/>
      <c r="U1773" s="26"/>
      <c r="V1773" s="26"/>
      <c r="W1773" s="26"/>
      <c r="X1773" s="26"/>
      <c r="Y1773" s="26"/>
      <c r="Z1773" s="26"/>
      <c r="AA1773" s="26"/>
      <c r="AB1773" s="26"/>
      <c r="AC1773" s="26"/>
      <c r="AD1773" s="26"/>
      <c r="AE1773" s="26"/>
      <c r="AF1773" s="26"/>
      <c r="AG1773" s="26"/>
    </row>
    <row r="1774" spans="1:33" ht="11.25" customHeight="1">
      <c r="A1774" s="26"/>
      <c r="B1774" s="26"/>
      <c r="C1774" s="26"/>
      <c r="D1774" s="26"/>
      <c r="E1774" s="26"/>
      <c r="F1774" s="44"/>
      <c r="G1774" s="26"/>
      <c r="H1774" s="26"/>
      <c r="I1774" s="26"/>
      <c r="L1774" s="26"/>
      <c r="O1774" s="26"/>
      <c r="P1774" s="26"/>
      <c r="Q1774" s="26"/>
      <c r="R1774" s="26"/>
      <c r="U1774" s="26"/>
      <c r="V1774" s="26"/>
      <c r="W1774" s="26"/>
      <c r="X1774" s="26"/>
      <c r="Y1774" s="26"/>
      <c r="Z1774" s="26"/>
      <c r="AA1774" s="26"/>
      <c r="AB1774" s="26"/>
      <c r="AC1774" s="26"/>
      <c r="AD1774" s="26"/>
      <c r="AE1774" s="26"/>
      <c r="AF1774" s="26"/>
      <c r="AG1774" s="26"/>
    </row>
    <row r="1775" spans="1:33" ht="11.25" customHeight="1">
      <c r="A1775" s="26"/>
      <c r="B1775" s="26"/>
      <c r="C1775" s="26"/>
      <c r="D1775" s="26"/>
      <c r="E1775" s="26"/>
      <c r="F1775" s="44"/>
      <c r="G1775" s="26"/>
      <c r="H1775" s="26"/>
      <c r="I1775" s="26"/>
      <c r="L1775" s="26"/>
      <c r="O1775" s="26"/>
      <c r="P1775" s="26"/>
      <c r="Q1775" s="26"/>
      <c r="R1775" s="26"/>
      <c r="U1775" s="26"/>
      <c r="V1775" s="26"/>
      <c r="W1775" s="26"/>
      <c r="X1775" s="26"/>
      <c r="Y1775" s="26"/>
      <c r="Z1775" s="26"/>
      <c r="AA1775" s="26"/>
      <c r="AB1775" s="26"/>
      <c r="AC1775" s="26"/>
      <c r="AD1775" s="26"/>
      <c r="AE1775" s="26"/>
      <c r="AF1775" s="26"/>
      <c r="AG1775" s="26"/>
    </row>
    <row r="1776" spans="1:33" ht="11.25" customHeight="1">
      <c r="A1776" s="26"/>
      <c r="B1776" s="26"/>
      <c r="C1776" s="26"/>
      <c r="D1776" s="26"/>
      <c r="E1776" s="26"/>
      <c r="F1776" s="44"/>
      <c r="G1776" s="26"/>
      <c r="H1776" s="26"/>
      <c r="I1776" s="26"/>
      <c r="L1776" s="26"/>
      <c r="O1776" s="26"/>
      <c r="P1776" s="26"/>
      <c r="Q1776" s="26"/>
      <c r="R1776" s="26"/>
      <c r="U1776" s="26"/>
      <c r="V1776" s="26"/>
      <c r="W1776" s="26"/>
      <c r="X1776" s="26"/>
      <c r="Y1776" s="26"/>
      <c r="Z1776" s="26"/>
      <c r="AA1776" s="26"/>
      <c r="AB1776" s="26"/>
      <c r="AC1776" s="26"/>
      <c r="AD1776" s="26"/>
      <c r="AE1776" s="26"/>
      <c r="AF1776" s="26"/>
      <c r="AG1776" s="26"/>
    </row>
    <row r="1777" spans="1:33" ht="11.25" customHeight="1">
      <c r="A1777" s="26"/>
      <c r="B1777" s="26"/>
      <c r="C1777" s="26"/>
      <c r="D1777" s="26"/>
      <c r="E1777" s="26"/>
      <c r="F1777" s="44"/>
      <c r="G1777" s="26"/>
      <c r="H1777" s="26"/>
      <c r="I1777" s="26"/>
      <c r="L1777" s="26"/>
      <c r="O1777" s="26"/>
      <c r="P1777" s="26"/>
      <c r="Q1777" s="26"/>
      <c r="R1777" s="26"/>
      <c r="U1777" s="26"/>
      <c r="V1777" s="26"/>
      <c r="W1777" s="26"/>
      <c r="X1777" s="26"/>
      <c r="Y1777" s="26"/>
      <c r="Z1777" s="26"/>
      <c r="AA1777" s="26"/>
      <c r="AB1777" s="26"/>
      <c r="AC1777" s="26"/>
      <c r="AD1777" s="26"/>
      <c r="AE1777" s="26"/>
      <c r="AF1777" s="26"/>
      <c r="AG1777" s="26"/>
    </row>
    <row r="1778" spans="1:33" ht="11.25" customHeight="1">
      <c r="A1778" s="26"/>
      <c r="B1778" s="26"/>
      <c r="C1778" s="26"/>
      <c r="D1778" s="26"/>
      <c r="E1778" s="26"/>
      <c r="F1778" s="44"/>
      <c r="G1778" s="26"/>
      <c r="H1778" s="26"/>
      <c r="I1778" s="26"/>
      <c r="L1778" s="26"/>
      <c r="O1778" s="26"/>
      <c r="P1778" s="26"/>
      <c r="Q1778" s="26"/>
      <c r="R1778" s="26"/>
      <c r="U1778" s="26"/>
      <c r="V1778" s="26"/>
      <c r="W1778" s="26"/>
      <c r="X1778" s="26"/>
      <c r="Y1778" s="26"/>
      <c r="Z1778" s="26"/>
      <c r="AA1778" s="26"/>
      <c r="AB1778" s="26"/>
      <c r="AC1778" s="26"/>
      <c r="AD1778" s="26"/>
      <c r="AE1778" s="26"/>
      <c r="AF1778" s="26"/>
      <c r="AG1778" s="26"/>
    </row>
    <row r="1779" spans="1:33" ht="11.25" customHeight="1">
      <c r="A1779" s="26"/>
      <c r="B1779" s="26"/>
      <c r="C1779" s="26"/>
      <c r="D1779" s="26"/>
      <c r="E1779" s="26"/>
      <c r="F1779" s="44"/>
      <c r="G1779" s="26"/>
      <c r="H1779" s="26"/>
      <c r="I1779" s="26"/>
      <c r="L1779" s="26"/>
      <c r="O1779" s="26"/>
      <c r="P1779" s="26"/>
      <c r="Q1779" s="26"/>
      <c r="R1779" s="26"/>
      <c r="U1779" s="26"/>
      <c r="V1779" s="26"/>
      <c r="W1779" s="26"/>
      <c r="X1779" s="26"/>
      <c r="Y1779" s="26"/>
      <c r="Z1779" s="26"/>
      <c r="AA1779" s="26"/>
      <c r="AB1779" s="26"/>
      <c r="AC1779" s="26"/>
      <c r="AD1779" s="26"/>
      <c r="AE1779" s="26"/>
      <c r="AF1779" s="26"/>
      <c r="AG1779" s="26"/>
    </row>
    <row r="1780" spans="1:33" ht="11.25" customHeight="1">
      <c r="A1780" s="26"/>
      <c r="B1780" s="26"/>
      <c r="C1780" s="26"/>
      <c r="D1780" s="26"/>
      <c r="E1780" s="26"/>
      <c r="F1780" s="44"/>
      <c r="G1780" s="26"/>
      <c r="H1780" s="26"/>
      <c r="I1780" s="26"/>
      <c r="L1780" s="26"/>
      <c r="O1780" s="26"/>
      <c r="P1780" s="26"/>
      <c r="Q1780" s="26"/>
      <c r="R1780" s="26"/>
      <c r="U1780" s="26"/>
      <c r="V1780" s="26"/>
      <c r="W1780" s="26"/>
      <c r="X1780" s="26"/>
      <c r="Y1780" s="26"/>
      <c r="Z1780" s="26"/>
      <c r="AA1780" s="26"/>
      <c r="AB1780" s="26"/>
      <c r="AC1780" s="26"/>
      <c r="AD1780" s="26"/>
      <c r="AE1780" s="26"/>
      <c r="AF1780" s="26"/>
      <c r="AG1780" s="26"/>
    </row>
    <row r="1781" spans="1:33" ht="11.25" customHeight="1">
      <c r="A1781" s="26"/>
      <c r="B1781" s="26"/>
      <c r="C1781" s="26"/>
      <c r="D1781" s="26"/>
      <c r="E1781" s="26"/>
      <c r="F1781" s="44"/>
      <c r="G1781" s="26"/>
      <c r="H1781" s="26"/>
      <c r="I1781" s="26"/>
      <c r="L1781" s="26"/>
      <c r="O1781" s="26"/>
      <c r="P1781" s="26"/>
      <c r="Q1781" s="26"/>
      <c r="R1781" s="26"/>
      <c r="U1781" s="26"/>
      <c r="V1781" s="26"/>
      <c r="W1781" s="26"/>
      <c r="X1781" s="26"/>
      <c r="Y1781" s="26"/>
      <c r="Z1781" s="26"/>
      <c r="AA1781" s="26"/>
      <c r="AB1781" s="26"/>
      <c r="AC1781" s="26"/>
      <c r="AD1781" s="26"/>
      <c r="AE1781" s="26"/>
      <c r="AF1781" s="26"/>
      <c r="AG1781" s="26"/>
    </row>
    <row r="1782" spans="1:33" ht="11.25" customHeight="1">
      <c r="A1782" s="26"/>
      <c r="B1782" s="26"/>
      <c r="C1782" s="26"/>
      <c r="D1782" s="26"/>
      <c r="E1782" s="26"/>
      <c r="F1782" s="44"/>
      <c r="G1782" s="26"/>
      <c r="H1782" s="26"/>
      <c r="I1782" s="26"/>
      <c r="L1782" s="26"/>
      <c r="O1782" s="26"/>
      <c r="P1782" s="26"/>
      <c r="Q1782" s="26"/>
      <c r="R1782" s="26"/>
      <c r="U1782" s="26"/>
      <c r="V1782" s="26"/>
      <c r="W1782" s="26"/>
      <c r="X1782" s="26"/>
      <c r="Y1782" s="26"/>
      <c r="Z1782" s="26"/>
      <c r="AA1782" s="26"/>
      <c r="AB1782" s="26"/>
      <c r="AC1782" s="26"/>
      <c r="AD1782" s="26"/>
      <c r="AE1782" s="26"/>
      <c r="AF1782" s="26"/>
      <c r="AG1782" s="26"/>
    </row>
    <row r="1783" spans="1:33" ht="11.25" customHeight="1">
      <c r="A1783" s="26"/>
      <c r="B1783" s="26"/>
      <c r="C1783" s="26"/>
      <c r="D1783" s="26"/>
      <c r="E1783" s="26"/>
      <c r="F1783" s="44"/>
      <c r="G1783" s="26"/>
      <c r="H1783" s="26"/>
      <c r="I1783" s="26"/>
      <c r="L1783" s="26"/>
      <c r="O1783" s="26"/>
      <c r="P1783" s="26"/>
      <c r="Q1783" s="26"/>
      <c r="R1783" s="26"/>
      <c r="U1783" s="26"/>
      <c r="V1783" s="26"/>
      <c r="W1783" s="26"/>
      <c r="X1783" s="26"/>
      <c r="Y1783" s="26"/>
      <c r="Z1783" s="26"/>
      <c r="AA1783" s="26"/>
      <c r="AB1783" s="26"/>
      <c r="AC1783" s="26"/>
      <c r="AD1783" s="26"/>
      <c r="AE1783" s="26"/>
      <c r="AF1783" s="26"/>
      <c r="AG1783" s="26"/>
    </row>
    <row r="1784" spans="1:33" ht="11.25" customHeight="1">
      <c r="A1784" s="26"/>
      <c r="B1784" s="26"/>
      <c r="C1784" s="26"/>
      <c r="D1784" s="26"/>
      <c r="E1784" s="26"/>
      <c r="F1784" s="44"/>
      <c r="G1784" s="26"/>
      <c r="H1784" s="26"/>
      <c r="I1784" s="26"/>
      <c r="L1784" s="26"/>
      <c r="O1784" s="26"/>
      <c r="P1784" s="26"/>
      <c r="Q1784" s="26"/>
      <c r="R1784" s="26"/>
      <c r="U1784" s="26"/>
      <c r="V1784" s="26"/>
      <c r="W1784" s="26"/>
      <c r="X1784" s="26"/>
      <c r="Y1784" s="26"/>
      <c r="Z1784" s="26"/>
      <c r="AA1784" s="26"/>
      <c r="AB1784" s="26"/>
      <c r="AC1784" s="26"/>
      <c r="AD1784" s="26"/>
      <c r="AE1784" s="26"/>
      <c r="AF1784" s="26"/>
      <c r="AG1784" s="26"/>
    </row>
    <row r="1785" spans="1:33" ht="11.25" customHeight="1">
      <c r="A1785" s="26"/>
      <c r="B1785" s="26"/>
      <c r="C1785" s="26"/>
      <c r="D1785" s="26"/>
      <c r="E1785" s="26"/>
      <c r="F1785" s="44"/>
      <c r="G1785" s="26"/>
      <c r="H1785" s="26"/>
      <c r="I1785" s="26"/>
      <c r="L1785" s="26"/>
      <c r="O1785" s="26"/>
      <c r="P1785" s="26"/>
      <c r="Q1785" s="26"/>
      <c r="R1785" s="26"/>
      <c r="U1785" s="26"/>
      <c r="V1785" s="26"/>
      <c r="W1785" s="26"/>
      <c r="X1785" s="26"/>
      <c r="Y1785" s="26"/>
      <c r="Z1785" s="26"/>
      <c r="AA1785" s="26"/>
      <c r="AB1785" s="26"/>
      <c r="AC1785" s="26"/>
      <c r="AD1785" s="26"/>
      <c r="AE1785" s="26"/>
      <c r="AF1785" s="26"/>
      <c r="AG1785" s="26"/>
    </row>
    <row r="1786" spans="1:33" ht="11.25" customHeight="1">
      <c r="A1786" s="26"/>
      <c r="B1786" s="26"/>
      <c r="C1786" s="26"/>
      <c r="D1786" s="26"/>
      <c r="E1786" s="26"/>
      <c r="F1786" s="44"/>
      <c r="G1786" s="26"/>
      <c r="H1786" s="26"/>
      <c r="I1786" s="26"/>
      <c r="L1786" s="26"/>
      <c r="O1786" s="26"/>
      <c r="P1786" s="26"/>
      <c r="Q1786" s="26"/>
      <c r="R1786" s="26"/>
      <c r="U1786" s="26"/>
      <c r="V1786" s="26"/>
      <c r="W1786" s="26"/>
      <c r="X1786" s="26"/>
      <c r="Y1786" s="26"/>
      <c r="Z1786" s="26"/>
      <c r="AA1786" s="26"/>
      <c r="AB1786" s="26"/>
      <c r="AC1786" s="26"/>
      <c r="AD1786" s="26"/>
      <c r="AE1786" s="26"/>
      <c r="AF1786" s="26"/>
      <c r="AG1786" s="26"/>
    </row>
    <row r="1787" spans="1:33" ht="11.25" customHeight="1">
      <c r="A1787" s="26"/>
      <c r="B1787" s="26"/>
      <c r="C1787" s="26"/>
      <c r="D1787" s="26"/>
      <c r="E1787" s="26"/>
      <c r="F1787" s="44"/>
      <c r="G1787" s="26"/>
      <c r="H1787" s="26"/>
      <c r="I1787" s="26"/>
      <c r="L1787" s="26"/>
      <c r="O1787" s="26"/>
      <c r="P1787" s="26"/>
      <c r="Q1787" s="26"/>
      <c r="R1787" s="26"/>
      <c r="U1787" s="26"/>
      <c r="V1787" s="26"/>
      <c r="W1787" s="26"/>
      <c r="X1787" s="26"/>
      <c r="Y1787" s="26"/>
      <c r="Z1787" s="26"/>
      <c r="AA1787" s="26"/>
      <c r="AB1787" s="26"/>
      <c r="AC1787" s="26"/>
      <c r="AD1787" s="26"/>
      <c r="AE1787" s="26"/>
      <c r="AF1787" s="26"/>
      <c r="AG1787" s="26"/>
    </row>
    <row r="1788" spans="1:33" ht="11.25" customHeight="1">
      <c r="A1788" s="26"/>
      <c r="B1788" s="26"/>
      <c r="C1788" s="26"/>
      <c r="D1788" s="26"/>
      <c r="E1788" s="26"/>
      <c r="F1788" s="44"/>
      <c r="G1788" s="26"/>
      <c r="H1788" s="26"/>
      <c r="I1788" s="26"/>
      <c r="L1788" s="26"/>
      <c r="O1788" s="26"/>
      <c r="P1788" s="26"/>
      <c r="Q1788" s="26"/>
      <c r="R1788" s="26"/>
      <c r="U1788" s="26"/>
      <c r="V1788" s="26"/>
      <c r="W1788" s="26"/>
      <c r="X1788" s="26"/>
      <c r="Y1788" s="26"/>
      <c r="Z1788" s="26"/>
      <c r="AA1788" s="26"/>
      <c r="AB1788" s="26"/>
      <c r="AC1788" s="26"/>
      <c r="AD1788" s="26"/>
      <c r="AE1788" s="26"/>
      <c r="AF1788" s="26"/>
      <c r="AG1788" s="26"/>
    </row>
    <row r="1789" spans="1:33" ht="11.25" customHeight="1">
      <c r="A1789" s="26"/>
      <c r="B1789" s="26"/>
      <c r="C1789" s="26"/>
      <c r="D1789" s="26"/>
      <c r="E1789" s="26"/>
      <c r="F1789" s="44"/>
      <c r="G1789" s="26"/>
      <c r="H1789" s="26"/>
      <c r="I1789" s="26"/>
      <c r="L1789" s="26"/>
      <c r="O1789" s="26"/>
      <c r="P1789" s="26"/>
      <c r="Q1789" s="26"/>
      <c r="R1789" s="26"/>
      <c r="U1789" s="26"/>
      <c r="V1789" s="26"/>
      <c r="W1789" s="26"/>
      <c r="X1789" s="26"/>
      <c r="Y1789" s="26"/>
      <c r="Z1789" s="26"/>
      <c r="AA1789" s="26"/>
      <c r="AB1789" s="26"/>
      <c r="AC1789" s="26"/>
      <c r="AD1789" s="26"/>
      <c r="AE1789" s="26"/>
      <c r="AF1789" s="26"/>
      <c r="AG1789" s="26"/>
    </row>
    <row r="1790" spans="1:33" ht="11.25" customHeight="1">
      <c r="A1790" s="26"/>
      <c r="B1790" s="26"/>
      <c r="C1790" s="26"/>
      <c r="D1790" s="26"/>
      <c r="E1790" s="26"/>
      <c r="F1790" s="44"/>
      <c r="G1790" s="26"/>
      <c r="H1790" s="26"/>
      <c r="I1790" s="26"/>
      <c r="L1790" s="26"/>
      <c r="O1790" s="26"/>
      <c r="P1790" s="26"/>
      <c r="Q1790" s="26"/>
      <c r="R1790" s="26"/>
      <c r="U1790" s="26"/>
      <c r="V1790" s="26"/>
      <c r="W1790" s="26"/>
      <c r="X1790" s="26"/>
      <c r="Y1790" s="26"/>
      <c r="Z1790" s="26"/>
      <c r="AA1790" s="26"/>
      <c r="AB1790" s="26"/>
      <c r="AC1790" s="26"/>
      <c r="AD1790" s="26"/>
      <c r="AE1790" s="26"/>
      <c r="AF1790" s="26"/>
      <c r="AG1790" s="26"/>
    </row>
    <row r="1791" spans="1:33" ht="11.25" customHeight="1">
      <c r="A1791" s="26"/>
      <c r="B1791" s="26"/>
      <c r="C1791" s="26"/>
      <c r="D1791" s="26"/>
      <c r="E1791" s="26"/>
      <c r="F1791" s="44"/>
      <c r="G1791" s="26"/>
      <c r="H1791" s="26"/>
      <c r="I1791" s="26"/>
      <c r="L1791" s="26"/>
      <c r="O1791" s="26"/>
      <c r="P1791" s="26"/>
      <c r="Q1791" s="26"/>
      <c r="R1791" s="26"/>
      <c r="U1791" s="26"/>
      <c r="V1791" s="26"/>
      <c r="W1791" s="26"/>
      <c r="X1791" s="26"/>
      <c r="Y1791" s="26"/>
      <c r="Z1791" s="26"/>
      <c r="AA1791" s="26"/>
      <c r="AB1791" s="26"/>
      <c r="AC1791" s="26"/>
      <c r="AD1791" s="26"/>
      <c r="AE1791" s="26"/>
      <c r="AF1791" s="26"/>
      <c r="AG1791" s="26"/>
    </row>
    <row r="1792" spans="1:33" ht="11.25" customHeight="1">
      <c r="A1792" s="26"/>
      <c r="B1792" s="26"/>
      <c r="C1792" s="26"/>
      <c r="D1792" s="26"/>
      <c r="E1792" s="26"/>
      <c r="F1792" s="44"/>
      <c r="G1792" s="26"/>
      <c r="H1792" s="26"/>
      <c r="I1792" s="26"/>
      <c r="L1792" s="26"/>
      <c r="O1792" s="26"/>
      <c r="P1792" s="26"/>
      <c r="Q1792" s="26"/>
      <c r="R1792" s="26"/>
      <c r="U1792" s="26"/>
      <c r="V1792" s="26"/>
      <c r="W1792" s="26"/>
      <c r="X1792" s="26"/>
      <c r="Y1792" s="26"/>
      <c r="Z1792" s="26"/>
      <c r="AA1792" s="26"/>
      <c r="AB1792" s="26"/>
      <c r="AC1792" s="26"/>
      <c r="AD1792" s="26"/>
      <c r="AE1792" s="26"/>
      <c r="AF1792" s="26"/>
      <c r="AG1792" s="26"/>
    </row>
    <row r="1793" spans="1:33" ht="11.25" customHeight="1">
      <c r="A1793" s="26"/>
      <c r="B1793" s="26"/>
      <c r="C1793" s="26"/>
      <c r="D1793" s="26"/>
      <c r="E1793" s="26"/>
      <c r="F1793" s="44"/>
      <c r="G1793" s="26"/>
      <c r="H1793" s="26"/>
      <c r="I1793" s="26"/>
      <c r="L1793" s="26"/>
      <c r="O1793" s="26"/>
      <c r="P1793" s="26"/>
      <c r="Q1793" s="26"/>
      <c r="R1793" s="26"/>
      <c r="U1793" s="26"/>
      <c r="V1793" s="26"/>
      <c r="W1793" s="26"/>
      <c r="X1793" s="26"/>
      <c r="Y1793" s="26"/>
      <c r="Z1793" s="26"/>
      <c r="AA1793" s="26"/>
      <c r="AB1793" s="26"/>
      <c r="AC1793" s="26"/>
      <c r="AD1793" s="26"/>
      <c r="AE1793" s="26"/>
      <c r="AF1793" s="26"/>
      <c r="AG1793" s="26"/>
    </row>
    <row r="1794" spans="1:33" ht="11.25" customHeight="1">
      <c r="A1794" s="26"/>
      <c r="B1794" s="26"/>
      <c r="C1794" s="26"/>
      <c r="D1794" s="26"/>
      <c r="E1794" s="26"/>
      <c r="F1794" s="44"/>
      <c r="G1794" s="26"/>
      <c r="H1794" s="26"/>
      <c r="I1794" s="26"/>
      <c r="L1794" s="26"/>
      <c r="O1794" s="26"/>
      <c r="P1794" s="26"/>
      <c r="Q1794" s="26"/>
      <c r="R1794" s="26"/>
      <c r="U1794" s="26"/>
      <c r="V1794" s="26"/>
      <c r="W1794" s="26"/>
      <c r="X1794" s="26"/>
      <c r="Y1794" s="26"/>
      <c r="Z1794" s="26"/>
      <c r="AA1794" s="26"/>
      <c r="AB1794" s="26"/>
      <c r="AC1794" s="26"/>
      <c r="AD1794" s="26"/>
      <c r="AE1794" s="26"/>
      <c r="AF1794" s="26"/>
      <c r="AG1794" s="26"/>
    </row>
    <row r="1795" spans="1:33" ht="11.25" customHeight="1">
      <c r="A1795" s="26"/>
      <c r="B1795" s="26"/>
      <c r="C1795" s="26"/>
      <c r="D1795" s="26"/>
      <c r="E1795" s="26"/>
      <c r="F1795" s="44"/>
      <c r="G1795" s="26"/>
      <c r="H1795" s="26"/>
      <c r="I1795" s="26"/>
      <c r="L1795" s="26"/>
      <c r="O1795" s="26"/>
      <c r="P1795" s="26"/>
      <c r="Q1795" s="26"/>
      <c r="R1795" s="26"/>
      <c r="U1795" s="26"/>
      <c r="V1795" s="26"/>
      <c r="W1795" s="26"/>
      <c r="X1795" s="26"/>
      <c r="Y1795" s="26"/>
      <c r="Z1795" s="26"/>
      <c r="AA1795" s="26"/>
      <c r="AB1795" s="26"/>
      <c r="AC1795" s="26"/>
      <c r="AD1795" s="26"/>
      <c r="AE1795" s="26"/>
      <c r="AF1795" s="26"/>
      <c r="AG1795" s="26"/>
    </row>
    <row r="1796" spans="1:33" ht="11.25" customHeight="1">
      <c r="A1796" s="26"/>
      <c r="B1796" s="26"/>
      <c r="C1796" s="26"/>
      <c r="D1796" s="26"/>
      <c r="E1796" s="26"/>
      <c r="F1796" s="44"/>
      <c r="G1796" s="26"/>
      <c r="H1796" s="26"/>
      <c r="I1796" s="26"/>
      <c r="L1796" s="26"/>
      <c r="O1796" s="26"/>
      <c r="P1796" s="26"/>
      <c r="Q1796" s="26"/>
      <c r="R1796" s="26"/>
      <c r="U1796" s="26"/>
      <c r="V1796" s="26"/>
      <c r="W1796" s="26"/>
      <c r="X1796" s="26"/>
      <c r="Y1796" s="26"/>
      <c r="Z1796" s="26"/>
      <c r="AA1796" s="26"/>
      <c r="AB1796" s="26"/>
      <c r="AC1796" s="26"/>
      <c r="AD1796" s="26"/>
      <c r="AE1796" s="26"/>
      <c r="AF1796" s="26"/>
      <c r="AG1796" s="26"/>
    </row>
    <row r="1797" spans="1:33" ht="11.25" customHeight="1">
      <c r="A1797" s="26"/>
      <c r="B1797" s="26"/>
      <c r="C1797" s="26"/>
      <c r="D1797" s="26"/>
      <c r="E1797" s="26"/>
      <c r="F1797" s="44"/>
      <c r="G1797" s="26"/>
      <c r="H1797" s="26"/>
      <c r="I1797" s="26"/>
      <c r="L1797" s="26"/>
      <c r="O1797" s="26"/>
      <c r="P1797" s="26"/>
      <c r="Q1797" s="26"/>
      <c r="R1797" s="26"/>
      <c r="U1797" s="26"/>
      <c r="V1797" s="26"/>
      <c r="W1797" s="26"/>
      <c r="X1797" s="26"/>
      <c r="Y1797" s="26"/>
      <c r="Z1797" s="26"/>
      <c r="AA1797" s="26"/>
      <c r="AB1797" s="26"/>
      <c r="AC1797" s="26"/>
      <c r="AD1797" s="26"/>
      <c r="AE1797" s="26"/>
      <c r="AF1797" s="26"/>
      <c r="AG1797" s="26"/>
    </row>
    <row r="1798" spans="1:33" ht="11.25" customHeight="1">
      <c r="A1798" s="26"/>
      <c r="B1798" s="26"/>
      <c r="C1798" s="26"/>
      <c r="D1798" s="26"/>
      <c r="E1798" s="26"/>
      <c r="F1798" s="44"/>
      <c r="G1798" s="26"/>
      <c r="H1798" s="26"/>
      <c r="I1798" s="26"/>
      <c r="L1798" s="26"/>
      <c r="O1798" s="26"/>
      <c r="P1798" s="26"/>
      <c r="Q1798" s="26"/>
      <c r="R1798" s="26"/>
      <c r="U1798" s="26"/>
      <c r="V1798" s="26"/>
      <c r="W1798" s="26"/>
      <c r="X1798" s="26"/>
      <c r="Y1798" s="26"/>
      <c r="Z1798" s="26"/>
      <c r="AA1798" s="26"/>
      <c r="AB1798" s="26"/>
      <c r="AC1798" s="26"/>
      <c r="AD1798" s="26"/>
      <c r="AE1798" s="26"/>
      <c r="AF1798" s="26"/>
      <c r="AG1798" s="26"/>
    </row>
    <row r="1799" spans="1:33" ht="11.25" customHeight="1">
      <c r="A1799" s="26"/>
      <c r="B1799" s="26"/>
      <c r="C1799" s="26"/>
      <c r="D1799" s="26"/>
      <c r="E1799" s="26"/>
      <c r="F1799" s="44"/>
      <c r="G1799" s="26"/>
      <c r="H1799" s="26"/>
      <c r="I1799" s="26"/>
      <c r="L1799" s="26"/>
      <c r="O1799" s="26"/>
      <c r="P1799" s="26"/>
      <c r="Q1799" s="26"/>
      <c r="R1799" s="26"/>
      <c r="U1799" s="26"/>
      <c r="V1799" s="26"/>
      <c r="W1799" s="26"/>
      <c r="X1799" s="26"/>
      <c r="Y1799" s="26"/>
      <c r="Z1799" s="26"/>
      <c r="AA1799" s="26"/>
      <c r="AB1799" s="26"/>
      <c r="AC1799" s="26"/>
      <c r="AD1799" s="26"/>
      <c r="AE1799" s="26"/>
      <c r="AF1799" s="26"/>
      <c r="AG1799" s="26"/>
    </row>
    <row r="1800" spans="1:33" ht="11.25" customHeight="1">
      <c r="A1800" s="26"/>
      <c r="B1800" s="26"/>
      <c r="C1800" s="26"/>
      <c r="D1800" s="26"/>
      <c r="E1800" s="26"/>
      <c r="F1800" s="44"/>
      <c r="G1800" s="26"/>
      <c r="H1800" s="26"/>
      <c r="I1800" s="26"/>
      <c r="L1800" s="26"/>
      <c r="O1800" s="26"/>
      <c r="P1800" s="26"/>
      <c r="Q1800" s="26"/>
      <c r="R1800" s="26"/>
      <c r="U1800" s="26"/>
      <c r="V1800" s="26"/>
      <c r="W1800" s="26"/>
      <c r="X1800" s="26"/>
      <c r="Y1800" s="26"/>
      <c r="Z1800" s="26"/>
      <c r="AA1800" s="26"/>
      <c r="AB1800" s="26"/>
      <c r="AC1800" s="26"/>
      <c r="AD1800" s="26"/>
      <c r="AE1800" s="26"/>
      <c r="AF1800" s="26"/>
      <c r="AG1800" s="26"/>
    </row>
    <row r="1801" spans="1:33" ht="11.25" customHeight="1">
      <c r="A1801" s="26"/>
      <c r="B1801" s="26"/>
      <c r="C1801" s="26"/>
      <c r="D1801" s="26"/>
      <c r="E1801" s="26"/>
      <c r="F1801" s="44"/>
      <c r="G1801" s="26"/>
      <c r="H1801" s="26"/>
      <c r="I1801" s="26"/>
      <c r="L1801" s="26"/>
      <c r="O1801" s="26"/>
      <c r="P1801" s="26"/>
      <c r="Q1801" s="26"/>
      <c r="R1801" s="26"/>
      <c r="U1801" s="26"/>
      <c r="V1801" s="26"/>
      <c r="W1801" s="26"/>
      <c r="X1801" s="26"/>
      <c r="Y1801" s="26"/>
      <c r="Z1801" s="26"/>
      <c r="AA1801" s="26"/>
      <c r="AB1801" s="26"/>
      <c r="AC1801" s="26"/>
      <c r="AD1801" s="26"/>
      <c r="AE1801" s="26"/>
      <c r="AF1801" s="26"/>
      <c r="AG1801" s="26"/>
    </row>
    <row r="1802" spans="1:33" ht="11.25" customHeight="1">
      <c r="A1802" s="26"/>
      <c r="B1802" s="26"/>
      <c r="C1802" s="26"/>
      <c r="D1802" s="26"/>
      <c r="E1802" s="26"/>
      <c r="F1802" s="44"/>
      <c r="G1802" s="26"/>
      <c r="H1802" s="26"/>
      <c r="I1802" s="26"/>
      <c r="L1802" s="26"/>
      <c r="O1802" s="26"/>
      <c r="P1802" s="26"/>
      <c r="Q1802" s="26"/>
      <c r="R1802" s="26"/>
      <c r="U1802" s="26"/>
      <c r="V1802" s="26"/>
      <c r="W1802" s="26"/>
      <c r="X1802" s="26"/>
      <c r="Y1802" s="26"/>
      <c r="Z1802" s="26"/>
      <c r="AA1802" s="26"/>
      <c r="AB1802" s="26"/>
      <c r="AC1802" s="26"/>
      <c r="AD1802" s="26"/>
      <c r="AE1802" s="26"/>
      <c r="AF1802" s="26"/>
      <c r="AG1802" s="26"/>
    </row>
    <row r="1803" spans="1:33" ht="11.25" customHeight="1">
      <c r="A1803" s="26"/>
      <c r="B1803" s="26"/>
      <c r="C1803" s="26"/>
      <c r="D1803" s="26"/>
      <c r="E1803" s="26"/>
      <c r="F1803" s="44"/>
      <c r="G1803" s="26"/>
      <c r="H1803" s="26"/>
      <c r="I1803" s="26"/>
      <c r="L1803" s="26"/>
      <c r="O1803" s="26"/>
      <c r="P1803" s="26"/>
      <c r="Q1803" s="26"/>
      <c r="R1803" s="26"/>
      <c r="U1803" s="26"/>
      <c r="V1803" s="26"/>
      <c r="W1803" s="26"/>
      <c r="X1803" s="26"/>
      <c r="Y1803" s="26"/>
      <c r="Z1803" s="26"/>
      <c r="AA1803" s="26"/>
      <c r="AB1803" s="26"/>
      <c r="AC1803" s="26"/>
      <c r="AD1803" s="26"/>
      <c r="AE1803" s="26"/>
      <c r="AF1803" s="26"/>
      <c r="AG1803" s="26"/>
    </row>
    <row r="1804" spans="1:33" ht="11.25" customHeight="1">
      <c r="A1804" s="26"/>
      <c r="B1804" s="26"/>
      <c r="C1804" s="26"/>
      <c r="D1804" s="26"/>
      <c r="E1804" s="26"/>
      <c r="F1804" s="44"/>
      <c r="G1804" s="26"/>
      <c r="H1804" s="26"/>
      <c r="I1804" s="26"/>
      <c r="L1804" s="26"/>
      <c r="O1804" s="26"/>
      <c r="P1804" s="26"/>
      <c r="Q1804" s="26"/>
      <c r="R1804" s="26"/>
      <c r="U1804" s="26"/>
      <c r="V1804" s="26"/>
      <c r="W1804" s="26"/>
      <c r="X1804" s="26"/>
      <c r="Y1804" s="26"/>
      <c r="Z1804" s="26"/>
      <c r="AA1804" s="26"/>
      <c r="AB1804" s="26"/>
      <c r="AC1804" s="26"/>
      <c r="AD1804" s="26"/>
      <c r="AE1804" s="26"/>
      <c r="AF1804" s="26"/>
      <c r="AG1804" s="26"/>
    </row>
    <row r="1805" spans="1:33" ht="11.25" customHeight="1">
      <c r="A1805" s="26"/>
      <c r="B1805" s="26"/>
      <c r="C1805" s="26"/>
      <c r="D1805" s="26"/>
      <c r="E1805" s="26"/>
      <c r="F1805" s="44"/>
      <c r="G1805" s="26"/>
      <c r="H1805" s="26"/>
      <c r="I1805" s="26"/>
      <c r="L1805" s="26"/>
      <c r="O1805" s="26"/>
      <c r="P1805" s="26"/>
      <c r="Q1805" s="26"/>
      <c r="R1805" s="26"/>
      <c r="U1805" s="26"/>
      <c r="V1805" s="26"/>
      <c r="W1805" s="26"/>
      <c r="X1805" s="26"/>
      <c r="Y1805" s="26"/>
      <c r="Z1805" s="26"/>
      <c r="AA1805" s="26"/>
      <c r="AB1805" s="26"/>
      <c r="AC1805" s="26"/>
      <c r="AD1805" s="26"/>
      <c r="AE1805" s="26"/>
      <c r="AF1805" s="26"/>
      <c r="AG1805" s="26"/>
    </row>
    <row r="1806" spans="1:33" ht="11.25" customHeight="1">
      <c r="A1806" s="26"/>
      <c r="B1806" s="26"/>
      <c r="C1806" s="26"/>
      <c r="D1806" s="26"/>
      <c r="E1806" s="26"/>
      <c r="F1806" s="44"/>
      <c r="G1806" s="26"/>
      <c r="H1806" s="26"/>
      <c r="I1806" s="26"/>
      <c r="L1806" s="26"/>
      <c r="O1806" s="26"/>
      <c r="P1806" s="26"/>
      <c r="Q1806" s="26"/>
      <c r="R1806" s="26"/>
      <c r="U1806" s="26"/>
      <c r="V1806" s="26"/>
      <c r="W1806" s="26"/>
      <c r="X1806" s="26"/>
      <c r="Y1806" s="26"/>
      <c r="Z1806" s="26"/>
      <c r="AA1806" s="26"/>
      <c r="AB1806" s="26"/>
      <c r="AC1806" s="26"/>
      <c r="AD1806" s="26"/>
      <c r="AE1806" s="26"/>
      <c r="AF1806" s="26"/>
      <c r="AG1806" s="26"/>
    </row>
    <row r="1807" spans="1:33" ht="11.25" customHeight="1">
      <c r="A1807" s="26"/>
      <c r="B1807" s="26"/>
      <c r="C1807" s="26"/>
      <c r="D1807" s="26"/>
      <c r="E1807" s="26"/>
      <c r="F1807" s="44"/>
      <c r="G1807" s="26"/>
      <c r="H1807" s="26"/>
      <c r="I1807" s="26"/>
      <c r="L1807" s="26"/>
      <c r="O1807" s="26"/>
      <c r="P1807" s="26"/>
      <c r="Q1807" s="26"/>
      <c r="R1807" s="26"/>
      <c r="U1807" s="26"/>
      <c r="V1807" s="26"/>
      <c r="W1807" s="26"/>
      <c r="X1807" s="26"/>
      <c r="Y1807" s="26"/>
      <c r="Z1807" s="26"/>
      <c r="AA1807" s="26"/>
      <c r="AB1807" s="26"/>
      <c r="AC1807" s="26"/>
      <c r="AD1807" s="26"/>
      <c r="AE1807" s="26"/>
      <c r="AF1807" s="26"/>
      <c r="AG1807" s="26"/>
    </row>
    <row r="1808" spans="1:33" ht="11.25" customHeight="1">
      <c r="A1808" s="26"/>
      <c r="B1808" s="26"/>
      <c r="C1808" s="26"/>
      <c r="D1808" s="26"/>
      <c r="E1808" s="26"/>
      <c r="F1808" s="44"/>
      <c r="G1808" s="26"/>
      <c r="H1808" s="26"/>
      <c r="I1808" s="26"/>
      <c r="L1808" s="26"/>
      <c r="O1808" s="26"/>
      <c r="P1808" s="26"/>
      <c r="Q1808" s="26"/>
      <c r="R1808" s="26"/>
      <c r="U1808" s="26"/>
      <c r="V1808" s="26"/>
      <c r="W1808" s="26"/>
      <c r="X1808" s="26"/>
      <c r="Y1808" s="26"/>
      <c r="Z1808" s="26"/>
      <c r="AA1808" s="26"/>
      <c r="AB1808" s="26"/>
      <c r="AC1808" s="26"/>
      <c r="AD1808" s="26"/>
      <c r="AE1808" s="26"/>
      <c r="AF1808" s="26"/>
      <c r="AG1808" s="26"/>
    </row>
    <row r="1809" spans="1:33" ht="11.25" customHeight="1">
      <c r="A1809" s="26"/>
      <c r="B1809" s="26"/>
      <c r="C1809" s="26"/>
      <c r="D1809" s="26"/>
      <c r="E1809" s="26"/>
      <c r="F1809" s="44"/>
      <c r="G1809" s="26"/>
      <c r="H1809" s="26"/>
      <c r="I1809" s="26"/>
      <c r="L1809" s="26"/>
      <c r="O1809" s="26"/>
      <c r="P1809" s="26"/>
      <c r="Q1809" s="26"/>
      <c r="R1809" s="26"/>
      <c r="U1809" s="26"/>
      <c r="V1809" s="26"/>
      <c r="W1809" s="26"/>
      <c r="X1809" s="26"/>
      <c r="Y1809" s="26"/>
      <c r="Z1809" s="26"/>
      <c r="AA1809" s="26"/>
      <c r="AB1809" s="26"/>
      <c r="AC1809" s="26"/>
      <c r="AD1809" s="26"/>
      <c r="AE1809" s="26"/>
      <c r="AF1809" s="26"/>
      <c r="AG1809" s="26"/>
    </row>
    <row r="1810" spans="1:33" ht="11.25" customHeight="1">
      <c r="A1810" s="26"/>
      <c r="B1810" s="26"/>
      <c r="C1810" s="26"/>
      <c r="D1810" s="26"/>
      <c r="E1810" s="26"/>
      <c r="F1810" s="44"/>
      <c r="G1810" s="26"/>
      <c r="H1810" s="26"/>
      <c r="I1810" s="26"/>
      <c r="L1810" s="26"/>
      <c r="O1810" s="26"/>
      <c r="P1810" s="26"/>
      <c r="Q1810" s="26"/>
      <c r="R1810" s="26"/>
      <c r="U1810" s="26"/>
      <c r="V1810" s="26"/>
      <c r="W1810" s="26"/>
      <c r="X1810" s="26"/>
      <c r="Y1810" s="26"/>
      <c r="Z1810" s="26"/>
      <c r="AA1810" s="26"/>
      <c r="AB1810" s="26"/>
      <c r="AC1810" s="26"/>
      <c r="AD1810" s="26"/>
      <c r="AE1810" s="26"/>
      <c r="AF1810" s="26"/>
      <c r="AG1810" s="26"/>
    </row>
    <row r="1811" spans="1:33" ht="11.25" customHeight="1">
      <c r="A1811" s="26"/>
      <c r="B1811" s="26"/>
      <c r="C1811" s="26"/>
      <c r="D1811" s="26"/>
      <c r="E1811" s="26"/>
      <c r="F1811" s="44"/>
      <c r="G1811" s="26"/>
      <c r="H1811" s="26"/>
      <c r="I1811" s="26"/>
      <c r="L1811" s="26"/>
      <c r="O1811" s="26"/>
      <c r="P1811" s="26"/>
      <c r="Q1811" s="26"/>
      <c r="R1811" s="26"/>
      <c r="U1811" s="26"/>
      <c r="V1811" s="26"/>
      <c r="W1811" s="26"/>
      <c r="X1811" s="26"/>
      <c r="Y1811" s="26"/>
      <c r="Z1811" s="26"/>
      <c r="AA1811" s="26"/>
      <c r="AB1811" s="26"/>
      <c r="AC1811" s="26"/>
      <c r="AD1811" s="26"/>
      <c r="AE1811" s="26"/>
      <c r="AF1811" s="26"/>
      <c r="AG1811" s="26"/>
    </row>
    <row r="1812" spans="1:33" ht="11.25" customHeight="1">
      <c r="A1812" s="26"/>
      <c r="B1812" s="26"/>
      <c r="C1812" s="26"/>
      <c r="D1812" s="26"/>
      <c r="E1812" s="26"/>
      <c r="F1812" s="44"/>
      <c r="G1812" s="26"/>
      <c r="H1812" s="26"/>
      <c r="I1812" s="26"/>
      <c r="L1812" s="26"/>
      <c r="O1812" s="26"/>
      <c r="P1812" s="26"/>
      <c r="Q1812" s="26"/>
      <c r="R1812" s="26"/>
      <c r="U1812" s="26"/>
      <c r="V1812" s="26"/>
      <c r="W1812" s="26"/>
      <c r="X1812" s="26"/>
      <c r="Y1812" s="26"/>
      <c r="Z1812" s="26"/>
      <c r="AA1812" s="26"/>
      <c r="AB1812" s="26"/>
      <c r="AC1812" s="26"/>
      <c r="AD1812" s="26"/>
      <c r="AE1812" s="26"/>
      <c r="AF1812" s="26"/>
      <c r="AG1812" s="26"/>
    </row>
    <row r="1813" spans="1:33" ht="11.25" customHeight="1">
      <c r="A1813" s="26"/>
      <c r="B1813" s="26"/>
      <c r="C1813" s="26"/>
      <c r="D1813" s="26"/>
      <c r="E1813" s="26"/>
      <c r="F1813" s="44"/>
      <c r="G1813" s="26"/>
      <c r="H1813" s="26"/>
      <c r="I1813" s="26"/>
      <c r="L1813" s="26"/>
      <c r="O1813" s="26"/>
      <c r="P1813" s="26"/>
      <c r="Q1813" s="26"/>
      <c r="R1813" s="26"/>
      <c r="U1813" s="26"/>
      <c r="V1813" s="26"/>
      <c r="W1813" s="26"/>
      <c r="X1813" s="26"/>
      <c r="Y1813" s="26"/>
      <c r="Z1813" s="26"/>
      <c r="AA1813" s="26"/>
      <c r="AB1813" s="26"/>
      <c r="AC1813" s="26"/>
      <c r="AD1813" s="26"/>
      <c r="AE1813" s="26"/>
      <c r="AF1813" s="26"/>
      <c r="AG1813" s="26"/>
    </row>
    <row r="1814" spans="1:33" ht="11.25" customHeight="1">
      <c r="A1814" s="26"/>
      <c r="B1814" s="26"/>
      <c r="C1814" s="26"/>
      <c r="D1814" s="26"/>
      <c r="E1814" s="26"/>
      <c r="F1814" s="44"/>
      <c r="G1814" s="26"/>
      <c r="H1814" s="26"/>
      <c r="I1814" s="26"/>
      <c r="L1814" s="26"/>
      <c r="O1814" s="26"/>
      <c r="P1814" s="26"/>
      <c r="Q1814" s="26"/>
      <c r="R1814" s="26"/>
      <c r="U1814" s="26"/>
      <c r="V1814" s="26"/>
      <c r="W1814" s="26"/>
      <c r="X1814" s="26"/>
      <c r="Y1814" s="26"/>
      <c r="Z1814" s="26"/>
      <c r="AA1814" s="26"/>
      <c r="AB1814" s="26"/>
      <c r="AC1814" s="26"/>
      <c r="AD1814" s="26"/>
      <c r="AE1814" s="26"/>
      <c r="AF1814" s="26"/>
      <c r="AG1814" s="26"/>
    </row>
    <row r="1815" spans="1:33" ht="11.25" customHeight="1">
      <c r="A1815" s="26"/>
      <c r="B1815" s="26"/>
      <c r="C1815" s="26"/>
      <c r="D1815" s="26"/>
      <c r="E1815" s="26"/>
      <c r="F1815" s="44"/>
      <c r="G1815" s="26"/>
      <c r="H1815" s="26"/>
      <c r="I1815" s="26"/>
      <c r="L1815" s="26"/>
      <c r="O1815" s="26"/>
      <c r="P1815" s="26"/>
      <c r="Q1815" s="26"/>
      <c r="R1815" s="26"/>
      <c r="U1815" s="26"/>
      <c r="V1815" s="26"/>
      <c r="W1815" s="26"/>
      <c r="X1815" s="26"/>
      <c r="Y1815" s="26"/>
      <c r="Z1815" s="26"/>
      <c r="AA1815" s="26"/>
      <c r="AB1815" s="26"/>
      <c r="AC1815" s="26"/>
      <c r="AD1815" s="26"/>
      <c r="AE1815" s="26"/>
      <c r="AF1815" s="26"/>
      <c r="AG1815" s="26"/>
    </row>
    <row r="1816" spans="1:33" ht="11.25" customHeight="1">
      <c r="A1816" s="26"/>
      <c r="B1816" s="26"/>
      <c r="C1816" s="26"/>
      <c r="D1816" s="26"/>
      <c r="E1816" s="26"/>
      <c r="F1816" s="44"/>
      <c r="G1816" s="26"/>
      <c r="H1816" s="26"/>
      <c r="I1816" s="26"/>
      <c r="L1816" s="26"/>
      <c r="O1816" s="26"/>
      <c r="P1816" s="26"/>
      <c r="Q1816" s="26"/>
      <c r="R1816" s="26"/>
      <c r="U1816" s="26"/>
      <c r="V1816" s="26"/>
      <c r="W1816" s="26"/>
      <c r="X1816" s="26"/>
      <c r="Y1816" s="26"/>
      <c r="Z1816" s="26"/>
      <c r="AA1816" s="26"/>
      <c r="AB1816" s="26"/>
      <c r="AC1816" s="26"/>
      <c r="AD1816" s="26"/>
      <c r="AE1816" s="26"/>
      <c r="AF1816" s="26"/>
      <c r="AG1816" s="26"/>
    </row>
    <row r="1817" spans="1:33" ht="11.25" customHeight="1">
      <c r="A1817" s="26"/>
      <c r="B1817" s="26"/>
      <c r="C1817" s="26"/>
      <c r="D1817" s="26"/>
      <c r="E1817" s="26"/>
      <c r="F1817" s="44"/>
      <c r="G1817" s="26"/>
      <c r="H1817" s="26"/>
      <c r="I1817" s="26"/>
      <c r="L1817" s="26"/>
      <c r="O1817" s="26"/>
      <c r="P1817" s="26"/>
      <c r="Q1817" s="26"/>
      <c r="R1817" s="26"/>
      <c r="U1817" s="26"/>
      <c r="V1817" s="26"/>
      <c r="W1817" s="26"/>
      <c r="X1817" s="26"/>
      <c r="Y1817" s="26"/>
      <c r="Z1817" s="26"/>
      <c r="AA1817" s="26"/>
      <c r="AB1817" s="26"/>
      <c r="AC1817" s="26"/>
      <c r="AD1817" s="26"/>
      <c r="AE1817" s="26"/>
      <c r="AF1817" s="26"/>
      <c r="AG1817" s="26"/>
    </row>
    <row r="1818" spans="1:33" ht="11.25" customHeight="1">
      <c r="A1818" s="26"/>
      <c r="B1818" s="26"/>
      <c r="C1818" s="26"/>
      <c r="D1818" s="26"/>
      <c r="E1818" s="26"/>
      <c r="F1818" s="44"/>
      <c r="G1818" s="26"/>
      <c r="H1818" s="26"/>
      <c r="I1818" s="26"/>
      <c r="L1818" s="26"/>
      <c r="O1818" s="26"/>
      <c r="P1818" s="26"/>
      <c r="Q1818" s="26"/>
      <c r="R1818" s="26"/>
      <c r="U1818" s="26"/>
      <c r="V1818" s="26"/>
      <c r="W1818" s="26"/>
      <c r="X1818" s="26"/>
      <c r="Y1818" s="26"/>
      <c r="Z1818" s="26"/>
      <c r="AA1818" s="26"/>
      <c r="AB1818" s="26"/>
      <c r="AC1818" s="26"/>
      <c r="AD1818" s="26"/>
      <c r="AE1818" s="26"/>
      <c r="AF1818" s="26"/>
      <c r="AG1818" s="26"/>
    </row>
    <row r="1819" spans="1:33" ht="11.25" customHeight="1">
      <c r="A1819" s="26"/>
      <c r="B1819" s="26"/>
      <c r="C1819" s="26"/>
      <c r="D1819" s="26"/>
      <c r="E1819" s="26"/>
      <c r="F1819" s="44"/>
      <c r="G1819" s="26"/>
      <c r="H1819" s="26"/>
      <c r="I1819" s="26"/>
      <c r="L1819" s="26"/>
      <c r="O1819" s="26"/>
      <c r="P1819" s="26"/>
      <c r="Q1819" s="26"/>
      <c r="R1819" s="26"/>
      <c r="U1819" s="26"/>
      <c r="V1819" s="26"/>
      <c r="W1819" s="26"/>
      <c r="X1819" s="26"/>
      <c r="Y1819" s="26"/>
      <c r="Z1819" s="26"/>
      <c r="AA1819" s="26"/>
      <c r="AB1819" s="26"/>
      <c r="AC1819" s="26"/>
      <c r="AD1819" s="26"/>
      <c r="AE1819" s="26"/>
      <c r="AF1819" s="26"/>
      <c r="AG1819" s="26"/>
    </row>
    <row r="1820" spans="1:33" ht="11.25" customHeight="1">
      <c r="A1820" s="26"/>
      <c r="B1820" s="26"/>
      <c r="C1820" s="26"/>
      <c r="D1820" s="26"/>
      <c r="E1820" s="26"/>
      <c r="F1820" s="44"/>
      <c r="G1820" s="26"/>
      <c r="H1820" s="26"/>
      <c r="I1820" s="26"/>
      <c r="L1820" s="26"/>
      <c r="O1820" s="26"/>
      <c r="P1820" s="26"/>
      <c r="Q1820" s="26"/>
      <c r="R1820" s="26"/>
      <c r="U1820" s="26"/>
      <c r="V1820" s="26"/>
      <c r="W1820" s="26"/>
      <c r="X1820" s="26"/>
      <c r="Y1820" s="26"/>
      <c r="Z1820" s="26"/>
      <c r="AA1820" s="26"/>
      <c r="AB1820" s="26"/>
      <c r="AC1820" s="26"/>
      <c r="AD1820" s="26"/>
      <c r="AE1820" s="26"/>
      <c r="AF1820" s="26"/>
      <c r="AG1820" s="26"/>
    </row>
    <row r="1821" spans="1:33" ht="11.25" customHeight="1">
      <c r="A1821" s="26"/>
      <c r="B1821" s="26"/>
      <c r="C1821" s="26"/>
      <c r="D1821" s="26"/>
      <c r="E1821" s="26"/>
      <c r="F1821" s="44"/>
      <c r="G1821" s="26"/>
      <c r="H1821" s="26"/>
      <c r="I1821" s="26"/>
      <c r="L1821" s="26"/>
      <c r="O1821" s="26"/>
      <c r="P1821" s="26"/>
      <c r="Q1821" s="26"/>
      <c r="R1821" s="26"/>
      <c r="U1821" s="26"/>
      <c r="V1821" s="26"/>
      <c r="W1821" s="26"/>
      <c r="X1821" s="26"/>
      <c r="Y1821" s="26"/>
      <c r="Z1821" s="26"/>
      <c r="AA1821" s="26"/>
      <c r="AB1821" s="26"/>
      <c r="AC1821" s="26"/>
      <c r="AD1821" s="26"/>
      <c r="AE1821" s="26"/>
      <c r="AF1821" s="26"/>
      <c r="AG1821" s="26"/>
    </row>
    <row r="1822" spans="1:33" ht="11.25" customHeight="1">
      <c r="A1822" s="26"/>
      <c r="B1822" s="26"/>
      <c r="C1822" s="26"/>
      <c r="D1822" s="26"/>
      <c r="E1822" s="26"/>
      <c r="F1822" s="44"/>
      <c r="G1822" s="26"/>
      <c r="H1822" s="26"/>
      <c r="I1822" s="26"/>
      <c r="L1822" s="26"/>
      <c r="O1822" s="26"/>
      <c r="P1822" s="26"/>
      <c r="Q1822" s="26"/>
      <c r="R1822" s="26"/>
      <c r="U1822" s="26"/>
      <c r="V1822" s="26"/>
      <c r="W1822" s="26"/>
      <c r="X1822" s="26"/>
      <c r="Y1822" s="26"/>
      <c r="Z1822" s="26"/>
      <c r="AA1822" s="26"/>
      <c r="AB1822" s="26"/>
      <c r="AC1822" s="26"/>
      <c r="AD1822" s="26"/>
      <c r="AE1822" s="26"/>
      <c r="AF1822" s="26"/>
      <c r="AG1822" s="26"/>
    </row>
    <row r="1823" spans="1:33" ht="11.25" customHeight="1">
      <c r="A1823" s="26"/>
      <c r="B1823" s="26"/>
      <c r="C1823" s="26"/>
      <c r="D1823" s="26"/>
      <c r="E1823" s="26"/>
      <c r="F1823" s="44"/>
      <c r="G1823" s="26"/>
      <c r="H1823" s="26"/>
      <c r="I1823" s="26"/>
      <c r="L1823" s="26"/>
      <c r="O1823" s="26"/>
      <c r="P1823" s="26"/>
      <c r="Q1823" s="26"/>
      <c r="R1823" s="26"/>
      <c r="U1823" s="26"/>
      <c r="V1823" s="26"/>
      <c r="W1823" s="26"/>
      <c r="X1823" s="26"/>
      <c r="Y1823" s="26"/>
      <c r="Z1823" s="26"/>
      <c r="AA1823" s="26"/>
      <c r="AB1823" s="26"/>
      <c r="AC1823" s="26"/>
      <c r="AD1823" s="26"/>
      <c r="AE1823" s="26"/>
      <c r="AF1823" s="26"/>
      <c r="AG1823" s="26"/>
    </row>
    <row r="1824" spans="1:33" ht="11.25" customHeight="1">
      <c r="A1824" s="26"/>
      <c r="B1824" s="26"/>
      <c r="C1824" s="26"/>
      <c r="D1824" s="26"/>
      <c r="E1824" s="26"/>
      <c r="F1824" s="44"/>
      <c r="G1824" s="26"/>
      <c r="H1824" s="26"/>
      <c r="I1824" s="26"/>
      <c r="L1824" s="26"/>
      <c r="O1824" s="26"/>
      <c r="P1824" s="26"/>
      <c r="Q1824" s="26"/>
      <c r="R1824" s="26"/>
      <c r="U1824" s="26"/>
      <c r="V1824" s="26"/>
      <c r="W1824" s="26"/>
      <c r="X1824" s="26"/>
      <c r="Y1824" s="26"/>
      <c r="Z1824" s="26"/>
      <c r="AA1824" s="26"/>
      <c r="AB1824" s="26"/>
      <c r="AC1824" s="26"/>
      <c r="AD1824" s="26"/>
      <c r="AE1824" s="26"/>
      <c r="AF1824" s="26"/>
      <c r="AG1824" s="26"/>
    </row>
    <row r="1825" spans="1:33" ht="11.25" customHeight="1">
      <c r="A1825" s="26"/>
      <c r="B1825" s="26"/>
      <c r="C1825" s="26"/>
      <c r="D1825" s="26"/>
      <c r="E1825" s="26"/>
      <c r="F1825" s="44"/>
      <c r="G1825" s="26"/>
      <c r="H1825" s="26"/>
      <c r="I1825" s="26"/>
      <c r="L1825" s="26"/>
      <c r="O1825" s="26"/>
      <c r="P1825" s="26"/>
      <c r="Q1825" s="26"/>
      <c r="R1825" s="26"/>
      <c r="U1825" s="26"/>
      <c r="V1825" s="26"/>
      <c r="W1825" s="26"/>
      <c r="X1825" s="26"/>
      <c r="Y1825" s="26"/>
      <c r="Z1825" s="26"/>
      <c r="AA1825" s="26"/>
      <c r="AB1825" s="26"/>
      <c r="AC1825" s="26"/>
      <c r="AD1825" s="26"/>
      <c r="AE1825" s="26"/>
      <c r="AF1825" s="26"/>
      <c r="AG1825" s="26"/>
    </row>
    <row r="1826" spans="1:33" ht="11.25" customHeight="1">
      <c r="A1826" s="26"/>
      <c r="B1826" s="26"/>
      <c r="C1826" s="26"/>
      <c r="D1826" s="26"/>
      <c r="E1826" s="26"/>
      <c r="F1826" s="44"/>
      <c r="G1826" s="26"/>
      <c r="H1826" s="26"/>
      <c r="I1826" s="26"/>
      <c r="L1826" s="26"/>
      <c r="O1826" s="26"/>
      <c r="P1826" s="26"/>
      <c r="Q1826" s="26"/>
      <c r="R1826" s="26"/>
      <c r="U1826" s="26"/>
      <c r="V1826" s="26"/>
      <c r="W1826" s="26"/>
      <c r="X1826" s="26"/>
      <c r="Y1826" s="26"/>
      <c r="Z1826" s="26"/>
      <c r="AA1826" s="26"/>
      <c r="AB1826" s="26"/>
      <c r="AC1826" s="26"/>
      <c r="AD1826" s="26"/>
      <c r="AE1826" s="26"/>
      <c r="AF1826" s="26"/>
      <c r="AG1826" s="26"/>
    </row>
    <row r="1827" spans="1:33" ht="11.25" customHeight="1">
      <c r="A1827" s="26"/>
      <c r="B1827" s="26"/>
      <c r="C1827" s="26"/>
      <c r="D1827" s="26"/>
      <c r="E1827" s="26"/>
      <c r="F1827" s="44"/>
      <c r="G1827" s="26"/>
      <c r="H1827" s="26"/>
      <c r="I1827" s="26"/>
      <c r="L1827" s="26"/>
      <c r="O1827" s="26"/>
      <c r="P1827" s="26"/>
      <c r="Q1827" s="26"/>
      <c r="R1827" s="26"/>
      <c r="U1827" s="26"/>
      <c r="V1827" s="26"/>
      <c r="W1827" s="26"/>
      <c r="X1827" s="26"/>
      <c r="Y1827" s="26"/>
      <c r="Z1827" s="26"/>
      <c r="AA1827" s="26"/>
      <c r="AB1827" s="26"/>
      <c r="AC1827" s="26"/>
      <c r="AD1827" s="26"/>
      <c r="AE1827" s="26"/>
      <c r="AF1827" s="26"/>
      <c r="AG1827" s="26"/>
    </row>
    <row r="1828" spans="1:33" ht="11.25" customHeight="1">
      <c r="A1828" s="26"/>
      <c r="B1828" s="26"/>
      <c r="C1828" s="26"/>
      <c r="D1828" s="26"/>
      <c r="E1828" s="26"/>
      <c r="F1828" s="44"/>
      <c r="G1828" s="26"/>
      <c r="H1828" s="26"/>
      <c r="I1828" s="26"/>
      <c r="L1828" s="26"/>
      <c r="O1828" s="26"/>
      <c r="P1828" s="26"/>
      <c r="Q1828" s="26"/>
      <c r="R1828" s="26"/>
      <c r="U1828" s="26"/>
      <c r="V1828" s="26"/>
      <c r="W1828" s="26"/>
      <c r="X1828" s="26"/>
      <c r="Y1828" s="26"/>
      <c r="Z1828" s="26"/>
      <c r="AA1828" s="26"/>
      <c r="AB1828" s="26"/>
      <c r="AC1828" s="26"/>
      <c r="AD1828" s="26"/>
      <c r="AE1828" s="26"/>
      <c r="AF1828" s="26"/>
      <c r="AG1828" s="26"/>
    </row>
    <row r="1829" spans="1:33" ht="11.25" customHeight="1">
      <c r="A1829" s="26"/>
      <c r="B1829" s="26"/>
      <c r="C1829" s="26"/>
      <c r="D1829" s="26"/>
      <c r="E1829" s="26"/>
      <c r="F1829" s="44"/>
      <c r="G1829" s="26"/>
      <c r="H1829" s="26"/>
      <c r="I1829" s="26"/>
      <c r="L1829" s="26"/>
      <c r="O1829" s="26"/>
      <c r="P1829" s="26"/>
      <c r="Q1829" s="26"/>
      <c r="R1829" s="26"/>
      <c r="U1829" s="26"/>
      <c r="V1829" s="26"/>
      <c r="W1829" s="26"/>
      <c r="X1829" s="26"/>
      <c r="Y1829" s="26"/>
      <c r="Z1829" s="26"/>
      <c r="AA1829" s="26"/>
      <c r="AB1829" s="26"/>
      <c r="AC1829" s="26"/>
      <c r="AD1829" s="26"/>
      <c r="AE1829" s="26"/>
      <c r="AF1829" s="26"/>
      <c r="AG1829" s="26"/>
    </row>
    <row r="1830" spans="1:33" ht="11.25" customHeight="1">
      <c r="A1830" s="26"/>
      <c r="B1830" s="26"/>
      <c r="C1830" s="26"/>
      <c r="D1830" s="26"/>
      <c r="E1830" s="26"/>
      <c r="F1830" s="44"/>
      <c r="G1830" s="26"/>
      <c r="H1830" s="26"/>
      <c r="I1830" s="26"/>
      <c r="L1830" s="26"/>
      <c r="O1830" s="26"/>
      <c r="P1830" s="26"/>
      <c r="Q1830" s="26"/>
      <c r="R1830" s="26"/>
      <c r="U1830" s="26"/>
      <c r="V1830" s="26"/>
      <c r="W1830" s="26"/>
      <c r="X1830" s="26"/>
      <c r="Y1830" s="26"/>
      <c r="Z1830" s="26"/>
      <c r="AA1830" s="26"/>
      <c r="AB1830" s="26"/>
      <c r="AC1830" s="26"/>
      <c r="AD1830" s="26"/>
      <c r="AE1830" s="26"/>
      <c r="AF1830" s="26"/>
      <c r="AG1830" s="26"/>
    </row>
    <row r="1831" spans="1:33" ht="11.25" customHeight="1">
      <c r="A1831" s="26"/>
      <c r="B1831" s="26"/>
      <c r="C1831" s="26"/>
      <c r="D1831" s="26"/>
      <c r="E1831" s="26"/>
      <c r="F1831" s="44"/>
      <c r="G1831" s="26"/>
      <c r="H1831" s="26"/>
      <c r="I1831" s="26"/>
      <c r="L1831" s="26"/>
      <c r="O1831" s="26"/>
      <c r="P1831" s="26"/>
      <c r="Q1831" s="26"/>
      <c r="R1831" s="26"/>
      <c r="U1831" s="26"/>
      <c r="V1831" s="26"/>
      <c r="W1831" s="26"/>
      <c r="X1831" s="26"/>
      <c r="Y1831" s="26"/>
      <c r="Z1831" s="26"/>
      <c r="AA1831" s="26"/>
      <c r="AB1831" s="26"/>
      <c r="AC1831" s="26"/>
      <c r="AD1831" s="26"/>
      <c r="AE1831" s="26"/>
      <c r="AF1831" s="26"/>
      <c r="AG1831" s="26"/>
    </row>
    <row r="1832" spans="1:33" ht="11.25" customHeight="1">
      <c r="A1832" s="26"/>
      <c r="B1832" s="26"/>
      <c r="C1832" s="26"/>
      <c r="D1832" s="26"/>
      <c r="E1832" s="26"/>
      <c r="F1832" s="44"/>
      <c r="G1832" s="26"/>
      <c r="H1832" s="26"/>
      <c r="I1832" s="26"/>
      <c r="L1832" s="26"/>
      <c r="O1832" s="26"/>
      <c r="P1832" s="26"/>
      <c r="Q1832" s="26"/>
      <c r="R1832" s="26"/>
      <c r="U1832" s="26"/>
      <c r="V1832" s="26"/>
      <c r="W1832" s="26"/>
      <c r="X1832" s="26"/>
      <c r="Y1832" s="26"/>
      <c r="Z1832" s="26"/>
      <c r="AA1832" s="26"/>
      <c r="AB1832" s="26"/>
      <c r="AC1832" s="26"/>
      <c r="AD1832" s="26"/>
      <c r="AE1832" s="26"/>
      <c r="AF1832" s="26"/>
      <c r="AG1832" s="26"/>
    </row>
    <row r="1833" spans="1:33" ht="11.25" customHeight="1">
      <c r="A1833" s="26"/>
      <c r="B1833" s="26"/>
      <c r="C1833" s="26"/>
      <c r="D1833" s="26"/>
      <c r="E1833" s="26"/>
      <c r="F1833" s="44"/>
      <c r="G1833" s="26"/>
      <c r="H1833" s="26"/>
      <c r="I1833" s="26"/>
      <c r="L1833" s="26"/>
      <c r="O1833" s="26"/>
      <c r="P1833" s="26"/>
      <c r="Q1833" s="26"/>
      <c r="R1833" s="26"/>
      <c r="U1833" s="26"/>
      <c r="V1833" s="26"/>
      <c r="W1833" s="26"/>
      <c r="X1833" s="26"/>
      <c r="Y1833" s="26"/>
      <c r="Z1833" s="26"/>
      <c r="AA1833" s="26"/>
      <c r="AB1833" s="26"/>
      <c r="AC1833" s="26"/>
      <c r="AD1833" s="26"/>
      <c r="AE1833" s="26"/>
      <c r="AF1833" s="26"/>
      <c r="AG1833" s="26"/>
    </row>
    <row r="1834" spans="1:33" ht="11.25" customHeight="1">
      <c r="A1834" s="26"/>
      <c r="B1834" s="26"/>
      <c r="C1834" s="26"/>
      <c r="D1834" s="26"/>
      <c r="E1834" s="26"/>
      <c r="F1834" s="44"/>
      <c r="G1834" s="26"/>
      <c r="H1834" s="26"/>
      <c r="I1834" s="26"/>
      <c r="L1834" s="26"/>
      <c r="O1834" s="26"/>
      <c r="P1834" s="26"/>
      <c r="Q1834" s="26"/>
      <c r="R1834" s="26"/>
      <c r="U1834" s="26"/>
      <c r="V1834" s="26"/>
      <c r="W1834" s="26"/>
      <c r="X1834" s="26"/>
      <c r="Y1834" s="26"/>
      <c r="Z1834" s="26"/>
      <c r="AA1834" s="26"/>
      <c r="AB1834" s="26"/>
      <c r="AC1834" s="26"/>
      <c r="AD1834" s="26"/>
      <c r="AE1834" s="26"/>
      <c r="AF1834" s="26"/>
      <c r="AG1834" s="26"/>
    </row>
    <row r="1835" spans="1:33" ht="11.25" customHeight="1">
      <c r="A1835" s="26"/>
      <c r="B1835" s="26"/>
      <c r="C1835" s="26"/>
      <c r="D1835" s="26"/>
      <c r="E1835" s="26"/>
      <c r="F1835" s="44"/>
      <c r="G1835" s="26"/>
      <c r="H1835" s="26"/>
      <c r="I1835" s="26"/>
      <c r="L1835" s="26"/>
      <c r="O1835" s="26"/>
      <c r="P1835" s="26"/>
      <c r="Q1835" s="26"/>
      <c r="R1835" s="26"/>
      <c r="U1835" s="26"/>
      <c r="V1835" s="26"/>
      <c r="W1835" s="26"/>
      <c r="X1835" s="26"/>
      <c r="Y1835" s="26"/>
      <c r="Z1835" s="26"/>
      <c r="AA1835" s="26"/>
      <c r="AB1835" s="26"/>
      <c r="AC1835" s="26"/>
      <c r="AD1835" s="26"/>
      <c r="AE1835" s="26"/>
      <c r="AF1835" s="26"/>
      <c r="AG1835" s="26"/>
    </row>
    <row r="1836" spans="1:33" ht="11.25" customHeight="1">
      <c r="A1836" s="26"/>
      <c r="B1836" s="26"/>
      <c r="C1836" s="26"/>
      <c r="D1836" s="26"/>
      <c r="E1836" s="26"/>
      <c r="F1836" s="44"/>
      <c r="G1836" s="26"/>
      <c r="H1836" s="26"/>
      <c r="I1836" s="26"/>
      <c r="L1836" s="26"/>
      <c r="O1836" s="26"/>
      <c r="P1836" s="26"/>
      <c r="Q1836" s="26"/>
      <c r="R1836" s="26"/>
      <c r="U1836" s="26"/>
      <c r="V1836" s="26"/>
      <c r="W1836" s="26"/>
      <c r="X1836" s="26"/>
      <c r="Y1836" s="26"/>
      <c r="Z1836" s="26"/>
      <c r="AA1836" s="26"/>
      <c r="AB1836" s="26"/>
      <c r="AC1836" s="26"/>
      <c r="AD1836" s="26"/>
      <c r="AE1836" s="26"/>
      <c r="AF1836" s="26"/>
      <c r="AG1836" s="26"/>
    </row>
    <row r="1837" spans="1:33" ht="11.25" customHeight="1">
      <c r="A1837" s="26"/>
      <c r="B1837" s="26"/>
      <c r="C1837" s="26"/>
      <c r="D1837" s="26"/>
      <c r="E1837" s="26"/>
      <c r="F1837" s="44"/>
      <c r="G1837" s="26"/>
      <c r="H1837" s="26"/>
      <c r="I1837" s="26"/>
      <c r="L1837" s="26"/>
      <c r="O1837" s="26"/>
      <c r="P1837" s="26"/>
      <c r="Q1837" s="26"/>
      <c r="R1837" s="26"/>
      <c r="U1837" s="26"/>
      <c r="V1837" s="26"/>
      <c r="W1837" s="26"/>
      <c r="X1837" s="26"/>
      <c r="Y1837" s="26"/>
      <c r="Z1837" s="26"/>
      <c r="AA1837" s="26"/>
      <c r="AB1837" s="26"/>
      <c r="AC1837" s="26"/>
      <c r="AD1837" s="26"/>
      <c r="AE1837" s="26"/>
      <c r="AF1837" s="26"/>
      <c r="AG1837" s="26"/>
    </row>
    <row r="1838" spans="1:33" ht="11.25" customHeight="1">
      <c r="A1838" s="26"/>
      <c r="B1838" s="26"/>
      <c r="C1838" s="26"/>
      <c r="D1838" s="26"/>
      <c r="E1838" s="26"/>
      <c r="F1838" s="44"/>
      <c r="G1838" s="26"/>
      <c r="H1838" s="26"/>
      <c r="I1838" s="26"/>
      <c r="L1838" s="26"/>
      <c r="O1838" s="26"/>
      <c r="P1838" s="26"/>
      <c r="Q1838" s="26"/>
      <c r="R1838" s="26"/>
      <c r="U1838" s="26"/>
      <c r="V1838" s="26"/>
      <c r="W1838" s="26"/>
      <c r="X1838" s="26"/>
      <c r="Y1838" s="26"/>
      <c r="Z1838" s="26"/>
      <c r="AA1838" s="26"/>
      <c r="AB1838" s="26"/>
      <c r="AC1838" s="26"/>
      <c r="AD1838" s="26"/>
      <c r="AE1838" s="26"/>
      <c r="AF1838" s="26"/>
      <c r="AG1838" s="26"/>
    </row>
    <row r="1839" spans="1:33" ht="11.25" customHeight="1">
      <c r="A1839" s="26"/>
      <c r="B1839" s="26"/>
      <c r="C1839" s="26"/>
      <c r="D1839" s="26"/>
      <c r="E1839" s="26"/>
      <c r="F1839" s="44"/>
      <c r="G1839" s="26"/>
      <c r="H1839" s="26"/>
      <c r="I1839" s="26"/>
      <c r="L1839" s="26"/>
      <c r="O1839" s="26"/>
      <c r="P1839" s="26"/>
      <c r="Q1839" s="26"/>
      <c r="R1839" s="26"/>
      <c r="U1839" s="26"/>
      <c r="V1839" s="26"/>
      <c r="W1839" s="26"/>
      <c r="X1839" s="26"/>
      <c r="Y1839" s="26"/>
      <c r="Z1839" s="26"/>
      <c r="AA1839" s="26"/>
      <c r="AB1839" s="26"/>
      <c r="AC1839" s="26"/>
      <c r="AD1839" s="26"/>
      <c r="AE1839" s="26"/>
      <c r="AF1839" s="26"/>
      <c r="AG1839" s="26"/>
    </row>
    <row r="1840" spans="1:33" ht="11.25" customHeight="1">
      <c r="A1840" s="26"/>
      <c r="B1840" s="26"/>
      <c r="C1840" s="26"/>
      <c r="D1840" s="26"/>
      <c r="E1840" s="26"/>
      <c r="F1840" s="44"/>
      <c r="G1840" s="26"/>
      <c r="H1840" s="26"/>
      <c r="I1840" s="26"/>
      <c r="L1840" s="26"/>
      <c r="O1840" s="26"/>
      <c r="P1840" s="26"/>
      <c r="Q1840" s="26"/>
      <c r="R1840" s="26"/>
      <c r="U1840" s="26"/>
      <c r="V1840" s="26"/>
      <c r="W1840" s="26"/>
      <c r="X1840" s="26"/>
      <c r="Y1840" s="26"/>
      <c r="Z1840" s="26"/>
      <c r="AA1840" s="26"/>
      <c r="AB1840" s="26"/>
      <c r="AC1840" s="26"/>
      <c r="AD1840" s="26"/>
      <c r="AE1840" s="26"/>
      <c r="AF1840" s="26"/>
      <c r="AG1840" s="26"/>
    </row>
    <row r="1841" spans="1:33" ht="11.25" customHeight="1">
      <c r="A1841" s="26"/>
      <c r="B1841" s="26"/>
      <c r="C1841" s="26"/>
      <c r="D1841" s="26"/>
      <c r="E1841" s="26"/>
      <c r="F1841" s="44"/>
      <c r="G1841" s="26"/>
      <c r="H1841" s="26"/>
      <c r="I1841" s="26"/>
      <c r="L1841" s="26"/>
      <c r="O1841" s="26"/>
      <c r="P1841" s="26"/>
      <c r="Q1841" s="26"/>
      <c r="R1841" s="26"/>
      <c r="U1841" s="26"/>
      <c r="V1841" s="26"/>
      <c r="W1841" s="26"/>
      <c r="X1841" s="26"/>
      <c r="Y1841" s="26"/>
      <c r="Z1841" s="26"/>
      <c r="AA1841" s="26"/>
      <c r="AB1841" s="26"/>
      <c r="AC1841" s="26"/>
      <c r="AD1841" s="26"/>
      <c r="AE1841" s="26"/>
      <c r="AF1841" s="26"/>
      <c r="AG1841" s="26"/>
    </row>
    <row r="1842" spans="1:33" ht="11.25" customHeight="1">
      <c r="A1842" s="26"/>
      <c r="B1842" s="26"/>
      <c r="C1842" s="26"/>
      <c r="D1842" s="26"/>
      <c r="E1842" s="26"/>
      <c r="F1842" s="44"/>
      <c r="G1842" s="26"/>
      <c r="H1842" s="26"/>
      <c r="I1842" s="26"/>
      <c r="L1842" s="26"/>
      <c r="O1842" s="26"/>
      <c r="P1842" s="26"/>
      <c r="Q1842" s="26"/>
      <c r="R1842" s="26"/>
      <c r="U1842" s="26"/>
      <c r="V1842" s="26"/>
      <c r="W1842" s="26"/>
      <c r="X1842" s="26"/>
      <c r="Y1842" s="26"/>
      <c r="Z1842" s="26"/>
      <c r="AA1842" s="26"/>
      <c r="AB1842" s="26"/>
      <c r="AC1842" s="26"/>
      <c r="AD1842" s="26"/>
      <c r="AE1842" s="26"/>
      <c r="AF1842" s="26"/>
      <c r="AG1842" s="26"/>
    </row>
    <row r="1843" spans="1:33" ht="11.25" customHeight="1">
      <c r="A1843" s="26"/>
      <c r="B1843" s="26"/>
      <c r="C1843" s="26"/>
      <c r="D1843" s="26"/>
      <c r="E1843" s="26"/>
      <c r="F1843" s="44"/>
      <c r="G1843" s="26"/>
      <c r="H1843" s="26"/>
      <c r="I1843" s="26"/>
      <c r="L1843" s="26"/>
      <c r="O1843" s="26"/>
      <c r="P1843" s="26"/>
      <c r="Q1843" s="26"/>
      <c r="R1843" s="26"/>
      <c r="U1843" s="26"/>
      <c r="V1843" s="26"/>
      <c r="W1843" s="26"/>
      <c r="X1843" s="26"/>
      <c r="Y1843" s="26"/>
      <c r="Z1843" s="26"/>
      <c r="AA1843" s="26"/>
      <c r="AB1843" s="26"/>
      <c r="AC1843" s="26"/>
      <c r="AD1843" s="26"/>
      <c r="AE1843" s="26"/>
      <c r="AF1843" s="26"/>
      <c r="AG1843" s="26"/>
    </row>
    <row r="1844" spans="1:33" ht="11.25" customHeight="1">
      <c r="A1844" s="26"/>
      <c r="B1844" s="26"/>
      <c r="C1844" s="26"/>
      <c r="D1844" s="26"/>
      <c r="E1844" s="26"/>
      <c r="F1844" s="44"/>
      <c r="G1844" s="26"/>
      <c r="H1844" s="26"/>
      <c r="I1844" s="26"/>
      <c r="L1844" s="26"/>
      <c r="O1844" s="26"/>
      <c r="P1844" s="26"/>
      <c r="Q1844" s="26"/>
      <c r="R1844" s="26"/>
      <c r="U1844" s="26"/>
      <c r="V1844" s="26"/>
      <c r="W1844" s="26"/>
      <c r="X1844" s="26"/>
      <c r="Y1844" s="26"/>
      <c r="Z1844" s="26"/>
      <c r="AA1844" s="26"/>
      <c r="AB1844" s="26"/>
      <c r="AC1844" s="26"/>
      <c r="AD1844" s="26"/>
      <c r="AE1844" s="26"/>
      <c r="AF1844" s="26"/>
      <c r="AG1844" s="26"/>
    </row>
    <row r="1845" spans="1:33" ht="11.25" customHeight="1">
      <c r="A1845" s="26"/>
      <c r="B1845" s="26"/>
      <c r="C1845" s="26"/>
      <c r="D1845" s="26"/>
      <c r="E1845" s="26"/>
      <c r="F1845" s="44"/>
      <c r="G1845" s="26"/>
      <c r="H1845" s="26"/>
      <c r="I1845" s="26"/>
      <c r="L1845" s="26"/>
      <c r="O1845" s="26"/>
      <c r="P1845" s="26"/>
      <c r="Q1845" s="26"/>
      <c r="R1845" s="26"/>
      <c r="U1845" s="26"/>
      <c r="V1845" s="26"/>
      <c r="W1845" s="26"/>
      <c r="X1845" s="26"/>
      <c r="Y1845" s="26"/>
      <c r="Z1845" s="26"/>
      <c r="AA1845" s="26"/>
      <c r="AB1845" s="26"/>
      <c r="AC1845" s="26"/>
      <c r="AD1845" s="26"/>
      <c r="AE1845" s="26"/>
      <c r="AF1845" s="26"/>
      <c r="AG1845" s="26"/>
    </row>
    <row r="1846" spans="1:33" ht="11.25" customHeight="1">
      <c r="A1846" s="26"/>
      <c r="B1846" s="26"/>
      <c r="C1846" s="26"/>
      <c r="D1846" s="26"/>
      <c r="E1846" s="26"/>
      <c r="F1846" s="44"/>
      <c r="G1846" s="26"/>
      <c r="H1846" s="26"/>
      <c r="I1846" s="26"/>
      <c r="L1846" s="26"/>
      <c r="O1846" s="26"/>
      <c r="P1846" s="26"/>
      <c r="Q1846" s="26"/>
      <c r="R1846" s="26"/>
      <c r="U1846" s="26"/>
      <c r="V1846" s="26"/>
      <c r="W1846" s="26"/>
      <c r="X1846" s="26"/>
      <c r="Y1846" s="26"/>
      <c r="Z1846" s="26"/>
      <c r="AA1846" s="26"/>
      <c r="AB1846" s="26"/>
      <c r="AC1846" s="26"/>
      <c r="AD1846" s="26"/>
      <c r="AE1846" s="26"/>
      <c r="AF1846" s="26"/>
      <c r="AG1846" s="26"/>
    </row>
    <row r="1847" spans="1:33" ht="11.25" customHeight="1">
      <c r="A1847" s="26"/>
      <c r="B1847" s="26"/>
      <c r="C1847" s="26"/>
      <c r="D1847" s="26"/>
      <c r="E1847" s="26"/>
      <c r="F1847" s="44"/>
      <c r="G1847" s="26"/>
      <c r="H1847" s="26"/>
      <c r="I1847" s="26"/>
      <c r="L1847" s="26"/>
      <c r="O1847" s="26"/>
      <c r="P1847" s="26"/>
      <c r="Q1847" s="26"/>
      <c r="R1847" s="26"/>
      <c r="U1847" s="26"/>
      <c r="V1847" s="26"/>
      <c r="W1847" s="26"/>
      <c r="X1847" s="26"/>
      <c r="Y1847" s="26"/>
      <c r="Z1847" s="26"/>
      <c r="AA1847" s="26"/>
      <c r="AB1847" s="26"/>
      <c r="AC1847" s="26"/>
      <c r="AD1847" s="26"/>
      <c r="AE1847" s="26"/>
      <c r="AF1847" s="26"/>
      <c r="AG1847" s="26"/>
    </row>
    <row r="1848" spans="1:33" ht="11.25" customHeight="1">
      <c r="A1848" s="26"/>
      <c r="B1848" s="26"/>
      <c r="C1848" s="26"/>
      <c r="D1848" s="26"/>
      <c r="E1848" s="26"/>
      <c r="F1848" s="44"/>
      <c r="G1848" s="26"/>
      <c r="H1848" s="26"/>
      <c r="I1848" s="26"/>
      <c r="L1848" s="26"/>
      <c r="O1848" s="26"/>
      <c r="P1848" s="26"/>
      <c r="Q1848" s="26"/>
      <c r="R1848" s="26"/>
      <c r="U1848" s="26"/>
      <c r="V1848" s="26"/>
      <c r="W1848" s="26"/>
      <c r="X1848" s="26"/>
      <c r="Y1848" s="26"/>
      <c r="Z1848" s="26"/>
      <c r="AA1848" s="26"/>
      <c r="AB1848" s="26"/>
      <c r="AC1848" s="26"/>
      <c r="AD1848" s="26"/>
      <c r="AE1848" s="26"/>
      <c r="AF1848" s="26"/>
      <c r="AG1848" s="26"/>
    </row>
    <row r="1849" spans="1:33" ht="11.25" customHeight="1">
      <c r="A1849" s="26"/>
      <c r="B1849" s="26"/>
      <c r="C1849" s="26"/>
      <c r="D1849" s="26"/>
      <c r="E1849" s="26"/>
      <c r="F1849" s="44"/>
      <c r="G1849" s="26"/>
      <c r="H1849" s="26"/>
      <c r="I1849" s="26"/>
      <c r="L1849" s="26"/>
      <c r="O1849" s="26"/>
      <c r="P1849" s="26"/>
      <c r="Q1849" s="26"/>
      <c r="R1849" s="26"/>
      <c r="U1849" s="26"/>
      <c r="V1849" s="26"/>
      <c r="W1849" s="26"/>
      <c r="X1849" s="26"/>
      <c r="Y1849" s="26"/>
      <c r="Z1849" s="26"/>
      <c r="AA1849" s="26"/>
      <c r="AB1849" s="26"/>
      <c r="AC1849" s="26"/>
      <c r="AD1849" s="26"/>
      <c r="AE1849" s="26"/>
      <c r="AF1849" s="26"/>
      <c r="AG1849" s="26"/>
    </row>
    <row r="1850" spans="1:33" ht="11.25" customHeight="1">
      <c r="A1850" s="26"/>
      <c r="B1850" s="26"/>
      <c r="C1850" s="26"/>
      <c r="D1850" s="26"/>
      <c r="E1850" s="26"/>
      <c r="F1850" s="44"/>
      <c r="G1850" s="26"/>
      <c r="H1850" s="26"/>
      <c r="I1850" s="26"/>
      <c r="L1850" s="26"/>
      <c r="O1850" s="26"/>
      <c r="P1850" s="26"/>
      <c r="Q1850" s="26"/>
      <c r="R1850" s="26"/>
      <c r="U1850" s="26"/>
      <c r="V1850" s="26"/>
      <c r="W1850" s="26"/>
      <c r="X1850" s="26"/>
      <c r="Y1850" s="26"/>
      <c r="Z1850" s="26"/>
      <c r="AA1850" s="26"/>
      <c r="AB1850" s="26"/>
      <c r="AC1850" s="26"/>
      <c r="AD1850" s="26"/>
      <c r="AE1850" s="26"/>
      <c r="AF1850" s="26"/>
      <c r="AG1850" s="26"/>
    </row>
    <row r="1851" spans="1:33" ht="11.25" customHeight="1">
      <c r="A1851" s="26"/>
      <c r="B1851" s="26"/>
      <c r="C1851" s="26"/>
      <c r="D1851" s="26"/>
      <c r="E1851" s="26"/>
      <c r="F1851" s="44"/>
      <c r="G1851" s="26"/>
      <c r="H1851" s="26"/>
      <c r="I1851" s="26"/>
      <c r="L1851" s="26"/>
      <c r="O1851" s="26"/>
      <c r="P1851" s="26"/>
      <c r="Q1851" s="26"/>
      <c r="R1851" s="26"/>
      <c r="U1851" s="26"/>
      <c r="V1851" s="26"/>
      <c r="W1851" s="26"/>
      <c r="X1851" s="26"/>
      <c r="Y1851" s="26"/>
      <c r="Z1851" s="26"/>
      <c r="AA1851" s="26"/>
      <c r="AB1851" s="26"/>
      <c r="AC1851" s="26"/>
      <c r="AD1851" s="26"/>
      <c r="AE1851" s="26"/>
      <c r="AF1851" s="26"/>
      <c r="AG1851" s="26"/>
    </row>
    <row r="1852" spans="1:33" ht="11.25" customHeight="1">
      <c r="A1852" s="26"/>
      <c r="B1852" s="26"/>
      <c r="C1852" s="26"/>
      <c r="D1852" s="26"/>
      <c r="E1852" s="26"/>
      <c r="F1852" s="44"/>
      <c r="G1852" s="26"/>
      <c r="H1852" s="26"/>
      <c r="I1852" s="26"/>
      <c r="L1852" s="26"/>
      <c r="O1852" s="26"/>
      <c r="P1852" s="26"/>
      <c r="Q1852" s="26"/>
      <c r="R1852" s="26"/>
      <c r="U1852" s="26"/>
      <c r="V1852" s="26"/>
      <c r="W1852" s="26"/>
      <c r="X1852" s="26"/>
      <c r="Y1852" s="26"/>
      <c r="Z1852" s="26"/>
      <c r="AA1852" s="26"/>
      <c r="AB1852" s="26"/>
      <c r="AC1852" s="26"/>
      <c r="AD1852" s="26"/>
      <c r="AE1852" s="26"/>
      <c r="AF1852" s="26"/>
      <c r="AG1852" s="26"/>
    </row>
    <row r="1853" spans="1:33" ht="11.25" customHeight="1">
      <c r="A1853" s="26"/>
      <c r="B1853" s="26"/>
      <c r="C1853" s="26"/>
      <c r="D1853" s="26"/>
      <c r="E1853" s="26"/>
      <c r="F1853" s="44"/>
      <c r="G1853" s="26"/>
      <c r="H1853" s="26"/>
      <c r="I1853" s="26"/>
      <c r="L1853" s="26"/>
      <c r="O1853" s="26"/>
      <c r="P1853" s="26"/>
      <c r="Q1853" s="26"/>
      <c r="R1853" s="26"/>
      <c r="U1853" s="26"/>
      <c r="V1853" s="26"/>
      <c r="W1853" s="26"/>
      <c r="X1853" s="26"/>
      <c r="Y1853" s="26"/>
      <c r="Z1853" s="26"/>
      <c r="AA1853" s="26"/>
      <c r="AB1853" s="26"/>
      <c r="AC1853" s="26"/>
      <c r="AD1853" s="26"/>
      <c r="AE1853" s="26"/>
      <c r="AF1853" s="26"/>
      <c r="AG1853" s="26"/>
    </row>
    <row r="1854" spans="1:33" ht="11.25" customHeight="1">
      <c r="A1854" s="26"/>
      <c r="B1854" s="26"/>
      <c r="C1854" s="26"/>
      <c r="D1854" s="26"/>
      <c r="E1854" s="26"/>
      <c r="F1854" s="44"/>
      <c r="G1854" s="26"/>
      <c r="H1854" s="26"/>
      <c r="I1854" s="26"/>
      <c r="L1854" s="26"/>
      <c r="O1854" s="26"/>
      <c r="P1854" s="26"/>
      <c r="Q1854" s="26"/>
      <c r="R1854" s="26"/>
      <c r="U1854" s="26"/>
      <c r="V1854" s="26"/>
      <c r="W1854" s="26"/>
      <c r="X1854" s="26"/>
      <c r="Y1854" s="26"/>
      <c r="Z1854" s="26"/>
      <c r="AA1854" s="26"/>
      <c r="AB1854" s="26"/>
      <c r="AC1854" s="26"/>
      <c r="AD1854" s="26"/>
      <c r="AE1854" s="26"/>
      <c r="AF1854" s="26"/>
      <c r="AG1854" s="26"/>
    </row>
    <row r="1855" spans="1:33" ht="11.25" customHeight="1">
      <c r="A1855" s="26"/>
      <c r="B1855" s="26"/>
      <c r="C1855" s="26"/>
      <c r="D1855" s="26"/>
      <c r="E1855" s="26"/>
      <c r="F1855" s="44"/>
      <c r="G1855" s="26"/>
      <c r="H1855" s="26"/>
      <c r="I1855" s="26"/>
      <c r="L1855" s="26"/>
      <c r="O1855" s="26"/>
      <c r="P1855" s="26"/>
      <c r="Q1855" s="26"/>
      <c r="R1855" s="26"/>
      <c r="U1855" s="26"/>
      <c r="V1855" s="26"/>
      <c r="W1855" s="26"/>
      <c r="X1855" s="26"/>
      <c r="Y1855" s="26"/>
      <c r="Z1855" s="26"/>
      <c r="AA1855" s="26"/>
      <c r="AB1855" s="26"/>
      <c r="AC1855" s="26"/>
      <c r="AD1855" s="26"/>
      <c r="AE1855" s="26"/>
      <c r="AF1855" s="26"/>
      <c r="AG1855" s="26"/>
    </row>
    <row r="1856" spans="1:33" ht="11.25" customHeight="1">
      <c r="A1856" s="26"/>
      <c r="B1856" s="26"/>
      <c r="C1856" s="26"/>
      <c r="D1856" s="26"/>
      <c r="E1856" s="26"/>
      <c r="F1856" s="44"/>
      <c r="G1856" s="26"/>
      <c r="H1856" s="26"/>
      <c r="I1856" s="26"/>
      <c r="L1856" s="26"/>
      <c r="O1856" s="26"/>
      <c r="P1856" s="26"/>
      <c r="Q1856" s="26"/>
      <c r="R1856" s="26"/>
      <c r="U1856" s="26"/>
      <c r="V1856" s="26"/>
      <c r="W1856" s="26"/>
      <c r="X1856" s="26"/>
      <c r="Y1856" s="26"/>
      <c r="Z1856" s="26"/>
      <c r="AA1856" s="26"/>
      <c r="AB1856" s="26"/>
      <c r="AC1856" s="26"/>
      <c r="AD1856" s="26"/>
      <c r="AE1856" s="26"/>
      <c r="AF1856" s="26"/>
      <c r="AG1856" s="26"/>
    </row>
    <row r="1857" spans="1:33" ht="11.25" customHeight="1">
      <c r="A1857" s="26"/>
      <c r="B1857" s="26"/>
      <c r="C1857" s="26"/>
      <c r="D1857" s="26"/>
      <c r="E1857" s="26"/>
      <c r="F1857" s="44"/>
      <c r="G1857" s="26"/>
      <c r="H1857" s="26"/>
      <c r="I1857" s="26"/>
      <c r="L1857" s="26"/>
      <c r="O1857" s="26"/>
      <c r="P1857" s="26"/>
      <c r="Q1857" s="26"/>
      <c r="R1857" s="26"/>
      <c r="U1857" s="26"/>
      <c r="V1857" s="26"/>
      <c r="W1857" s="26"/>
      <c r="X1857" s="26"/>
      <c r="Y1857" s="26"/>
      <c r="Z1857" s="26"/>
      <c r="AA1857" s="26"/>
      <c r="AB1857" s="26"/>
      <c r="AC1857" s="26"/>
      <c r="AD1857" s="26"/>
      <c r="AE1857" s="26"/>
      <c r="AF1857" s="26"/>
      <c r="AG1857" s="26"/>
    </row>
    <row r="1858" spans="1:33" ht="11.25" customHeight="1">
      <c r="A1858" s="26"/>
      <c r="B1858" s="26"/>
      <c r="C1858" s="26"/>
      <c r="D1858" s="26"/>
      <c r="E1858" s="26"/>
      <c r="F1858" s="44"/>
      <c r="G1858" s="26"/>
      <c r="H1858" s="26"/>
      <c r="I1858" s="26"/>
      <c r="L1858" s="26"/>
      <c r="O1858" s="26"/>
      <c r="P1858" s="26"/>
      <c r="Q1858" s="26"/>
      <c r="R1858" s="26"/>
      <c r="U1858" s="26"/>
      <c r="V1858" s="26"/>
      <c r="W1858" s="26"/>
      <c r="X1858" s="26"/>
      <c r="Y1858" s="26"/>
      <c r="Z1858" s="26"/>
      <c r="AA1858" s="26"/>
      <c r="AB1858" s="26"/>
      <c r="AC1858" s="26"/>
      <c r="AD1858" s="26"/>
      <c r="AE1858" s="26"/>
      <c r="AF1858" s="26"/>
      <c r="AG1858" s="26"/>
    </row>
    <row r="1859" spans="1:33" ht="11.25" customHeight="1">
      <c r="A1859" s="26"/>
      <c r="B1859" s="26"/>
      <c r="C1859" s="26"/>
      <c r="D1859" s="26"/>
      <c r="E1859" s="26"/>
      <c r="F1859" s="44"/>
      <c r="G1859" s="26"/>
      <c r="H1859" s="26"/>
      <c r="I1859" s="26"/>
      <c r="L1859" s="26"/>
      <c r="O1859" s="26"/>
      <c r="P1859" s="26"/>
      <c r="Q1859" s="26"/>
      <c r="R1859" s="26"/>
      <c r="U1859" s="26"/>
      <c r="V1859" s="26"/>
      <c r="W1859" s="26"/>
      <c r="X1859" s="26"/>
      <c r="Y1859" s="26"/>
      <c r="Z1859" s="26"/>
      <c r="AA1859" s="26"/>
      <c r="AB1859" s="26"/>
      <c r="AC1859" s="26"/>
      <c r="AD1859" s="26"/>
      <c r="AE1859" s="26"/>
      <c r="AF1859" s="26"/>
      <c r="AG1859" s="26"/>
    </row>
    <row r="1860" spans="1:33" ht="11.25" customHeight="1">
      <c r="A1860" s="26"/>
      <c r="B1860" s="26"/>
      <c r="C1860" s="26"/>
      <c r="D1860" s="26"/>
      <c r="E1860" s="26"/>
      <c r="F1860" s="44"/>
      <c r="G1860" s="26"/>
      <c r="H1860" s="26"/>
      <c r="I1860" s="26"/>
      <c r="L1860" s="26"/>
      <c r="O1860" s="26"/>
      <c r="P1860" s="26"/>
      <c r="Q1860" s="26"/>
      <c r="R1860" s="26"/>
      <c r="U1860" s="26"/>
      <c r="V1860" s="26"/>
      <c r="W1860" s="26"/>
      <c r="X1860" s="26"/>
      <c r="Y1860" s="26"/>
      <c r="Z1860" s="26"/>
      <c r="AA1860" s="26"/>
      <c r="AB1860" s="26"/>
      <c r="AC1860" s="26"/>
      <c r="AD1860" s="26"/>
      <c r="AE1860" s="26"/>
      <c r="AF1860" s="26"/>
      <c r="AG1860" s="26"/>
    </row>
    <row r="1861" spans="1:33" ht="11.25" customHeight="1">
      <c r="A1861" s="26"/>
      <c r="B1861" s="26"/>
      <c r="C1861" s="26"/>
      <c r="D1861" s="26"/>
      <c r="E1861" s="26"/>
      <c r="F1861" s="44"/>
      <c r="G1861" s="26"/>
      <c r="H1861" s="26"/>
      <c r="I1861" s="26"/>
      <c r="L1861" s="26"/>
      <c r="O1861" s="26"/>
      <c r="P1861" s="26"/>
      <c r="Q1861" s="26"/>
      <c r="R1861" s="26"/>
      <c r="U1861" s="26"/>
      <c r="V1861" s="26"/>
      <c r="W1861" s="26"/>
      <c r="X1861" s="26"/>
      <c r="Y1861" s="26"/>
      <c r="Z1861" s="26"/>
      <c r="AA1861" s="26"/>
      <c r="AB1861" s="26"/>
      <c r="AC1861" s="26"/>
      <c r="AD1861" s="26"/>
      <c r="AE1861" s="26"/>
      <c r="AF1861" s="26"/>
      <c r="AG1861" s="26"/>
    </row>
    <row r="1862" spans="1:33" ht="11.25" customHeight="1">
      <c r="A1862" s="26"/>
      <c r="B1862" s="26"/>
      <c r="C1862" s="26"/>
      <c r="D1862" s="26"/>
      <c r="E1862" s="26"/>
      <c r="F1862" s="44"/>
      <c r="G1862" s="26"/>
      <c r="H1862" s="26"/>
      <c r="I1862" s="26"/>
      <c r="L1862" s="26"/>
      <c r="O1862" s="26"/>
      <c r="P1862" s="26"/>
      <c r="Q1862" s="26"/>
      <c r="R1862" s="26"/>
      <c r="U1862" s="26"/>
      <c r="V1862" s="26"/>
      <c r="W1862" s="26"/>
      <c r="X1862" s="26"/>
      <c r="Y1862" s="26"/>
      <c r="Z1862" s="26"/>
      <c r="AA1862" s="26"/>
      <c r="AB1862" s="26"/>
      <c r="AC1862" s="26"/>
      <c r="AD1862" s="26"/>
      <c r="AE1862" s="26"/>
      <c r="AF1862" s="26"/>
      <c r="AG1862" s="26"/>
    </row>
    <row r="1863" spans="1:33" ht="11.25" customHeight="1">
      <c r="A1863" s="26"/>
      <c r="B1863" s="26"/>
      <c r="C1863" s="26"/>
      <c r="D1863" s="26"/>
      <c r="E1863" s="26"/>
      <c r="F1863" s="44"/>
      <c r="G1863" s="26"/>
      <c r="H1863" s="26"/>
      <c r="I1863" s="26"/>
      <c r="L1863" s="26"/>
      <c r="O1863" s="26"/>
      <c r="P1863" s="26"/>
      <c r="Q1863" s="26"/>
      <c r="R1863" s="26"/>
      <c r="U1863" s="26"/>
      <c r="V1863" s="26"/>
      <c r="W1863" s="26"/>
      <c r="X1863" s="26"/>
      <c r="Y1863" s="26"/>
      <c r="Z1863" s="26"/>
      <c r="AA1863" s="26"/>
      <c r="AB1863" s="26"/>
      <c r="AC1863" s="26"/>
      <c r="AD1863" s="26"/>
      <c r="AE1863" s="26"/>
      <c r="AF1863" s="26"/>
      <c r="AG1863" s="26"/>
    </row>
    <row r="1864" spans="1:33" ht="11.25" customHeight="1">
      <c r="A1864" s="26"/>
      <c r="B1864" s="26"/>
      <c r="C1864" s="26"/>
      <c r="D1864" s="26"/>
      <c r="E1864" s="26"/>
      <c r="F1864" s="44"/>
      <c r="G1864" s="26"/>
      <c r="H1864" s="26"/>
      <c r="I1864" s="26"/>
      <c r="L1864" s="26"/>
      <c r="O1864" s="26"/>
      <c r="P1864" s="26"/>
      <c r="Q1864" s="26"/>
      <c r="R1864" s="26"/>
      <c r="U1864" s="26"/>
      <c r="V1864" s="26"/>
      <c r="W1864" s="26"/>
      <c r="X1864" s="26"/>
      <c r="Y1864" s="26"/>
      <c r="Z1864" s="26"/>
      <c r="AA1864" s="26"/>
      <c r="AB1864" s="26"/>
      <c r="AC1864" s="26"/>
      <c r="AD1864" s="26"/>
      <c r="AE1864" s="26"/>
      <c r="AF1864" s="26"/>
      <c r="AG1864" s="26"/>
    </row>
    <row r="1865" spans="1:33" ht="11.25" customHeight="1">
      <c r="A1865" s="26"/>
      <c r="B1865" s="26"/>
      <c r="C1865" s="26"/>
      <c r="D1865" s="26"/>
      <c r="E1865" s="26"/>
      <c r="F1865" s="44"/>
      <c r="G1865" s="26"/>
      <c r="H1865" s="26"/>
      <c r="I1865" s="26"/>
      <c r="L1865" s="26"/>
      <c r="O1865" s="26"/>
      <c r="P1865" s="26"/>
      <c r="Q1865" s="26"/>
      <c r="R1865" s="26"/>
      <c r="U1865" s="26"/>
      <c r="V1865" s="26"/>
      <c r="W1865" s="26"/>
      <c r="X1865" s="26"/>
      <c r="Y1865" s="26"/>
      <c r="Z1865" s="26"/>
      <c r="AA1865" s="26"/>
      <c r="AB1865" s="26"/>
      <c r="AC1865" s="26"/>
      <c r="AD1865" s="26"/>
      <c r="AE1865" s="26"/>
      <c r="AF1865" s="26"/>
      <c r="AG1865" s="26"/>
    </row>
    <row r="1866" spans="1:33" ht="11.25" customHeight="1">
      <c r="A1866" s="26"/>
      <c r="B1866" s="26"/>
      <c r="C1866" s="26"/>
      <c r="D1866" s="26"/>
      <c r="E1866" s="26"/>
      <c r="F1866" s="44"/>
      <c r="G1866" s="26"/>
      <c r="H1866" s="26"/>
      <c r="I1866" s="26"/>
      <c r="L1866" s="26"/>
      <c r="O1866" s="26"/>
      <c r="P1866" s="26"/>
      <c r="Q1866" s="26"/>
      <c r="R1866" s="26"/>
      <c r="U1866" s="26"/>
      <c r="V1866" s="26"/>
      <c r="W1866" s="26"/>
      <c r="X1866" s="26"/>
      <c r="Y1866" s="26"/>
      <c r="Z1866" s="26"/>
      <c r="AA1866" s="26"/>
      <c r="AB1866" s="26"/>
      <c r="AC1866" s="26"/>
      <c r="AD1866" s="26"/>
      <c r="AE1866" s="26"/>
      <c r="AF1866" s="26"/>
      <c r="AG1866" s="26"/>
    </row>
    <row r="1867" spans="1:33" ht="11.25" customHeight="1">
      <c r="A1867" s="26"/>
      <c r="B1867" s="26"/>
      <c r="C1867" s="26"/>
      <c r="D1867" s="26"/>
      <c r="E1867" s="26"/>
      <c r="F1867" s="44"/>
      <c r="G1867" s="26"/>
      <c r="H1867" s="26"/>
      <c r="I1867" s="26"/>
      <c r="L1867" s="26"/>
      <c r="O1867" s="26"/>
      <c r="P1867" s="26"/>
      <c r="Q1867" s="26"/>
      <c r="R1867" s="26"/>
      <c r="U1867" s="26"/>
      <c r="V1867" s="26"/>
      <c r="W1867" s="26"/>
      <c r="X1867" s="26"/>
      <c r="Y1867" s="26"/>
      <c r="Z1867" s="26"/>
      <c r="AA1867" s="26"/>
      <c r="AB1867" s="26"/>
      <c r="AC1867" s="26"/>
      <c r="AD1867" s="26"/>
      <c r="AE1867" s="26"/>
      <c r="AF1867" s="26"/>
      <c r="AG1867" s="26"/>
    </row>
    <row r="1868" spans="1:33" ht="11.25" customHeight="1">
      <c r="A1868" s="26"/>
      <c r="B1868" s="26"/>
      <c r="C1868" s="26"/>
      <c r="D1868" s="26"/>
      <c r="E1868" s="26"/>
      <c r="F1868" s="44"/>
      <c r="G1868" s="26"/>
      <c r="H1868" s="26"/>
      <c r="I1868" s="26"/>
      <c r="L1868" s="26"/>
      <c r="O1868" s="26"/>
      <c r="P1868" s="26"/>
      <c r="Q1868" s="26"/>
      <c r="R1868" s="26"/>
      <c r="U1868" s="26"/>
      <c r="V1868" s="26"/>
      <c r="W1868" s="26"/>
      <c r="X1868" s="26"/>
      <c r="Y1868" s="26"/>
      <c r="Z1868" s="26"/>
      <c r="AA1868" s="26"/>
      <c r="AB1868" s="26"/>
      <c r="AC1868" s="26"/>
      <c r="AD1868" s="26"/>
      <c r="AE1868" s="26"/>
      <c r="AF1868" s="26"/>
      <c r="AG1868" s="26"/>
    </row>
    <row r="1869" spans="1:33" ht="11.25" customHeight="1">
      <c r="A1869" s="26"/>
      <c r="B1869" s="26"/>
      <c r="C1869" s="26"/>
      <c r="D1869" s="26"/>
      <c r="E1869" s="26"/>
      <c r="F1869" s="44"/>
      <c r="G1869" s="26"/>
      <c r="H1869" s="26"/>
      <c r="I1869" s="26"/>
      <c r="L1869" s="26"/>
      <c r="O1869" s="26"/>
      <c r="P1869" s="26"/>
      <c r="Q1869" s="26"/>
      <c r="R1869" s="26"/>
      <c r="U1869" s="26"/>
      <c r="V1869" s="26"/>
      <c r="W1869" s="26"/>
      <c r="X1869" s="26"/>
      <c r="Y1869" s="26"/>
      <c r="Z1869" s="26"/>
      <c r="AA1869" s="26"/>
      <c r="AB1869" s="26"/>
      <c r="AC1869" s="26"/>
      <c r="AD1869" s="26"/>
      <c r="AE1869" s="26"/>
      <c r="AF1869" s="26"/>
      <c r="AG1869" s="26"/>
    </row>
    <row r="1870" spans="1:33" ht="11.25" customHeight="1">
      <c r="A1870" s="26"/>
      <c r="B1870" s="26"/>
      <c r="C1870" s="26"/>
      <c r="D1870" s="26"/>
      <c r="E1870" s="26"/>
      <c r="F1870" s="44"/>
      <c r="G1870" s="26"/>
      <c r="H1870" s="26"/>
      <c r="I1870" s="26"/>
      <c r="L1870" s="26"/>
      <c r="O1870" s="26"/>
      <c r="P1870" s="26"/>
      <c r="Q1870" s="26"/>
      <c r="R1870" s="26"/>
      <c r="U1870" s="26"/>
      <c r="V1870" s="26"/>
      <c r="W1870" s="26"/>
      <c r="X1870" s="26"/>
      <c r="Y1870" s="26"/>
      <c r="Z1870" s="26"/>
      <c r="AA1870" s="26"/>
      <c r="AB1870" s="26"/>
      <c r="AC1870" s="26"/>
      <c r="AD1870" s="26"/>
      <c r="AE1870" s="26"/>
      <c r="AF1870" s="26"/>
      <c r="AG1870" s="26"/>
    </row>
    <row r="1871" spans="1:33" ht="11.25" customHeight="1">
      <c r="A1871" s="26"/>
      <c r="B1871" s="26"/>
      <c r="C1871" s="26"/>
      <c r="D1871" s="26"/>
      <c r="E1871" s="26"/>
      <c r="F1871" s="44"/>
      <c r="G1871" s="26"/>
      <c r="H1871" s="26"/>
      <c r="I1871" s="26"/>
      <c r="L1871" s="26"/>
      <c r="O1871" s="26"/>
      <c r="P1871" s="26"/>
      <c r="Q1871" s="26"/>
      <c r="R1871" s="26"/>
      <c r="U1871" s="26"/>
      <c r="V1871" s="26"/>
      <c r="W1871" s="26"/>
      <c r="X1871" s="26"/>
      <c r="Y1871" s="26"/>
      <c r="Z1871" s="26"/>
      <c r="AA1871" s="26"/>
      <c r="AB1871" s="26"/>
      <c r="AC1871" s="26"/>
      <c r="AD1871" s="26"/>
      <c r="AE1871" s="26"/>
      <c r="AF1871" s="26"/>
      <c r="AG1871" s="26"/>
    </row>
    <row r="1872" spans="1:33" ht="11.25" customHeight="1">
      <c r="A1872" s="26"/>
      <c r="B1872" s="26"/>
      <c r="C1872" s="26"/>
      <c r="D1872" s="26"/>
      <c r="E1872" s="26"/>
      <c r="F1872" s="44"/>
      <c r="G1872" s="26"/>
      <c r="H1872" s="26"/>
      <c r="I1872" s="26"/>
      <c r="L1872" s="26"/>
      <c r="O1872" s="26"/>
      <c r="P1872" s="26"/>
      <c r="Q1872" s="26"/>
      <c r="R1872" s="26"/>
      <c r="U1872" s="26"/>
      <c r="V1872" s="26"/>
      <c r="W1872" s="26"/>
      <c r="X1872" s="26"/>
      <c r="Y1872" s="26"/>
      <c r="Z1872" s="26"/>
      <c r="AA1872" s="26"/>
      <c r="AB1872" s="26"/>
      <c r="AC1872" s="26"/>
      <c r="AD1872" s="26"/>
      <c r="AE1872" s="26"/>
      <c r="AF1872" s="26"/>
      <c r="AG1872" s="26"/>
    </row>
    <row r="1873" spans="1:33" ht="11.25" customHeight="1">
      <c r="A1873" s="26"/>
      <c r="B1873" s="26"/>
      <c r="C1873" s="26"/>
      <c r="D1873" s="26"/>
      <c r="E1873" s="26"/>
      <c r="F1873" s="44"/>
      <c r="G1873" s="26"/>
      <c r="H1873" s="26"/>
      <c r="I1873" s="26"/>
      <c r="L1873" s="26"/>
      <c r="O1873" s="26"/>
      <c r="P1873" s="26"/>
      <c r="Q1873" s="26"/>
      <c r="R1873" s="26"/>
      <c r="U1873" s="26"/>
      <c r="V1873" s="26"/>
      <c r="W1873" s="26"/>
      <c r="X1873" s="26"/>
      <c r="Y1873" s="26"/>
      <c r="Z1873" s="26"/>
      <c r="AA1873" s="26"/>
      <c r="AB1873" s="26"/>
      <c r="AC1873" s="26"/>
      <c r="AD1873" s="26"/>
      <c r="AE1873" s="26"/>
      <c r="AF1873" s="26"/>
      <c r="AG1873" s="26"/>
    </row>
    <row r="1874" spans="1:33" ht="11.25" customHeight="1">
      <c r="A1874" s="26"/>
      <c r="B1874" s="26"/>
      <c r="C1874" s="26"/>
      <c r="D1874" s="26"/>
      <c r="E1874" s="26"/>
      <c r="F1874" s="44"/>
      <c r="G1874" s="26"/>
      <c r="H1874" s="26"/>
      <c r="I1874" s="26"/>
      <c r="L1874" s="26"/>
      <c r="O1874" s="26"/>
      <c r="P1874" s="26"/>
      <c r="Q1874" s="26"/>
      <c r="R1874" s="26"/>
      <c r="U1874" s="26"/>
      <c r="V1874" s="26"/>
      <c r="W1874" s="26"/>
      <c r="X1874" s="26"/>
      <c r="Y1874" s="26"/>
      <c r="Z1874" s="26"/>
      <c r="AA1874" s="26"/>
      <c r="AB1874" s="26"/>
      <c r="AC1874" s="26"/>
      <c r="AD1874" s="26"/>
      <c r="AE1874" s="26"/>
      <c r="AF1874" s="26"/>
      <c r="AG1874" s="26"/>
    </row>
    <row r="1875" spans="1:33" ht="11.25" customHeight="1">
      <c r="A1875" s="26"/>
      <c r="B1875" s="26"/>
      <c r="C1875" s="26"/>
      <c r="D1875" s="26"/>
      <c r="E1875" s="26"/>
      <c r="F1875" s="44"/>
      <c r="G1875" s="26"/>
      <c r="H1875" s="26"/>
      <c r="I1875" s="26"/>
      <c r="L1875" s="26"/>
      <c r="O1875" s="26"/>
      <c r="P1875" s="26"/>
      <c r="Q1875" s="26"/>
      <c r="R1875" s="26"/>
      <c r="U1875" s="26"/>
      <c r="V1875" s="26"/>
      <c r="W1875" s="26"/>
      <c r="X1875" s="26"/>
      <c r="Y1875" s="26"/>
      <c r="Z1875" s="26"/>
      <c r="AA1875" s="26"/>
      <c r="AB1875" s="26"/>
      <c r="AC1875" s="26"/>
      <c r="AD1875" s="26"/>
      <c r="AE1875" s="26"/>
      <c r="AF1875" s="26"/>
      <c r="AG1875" s="26"/>
    </row>
    <row r="1876" spans="1:33" ht="11.25" customHeight="1">
      <c r="A1876" s="26"/>
      <c r="B1876" s="26"/>
      <c r="C1876" s="26"/>
      <c r="D1876" s="26"/>
      <c r="E1876" s="26"/>
      <c r="F1876" s="44"/>
      <c r="G1876" s="26"/>
      <c r="H1876" s="26"/>
      <c r="I1876" s="26"/>
      <c r="L1876" s="26"/>
      <c r="O1876" s="26"/>
      <c r="P1876" s="26"/>
      <c r="Q1876" s="26"/>
      <c r="R1876" s="26"/>
      <c r="U1876" s="26"/>
      <c r="V1876" s="26"/>
      <c r="W1876" s="26"/>
      <c r="X1876" s="26"/>
      <c r="Y1876" s="26"/>
      <c r="Z1876" s="26"/>
      <c r="AA1876" s="26"/>
      <c r="AB1876" s="26"/>
      <c r="AC1876" s="26"/>
      <c r="AD1876" s="26"/>
      <c r="AE1876" s="26"/>
      <c r="AF1876" s="26"/>
      <c r="AG1876" s="26"/>
    </row>
    <row r="1877" spans="1:33" ht="11.25" customHeight="1">
      <c r="A1877" s="26"/>
      <c r="B1877" s="26"/>
      <c r="C1877" s="26"/>
      <c r="D1877" s="26"/>
      <c r="E1877" s="26"/>
      <c r="F1877" s="44"/>
      <c r="G1877" s="26"/>
      <c r="H1877" s="26"/>
      <c r="I1877" s="26"/>
      <c r="L1877" s="26"/>
      <c r="O1877" s="26"/>
      <c r="P1877" s="26"/>
      <c r="Q1877" s="26"/>
      <c r="R1877" s="26"/>
      <c r="U1877" s="26"/>
      <c r="V1877" s="26"/>
      <c r="W1877" s="26"/>
      <c r="X1877" s="26"/>
      <c r="Y1877" s="26"/>
      <c r="Z1877" s="26"/>
      <c r="AA1877" s="26"/>
      <c r="AB1877" s="26"/>
      <c r="AC1877" s="26"/>
      <c r="AD1877" s="26"/>
      <c r="AE1877" s="26"/>
      <c r="AF1877" s="26"/>
      <c r="AG1877" s="26"/>
    </row>
    <row r="1878" spans="1:33" ht="11.25" customHeight="1">
      <c r="A1878" s="26"/>
      <c r="B1878" s="26"/>
      <c r="C1878" s="26"/>
      <c r="D1878" s="26"/>
      <c r="E1878" s="26"/>
      <c r="F1878" s="44"/>
      <c r="G1878" s="26"/>
      <c r="H1878" s="26"/>
      <c r="I1878" s="26"/>
      <c r="L1878" s="26"/>
      <c r="O1878" s="26"/>
      <c r="P1878" s="26"/>
      <c r="Q1878" s="26"/>
      <c r="R1878" s="26"/>
      <c r="U1878" s="26"/>
      <c r="V1878" s="26"/>
      <c r="W1878" s="26"/>
      <c r="X1878" s="26"/>
      <c r="Y1878" s="26"/>
      <c r="Z1878" s="26"/>
      <c r="AA1878" s="26"/>
      <c r="AB1878" s="26"/>
      <c r="AC1878" s="26"/>
      <c r="AD1878" s="26"/>
      <c r="AE1878" s="26"/>
      <c r="AF1878" s="26"/>
      <c r="AG1878" s="26"/>
    </row>
    <row r="1879" spans="1:33" ht="11.25" customHeight="1">
      <c r="A1879" s="26"/>
      <c r="B1879" s="26"/>
      <c r="C1879" s="26"/>
      <c r="D1879" s="26"/>
      <c r="E1879" s="26"/>
      <c r="F1879" s="44"/>
      <c r="G1879" s="26"/>
      <c r="H1879" s="26"/>
      <c r="I1879" s="26"/>
      <c r="L1879" s="26"/>
      <c r="O1879" s="26"/>
      <c r="P1879" s="26"/>
      <c r="Q1879" s="26"/>
      <c r="R1879" s="26"/>
      <c r="U1879" s="26"/>
      <c r="V1879" s="26"/>
      <c r="W1879" s="26"/>
      <c r="X1879" s="26"/>
      <c r="Y1879" s="26"/>
      <c r="Z1879" s="26"/>
      <c r="AA1879" s="26"/>
      <c r="AB1879" s="26"/>
      <c r="AC1879" s="26"/>
      <c r="AD1879" s="26"/>
      <c r="AE1879" s="26"/>
      <c r="AF1879" s="26"/>
      <c r="AG1879" s="26"/>
    </row>
    <row r="1880" spans="1:33" ht="11.25" customHeight="1">
      <c r="A1880" s="26"/>
      <c r="B1880" s="26"/>
      <c r="C1880" s="26"/>
      <c r="D1880" s="26"/>
      <c r="E1880" s="26"/>
      <c r="F1880" s="44"/>
      <c r="G1880" s="26"/>
      <c r="H1880" s="26"/>
      <c r="I1880" s="26"/>
      <c r="L1880" s="26"/>
      <c r="O1880" s="26"/>
      <c r="P1880" s="26"/>
      <c r="Q1880" s="26"/>
      <c r="R1880" s="26"/>
      <c r="U1880" s="26"/>
      <c r="V1880" s="26"/>
      <c r="W1880" s="26"/>
      <c r="X1880" s="26"/>
      <c r="Y1880" s="26"/>
      <c r="Z1880" s="26"/>
      <c r="AA1880" s="26"/>
      <c r="AB1880" s="26"/>
      <c r="AC1880" s="26"/>
      <c r="AD1880" s="26"/>
      <c r="AE1880" s="26"/>
      <c r="AF1880" s="26"/>
      <c r="AG1880" s="26"/>
    </row>
    <row r="1881" spans="1:33" ht="11.25" customHeight="1">
      <c r="A1881" s="26"/>
      <c r="B1881" s="26"/>
      <c r="C1881" s="26"/>
      <c r="D1881" s="26"/>
      <c r="E1881" s="26"/>
      <c r="F1881" s="44"/>
      <c r="G1881" s="26"/>
      <c r="H1881" s="26"/>
      <c r="I1881" s="26"/>
      <c r="L1881" s="26"/>
      <c r="O1881" s="26"/>
      <c r="P1881" s="26"/>
      <c r="Q1881" s="26"/>
      <c r="R1881" s="26"/>
      <c r="U1881" s="26"/>
      <c r="V1881" s="26"/>
      <c r="W1881" s="26"/>
      <c r="X1881" s="26"/>
      <c r="Y1881" s="26"/>
      <c r="Z1881" s="26"/>
      <c r="AA1881" s="26"/>
      <c r="AB1881" s="26"/>
      <c r="AC1881" s="26"/>
      <c r="AD1881" s="26"/>
      <c r="AE1881" s="26"/>
      <c r="AF1881" s="26"/>
      <c r="AG1881" s="26"/>
    </row>
    <row r="1882" spans="1:33" ht="11.25" customHeight="1">
      <c r="A1882" s="26"/>
      <c r="B1882" s="26"/>
      <c r="C1882" s="26"/>
      <c r="D1882" s="26"/>
      <c r="E1882" s="26"/>
      <c r="F1882" s="44"/>
      <c r="G1882" s="26"/>
      <c r="H1882" s="26"/>
      <c r="I1882" s="26"/>
      <c r="L1882" s="26"/>
      <c r="O1882" s="26"/>
      <c r="P1882" s="26"/>
      <c r="Q1882" s="26"/>
      <c r="R1882" s="26"/>
      <c r="U1882" s="26"/>
      <c r="V1882" s="26"/>
      <c r="W1882" s="26"/>
      <c r="X1882" s="26"/>
      <c r="Y1882" s="26"/>
      <c r="Z1882" s="26"/>
      <c r="AA1882" s="26"/>
      <c r="AB1882" s="26"/>
      <c r="AC1882" s="26"/>
      <c r="AD1882" s="26"/>
      <c r="AE1882" s="26"/>
      <c r="AF1882" s="26"/>
      <c r="AG1882" s="26"/>
    </row>
    <row r="1883" spans="1:33" ht="11.25" customHeight="1">
      <c r="A1883" s="26"/>
      <c r="B1883" s="26"/>
      <c r="C1883" s="26"/>
      <c r="D1883" s="26"/>
      <c r="E1883" s="26"/>
      <c r="F1883" s="44"/>
      <c r="G1883" s="26"/>
      <c r="H1883" s="26"/>
      <c r="I1883" s="26"/>
      <c r="L1883" s="26"/>
      <c r="O1883" s="26"/>
      <c r="P1883" s="26"/>
      <c r="Q1883" s="26"/>
      <c r="R1883" s="26"/>
      <c r="U1883" s="26"/>
      <c r="V1883" s="26"/>
      <c r="W1883" s="26"/>
      <c r="X1883" s="26"/>
      <c r="Y1883" s="26"/>
      <c r="Z1883" s="26"/>
      <c r="AA1883" s="26"/>
      <c r="AB1883" s="26"/>
      <c r="AC1883" s="26"/>
      <c r="AD1883" s="26"/>
      <c r="AE1883" s="26"/>
      <c r="AF1883" s="26"/>
      <c r="AG1883" s="26"/>
    </row>
    <row r="1884" spans="1:33" ht="11.25" customHeight="1">
      <c r="A1884" s="26"/>
      <c r="B1884" s="26"/>
      <c r="C1884" s="26"/>
      <c r="D1884" s="26"/>
      <c r="E1884" s="26"/>
      <c r="F1884" s="44"/>
      <c r="G1884" s="26"/>
      <c r="H1884" s="26"/>
      <c r="I1884" s="26"/>
      <c r="L1884" s="26"/>
      <c r="O1884" s="26"/>
      <c r="P1884" s="26"/>
      <c r="Q1884" s="26"/>
      <c r="R1884" s="26"/>
      <c r="U1884" s="26"/>
      <c r="V1884" s="26"/>
      <c r="W1884" s="26"/>
      <c r="X1884" s="26"/>
      <c r="Y1884" s="26"/>
      <c r="Z1884" s="26"/>
      <c r="AA1884" s="26"/>
      <c r="AB1884" s="26"/>
      <c r="AC1884" s="26"/>
      <c r="AD1884" s="26"/>
      <c r="AE1884" s="26"/>
      <c r="AF1884" s="26"/>
      <c r="AG1884" s="26"/>
    </row>
    <row r="1885" spans="1:33" ht="11.25" customHeight="1">
      <c r="A1885" s="26"/>
      <c r="B1885" s="26"/>
      <c r="C1885" s="26"/>
      <c r="D1885" s="26"/>
      <c r="E1885" s="26"/>
      <c r="F1885" s="44"/>
      <c r="G1885" s="26"/>
      <c r="H1885" s="26"/>
      <c r="I1885" s="26"/>
      <c r="L1885" s="26"/>
      <c r="O1885" s="26"/>
      <c r="P1885" s="26"/>
      <c r="Q1885" s="26"/>
      <c r="R1885" s="26"/>
      <c r="U1885" s="26"/>
      <c r="V1885" s="26"/>
      <c r="W1885" s="26"/>
      <c r="X1885" s="26"/>
      <c r="Y1885" s="26"/>
      <c r="Z1885" s="26"/>
      <c r="AA1885" s="26"/>
      <c r="AB1885" s="26"/>
      <c r="AC1885" s="26"/>
      <c r="AD1885" s="26"/>
      <c r="AE1885" s="26"/>
      <c r="AF1885" s="26"/>
      <c r="AG1885" s="26"/>
    </row>
    <row r="1886" spans="1:33" ht="11.25" customHeight="1">
      <c r="A1886" s="26"/>
      <c r="B1886" s="26"/>
      <c r="C1886" s="26"/>
      <c r="D1886" s="26"/>
      <c r="E1886" s="26"/>
      <c r="F1886" s="44"/>
      <c r="G1886" s="26"/>
      <c r="H1886" s="26"/>
      <c r="I1886" s="26"/>
      <c r="L1886" s="26"/>
      <c r="O1886" s="26"/>
      <c r="P1886" s="26"/>
      <c r="Q1886" s="26"/>
      <c r="R1886" s="26"/>
      <c r="U1886" s="26"/>
      <c r="V1886" s="26"/>
      <c r="W1886" s="26"/>
      <c r="X1886" s="26"/>
      <c r="Y1886" s="26"/>
      <c r="Z1886" s="26"/>
      <c r="AA1886" s="26"/>
      <c r="AB1886" s="26"/>
      <c r="AC1886" s="26"/>
      <c r="AD1886" s="26"/>
      <c r="AE1886" s="26"/>
      <c r="AF1886" s="26"/>
      <c r="AG1886" s="26"/>
    </row>
    <row r="1887" spans="1:33" ht="11.25" customHeight="1">
      <c r="A1887" s="26"/>
      <c r="B1887" s="26"/>
      <c r="C1887" s="26"/>
      <c r="D1887" s="26"/>
      <c r="E1887" s="26"/>
      <c r="F1887" s="44"/>
      <c r="G1887" s="26"/>
      <c r="H1887" s="26"/>
      <c r="I1887" s="26"/>
      <c r="L1887" s="26"/>
      <c r="O1887" s="26"/>
      <c r="P1887" s="26"/>
      <c r="Q1887" s="26"/>
      <c r="R1887" s="26"/>
      <c r="U1887" s="26"/>
      <c r="V1887" s="26"/>
      <c r="W1887" s="26"/>
      <c r="X1887" s="26"/>
      <c r="Y1887" s="26"/>
      <c r="Z1887" s="26"/>
      <c r="AA1887" s="26"/>
      <c r="AB1887" s="26"/>
      <c r="AC1887" s="26"/>
      <c r="AD1887" s="26"/>
      <c r="AE1887" s="26"/>
      <c r="AF1887" s="26"/>
      <c r="AG1887" s="26"/>
    </row>
    <row r="1888" spans="1:33" ht="11.25" customHeight="1">
      <c r="A1888" s="26"/>
      <c r="B1888" s="26"/>
      <c r="C1888" s="26"/>
      <c r="D1888" s="26"/>
      <c r="E1888" s="26"/>
      <c r="F1888" s="44"/>
      <c r="G1888" s="26"/>
      <c r="H1888" s="26"/>
      <c r="I1888" s="26"/>
      <c r="L1888" s="26"/>
      <c r="O1888" s="26"/>
      <c r="P1888" s="26"/>
      <c r="Q1888" s="26"/>
      <c r="R1888" s="26"/>
      <c r="U1888" s="26"/>
      <c r="V1888" s="26"/>
      <c r="W1888" s="26"/>
      <c r="X1888" s="26"/>
      <c r="Y1888" s="26"/>
      <c r="Z1888" s="26"/>
      <c r="AA1888" s="26"/>
      <c r="AB1888" s="26"/>
      <c r="AC1888" s="26"/>
      <c r="AD1888" s="26"/>
      <c r="AE1888" s="26"/>
      <c r="AF1888" s="26"/>
      <c r="AG1888" s="26"/>
    </row>
    <row r="1889" spans="1:33" ht="11.25" customHeight="1">
      <c r="A1889" s="26"/>
      <c r="B1889" s="26"/>
      <c r="C1889" s="26"/>
      <c r="D1889" s="26"/>
      <c r="E1889" s="26"/>
      <c r="F1889" s="44"/>
      <c r="G1889" s="26"/>
      <c r="H1889" s="26"/>
      <c r="I1889" s="26"/>
      <c r="L1889" s="26"/>
      <c r="O1889" s="26"/>
      <c r="P1889" s="26"/>
      <c r="Q1889" s="26"/>
      <c r="R1889" s="26"/>
      <c r="U1889" s="26"/>
      <c r="V1889" s="26"/>
      <c r="W1889" s="26"/>
      <c r="X1889" s="26"/>
      <c r="Y1889" s="26"/>
      <c r="Z1889" s="26"/>
      <c r="AA1889" s="26"/>
      <c r="AB1889" s="26"/>
      <c r="AC1889" s="26"/>
      <c r="AD1889" s="26"/>
      <c r="AE1889" s="26"/>
      <c r="AF1889" s="26"/>
      <c r="AG1889" s="26"/>
    </row>
    <row r="1890" spans="1:33" ht="11.25" customHeight="1">
      <c r="A1890" s="26"/>
      <c r="B1890" s="26"/>
      <c r="C1890" s="26"/>
      <c r="D1890" s="26"/>
      <c r="E1890" s="26"/>
      <c r="F1890" s="44"/>
      <c r="G1890" s="26"/>
      <c r="H1890" s="26"/>
      <c r="I1890" s="26"/>
      <c r="L1890" s="26"/>
      <c r="O1890" s="26"/>
      <c r="P1890" s="26"/>
      <c r="Q1890" s="26"/>
      <c r="R1890" s="26"/>
      <c r="U1890" s="26"/>
      <c r="V1890" s="26"/>
      <c r="W1890" s="26"/>
      <c r="X1890" s="26"/>
      <c r="Y1890" s="26"/>
      <c r="Z1890" s="26"/>
      <c r="AA1890" s="26"/>
      <c r="AB1890" s="26"/>
      <c r="AC1890" s="26"/>
      <c r="AD1890" s="26"/>
      <c r="AE1890" s="26"/>
      <c r="AF1890" s="26"/>
      <c r="AG1890" s="26"/>
    </row>
    <row r="1891" spans="1:33" ht="11.25" customHeight="1">
      <c r="A1891" s="26"/>
      <c r="B1891" s="26"/>
      <c r="C1891" s="26"/>
      <c r="D1891" s="26"/>
      <c r="E1891" s="26"/>
      <c r="F1891" s="44"/>
      <c r="G1891" s="26"/>
      <c r="H1891" s="26"/>
      <c r="I1891" s="26"/>
      <c r="L1891" s="26"/>
      <c r="O1891" s="26"/>
      <c r="P1891" s="26"/>
      <c r="Q1891" s="26"/>
      <c r="R1891" s="26"/>
      <c r="U1891" s="26"/>
      <c r="V1891" s="26"/>
      <c r="W1891" s="26"/>
      <c r="X1891" s="26"/>
      <c r="Y1891" s="26"/>
      <c r="Z1891" s="26"/>
      <c r="AA1891" s="26"/>
      <c r="AB1891" s="26"/>
      <c r="AC1891" s="26"/>
      <c r="AD1891" s="26"/>
      <c r="AE1891" s="26"/>
      <c r="AF1891" s="26"/>
      <c r="AG1891" s="26"/>
    </row>
    <row r="1892" spans="1:33" ht="11.25" customHeight="1">
      <c r="A1892" s="26"/>
      <c r="B1892" s="26"/>
      <c r="C1892" s="26"/>
      <c r="D1892" s="26"/>
      <c r="E1892" s="26"/>
      <c r="F1892" s="44"/>
      <c r="G1892" s="26"/>
      <c r="H1892" s="26"/>
      <c r="I1892" s="26"/>
      <c r="L1892" s="26"/>
      <c r="O1892" s="26"/>
      <c r="P1892" s="26"/>
      <c r="Q1892" s="26"/>
      <c r="R1892" s="26"/>
      <c r="U1892" s="26"/>
      <c r="V1892" s="26"/>
      <c r="W1892" s="26"/>
      <c r="X1892" s="26"/>
      <c r="Y1892" s="26"/>
      <c r="Z1892" s="26"/>
      <c r="AA1892" s="26"/>
      <c r="AB1892" s="26"/>
      <c r="AC1892" s="26"/>
      <c r="AD1892" s="26"/>
      <c r="AE1892" s="26"/>
      <c r="AF1892" s="26"/>
      <c r="AG1892" s="26"/>
    </row>
    <row r="1893" spans="1:33" ht="11.25" customHeight="1">
      <c r="A1893" s="26"/>
      <c r="B1893" s="26"/>
      <c r="C1893" s="26"/>
      <c r="D1893" s="26"/>
      <c r="E1893" s="26"/>
      <c r="F1893" s="44"/>
      <c r="G1893" s="26"/>
      <c r="H1893" s="26"/>
      <c r="I1893" s="26"/>
      <c r="L1893" s="26"/>
      <c r="O1893" s="26"/>
      <c r="P1893" s="26"/>
      <c r="Q1893" s="26"/>
      <c r="R1893" s="26"/>
      <c r="U1893" s="26"/>
      <c r="V1893" s="26"/>
      <c r="W1893" s="26"/>
      <c r="X1893" s="26"/>
      <c r="Y1893" s="26"/>
      <c r="Z1893" s="26"/>
      <c r="AA1893" s="26"/>
      <c r="AB1893" s="26"/>
      <c r="AC1893" s="26"/>
      <c r="AD1893" s="26"/>
      <c r="AE1893" s="26"/>
      <c r="AF1893" s="26"/>
      <c r="AG1893" s="26"/>
    </row>
    <row r="1894" spans="1:33" ht="11.25" customHeight="1">
      <c r="A1894" s="26"/>
      <c r="B1894" s="26"/>
      <c r="C1894" s="26"/>
      <c r="D1894" s="26"/>
      <c r="E1894" s="26"/>
      <c r="F1894" s="44"/>
      <c r="G1894" s="26"/>
      <c r="H1894" s="26"/>
      <c r="I1894" s="26"/>
      <c r="L1894" s="26"/>
      <c r="O1894" s="26"/>
      <c r="P1894" s="26"/>
      <c r="Q1894" s="26"/>
      <c r="R1894" s="26"/>
      <c r="U1894" s="26"/>
      <c r="V1894" s="26"/>
      <c r="W1894" s="26"/>
      <c r="X1894" s="26"/>
      <c r="Y1894" s="26"/>
      <c r="Z1894" s="26"/>
      <c r="AA1894" s="26"/>
      <c r="AB1894" s="26"/>
      <c r="AC1894" s="26"/>
      <c r="AD1894" s="26"/>
      <c r="AE1894" s="26"/>
      <c r="AF1894" s="26"/>
      <c r="AG1894" s="26"/>
    </row>
    <row r="1895" spans="1:33" ht="11.25" customHeight="1">
      <c r="A1895" s="26"/>
      <c r="B1895" s="26"/>
      <c r="C1895" s="26"/>
      <c r="D1895" s="26"/>
      <c r="E1895" s="26"/>
      <c r="F1895" s="44"/>
      <c r="G1895" s="26"/>
      <c r="H1895" s="26"/>
      <c r="I1895" s="26"/>
      <c r="L1895" s="26"/>
      <c r="O1895" s="26"/>
      <c r="P1895" s="26"/>
      <c r="Q1895" s="26"/>
      <c r="R1895" s="26"/>
      <c r="U1895" s="26"/>
      <c r="V1895" s="26"/>
      <c r="W1895" s="26"/>
      <c r="X1895" s="26"/>
      <c r="Y1895" s="26"/>
      <c r="Z1895" s="26"/>
      <c r="AA1895" s="26"/>
      <c r="AB1895" s="26"/>
      <c r="AC1895" s="26"/>
      <c r="AD1895" s="26"/>
      <c r="AE1895" s="26"/>
      <c r="AF1895" s="26"/>
      <c r="AG1895" s="26"/>
    </row>
    <row r="1896" spans="1:33" ht="11.25" customHeight="1">
      <c r="A1896" s="26"/>
      <c r="B1896" s="26"/>
      <c r="C1896" s="26"/>
      <c r="D1896" s="26"/>
      <c r="E1896" s="26"/>
      <c r="F1896" s="44"/>
      <c r="G1896" s="26"/>
      <c r="H1896" s="26"/>
      <c r="I1896" s="26"/>
      <c r="L1896" s="26"/>
      <c r="O1896" s="26"/>
      <c r="P1896" s="26"/>
      <c r="Q1896" s="26"/>
      <c r="R1896" s="26"/>
      <c r="U1896" s="26"/>
      <c r="V1896" s="26"/>
      <c r="W1896" s="26"/>
      <c r="X1896" s="26"/>
      <c r="Y1896" s="26"/>
      <c r="Z1896" s="26"/>
      <c r="AA1896" s="26"/>
      <c r="AB1896" s="26"/>
      <c r="AC1896" s="26"/>
      <c r="AD1896" s="26"/>
      <c r="AE1896" s="26"/>
      <c r="AF1896" s="26"/>
      <c r="AG1896" s="26"/>
    </row>
    <row r="1897" spans="1:33" ht="11.25" customHeight="1">
      <c r="A1897" s="26"/>
      <c r="B1897" s="26"/>
      <c r="C1897" s="26"/>
      <c r="D1897" s="26"/>
      <c r="E1897" s="26"/>
      <c r="F1897" s="44"/>
      <c r="G1897" s="26"/>
      <c r="H1897" s="26"/>
      <c r="I1897" s="26"/>
      <c r="L1897" s="26"/>
      <c r="O1897" s="26"/>
      <c r="P1897" s="26"/>
      <c r="Q1897" s="26"/>
      <c r="R1897" s="26"/>
      <c r="U1897" s="26"/>
      <c r="V1897" s="26"/>
      <c r="W1897" s="26"/>
      <c r="X1897" s="26"/>
      <c r="Y1897" s="26"/>
      <c r="Z1897" s="26"/>
      <c r="AA1897" s="26"/>
      <c r="AB1897" s="26"/>
      <c r="AC1897" s="26"/>
      <c r="AD1897" s="26"/>
      <c r="AE1897" s="26"/>
      <c r="AF1897" s="26"/>
      <c r="AG1897" s="26"/>
    </row>
    <row r="1898" spans="1:33" ht="11.25" customHeight="1">
      <c r="A1898" s="26"/>
      <c r="B1898" s="26"/>
      <c r="C1898" s="26"/>
      <c r="D1898" s="26"/>
      <c r="E1898" s="26"/>
      <c r="F1898" s="44"/>
      <c r="G1898" s="26"/>
      <c r="H1898" s="26"/>
      <c r="I1898" s="26"/>
      <c r="L1898" s="26"/>
      <c r="O1898" s="26"/>
      <c r="P1898" s="26"/>
      <c r="Q1898" s="26"/>
      <c r="R1898" s="26"/>
      <c r="U1898" s="26"/>
      <c r="V1898" s="26"/>
      <c r="W1898" s="26"/>
      <c r="X1898" s="26"/>
      <c r="Y1898" s="26"/>
      <c r="Z1898" s="26"/>
      <c r="AA1898" s="26"/>
      <c r="AB1898" s="26"/>
      <c r="AC1898" s="26"/>
      <c r="AD1898" s="26"/>
      <c r="AE1898" s="26"/>
      <c r="AF1898" s="26"/>
      <c r="AG1898" s="26"/>
    </row>
    <row r="1899" spans="1:33" ht="11.25" customHeight="1">
      <c r="A1899" s="26"/>
      <c r="B1899" s="26"/>
      <c r="C1899" s="26"/>
      <c r="D1899" s="26"/>
      <c r="E1899" s="26"/>
      <c r="F1899" s="44"/>
      <c r="G1899" s="26"/>
      <c r="H1899" s="26"/>
      <c r="I1899" s="26"/>
      <c r="L1899" s="26"/>
      <c r="O1899" s="26"/>
      <c r="P1899" s="26"/>
      <c r="Q1899" s="26"/>
      <c r="R1899" s="26"/>
      <c r="U1899" s="26"/>
      <c r="V1899" s="26"/>
      <c r="W1899" s="26"/>
      <c r="X1899" s="26"/>
      <c r="Y1899" s="26"/>
      <c r="Z1899" s="26"/>
      <c r="AA1899" s="26"/>
      <c r="AB1899" s="26"/>
      <c r="AC1899" s="26"/>
      <c r="AD1899" s="26"/>
      <c r="AE1899" s="26"/>
      <c r="AF1899" s="26"/>
      <c r="AG1899" s="26"/>
    </row>
    <row r="1900" spans="1:33" ht="11.25" customHeight="1">
      <c r="A1900" s="26"/>
      <c r="B1900" s="26"/>
      <c r="C1900" s="26"/>
      <c r="D1900" s="26"/>
      <c r="E1900" s="26"/>
      <c r="F1900" s="44"/>
      <c r="G1900" s="26"/>
      <c r="H1900" s="26"/>
      <c r="I1900" s="26"/>
      <c r="L1900" s="26"/>
      <c r="O1900" s="26"/>
      <c r="P1900" s="26"/>
      <c r="Q1900" s="26"/>
      <c r="R1900" s="26"/>
      <c r="U1900" s="26"/>
      <c r="V1900" s="26"/>
      <c r="W1900" s="26"/>
      <c r="X1900" s="26"/>
      <c r="Y1900" s="26"/>
      <c r="Z1900" s="26"/>
      <c r="AA1900" s="26"/>
      <c r="AB1900" s="26"/>
      <c r="AC1900" s="26"/>
      <c r="AD1900" s="26"/>
      <c r="AE1900" s="26"/>
      <c r="AF1900" s="26"/>
      <c r="AG1900" s="26"/>
    </row>
    <row r="1901" spans="1:33" ht="11.25" customHeight="1">
      <c r="A1901" s="26"/>
      <c r="B1901" s="26"/>
      <c r="C1901" s="26"/>
      <c r="D1901" s="26"/>
      <c r="E1901" s="26"/>
      <c r="F1901" s="44"/>
      <c r="G1901" s="26"/>
      <c r="H1901" s="26"/>
      <c r="I1901" s="26"/>
      <c r="L1901" s="26"/>
      <c r="O1901" s="26"/>
      <c r="P1901" s="26"/>
      <c r="Q1901" s="26"/>
      <c r="R1901" s="26"/>
      <c r="U1901" s="26"/>
      <c r="V1901" s="26"/>
      <c r="W1901" s="26"/>
      <c r="X1901" s="26"/>
      <c r="Y1901" s="26"/>
      <c r="Z1901" s="26"/>
      <c r="AA1901" s="26"/>
      <c r="AB1901" s="26"/>
      <c r="AC1901" s="26"/>
      <c r="AD1901" s="26"/>
      <c r="AE1901" s="26"/>
      <c r="AF1901" s="26"/>
      <c r="AG1901" s="26"/>
    </row>
    <row r="1902" spans="1:33" ht="11.25" customHeight="1">
      <c r="A1902" s="26"/>
      <c r="B1902" s="26"/>
      <c r="C1902" s="26"/>
      <c r="D1902" s="26"/>
      <c r="E1902" s="26"/>
      <c r="F1902" s="44"/>
      <c r="G1902" s="26"/>
      <c r="H1902" s="26"/>
      <c r="I1902" s="26"/>
      <c r="L1902" s="26"/>
      <c r="O1902" s="26"/>
      <c r="P1902" s="26"/>
      <c r="Q1902" s="26"/>
      <c r="R1902" s="26"/>
      <c r="U1902" s="26"/>
      <c r="V1902" s="26"/>
      <c r="W1902" s="26"/>
      <c r="X1902" s="26"/>
      <c r="Y1902" s="26"/>
      <c r="Z1902" s="26"/>
      <c r="AA1902" s="26"/>
      <c r="AB1902" s="26"/>
      <c r="AC1902" s="26"/>
      <c r="AD1902" s="26"/>
      <c r="AE1902" s="26"/>
      <c r="AF1902" s="26"/>
      <c r="AG1902" s="26"/>
    </row>
    <row r="1903" spans="1:33" ht="11.25" customHeight="1">
      <c r="A1903" s="26"/>
      <c r="B1903" s="26"/>
      <c r="C1903" s="26"/>
      <c r="D1903" s="26"/>
      <c r="E1903" s="26"/>
      <c r="F1903" s="44"/>
      <c r="G1903" s="26"/>
      <c r="H1903" s="26"/>
      <c r="I1903" s="26"/>
      <c r="L1903" s="26"/>
      <c r="O1903" s="26"/>
      <c r="P1903" s="26"/>
      <c r="Q1903" s="26"/>
      <c r="R1903" s="26"/>
      <c r="U1903" s="26"/>
      <c r="V1903" s="26"/>
      <c r="W1903" s="26"/>
      <c r="X1903" s="26"/>
      <c r="Y1903" s="26"/>
      <c r="Z1903" s="26"/>
      <c r="AA1903" s="26"/>
      <c r="AB1903" s="26"/>
      <c r="AC1903" s="26"/>
      <c r="AD1903" s="26"/>
      <c r="AE1903" s="26"/>
      <c r="AF1903" s="26"/>
      <c r="AG1903" s="26"/>
    </row>
    <row r="1904" spans="1:33" ht="11.25" customHeight="1">
      <c r="A1904" s="26"/>
      <c r="B1904" s="26"/>
      <c r="C1904" s="26"/>
      <c r="D1904" s="26"/>
      <c r="E1904" s="26"/>
      <c r="F1904" s="44"/>
      <c r="G1904" s="26"/>
      <c r="H1904" s="26"/>
      <c r="I1904" s="26"/>
      <c r="L1904" s="26"/>
      <c r="O1904" s="26"/>
      <c r="P1904" s="26"/>
      <c r="Q1904" s="26"/>
      <c r="R1904" s="26"/>
      <c r="U1904" s="26"/>
      <c r="V1904" s="26"/>
      <c r="W1904" s="26"/>
      <c r="X1904" s="26"/>
      <c r="Y1904" s="26"/>
      <c r="Z1904" s="26"/>
      <c r="AA1904" s="26"/>
      <c r="AB1904" s="26"/>
      <c r="AC1904" s="26"/>
      <c r="AD1904" s="26"/>
      <c r="AE1904" s="26"/>
      <c r="AF1904" s="26"/>
      <c r="AG1904" s="26"/>
    </row>
    <row r="1905" spans="1:33" ht="11.25" customHeight="1">
      <c r="A1905" s="26"/>
      <c r="B1905" s="26"/>
      <c r="C1905" s="26"/>
      <c r="D1905" s="26"/>
      <c r="E1905" s="26"/>
      <c r="F1905" s="44"/>
      <c r="G1905" s="26"/>
      <c r="H1905" s="26"/>
      <c r="I1905" s="26"/>
      <c r="L1905" s="26"/>
      <c r="O1905" s="26"/>
      <c r="P1905" s="26"/>
      <c r="Q1905" s="26"/>
      <c r="R1905" s="26"/>
      <c r="U1905" s="26"/>
      <c r="V1905" s="26"/>
      <c r="W1905" s="26"/>
      <c r="X1905" s="26"/>
      <c r="Y1905" s="26"/>
      <c r="Z1905" s="26"/>
      <c r="AA1905" s="26"/>
      <c r="AB1905" s="26"/>
      <c r="AC1905" s="26"/>
      <c r="AD1905" s="26"/>
      <c r="AE1905" s="26"/>
      <c r="AF1905" s="26"/>
      <c r="AG1905" s="26"/>
    </row>
    <row r="1906" spans="1:33" ht="11.25" customHeight="1">
      <c r="A1906" s="26"/>
      <c r="B1906" s="26"/>
      <c r="C1906" s="26"/>
      <c r="D1906" s="26"/>
      <c r="E1906" s="26"/>
      <c r="F1906" s="44"/>
      <c r="G1906" s="26"/>
      <c r="H1906" s="26"/>
      <c r="I1906" s="26"/>
      <c r="L1906" s="26"/>
      <c r="O1906" s="26"/>
      <c r="P1906" s="26"/>
      <c r="Q1906" s="26"/>
      <c r="R1906" s="26"/>
      <c r="U1906" s="26"/>
      <c r="V1906" s="26"/>
      <c r="W1906" s="26"/>
      <c r="X1906" s="26"/>
      <c r="Y1906" s="26"/>
      <c r="Z1906" s="26"/>
      <c r="AA1906" s="26"/>
      <c r="AB1906" s="26"/>
      <c r="AC1906" s="26"/>
      <c r="AD1906" s="26"/>
      <c r="AE1906" s="26"/>
      <c r="AF1906" s="26"/>
      <c r="AG1906" s="26"/>
    </row>
    <row r="1907" spans="1:33" ht="11.25" customHeight="1">
      <c r="A1907" s="26"/>
      <c r="B1907" s="26"/>
      <c r="C1907" s="26"/>
      <c r="D1907" s="26"/>
      <c r="E1907" s="26"/>
      <c r="F1907" s="44"/>
      <c r="G1907" s="26"/>
      <c r="H1907" s="26"/>
      <c r="I1907" s="26"/>
      <c r="L1907" s="26"/>
      <c r="O1907" s="26"/>
      <c r="P1907" s="26"/>
      <c r="Q1907" s="26"/>
      <c r="R1907" s="26"/>
      <c r="U1907" s="26"/>
      <c r="V1907" s="26"/>
      <c r="W1907" s="26"/>
      <c r="X1907" s="26"/>
      <c r="Y1907" s="26"/>
      <c r="Z1907" s="26"/>
      <c r="AA1907" s="26"/>
      <c r="AB1907" s="26"/>
      <c r="AC1907" s="26"/>
      <c r="AD1907" s="26"/>
      <c r="AE1907" s="26"/>
      <c r="AF1907" s="26"/>
      <c r="AG1907" s="26"/>
    </row>
    <row r="1908" spans="1:33" ht="11.25" customHeight="1">
      <c r="A1908" s="26"/>
      <c r="B1908" s="26"/>
      <c r="C1908" s="26"/>
      <c r="D1908" s="26"/>
      <c r="E1908" s="26"/>
      <c r="F1908" s="44"/>
      <c r="G1908" s="26"/>
      <c r="H1908" s="26"/>
      <c r="I1908" s="26"/>
      <c r="L1908" s="26"/>
      <c r="O1908" s="26"/>
      <c r="P1908" s="26"/>
      <c r="Q1908" s="26"/>
      <c r="R1908" s="26"/>
      <c r="U1908" s="26"/>
      <c r="V1908" s="26"/>
      <c r="W1908" s="26"/>
      <c r="X1908" s="26"/>
      <c r="Y1908" s="26"/>
      <c r="Z1908" s="26"/>
      <c r="AA1908" s="26"/>
      <c r="AB1908" s="26"/>
      <c r="AC1908" s="26"/>
      <c r="AD1908" s="26"/>
      <c r="AE1908" s="26"/>
      <c r="AF1908" s="26"/>
      <c r="AG1908" s="26"/>
    </row>
    <row r="1909" spans="1:33" ht="11.25" customHeight="1">
      <c r="A1909" s="26"/>
      <c r="B1909" s="26"/>
      <c r="C1909" s="26"/>
      <c r="D1909" s="26"/>
      <c r="E1909" s="26"/>
      <c r="F1909" s="44"/>
      <c r="G1909" s="26"/>
      <c r="H1909" s="26"/>
      <c r="I1909" s="26"/>
      <c r="L1909" s="26"/>
      <c r="O1909" s="26"/>
      <c r="P1909" s="26"/>
      <c r="Q1909" s="26"/>
      <c r="R1909" s="26"/>
      <c r="U1909" s="26"/>
      <c r="V1909" s="26"/>
      <c r="W1909" s="26"/>
      <c r="X1909" s="26"/>
      <c r="Y1909" s="26"/>
      <c r="Z1909" s="26"/>
      <c r="AA1909" s="26"/>
      <c r="AB1909" s="26"/>
      <c r="AC1909" s="26"/>
      <c r="AD1909" s="26"/>
      <c r="AE1909" s="26"/>
      <c r="AF1909" s="26"/>
      <c r="AG1909" s="26"/>
    </row>
    <row r="1910" spans="1:33" ht="11.25" customHeight="1">
      <c r="A1910" s="26"/>
      <c r="B1910" s="26"/>
      <c r="C1910" s="26"/>
      <c r="D1910" s="26"/>
      <c r="E1910" s="26"/>
      <c r="F1910" s="44"/>
      <c r="G1910" s="26"/>
      <c r="H1910" s="26"/>
      <c r="I1910" s="26"/>
      <c r="L1910" s="26"/>
      <c r="O1910" s="26"/>
      <c r="P1910" s="26"/>
      <c r="Q1910" s="26"/>
      <c r="R1910" s="26"/>
      <c r="U1910" s="26"/>
      <c r="V1910" s="26"/>
      <c r="W1910" s="26"/>
      <c r="X1910" s="26"/>
      <c r="Y1910" s="26"/>
      <c r="Z1910" s="26"/>
      <c r="AA1910" s="26"/>
      <c r="AB1910" s="26"/>
      <c r="AC1910" s="26"/>
      <c r="AD1910" s="26"/>
      <c r="AE1910" s="26"/>
      <c r="AF1910" s="26"/>
      <c r="AG1910" s="26"/>
    </row>
    <row r="1911" spans="1:33" ht="11.25" customHeight="1">
      <c r="A1911" s="26"/>
      <c r="B1911" s="26"/>
      <c r="C1911" s="26"/>
      <c r="D1911" s="26"/>
      <c r="E1911" s="26"/>
      <c r="F1911" s="44"/>
      <c r="G1911" s="26"/>
      <c r="H1911" s="26"/>
      <c r="I1911" s="26"/>
      <c r="L1911" s="26"/>
      <c r="O1911" s="26"/>
      <c r="P1911" s="26"/>
      <c r="Q1911" s="26"/>
      <c r="R1911" s="26"/>
      <c r="U1911" s="26"/>
      <c r="V1911" s="26"/>
      <c r="W1911" s="26"/>
      <c r="X1911" s="26"/>
      <c r="Y1911" s="26"/>
      <c r="Z1911" s="26"/>
      <c r="AA1911" s="26"/>
      <c r="AB1911" s="26"/>
      <c r="AC1911" s="26"/>
      <c r="AD1911" s="26"/>
      <c r="AE1911" s="26"/>
      <c r="AF1911" s="26"/>
      <c r="AG1911" s="26"/>
    </row>
    <row r="1912" spans="1:33" ht="11.25" customHeight="1">
      <c r="A1912" s="26"/>
      <c r="B1912" s="26"/>
      <c r="C1912" s="26"/>
      <c r="D1912" s="26"/>
      <c r="E1912" s="26"/>
      <c r="F1912" s="44"/>
      <c r="G1912" s="26"/>
      <c r="H1912" s="26"/>
      <c r="I1912" s="26"/>
      <c r="L1912" s="26"/>
      <c r="O1912" s="26"/>
      <c r="P1912" s="26"/>
      <c r="Q1912" s="26"/>
      <c r="R1912" s="26"/>
      <c r="U1912" s="26"/>
      <c r="V1912" s="26"/>
      <c r="W1912" s="26"/>
      <c r="X1912" s="26"/>
      <c r="Y1912" s="26"/>
      <c r="Z1912" s="26"/>
      <c r="AA1912" s="26"/>
      <c r="AB1912" s="26"/>
      <c r="AC1912" s="26"/>
      <c r="AD1912" s="26"/>
      <c r="AE1912" s="26"/>
      <c r="AF1912" s="26"/>
      <c r="AG1912" s="26"/>
    </row>
    <row r="1913" spans="1:33" ht="11.25" customHeight="1">
      <c r="A1913" s="26"/>
      <c r="B1913" s="26"/>
      <c r="C1913" s="26"/>
      <c r="D1913" s="26"/>
      <c r="E1913" s="26"/>
      <c r="F1913" s="44"/>
      <c r="G1913" s="26"/>
      <c r="H1913" s="26"/>
      <c r="I1913" s="26"/>
      <c r="L1913" s="26"/>
      <c r="O1913" s="26"/>
      <c r="P1913" s="26"/>
      <c r="Q1913" s="26"/>
      <c r="R1913" s="26"/>
      <c r="U1913" s="26"/>
      <c r="V1913" s="26"/>
      <c r="W1913" s="26"/>
      <c r="X1913" s="26"/>
      <c r="Y1913" s="26"/>
      <c r="Z1913" s="26"/>
      <c r="AA1913" s="26"/>
      <c r="AB1913" s="26"/>
      <c r="AC1913" s="26"/>
      <c r="AD1913" s="26"/>
      <c r="AE1913" s="26"/>
      <c r="AF1913" s="26"/>
      <c r="AG1913" s="26"/>
    </row>
    <row r="1914" spans="1:33" ht="11.25" customHeight="1">
      <c r="A1914" s="26"/>
      <c r="B1914" s="26"/>
      <c r="C1914" s="26"/>
      <c r="D1914" s="26"/>
      <c r="E1914" s="26"/>
      <c r="F1914" s="44"/>
      <c r="G1914" s="26"/>
      <c r="H1914" s="26"/>
      <c r="I1914" s="26"/>
      <c r="L1914" s="26"/>
      <c r="O1914" s="26"/>
      <c r="P1914" s="26"/>
      <c r="Q1914" s="26"/>
      <c r="R1914" s="26"/>
      <c r="U1914" s="26"/>
      <c r="V1914" s="26"/>
      <c r="W1914" s="26"/>
      <c r="X1914" s="26"/>
      <c r="Y1914" s="26"/>
      <c r="Z1914" s="26"/>
      <c r="AA1914" s="26"/>
      <c r="AB1914" s="26"/>
      <c r="AC1914" s="26"/>
      <c r="AD1914" s="26"/>
      <c r="AE1914" s="26"/>
      <c r="AF1914" s="26"/>
      <c r="AG1914" s="26"/>
    </row>
    <row r="1915" spans="1:33" ht="11.25" customHeight="1">
      <c r="A1915" s="26"/>
      <c r="B1915" s="26"/>
      <c r="C1915" s="26"/>
      <c r="D1915" s="26"/>
      <c r="E1915" s="26"/>
      <c r="F1915" s="44"/>
      <c r="G1915" s="26"/>
      <c r="H1915" s="26"/>
      <c r="I1915" s="26"/>
      <c r="L1915" s="26"/>
      <c r="O1915" s="26"/>
      <c r="P1915" s="26"/>
      <c r="Q1915" s="26"/>
      <c r="R1915" s="26"/>
      <c r="U1915" s="26"/>
      <c r="V1915" s="26"/>
      <c r="W1915" s="26"/>
      <c r="X1915" s="26"/>
      <c r="Y1915" s="26"/>
      <c r="Z1915" s="26"/>
      <c r="AA1915" s="26"/>
      <c r="AB1915" s="26"/>
      <c r="AC1915" s="26"/>
      <c r="AD1915" s="26"/>
      <c r="AE1915" s="26"/>
      <c r="AF1915" s="26"/>
      <c r="AG1915" s="26"/>
    </row>
    <row r="1916" spans="1:33" ht="11.25" customHeight="1">
      <c r="A1916" s="26"/>
      <c r="B1916" s="26"/>
      <c r="C1916" s="26"/>
      <c r="D1916" s="26"/>
      <c r="E1916" s="26"/>
      <c r="F1916" s="44"/>
      <c r="G1916" s="26"/>
      <c r="H1916" s="26"/>
      <c r="I1916" s="26"/>
      <c r="L1916" s="26"/>
      <c r="O1916" s="26"/>
      <c r="P1916" s="26"/>
      <c r="Q1916" s="26"/>
      <c r="R1916" s="26"/>
      <c r="U1916" s="26"/>
      <c r="V1916" s="26"/>
      <c r="W1916" s="26"/>
      <c r="X1916" s="26"/>
      <c r="Y1916" s="26"/>
      <c r="Z1916" s="26"/>
      <c r="AA1916" s="26"/>
      <c r="AB1916" s="26"/>
      <c r="AC1916" s="26"/>
      <c r="AD1916" s="26"/>
      <c r="AE1916" s="26"/>
      <c r="AF1916" s="26"/>
      <c r="AG1916" s="26"/>
    </row>
    <row r="1917" spans="1:33" ht="11.25" customHeight="1">
      <c r="A1917" s="26"/>
      <c r="B1917" s="26"/>
      <c r="C1917" s="26"/>
      <c r="D1917" s="26"/>
      <c r="E1917" s="26"/>
      <c r="F1917" s="44"/>
      <c r="G1917" s="26"/>
      <c r="H1917" s="26"/>
      <c r="I1917" s="26"/>
      <c r="L1917" s="26"/>
      <c r="O1917" s="26"/>
      <c r="P1917" s="26"/>
      <c r="Q1917" s="26"/>
      <c r="R1917" s="26"/>
      <c r="U1917" s="26"/>
      <c r="V1917" s="26"/>
      <c r="W1917" s="26"/>
      <c r="X1917" s="26"/>
      <c r="Y1917" s="26"/>
      <c r="Z1917" s="26"/>
      <c r="AA1917" s="26"/>
      <c r="AB1917" s="26"/>
      <c r="AC1917" s="26"/>
      <c r="AD1917" s="26"/>
      <c r="AE1917" s="26"/>
      <c r="AF1917" s="26"/>
      <c r="AG1917" s="26"/>
    </row>
    <row r="1918" spans="1:33" ht="11.25" customHeight="1">
      <c r="A1918" s="26"/>
      <c r="B1918" s="26"/>
      <c r="C1918" s="26"/>
      <c r="D1918" s="26"/>
      <c r="E1918" s="26"/>
      <c r="F1918" s="44"/>
      <c r="G1918" s="26"/>
      <c r="H1918" s="26"/>
      <c r="I1918" s="26"/>
      <c r="L1918" s="26"/>
      <c r="O1918" s="26"/>
      <c r="P1918" s="26"/>
      <c r="Q1918" s="26"/>
      <c r="R1918" s="26"/>
      <c r="U1918" s="26"/>
      <c r="V1918" s="26"/>
      <c r="W1918" s="26"/>
      <c r="X1918" s="26"/>
      <c r="Y1918" s="26"/>
      <c r="Z1918" s="26"/>
      <c r="AA1918" s="26"/>
      <c r="AB1918" s="26"/>
      <c r="AC1918" s="26"/>
      <c r="AD1918" s="26"/>
      <c r="AE1918" s="26"/>
      <c r="AF1918" s="26"/>
      <c r="AG1918" s="26"/>
    </row>
    <row r="1919" spans="1:33" ht="11.25" customHeight="1">
      <c r="A1919" s="26"/>
      <c r="B1919" s="26"/>
      <c r="C1919" s="26"/>
      <c r="D1919" s="26"/>
      <c r="E1919" s="26"/>
      <c r="F1919" s="44"/>
      <c r="G1919" s="26"/>
      <c r="H1919" s="26"/>
      <c r="I1919" s="26"/>
      <c r="L1919" s="26"/>
      <c r="O1919" s="26"/>
      <c r="P1919" s="26"/>
      <c r="Q1919" s="26"/>
      <c r="R1919" s="26"/>
      <c r="U1919" s="26"/>
      <c r="V1919" s="26"/>
      <c r="W1919" s="26"/>
      <c r="X1919" s="26"/>
      <c r="Y1919" s="26"/>
      <c r="Z1919" s="26"/>
      <c r="AA1919" s="26"/>
      <c r="AB1919" s="26"/>
      <c r="AC1919" s="26"/>
      <c r="AD1919" s="26"/>
      <c r="AE1919" s="26"/>
      <c r="AF1919" s="26"/>
      <c r="AG1919" s="26"/>
    </row>
    <row r="1920" spans="1:33" ht="11.25" customHeight="1">
      <c r="A1920" s="26"/>
      <c r="B1920" s="26"/>
      <c r="C1920" s="26"/>
      <c r="D1920" s="26"/>
      <c r="E1920" s="26"/>
      <c r="F1920" s="44"/>
      <c r="G1920" s="26"/>
      <c r="H1920" s="26"/>
      <c r="I1920" s="26"/>
      <c r="L1920" s="26"/>
      <c r="O1920" s="26"/>
      <c r="P1920" s="26"/>
      <c r="Q1920" s="26"/>
      <c r="R1920" s="26"/>
      <c r="U1920" s="26"/>
      <c r="V1920" s="26"/>
      <c r="W1920" s="26"/>
      <c r="X1920" s="26"/>
      <c r="Y1920" s="26"/>
      <c r="Z1920" s="26"/>
      <c r="AA1920" s="26"/>
      <c r="AB1920" s="26"/>
      <c r="AC1920" s="26"/>
      <c r="AD1920" s="26"/>
      <c r="AE1920" s="26"/>
      <c r="AF1920" s="26"/>
      <c r="AG1920" s="26"/>
    </row>
    <row r="1921" spans="1:33" ht="11.25" customHeight="1">
      <c r="A1921" s="26"/>
      <c r="B1921" s="26"/>
      <c r="C1921" s="26"/>
      <c r="D1921" s="26"/>
      <c r="E1921" s="26"/>
      <c r="F1921" s="44"/>
      <c r="G1921" s="26"/>
      <c r="H1921" s="26"/>
      <c r="I1921" s="26"/>
      <c r="L1921" s="26"/>
      <c r="O1921" s="26"/>
      <c r="P1921" s="26"/>
      <c r="Q1921" s="26"/>
      <c r="R1921" s="26"/>
      <c r="U1921" s="26"/>
      <c r="V1921" s="26"/>
      <c r="W1921" s="26"/>
      <c r="X1921" s="26"/>
      <c r="Y1921" s="26"/>
      <c r="Z1921" s="26"/>
      <c r="AA1921" s="26"/>
      <c r="AB1921" s="26"/>
      <c r="AC1921" s="26"/>
      <c r="AD1921" s="26"/>
      <c r="AE1921" s="26"/>
      <c r="AF1921" s="26"/>
      <c r="AG1921" s="26"/>
    </row>
    <row r="1922" spans="1:33" ht="11.25" customHeight="1">
      <c r="A1922" s="26"/>
      <c r="B1922" s="26"/>
      <c r="C1922" s="26"/>
      <c r="D1922" s="26"/>
      <c r="E1922" s="26"/>
      <c r="F1922" s="44"/>
      <c r="G1922" s="26"/>
      <c r="H1922" s="26"/>
      <c r="I1922" s="26"/>
      <c r="L1922" s="26"/>
      <c r="O1922" s="26"/>
      <c r="P1922" s="26"/>
      <c r="Q1922" s="26"/>
      <c r="R1922" s="26"/>
      <c r="U1922" s="26"/>
      <c r="V1922" s="26"/>
      <c r="W1922" s="26"/>
      <c r="X1922" s="26"/>
      <c r="Y1922" s="26"/>
      <c r="Z1922" s="26"/>
      <c r="AA1922" s="26"/>
      <c r="AB1922" s="26"/>
      <c r="AC1922" s="26"/>
      <c r="AD1922" s="26"/>
      <c r="AE1922" s="26"/>
      <c r="AF1922" s="26"/>
      <c r="AG1922" s="26"/>
    </row>
    <row r="1923" spans="1:33" ht="11.25" customHeight="1">
      <c r="A1923" s="26"/>
      <c r="B1923" s="26"/>
      <c r="C1923" s="26"/>
      <c r="D1923" s="26"/>
      <c r="E1923" s="26"/>
      <c r="F1923" s="44"/>
      <c r="G1923" s="26"/>
      <c r="H1923" s="26"/>
      <c r="I1923" s="26"/>
      <c r="L1923" s="26"/>
      <c r="O1923" s="26"/>
      <c r="P1923" s="26"/>
      <c r="Q1923" s="26"/>
      <c r="R1923" s="26"/>
      <c r="U1923" s="26"/>
      <c r="V1923" s="26"/>
      <c r="W1923" s="26"/>
      <c r="X1923" s="26"/>
      <c r="Y1923" s="26"/>
      <c r="Z1923" s="26"/>
      <c r="AA1923" s="26"/>
      <c r="AB1923" s="26"/>
      <c r="AC1923" s="26"/>
      <c r="AD1923" s="26"/>
      <c r="AE1923" s="26"/>
      <c r="AF1923" s="26"/>
      <c r="AG1923" s="26"/>
    </row>
    <row r="1924" spans="1:33" ht="11.25" customHeight="1">
      <c r="A1924" s="26"/>
      <c r="B1924" s="26"/>
      <c r="C1924" s="26"/>
      <c r="D1924" s="26"/>
      <c r="E1924" s="26"/>
      <c r="F1924" s="44"/>
      <c r="G1924" s="26"/>
      <c r="H1924" s="26"/>
      <c r="I1924" s="26"/>
      <c r="L1924" s="26"/>
      <c r="O1924" s="26"/>
      <c r="P1924" s="26"/>
      <c r="Q1924" s="26"/>
      <c r="R1924" s="26"/>
      <c r="U1924" s="26"/>
      <c r="V1924" s="26"/>
      <c r="W1924" s="26"/>
      <c r="X1924" s="26"/>
      <c r="Y1924" s="26"/>
      <c r="Z1924" s="26"/>
      <c r="AA1924" s="26"/>
      <c r="AB1924" s="26"/>
      <c r="AC1924" s="26"/>
      <c r="AD1924" s="26"/>
      <c r="AE1924" s="26"/>
      <c r="AF1924" s="26"/>
      <c r="AG1924" s="26"/>
    </row>
    <row r="1925" spans="1:33" ht="11.25" customHeight="1">
      <c r="A1925" s="26"/>
      <c r="B1925" s="26"/>
      <c r="C1925" s="26"/>
      <c r="D1925" s="26"/>
      <c r="E1925" s="26"/>
      <c r="F1925" s="44"/>
      <c r="G1925" s="26"/>
      <c r="H1925" s="26"/>
      <c r="I1925" s="26"/>
      <c r="L1925" s="26"/>
      <c r="O1925" s="26"/>
      <c r="P1925" s="26"/>
      <c r="Q1925" s="26"/>
      <c r="R1925" s="26"/>
      <c r="U1925" s="26"/>
      <c r="V1925" s="26"/>
      <c r="W1925" s="26"/>
      <c r="X1925" s="26"/>
      <c r="Y1925" s="26"/>
      <c r="Z1925" s="26"/>
      <c r="AA1925" s="26"/>
      <c r="AB1925" s="26"/>
      <c r="AC1925" s="26"/>
      <c r="AD1925" s="26"/>
      <c r="AE1925" s="26"/>
      <c r="AF1925" s="26"/>
      <c r="AG1925" s="26"/>
    </row>
    <row r="1926" spans="1:33" ht="11.25" customHeight="1">
      <c r="A1926" s="26"/>
      <c r="B1926" s="26"/>
      <c r="C1926" s="26"/>
      <c r="D1926" s="26"/>
      <c r="E1926" s="26"/>
      <c r="F1926" s="44"/>
      <c r="G1926" s="26"/>
      <c r="H1926" s="26"/>
      <c r="I1926" s="26"/>
      <c r="L1926" s="26"/>
      <c r="O1926" s="26"/>
      <c r="P1926" s="26"/>
      <c r="Q1926" s="26"/>
      <c r="R1926" s="26"/>
      <c r="U1926" s="26"/>
      <c r="V1926" s="26"/>
      <c r="W1926" s="26"/>
      <c r="X1926" s="26"/>
      <c r="Y1926" s="26"/>
      <c r="Z1926" s="26"/>
      <c r="AA1926" s="26"/>
      <c r="AB1926" s="26"/>
      <c r="AC1926" s="26"/>
      <c r="AD1926" s="26"/>
      <c r="AE1926" s="26"/>
      <c r="AF1926" s="26"/>
      <c r="AG1926" s="26"/>
    </row>
    <row r="1927" spans="1:33" ht="11.25" customHeight="1">
      <c r="A1927" s="26"/>
      <c r="B1927" s="26"/>
      <c r="C1927" s="26"/>
      <c r="D1927" s="26"/>
      <c r="E1927" s="26"/>
      <c r="F1927" s="44"/>
      <c r="G1927" s="26"/>
      <c r="H1927" s="26"/>
      <c r="I1927" s="26"/>
      <c r="L1927" s="26"/>
      <c r="O1927" s="26"/>
      <c r="P1927" s="26"/>
      <c r="Q1927" s="26"/>
      <c r="R1927" s="26"/>
      <c r="U1927" s="26"/>
      <c r="V1927" s="26"/>
      <c r="W1927" s="26"/>
      <c r="X1927" s="26"/>
      <c r="Y1927" s="26"/>
      <c r="Z1927" s="26"/>
      <c r="AA1927" s="26"/>
      <c r="AB1927" s="26"/>
      <c r="AC1927" s="26"/>
      <c r="AD1927" s="26"/>
      <c r="AE1927" s="26"/>
      <c r="AF1927" s="26"/>
      <c r="AG1927" s="26"/>
    </row>
    <row r="1928" spans="1:33" ht="11.25" customHeight="1">
      <c r="A1928" s="26"/>
      <c r="B1928" s="26"/>
      <c r="C1928" s="26"/>
      <c r="D1928" s="26"/>
      <c r="E1928" s="26"/>
      <c r="F1928" s="44"/>
      <c r="G1928" s="26"/>
      <c r="H1928" s="26"/>
      <c r="I1928" s="26"/>
      <c r="L1928" s="26"/>
      <c r="O1928" s="26"/>
      <c r="P1928" s="26"/>
      <c r="Q1928" s="26"/>
      <c r="R1928" s="26"/>
      <c r="U1928" s="26"/>
      <c r="V1928" s="26"/>
      <c r="W1928" s="26"/>
      <c r="X1928" s="26"/>
      <c r="Y1928" s="26"/>
      <c r="Z1928" s="26"/>
      <c r="AA1928" s="26"/>
      <c r="AB1928" s="26"/>
      <c r="AC1928" s="26"/>
      <c r="AD1928" s="26"/>
      <c r="AE1928" s="26"/>
      <c r="AF1928" s="26"/>
      <c r="AG1928" s="26"/>
    </row>
    <row r="1929" spans="1:33" ht="11.25" customHeight="1">
      <c r="A1929" s="26"/>
      <c r="B1929" s="26"/>
      <c r="C1929" s="26"/>
      <c r="D1929" s="26"/>
      <c r="E1929" s="26"/>
      <c r="F1929" s="44"/>
      <c r="G1929" s="26"/>
      <c r="H1929" s="26"/>
      <c r="I1929" s="26"/>
      <c r="L1929" s="26"/>
      <c r="O1929" s="26"/>
      <c r="P1929" s="26"/>
      <c r="Q1929" s="26"/>
      <c r="R1929" s="26"/>
      <c r="U1929" s="26"/>
      <c r="V1929" s="26"/>
      <c r="W1929" s="26"/>
      <c r="X1929" s="26"/>
      <c r="Y1929" s="26"/>
      <c r="Z1929" s="26"/>
      <c r="AA1929" s="26"/>
      <c r="AB1929" s="26"/>
      <c r="AC1929" s="26"/>
      <c r="AD1929" s="26"/>
      <c r="AE1929" s="26"/>
      <c r="AF1929" s="26"/>
      <c r="AG1929" s="26"/>
    </row>
    <row r="1930" spans="1:33" ht="11.25" customHeight="1">
      <c r="A1930" s="26"/>
      <c r="B1930" s="26"/>
      <c r="C1930" s="26"/>
      <c r="D1930" s="26"/>
      <c r="E1930" s="26"/>
      <c r="F1930" s="44"/>
      <c r="G1930" s="26"/>
      <c r="H1930" s="26"/>
      <c r="I1930" s="26"/>
      <c r="L1930" s="26"/>
      <c r="O1930" s="26"/>
      <c r="P1930" s="26"/>
      <c r="Q1930" s="26"/>
      <c r="R1930" s="26"/>
      <c r="U1930" s="26"/>
      <c r="V1930" s="26"/>
      <c r="W1930" s="26"/>
      <c r="X1930" s="26"/>
      <c r="Y1930" s="26"/>
      <c r="Z1930" s="26"/>
      <c r="AA1930" s="26"/>
      <c r="AB1930" s="26"/>
      <c r="AC1930" s="26"/>
      <c r="AD1930" s="26"/>
      <c r="AE1930" s="26"/>
      <c r="AF1930" s="26"/>
      <c r="AG1930" s="26"/>
    </row>
    <row r="1931" spans="1:33" ht="11.25" customHeight="1">
      <c r="A1931" s="26"/>
      <c r="B1931" s="26"/>
      <c r="C1931" s="26"/>
      <c r="D1931" s="26"/>
      <c r="E1931" s="26"/>
      <c r="F1931" s="44"/>
      <c r="G1931" s="26"/>
      <c r="H1931" s="26"/>
      <c r="I1931" s="26"/>
      <c r="L1931" s="26"/>
      <c r="O1931" s="26"/>
      <c r="P1931" s="26"/>
      <c r="Q1931" s="26"/>
      <c r="R1931" s="26"/>
      <c r="U1931" s="26"/>
      <c r="V1931" s="26"/>
      <c r="W1931" s="26"/>
      <c r="X1931" s="26"/>
      <c r="Y1931" s="26"/>
      <c r="Z1931" s="26"/>
      <c r="AA1931" s="26"/>
      <c r="AB1931" s="26"/>
      <c r="AC1931" s="26"/>
      <c r="AD1931" s="26"/>
      <c r="AE1931" s="26"/>
      <c r="AF1931" s="26"/>
      <c r="AG1931" s="26"/>
    </row>
    <row r="1932" spans="1:33" ht="11.25" customHeight="1">
      <c r="A1932" s="26"/>
      <c r="B1932" s="26"/>
      <c r="C1932" s="26"/>
      <c r="D1932" s="26"/>
      <c r="E1932" s="26"/>
      <c r="F1932" s="44"/>
      <c r="G1932" s="26"/>
      <c r="H1932" s="26"/>
      <c r="I1932" s="26"/>
      <c r="L1932" s="26"/>
      <c r="O1932" s="26"/>
      <c r="P1932" s="26"/>
      <c r="Q1932" s="26"/>
      <c r="R1932" s="26"/>
      <c r="U1932" s="26"/>
      <c r="V1932" s="26"/>
      <c r="W1932" s="26"/>
      <c r="X1932" s="26"/>
      <c r="Y1932" s="26"/>
      <c r="Z1932" s="26"/>
      <c r="AA1932" s="26"/>
      <c r="AB1932" s="26"/>
      <c r="AC1932" s="26"/>
      <c r="AD1932" s="26"/>
      <c r="AE1932" s="26"/>
      <c r="AF1932" s="26"/>
      <c r="AG1932" s="26"/>
    </row>
    <row r="1933" spans="1:33" ht="11.25" customHeight="1">
      <c r="A1933" s="26"/>
      <c r="B1933" s="26"/>
      <c r="C1933" s="26"/>
      <c r="D1933" s="26"/>
      <c r="E1933" s="26"/>
      <c r="F1933" s="44"/>
      <c r="G1933" s="26"/>
      <c r="H1933" s="26"/>
      <c r="I1933" s="26"/>
      <c r="L1933" s="26"/>
      <c r="O1933" s="26"/>
      <c r="P1933" s="26"/>
      <c r="Q1933" s="26"/>
      <c r="R1933" s="26"/>
      <c r="U1933" s="26"/>
      <c r="V1933" s="26"/>
      <c r="W1933" s="26"/>
      <c r="X1933" s="26"/>
      <c r="Y1933" s="26"/>
      <c r="Z1933" s="26"/>
      <c r="AA1933" s="26"/>
      <c r="AB1933" s="26"/>
      <c r="AC1933" s="26"/>
      <c r="AD1933" s="26"/>
      <c r="AE1933" s="26"/>
      <c r="AF1933" s="26"/>
      <c r="AG1933" s="26"/>
    </row>
    <row r="1934" spans="1:33" ht="11.25" customHeight="1">
      <c r="A1934" s="26"/>
      <c r="B1934" s="26"/>
      <c r="C1934" s="26"/>
      <c r="D1934" s="26"/>
      <c r="E1934" s="26"/>
      <c r="F1934" s="44"/>
      <c r="G1934" s="26"/>
      <c r="H1934" s="26"/>
      <c r="I1934" s="26"/>
      <c r="L1934" s="26"/>
      <c r="O1934" s="26"/>
      <c r="P1934" s="26"/>
      <c r="Q1934" s="26"/>
      <c r="R1934" s="26"/>
      <c r="U1934" s="26"/>
      <c r="V1934" s="26"/>
      <c r="W1934" s="26"/>
      <c r="X1934" s="26"/>
      <c r="Y1934" s="26"/>
      <c r="Z1934" s="26"/>
      <c r="AA1934" s="26"/>
      <c r="AB1934" s="26"/>
      <c r="AC1934" s="26"/>
      <c r="AD1934" s="26"/>
      <c r="AE1934" s="26"/>
      <c r="AF1934" s="26"/>
      <c r="AG1934" s="26"/>
    </row>
    <row r="1935" spans="1:33" ht="11.25" customHeight="1">
      <c r="A1935" s="26"/>
      <c r="B1935" s="26"/>
      <c r="C1935" s="26"/>
      <c r="D1935" s="26"/>
      <c r="E1935" s="26"/>
      <c r="F1935" s="44"/>
      <c r="G1935" s="26"/>
      <c r="H1935" s="26"/>
      <c r="I1935" s="26"/>
      <c r="L1935" s="26"/>
      <c r="O1935" s="26"/>
      <c r="P1935" s="26"/>
      <c r="Q1935" s="26"/>
      <c r="R1935" s="26"/>
      <c r="U1935" s="26"/>
      <c r="V1935" s="26"/>
      <c r="W1935" s="26"/>
      <c r="X1935" s="26"/>
      <c r="Y1935" s="26"/>
      <c r="Z1935" s="26"/>
      <c r="AA1935" s="26"/>
      <c r="AB1935" s="26"/>
      <c r="AC1935" s="26"/>
      <c r="AD1935" s="26"/>
      <c r="AE1935" s="26"/>
      <c r="AF1935" s="26"/>
      <c r="AG1935" s="26"/>
    </row>
    <row r="1936" spans="1:33" ht="11.25" customHeight="1">
      <c r="A1936" s="26"/>
      <c r="B1936" s="26"/>
      <c r="C1936" s="26"/>
      <c r="D1936" s="26"/>
      <c r="E1936" s="26"/>
      <c r="F1936" s="44"/>
      <c r="G1936" s="26"/>
      <c r="H1936" s="26"/>
      <c r="I1936" s="26"/>
      <c r="L1936" s="26"/>
      <c r="O1936" s="26"/>
      <c r="P1936" s="26"/>
      <c r="Q1936" s="26"/>
      <c r="R1936" s="26"/>
      <c r="U1936" s="26"/>
      <c r="V1936" s="26"/>
      <c r="W1936" s="26"/>
      <c r="X1936" s="26"/>
      <c r="Y1936" s="26"/>
      <c r="Z1936" s="26"/>
      <c r="AA1936" s="26"/>
      <c r="AB1936" s="26"/>
      <c r="AC1936" s="26"/>
      <c r="AD1936" s="26"/>
      <c r="AE1936" s="26"/>
      <c r="AF1936" s="26"/>
      <c r="AG1936" s="26"/>
    </row>
    <row r="1937" spans="1:33" ht="11.25" customHeight="1">
      <c r="A1937" s="26"/>
      <c r="B1937" s="26"/>
      <c r="C1937" s="26"/>
      <c r="D1937" s="26"/>
      <c r="E1937" s="26"/>
      <c r="F1937" s="44"/>
      <c r="G1937" s="26"/>
      <c r="H1937" s="26"/>
      <c r="I1937" s="26"/>
      <c r="L1937" s="26"/>
      <c r="O1937" s="26"/>
      <c r="P1937" s="26"/>
      <c r="Q1937" s="26"/>
      <c r="R1937" s="26"/>
      <c r="U1937" s="26"/>
      <c r="V1937" s="26"/>
      <c r="W1937" s="26"/>
      <c r="X1937" s="26"/>
      <c r="Y1937" s="26"/>
      <c r="Z1937" s="26"/>
      <c r="AA1937" s="26"/>
      <c r="AB1937" s="26"/>
      <c r="AC1937" s="26"/>
      <c r="AD1937" s="26"/>
      <c r="AE1937" s="26"/>
      <c r="AF1937" s="26"/>
      <c r="AG1937" s="26"/>
    </row>
    <row r="1938" spans="1:33" ht="11.25" customHeight="1">
      <c r="A1938" s="26"/>
      <c r="B1938" s="26"/>
      <c r="C1938" s="26"/>
      <c r="D1938" s="26"/>
      <c r="E1938" s="26"/>
      <c r="F1938" s="44"/>
      <c r="G1938" s="26"/>
      <c r="H1938" s="26"/>
      <c r="I1938" s="26"/>
      <c r="L1938" s="26"/>
      <c r="O1938" s="26"/>
      <c r="P1938" s="26"/>
      <c r="Q1938" s="26"/>
      <c r="R1938" s="26"/>
      <c r="U1938" s="26"/>
      <c r="V1938" s="26"/>
      <c r="W1938" s="26"/>
      <c r="X1938" s="26"/>
      <c r="Y1938" s="26"/>
      <c r="Z1938" s="26"/>
      <c r="AA1938" s="26"/>
      <c r="AB1938" s="26"/>
      <c r="AC1938" s="26"/>
      <c r="AD1938" s="26"/>
      <c r="AE1938" s="26"/>
      <c r="AF1938" s="26"/>
      <c r="AG1938" s="26"/>
    </row>
    <row r="1939" spans="1:33" ht="11.25" customHeight="1">
      <c r="A1939" s="26"/>
      <c r="B1939" s="26"/>
      <c r="C1939" s="26"/>
      <c r="D1939" s="26"/>
      <c r="E1939" s="26"/>
      <c r="F1939" s="44"/>
      <c r="G1939" s="26"/>
      <c r="H1939" s="26"/>
      <c r="I1939" s="26"/>
      <c r="L1939" s="26"/>
      <c r="O1939" s="26"/>
      <c r="P1939" s="26"/>
      <c r="Q1939" s="26"/>
      <c r="R1939" s="26"/>
      <c r="U1939" s="26"/>
      <c r="V1939" s="26"/>
      <c r="W1939" s="26"/>
      <c r="X1939" s="26"/>
      <c r="Y1939" s="26"/>
      <c r="Z1939" s="26"/>
      <c r="AA1939" s="26"/>
      <c r="AB1939" s="26"/>
      <c r="AC1939" s="26"/>
      <c r="AD1939" s="26"/>
      <c r="AE1939" s="26"/>
      <c r="AF1939" s="26"/>
      <c r="AG1939" s="26"/>
    </row>
    <row r="1940" spans="1:33" ht="11.25" customHeight="1">
      <c r="A1940" s="26"/>
      <c r="B1940" s="26"/>
      <c r="C1940" s="26"/>
      <c r="D1940" s="26"/>
      <c r="E1940" s="26"/>
      <c r="F1940" s="44"/>
      <c r="G1940" s="26"/>
      <c r="H1940" s="26"/>
      <c r="I1940" s="26"/>
      <c r="L1940" s="26"/>
      <c r="O1940" s="26"/>
      <c r="P1940" s="26"/>
      <c r="Q1940" s="26"/>
      <c r="R1940" s="26"/>
      <c r="U1940" s="26"/>
      <c r="V1940" s="26"/>
      <c r="W1940" s="26"/>
      <c r="X1940" s="26"/>
      <c r="Y1940" s="26"/>
      <c r="Z1940" s="26"/>
      <c r="AA1940" s="26"/>
      <c r="AB1940" s="26"/>
      <c r="AC1940" s="26"/>
      <c r="AD1940" s="26"/>
      <c r="AE1940" s="26"/>
      <c r="AF1940" s="26"/>
      <c r="AG1940" s="26"/>
    </row>
    <row r="1941" spans="1:33" ht="11.25" customHeight="1">
      <c r="A1941" s="26"/>
      <c r="B1941" s="26"/>
      <c r="C1941" s="26"/>
      <c r="D1941" s="26"/>
      <c r="E1941" s="26"/>
      <c r="F1941" s="44"/>
      <c r="G1941" s="26"/>
      <c r="H1941" s="26"/>
      <c r="I1941" s="26"/>
      <c r="L1941" s="26"/>
      <c r="O1941" s="26"/>
      <c r="P1941" s="26"/>
      <c r="Q1941" s="26"/>
      <c r="R1941" s="26"/>
      <c r="U1941" s="26"/>
      <c r="V1941" s="26"/>
      <c r="W1941" s="26"/>
      <c r="X1941" s="26"/>
      <c r="Y1941" s="26"/>
      <c r="Z1941" s="26"/>
      <c r="AA1941" s="26"/>
      <c r="AB1941" s="26"/>
      <c r="AC1941" s="26"/>
      <c r="AD1941" s="26"/>
      <c r="AE1941" s="26"/>
      <c r="AF1941" s="26"/>
      <c r="AG1941" s="26"/>
    </row>
    <row r="1942" spans="1:33" ht="11.25" customHeight="1">
      <c r="A1942" s="26"/>
      <c r="B1942" s="26"/>
      <c r="C1942" s="26"/>
      <c r="D1942" s="26"/>
      <c r="E1942" s="26"/>
      <c r="F1942" s="44"/>
      <c r="G1942" s="26"/>
      <c r="H1942" s="26"/>
      <c r="I1942" s="26"/>
      <c r="L1942" s="26"/>
      <c r="O1942" s="26"/>
      <c r="P1942" s="26"/>
      <c r="Q1942" s="26"/>
      <c r="R1942" s="26"/>
      <c r="U1942" s="26"/>
      <c r="V1942" s="26"/>
      <c r="W1942" s="26"/>
      <c r="X1942" s="26"/>
      <c r="Y1942" s="26"/>
      <c r="Z1942" s="26"/>
      <c r="AA1942" s="26"/>
      <c r="AB1942" s="26"/>
      <c r="AC1942" s="26"/>
      <c r="AD1942" s="26"/>
      <c r="AE1942" s="26"/>
      <c r="AF1942" s="26"/>
      <c r="AG1942" s="26"/>
    </row>
    <row r="1943" spans="1:33" ht="11.25" customHeight="1">
      <c r="A1943" s="26"/>
      <c r="B1943" s="26"/>
      <c r="C1943" s="26"/>
      <c r="D1943" s="26"/>
      <c r="E1943" s="26"/>
      <c r="F1943" s="44"/>
      <c r="G1943" s="26"/>
      <c r="H1943" s="26"/>
      <c r="I1943" s="26"/>
      <c r="L1943" s="26"/>
      <c r="O1943" s="26"/>
      <c r="P1943" s="26"/>
      <c r="Q1943" s="26"/>
      <c r="R1943" s="26"/>
      <c r="U1943" s="26"/>
      <c r="V1943" s="26"/>
      <c r="W1943" s="26"/>
      <c r="X1943" s="26"/>
      <c r="Y1943" s="26"/>
      <c r="Z1943" s="26"/>
      <c r="AA1943" s="26"/>
      <c r="AB1943" s="26"/>
      <c r="AC1943" s="26"/>
      <c r="AD1943" s="26"/>
      <c r="AE1943" s="26"/>
      <c r="AF1943" s="26"/>
      <c r="AG1943" s="26"/>
    </row>
    <row r="1944" spans="1:33" ht="11.25" customHeight="1">
      <c r="A1944" s="26"/>
      <c r="B1944" s="26"/>
      <c r="C1944" s="26"/>
      <c r="D1944" s="26"/>
      <c r="E1944" s="26"/>
      <c r="F1944" s="44"/>
      <c r="G1944" s="26"/>
      <c r="H1944" s="26"/>
      <c r="I1944" s="26"/>
      <c r="L1944" s="26"/>
      <c r="O1944" s="26"/>
      <c r="P1944" s="26"/>
      <c r="Q1944" s="26"/>
      <c r="R1944" s="26"/>
      <c r="U1944" s="26"/>
      <c r="V1944" s="26"/>
      <c r="W1944" s="26"/>
      <c r="X1944" s="26"/>
      <c r="Y1944" s="26"/>
      <c r="Z1944" s="26"/>
      <c r="AA1944" s="26"/>
      <c r="AB1944" s="26"/>
      <c r="AC1944" s="26"/>
      <c r="AD1944" s="26"/>
      <c r="AE1944" s="26"/>
      <c r="AF1944" s="26"/>
      <c r="AG1944" s="26"/>
    </row>
    <row r="1945" spans="1:33" ht="11.25" customHeight="1">
      <c r="A1945" s="26"/>
      <c r="B1945" s="26"/>
      <c r="C1945" s="26"/>
      <c r="D1945" s="26"/>
      <c r="E1945" s="26"/>
      <c r="F1945" s="44"/>
      <c r="G1945" s="26"/>
      <c r="H1945" s="26"/>
      <c r="I1945" s="26"/>
      <c r="L1945" s="26"/>
      <c r="O1945" s="26"/>
      <c r="P1945" s="26"/>
      <c r="Q1945" s="26"/>
      <c r="R1945" s="26"/>
      <c r="U1945" s="26"/>
      <c r="V1945" s="26"/>
      <c r="W1945" s="26"/>
      <c r="X1945" s="26"/>
      <c r="Y1945" s="26"/>
      <c r="Z1945" s="26"/>
      <c r="AA1945" s="26"/>
      <c r="AB1945" s="26"/>
      <c r="AC1945" s="26"/>
      <c r="AD1945" s="26"/>
      <c r="AE1945" s="26"/>
      <c r="AF1945" s="26"/>
      <c r="AG1945" s="26"/>
    </row>
    <row r="1946" spans="1:33" ht="11.25" customHeight="1">
      <c r="A1946" s="26"/>
      <c r="B1946" s="26"/>
      <c r="C1946" s="26"/>
      <c r="D1946" s="26"/>
      <c r="E1946" s="26"/>
      <c r="F1946" s="44"/>
      <c r="G1946" s="26"/>
      <c r="H1946" s="26"/>
      <c r="I1946" s="26"/>
      <c r="L1946" s="26"/>
      <c r="O1946" s="26"/>
      <c r="P1946" s="26"/>
      <c r="Q1946" s="26"/>
      <c r="R1946" s="26"/>
      <c r="U1946" s="26"/>
      <c r="V1946" s="26"/>
      <c r="W1946" s="26"/>
      <c r="X1946" s="26"/>
      <c r="Y1946" s="26"/>
      <c r="Z1946" s="26"/>
      <c r="AA1946" s="26"/>
      <c r="AB1946" s="26"/>
      <c r="AC1946" s="26"/>
      <c r="AD1946" s="26"/>
      <c r="AE1946" s="26"/>
      <c r="AF1946" s="26"/>
      <c r="AG1946" s="26"/>
    </row>
    <row r="1947" spans="1:33" ht="11.25" customHeight="1">
      <c r="A1947" s="26"/>
      <c r="B1947" s="26"/>
      <c r="C1947" s="26"/>
      <c r="D1947" s="26"/>
      <c r="E1947" s="26"/>
      <c r="F1947" s="44"/>
      <c r="G1947" s="26"/>
      <c r="H1947" s="26"/>
      <c r="I1947" s="26"/>
      <c r="L1947" s="26"/>
      <c r="O1947" s="26"/>
      <c r="P1947" s="26"/>
      <c r="Q1947" s="26"/>
      <c r="R1947" s="26"/>
      <c r="U1947" s="26"/>
      <c r="V1947" s="26"/>
      <c r="W1947" s="26"/>
      <c r="X1947" s="26"/>
      <c r="Y1947" s="26"/>
      <c r="Z1947" s="26"/>
      <c r="AA1947" s="26"/>
      <c r="AB1947" s="26"/>
      <c r="AC1947" s="26"/>
      <c r="AD1947" s="26"/>
      <c r="AE1947" s="26"/>
      <c r="AF1947" s="26"/>
      <c r="AG1947" s="26"/>
    </row>
    <row r="1948" spans="1:33" ht="11.25" customHeight="1">
      <c r="A1948" s="26"/>
      <c r="B1948" s="26"/>
      <c r="C1948" s="26"/>
      <c r="D1948" s="26"/>
      <c r="E1948" s="26"/>
      <c r="F1948" s="44"/>
      <c r="G1948" s="26"/>
      <c r="H1948" s="26"/>
      <c r="I1948" s="26"/>
      <c r="L1948" s="26"/>
      <c r="O1948" s="26"/>
      <c r="P1948" s="26"/>
      <c r="Q1948" s="26"/>
      <c r="R1948" s="26"/>
      <c r="U1948" s="26"/>
      <c r="V1948" s="26"/>
      <c r="W1948" s="26"/>
      <c r="X1948" s="26"/>
      <c r="Y1948" s="26"/>
      <c r="Z1948" s="26"/>
      <c r="AA1948" s="26"/>
      <c r="AB1948" s="26"/>
      <c r="AC1948" s="26"/>
      <c r="AD1948" s="26"/>
      <c r="AE1948" s="26"/>
      <c r="AF1948" s="26"/>
      <c r="AG1948" s="26"/>
    </row>
    <row r="1949" spans="1:33" ht="11.25" customHeight="1">
      <c r="A1949" s="26"/>
      <c r="B1949" s="26"/>
      <c r="C1949" s="26"/>
      <c r="D1949" s="26"/>
      <c r="E1949" s="26"/>
      <c r="F1949" s="44"/>
      <c r="G1949" s="26"/>
      <c r="H1949" s="26"/>
      <c r="I1949" s="26"/>
      <c r="L1949" s="26"/>
      <c r="O1949" s="26"/>
      <c r="P1949" s="26"/>
      <c r="Q1949" s="26"/>
      <c r="R1949" s="26"/>
      <c r="U1949" s="26"/>
      <c r="V1949" s="26"/>
      <c r="W1949" s="26"/>
      <c r="X1949" s="26"/>
      <c r="Y1949" s="26"/>
      <c r="Z1949" s="26"/>
      <c r="AA1949" s="26"/>
      <c r="AB1949" s="26"/>
      <c r="AC1949" s="26"/>
      <c r="AD1949" s="26"/>
      <c r="AE1949" s="26"/>
      <c r="AF1949" s="26"/>
      <c r="AG1949" s="26"/>
    </row>
    <row r="1950" spans="1:33" ht="11.25" customHeight="1">
      <c r="A1950" s="26"/>
      <c r="B1950" s="26"/>
      <c r="C1950" s="26"/>
      <c r="D1950" s="26"/>
      <c r="E1950" s="26"/>
      <c r="F1950" s="44"/>
      <c r="G1950" s="26"/>
      <c r="H1950" s="26"/>
      <c r="I1950" s="26"/>
      <c r="L1950" s="26"/>
      <c r="O1950" s="26"/>
      <c r="P1950" s="26"/>
      <c r="Q1950" s="26"/>
      <c r="R1950" s="26"/>
      <c r="U1950" s="26"/>
      <c r="V1950" s="26"/>
      <c r="W1950" s="26"/>
      <c r="X1950" s="26"/>
      <c r="Y1950" s="26"/>
      <c r="Z1950" s="26"/>
      <c r="AA1950" s="26"/>
      <c r="AB1950" s="26"/>
      <c r="AC1950" s="26"/>
      <c r="AD1950" s="26"/>
      <c r="AE1950" s="26"/>
      <c r="AF1950" s="26"/>
      <c r="AG1950" s="26"/>
    </row>
    <row r="1951" spans="1:33" ht="11.25" customHeight="1">
      <c r="A1951" s="26"/>
      <c r="B1951" s="26"/>
      <c r="C1951" s="26"/>
      <c r="D1951" s="26"/>
      <c r="E1951" s="26"/>
      <c r="F1951" s="44"/>
      <c r="G1951" s="26"/>
      <c r="H1951" s="26"/>
      <c r="I1951" s="26"/>
      <c r="L1951" s="26"/>
      <c r="O1951" s="26"/>
      <c r="P1951" s="26"/>
      <c r="Q1951" s="26"/>
      <c r="R1951" s="26"/>
      <c r="U1951" s="26"/>
      <c r="V1951" s="26"/>
      <c r="W1951" s="26"/>
      <c r="X1951" s="26"/>
      <c r="Y1951" s="26"/>
      <c r="Z1951" s="26"/>
      <c r="AA1951" s="26"/>
      <c r="AB1951" s="26"/>
      <c r="AC1951" s="26"/>
      <c r="AD1951" s="26"/>
      <c r="AE1951" s="26"/>
      <c r="AF1951" s="26"/>
      <c r="AG1951" s="26"/>
    </row>
    <row r="1952" spans="1:33" ht="11.25" customHeight="1">
      <c r="A1952" s="26"/>
      <c r="B1952" s="26"/>
      <c r="C1952" s="26"/>
      <c r="D1952" s="26"/>
      <c r="E1952" s="26"/>
      <c r="F1952" s="44"/>
      <c r="G1952" s="26"/>
      <c r="H1952" s="26"/>
      <c r="I1952" s="26"/>
      <c r="L1952" s="26"/>
      <c r="O1952" s="26"/>
      <c r="P1952" s="26"/>
      <c r="Q1952" s="26"/>
      <c r="R1952" s="26"/>
      <c r="U1952" s="26"/>
      <c r="V1952" s="26"/>
      <c r="W1952" s="26"/>
      <c r="X1952" s="26"/>
      <c r="Y1952" s="26"/>
      <c r="Z1952" s="26"/>
      <c r="AA1952" s="26"/>
      <c r="AB1952" s="26"/>
      <c r="AC1952" s="26"/>
      <c r="AD1952" s="26"/>
      <c r="AE1952" s="26"/>
      <c r="AF1952" s="26"/>
      <c r="AG1952" s="26"/>
    </row>
    <row r="1953" spans="1:33" ht="11.25" customHeight="1">
      <c r="A1953" s="26"/>
      <c r="B1953" s="26"/>
      <c r="C1953" s="26"/>
      <c r="D1953" s="26"/>
      <c r="E1953" s="26"/>
      <c r="F1953" s="44"/>
      <c r="G1953" s="26"/>
      <c r="H1953" s="26"/>
      <c r="I1953" s="26"/>
      <c r="L1953" s="26"/>
      <c r="O1953" s="26"/>
      <c r="P1953" s="26"/>
      <c r="Q1953" s="26"/>
      <c r="R1953" s="26"/>
      <c r="U1953" s="26"/>
      <c r="V1953" s="26"/>
      <c r="W1953" s="26"/>
      <c r="X1953" s="26"/>
      <c r="Y1953" s="26"/>
      <c r="Z1953" s="26"/>
      <c r="AA1953" s="26"/>
      <c r="AB1953" s="26"/>
      <c r="AC1953" s="26"/>
      <c r="AD1953" s="26"/>
      <c r="AE1953" s="26"/>
      <c r="AF1953" s="26"/>
      <c r="AG1953" s="26"/>
    </row>
    <row r="1954" spans="1:33" ht="11.25" customHeight="1">
      <c r="A1954" s="26"/>
      <c r="B1954" s="26"/>
      <c r="C1954" s="26"/>
      <c r="D1954" s="26"/>
      <c r="E1954" s="26"/>
      <c r="F1954" s="44"/>
      <c r="G1954" s="26"/>
      <c r="H1954" s="26"/>
      <c r="I1954" s="26"/>
      <c r="L1954" s="26"/>
      <c r="O1954" s="26"/>
      <c r="P1954" s="26"/>
      <c r="Q1954" s="26"/>
      <c r="R1954" s="26"/>
      <c r="U1954" s="26"/>
      <c r="V1954" s="26"/>
      <c r="W1954" s="26"/>
      <c r="X1954" s="26"/>
      <c r="Y1954" s="26"/>
      <c r="Z1954" s="26"/>
      <c r="AA1954" s="26"/>
      <c r="AB1954" s="26"/>
      <c r="AC1954" s="26"/>
      <c r="AD1954" s="26"/>
      <c r="AE1954" s="26"/>
      <c r="AF1954" s="26"/>
      <c r="AG1954" s="26"/>
    </row>
    <row r="1955" spans="1:33" ht="11.25" customHeight="1">
      <c r="A1955" s="26"/>
      <c r="B1955" s="26"/>
      <c r="C1955" s="26"/>
      <c r="D1955" s="26"/>
      <c r="E1955" s="26"/>
      <c r="F1955" s="44"/>
      <c r="G1955" s="26"/>
      <c r="H1955" s="26"/>
      <c r="I1955" s="26"/>
      <c r="L1955" s="26"/>
      <c r="O1955" s="26"/>
      <c r="P1955" s="26"/>
      <c r="Q1955" s="26"/>
      <c r="R1955" s="26"/>
      <c r="U1955" s="26"/>
      <c r="V1955" s="26"/>
      <c r="W1955" s="26"/>
      <c r="X1955" s="26"/>
      <c r="Y1955" s="26"/>
      <c r="Z1955" s="26"/>
      <c r="AA1955" s="26"/>
      <c r="AB1955" s="26"/>
      <c r="AC1955" s="26"/>
      <c r="AD1955" s="26"/>
      <c r="AE1955" s="26"/>
      <c r="AF1955" s="26"/>
      <c r="AG1955" s="26"/>
    </row>
    <row r="1956" spans="1:33" ht="11.25" customHeight="1">
      <c r="A1956" s="26"/>
      <c r="B1956" s="26"/>
      <c r="C1956" s="26"/>
      <c r="D1956" s="26"/>
      <c r="E1956" s="26"/>
      <c r="F1956" s="44"/>
      <c r="G1956" s="26"/>
      <c r="H1956" s="26"/>
      <c r="I1956" s="26"/>
      <c r="L1956" s="26"/>
      <c r="O1956" s="26"/>
      <c r="P1956" s="26"/>
      <c r="Q1956" s="26"/>
      <c r="R1956" s="26"/>
      <c r="U1956" s="26"/>
      <c r="V1956" s="26"/>
      <c r="W1956" s="26"/>
      <c r="X1956" s="26"/>
      <c r="Y1956" s="26"/>
      <c r="Z1956" s="26"/>
      <c r="AA1956" s="26"/>
      <c r="AB1956" s="26"/>
      <c r="AC1956" s="26"/>
      <c r="AD1956" s="26"/>
      <c r="AE1956" s="26"/>
      <c r="AF1956" s="26"/>
      <c r="AG1956" s="26"/>
    </row>
    <row r="1957" spans="1:33" ht="11.25" customHeight="1">
      <c r="A1957" s="26"/>
      <c r="B1957" s="26"/>
      <c r="C1957" s="26"/>
      <c r="D1957" s="26"/>
      <c r="E1957" s="26"/>
      <c r="F1957" s="44"/>
      <c r="G1957" s="26"/>
      <c r="H1957" s="26"/>
      <c r="I1957" s="26"/>
      <c r="L1957" s="26"/>
      <c r="O1957" s="26"/>
      <c r="P1957" s="26"/>
      <c r="Q1957" s="26"/>
      <c r="R1957" s="26"/>
      <c r="U1957" s="26"/>
      <c r="V1957" s="26"/>
      <c r="W1957" s="26"/>
      <c r="X1957" s="26"/>
      <c r="Y1957" s="26"/>
      <c r="Z1957" s="26"/>
      <c r="AA1957" s="26"/>
      <c r="AB1957" s="26"/>
      <c r="AC1957" s="26"/>
      <c r="AD1957" s="26"/>
      <c r="AE1957" s="26"/>
      <c r="AF1957" s="26"/>
      <c r="AG1957" s="26"/>
    </row>
    <row r="1958" spans="1:33" ht="11.25" customHeight="1">
      <c r="A1958" s="26"/>
      <c r="B1958" s="26"/>
      <c r="C1958" s="26"/>
      <c r="D1958" s="26"/>
      <c r="E1958" s="26"/>
      <c r="F1958" s="44"/>
      <c r="G1958" s="26"/>
      <c r="H1958" s="26"/>
      <c r="I1958" s="26"/>
      <c r="L1958" s="26"/>
      <c r="O1958" s="26"/>
      <c r="P1958" s="26"/>
      <c r="Q1958" s="26"/>
      <c r="R1958" s="26"/>
      <c r="U1958" s="26"/>
      <c r="V1958" s="26"/>
      <c r="W1958" s="26"/>
      <c r="X1958" s="26"/>
      <c r="Y1958" s="26"/>
      <c r="Z1958" s="26"/>
      <c r="AA1958" s="26"/>
      <c r="AB1958" s="26"/>
      <c r="AC1958" s="26"/>
      <c r="AD1958" s="26"/>
      <c r="AE1958" s="26"/>
      <c r="AF1958" s="26"/>
      <c r="AG1958" s="26"/>
    </row>
    <row r="1959" spans="1:33" ht="11.25" customHeight="1">
      <c r="A1959" s="26"/>
      <c r="B1959" s="26"/>
      <c r="C1959" s="26"/>
      <c r="D1959" s="26"/>
      <c r="E1959" s="26"/>
      <c r="F1959" s="44"/>
      <c r="G1959" s="26"/>
      <c r="H1959" s="26"/>
      <c r="I1959" s="26"/>
      <c r="L1959" s="26"/>
      <c r="O1959" s="26"/>
      <c r="P1959" s="26"/>
      <c r="Q1959" s="26"/>
      <c r="R1959" s="26"/>
      <c r="U1959" s="26"/>
      <c r="V1959" s="26"/>
      <c r="W1959" s="26"/>
      <c r="X1959" s="26"/>
      <c r="Y1959" s="26"/>
      <c r="Z1959" s="26"/>
      <c r="AA1959" s="26"/>
      <c r="AB1959" s="26"/>
      <c r="AC1959" s="26"/>
      <c r="AD1959" s="26"/>
      <c r="AE1959" s="26"/>
      <c r="AF1959" s="26"/>
      <c r="AG1959" s="26"/>
    </row>
    <row r="1960" spans="1:33" ht="11.25" customHeight="1">
      <c r="A1960" s="26"/>
      <c r="B1960" s="26"/>
      <c r="C1960" s="26"/>
      <c r="D1960" s="26"/>
      <c r="E1960" s="26"/>
      <c r="F1960" s="44"/>
      <c r="G1960" s="26"/>
      <c r="H1960" s="26"/>
      <c r="I1960" s="26"/>
      <c r="L1960" s="26"/>
      <c r="O1960" s="26"/>
      <c r="P1960" s="26"/>
      <c r="Q1960" s="26"/>
      <c r="R1960" s="26"/>
      <c r="U1960" s="26"/>
      <c r="V1960" s="26"/>
      <c r="W1960" s="26"/>
      <c r="X1960" s="26"/>
      <c r="Y1960" s="26"/>
      <c r="Z1960" s="26"/>
      <c r="AA1960" s="26"/>
      <c r="AB1960" s="26"/>
      <c r="AC1960" s="26"/>
      <c r="AD1960" s="26"/>
      <c r="AE1960" s="26"/>
      <c r="AF1960" s="26"/>
      <c r="AG1960" s="26"/>
    </row>
    <row r="1961" spans="1:33" ht="11.25" customHeight="1">
      <c r="A1961" s="26"/>
      <c r="B1961" s="26"/>
      <c r="C1961" s="26"/>
      <c r="D1961" s="26"/>
      <c r="E1961" s="26"/>
      <c r="F1961" s="44"/>
      <c r="G1961" s="26"/>
      <c r="H1961" s="26"/>
      <c r="I1961" s="26"/>
      <c r="L1961" s="26"/>
      <c r="O1961" s="26"/>
      <c r="P1961" s="26"/>
      <c r="Q1961" s="26"/>
      <c r="R1961" s="26"/>
      <c r="U1961" s="26"/>
      <c r="V1961" s="26"/>
      <c r="W1961" s="26"/>
      <c r="X1961" s="26"/>
      <c r="Y1961" s="26"/>
      <c r="Z1961" s="26"/>
      <c r="AA1961" s="26"/>
      <c r="AB1961" s="26"/>
      <c r="AC1961" s="26"/>
      <c r="AD1961" s="26"/>
      <c r="AE1961" s="26"/>
      <c r="AF1961" s="26"/>
      <c r="AG1961" s="26"/>
    </row>
    <row r="1962" spans="1:33" ht="11.25" customHeight="1">
      <c r="A1962" s="26"/>
      <c r="B1962" s="26"/>
      <c r="C1962" s="26"/>
      <c r="D1962" s="26"/>
      <c r="E1962" s="26"/>
      <c r="F1962" s="44"/>
      <c r="G1962" s="26"/>
      <c r="H1962" s="26"/>
      <c r="I1962" s="26"/>
      <c r="L1962" s="26"/>
      <c r="O1962" s="26"/>
      <c r="P1962" s="26"/>
      <c r="Q1962" s="26"/>
      <c r="R1962" s="26"/>
      <c r="U1962" s="26"/>
      <c r="V1962" s="26"/>
      <c r="W1962" s="26"/>
      <c r="X1962" s="26"/>
      <c r="Y1962" s="26"/>
      <c r="Z1962" s="26"/>
      <c r="AA1962" s="26"/>
      <c r="AB1962" s="26"/>
      <c r="AC1962" s="26"/>
      <c r="AD1962" s="26"/>
      <c r="AE1962" s="26"/>
      <c r="AF1962" s="26"/>
      <c r="AG1962" s="26"/>
    </row>
    <row r="1963" spans="1:33" ht="11.25" customHeight="1">
      <c r="A1963" s="26"/>
      <c r="B1963" s="26"/>
      <c r="C1963" s="26"/>
      <c r="D1963" s="26"/>
      <c r="E1963" s="26"/>
      <c r="F1963" s="44"/>
      <c r="G1963" s="26"/>
      <c r="H1963" s="26"/>
      <c r="I1963" s="26"/>
      <c r="L1963" s="26"/>
      <c r="O1963" s="26"/>
      <c r="P1963" s="26"/>
      <c r="Q1963" s="26"/>
      <c r="R1963" s="26"/>
      <c r="U1963" s="26"/>
      <c r="V1963" s="26"/>
      <c r="W1963" s="26"/>
      <c r="X1963" s="26"/>
      <c r="Y1963" s="26"/>
      <c r="Z1963" s="26"/>
      <c r="AA1963" s="26"/>
      <c r="AB1963" s="26"/>
      <c r="AC1963" s="26"/>
      <c r="AD1963" s="26"/>
      <c r="AE1963" s="26"/>
      <c r="AF1963" s="26"/>
      <c r="AG1963" s="26"/>
    </row>
    <row r="1964" spans="1:33" ht="11.25" customHeight="1">
      <c r="A1964" s="26"/>
      <c r="B1964" s="26"/>
      <c r="C1964" s="26"/>
      <c r="D1964" s="26"/>
      <c r="E1964" s="26"/>
      <c r="F1964" s="44"/>
      <c r="G1964" s="26"/>
      <c r="H1964" s="26"/>
      <c r="I1964" s="26"/>
      <c r="L1964" s="26"/>
      <c r="O1964" s="26"/>
      <c r="P1964" s="26"/>
      <c r="Q1964" s="26"/>
      <c r="R1964" s="26"/>
      <c r="U1964" s="26"/>
      <c r="V1964" s="26"/>
      <c r="W1964" s="26"/>
      <c r="X1964" s="26"/>
      <c r="Y1964" s="26"/>
      <c r="Z1964" s="26"/>
      <c r="AA1964" s="26"/>
      <c r="AB1964" s="26"/>
      <c r="AC1964" s="26"/>
      <c r="AD1964" s="26"/>
      <c r="AE1964" s="26"/>
      <c r="AF1964" s="26"/>
      <c r="AG1964" s="26"/>
    </row>
    <row r="1965" spans="1:33" ht="11.25" customHeight="1">
      <c r="A1965" s="26"/>
      <c r="B1965" s="26"/>
      <c r="C1965" s="26"/>
      <c r="D1965" s="26"/>
      <c r="E1965" s="26"/>
      <c r="F1965" s="44"/>
      <c r="G1965" s="26"/>
      <c r="H1965" s="26"/>
      <c r="I1965" s="26"/>
      <c r="L1965" s="26"/>
      <c r="O1965" s="26"/>
      <c r="P1965" s="26"/>
      <c r="Q1965" s="26"/>
      <c r="R1965" s="26"/>
      <c r="U1965" s="26"/>
      <c r="V1965" s="26"/>
      <c r="W1965" s="26"/>
      <c r="X1965" s="26"/>
      <c r="Y1965" s="26"/>
      <c r="Z1965" s="26"/>
      <c r="AA1965" s="26"/>
      <c r="AB1965" s="26"/>
      <c r="AC1965" s="26"/>
      <c r="AD1965" s="26"/>
      <c r="AE1965" s="26"/>
      <c r="AF1965" s="26"/>
      <c r="AG1965" s="26"/>
    </row>
    <row r="1966" spans="1:33" ht="11.25" customHeight="1">
      <c r="A1966" s="26"/>
      <c r="B1966" s="26"/>
      <c r="C1966" s="26"/>
      <c r="D1966" s="26"/>
      <c r="E1966" s="26"/>
      <c r="F1966" s="44"/>
      <c r="G1966" s="26"/>
      <c r="H1966" s="26"/>
      <c r="I1966" s="26"/>
      <c r="L1966" s="26"/>
      <c r="O1966" s="26"/>
      <c r="P1966" s="26"/>
      <c r="Q1966" s="26"/>
      <c r="R1966" s="26"/>
      <c r="U1966" s="26"/>
      <c r="V1966" s="26"/>
      <c r="W1966" s="26"/>
      <c r="X1966" s="26"/>
      <c r="Y1966" s="26"/>
      <c r="Z1966" s="26"/>
      <c r="AA1966" s="26"/>
      <c r="AB1966" s="26"/>
      <c r="AC1966" s="26"/>
      <c r="AD1966" s="26"/>
      <c r="AE1966" s="26"/>
      <c r="AF1966" s="26"/>
      <c r="AG1966" s="26"/>
    </row>
    <row r="1967" spans="1:33" ht="11.25" customHeight="1">
      <c r="A1967" s="26"/>
      <c r="B1967" s="26"/>
      <c r="C1967" s="26"/>
      <c r="D1967" s="26"/>
      <c r="E1967" s="26"/>
      <c r="F1967" s="44"/>
      <c r="G1967" s="26"/>
      <c r="H1967" s="26"/>
      <c r="I1967" s="26"/>
      <c r="L1967" s="26"/>
      <c r="O1967" s="26"/>
      <c r="P1967" s="26"/>
      <c r="Q1967" s="26"/>
      <c r="R1967" s="26"/>
      <c r="U1967" s="26"/>
      <c r="V1967" s="26"/>
      <c r="W1967" s="26"/>
      <c r="X1967" s="26"/>
      <c r="Y1967" s="26"/>
      <c r="Z1967" s="26"/>
      <c r="AA1967" s="26"/>
      <c r="AB1967" s="26"/>
      <c r="AC1967" s="26"/>
      <c r="AD1967" s="26"/>
      <c r="AE1967" s="26"/>
      <c r="AF1967" s="26"/>
      <c r="AG1967" s="26"/>
    </row>
    <row r="1968" spans="1:33" ht="11.25" customHeight="1">
      <c r="A1968" s="26"/>
      <c r="B1968" s="26"/>
      <c r="C1968" s="26"/>
      <c r="D1968" s="26"/>
      <c r="E1968" s="26"/>
      <c r="F1968" s="44"/>
      <c r="G1968" s="26"/>
      <c r="H1968" s="26"/>
      <c r="I1968" s="26"/>
      <c r="L1968" s="26"/>
      <c r="O1968" s="26"/>
      <c r="P1968" s="26"/>
      <c r="Q1968" s="26"/>
      <c r="R1968" s="26"/>
      <c r="U1968" s="26"/>
      <c r="V1968" s="26"/>
      <c r="W1968" s="26"/>
      <c r="X1968" s="26"/>
      <c r="Y1968" s="26"/>
      <c r="Z1968" s="26"/>
      <c r="AA1968" s="26"/>
      <c r="AB1968" s="26"/>
      <c r="AC1968" s="26"/>
      <c r="AD1968" s="26"/>
      <c r="AE1968" s="26"/>
      <c r="AF1968" s="26"/>
      <c r="AG1968" s="26"/>
    </row>
    <row r="1969" spans="1:33" ht="11.25" customHeight="1">
      <c r="A1969" s="26"/>
      <c r="B1969" s="26"/>
      <c r="C1969" s="26"/>
      <c r="D1969" s="26"/>
      <c r="E1969" s="26"/>
      <c r="F1969" s="44"/>
      <c r="G1969" s="26"/>
      <c r="H1969" s="26"/>
      <c r="I1969" s="26"/>
      <c r="L1969" s="26"/>
      <c r="O1969" s="26"/>
      <c r="P1969" s="26"/>
      <c r="Q1969" s="26"/>
      <c r="R1969" s="26"/>
      <c r="U1969" s="26"/>
      <c r="V1969" s="26"/>
      <c r="W1969" s="26"/>
      <c r="X1969" s="26"/>
      <c r="Y1969" s="26"/>
      <c r="Z1969" s="26"/>
      <c r="AA1969" s="26"/>
      <c r="AB1969" s="26"/>
      <c r="AC1969" s="26"/>
      <c r="AD1969" s="26"/>
      <c r="AE1969" s="26"/>
      <c r="AF1969" s="26"/>
      <c r="AG1969" s="26"/>
    </row>
    <row r="1970" spans="1:33" ht="11.25" customHeight="1">
      <c r="A1970" s="26"/>
      <c r="B1970" s="26"/>
      <c r="C1970" s="26"/>
      <c r="D1970" s="26"/>
      <c r="E1970" s="26"/>
      <c r="F1970" s="44"/>
      <c r="G1970" s="26"/>
      <c r="H1970" s="26"/>
      <c r="I1970" s="26"/>
      <c r="L1970" s="26"/>
      <c r="O1970" s="26"/>
      <c r="P1970" s="26"/>
      <c r="Q1970" s="26"/>
      <c r="R1970" s="26"/>
      <c r="U1970" s="26"/>
      <c r="V1970" s="26"/>
      <c r="W1970" s="26"/>
      <c r="X1970" s="26"/>
      <c r="Y1970" s="26"/>
      <c r="Z1970" s="26"/>
      <c r="AA1970" s="26"/>
      <c r="AB1970" s="26"/>
      <c r="AC1970" s="26"/>
      <c r="AD1970" s="26"/>
      <c r="AE1970" s="26"/>
      <c r="AF1970" s="26"/>
      <c r="AG1970" s="26"/>
    </row>
    <row r="1971" spans="1:33" ht="11.25" customHeight="1">
      <c r="A1971" s="26"/>
      <c r="B1971" s="26"/>
      <c r="C1971" s="26"/>
      <c r="D1971" s="26"/>
      <c r="E1971" s="26"/>
      <c r="F1971" s="44"/>
      <c r="G1971" s="26"/>
      <c r="H1971" s="26"/>
      <c r="I1971" s="26"/>
      <c r="L1971" s="26"/>
      <c r="O1971" s="26"/>
      <c r="P1971" s="26"/>
      <c r="Q1971" s="26"/>
      <c r="R1971" s="26"/>
      <c r="U1971" s="26"/>
      <c r="V1971" s="26"/>
      <c r="W1971" s="26"/>
      <c r="X1971" s="26"/>
      <c r="Y1971" s="26"/>
      <c r="Z1971" s="26"/>
      <c r="AA1971" s="26"/>
      <c r="AB1971" s="26"/>
      <c r="AC1971" s="26"/>
      <c r="AD1971" s="26"/>
      <c r="AE1971" s="26"/>
      <c r="AF1971" s="26"/>
      <c r="AG1971" s="26"/>
    </row>
    <row r="1972" spans="1:33" ht="11.25" customHeight="1">
      <c r="A1972" s="26"/>
      <c r="B1972" s="26"/>
      <c r="C1972" s="26"/>
      <c r="D1972" s="26"/>
      <c r="E1972" s="26"/>
      <c r="F1972" s="44"/>
      <c r="G1972" s="26"/>
      <c r="H1972" s="26"/>
      <c r="I1972" s="26"/>
      <c r="L1972" s="26"/>
      <c r="O1972" s="26"/>
      <c r="P1972" s="26"/>
      <c r="Q1972" s="26"/>
      <c r="R1972" s="26"/>
      <c r="U1972" s="26"/>
      <c r="V1972" s="26"/>
      <c r="W1972" s="26"/>
      <c r="X1972" s="26"/>
      <c r="Y1972" s="26"/>
      <c r="Z1972" s="26"/>
      <c r="AA1972" s="26"/>
      <c r="AB1972" s="26"/>
      <c r="AC1972" s="26"/>
      <c r="AD1972" s="26"/>
      <c r="AE1972" s="26"/>
      <c r="AF1972" s="26"/>
      <c r="AG1972" s="26"/>
    </row>
    <row r="1973" spans="1:33" ht="11.25" customHeight="1">
      <c r="A1973" s="26"/>
      <c r="B1973" s="26"/>
      <c r="C1973" s="26"/>
      <c r="D1973" s="26"/>
      <c r="E1973" s="26"/>
      <c r="F1973" s="44"/>
      <c r="G1973" s="26"/>
      <c r="H1973" s="26"/>
      <c r="I1973" s="26"/>
      <c r="L1973" s="26"/>
      <c r="O1973" s="26"/>
      <c r="P1973" s="26"/>
      <c r="Q1973" s="26"/>
      <c r="R1973" s="26"/>
      <c r="U1973" s="26"/>
      <c r="V1973" s="26"/>
      <c r="W1973" s="26"/>
      <c r="X1973" s="26"/>
      <c r="Y1973" s="26"/>
      <c r="Z1973" s="26"/>
      <c r="AA1973" s="26"/>
      <c r="AB1973" s="26"/>
      <c r="AC1973" s="26"/>
      <c r="AD1973" s="26"/>
      <c r="AE1973" s="26"/>
      <c r="AF1973" s="26"/>
      <c r="AG1973" s="26"/>
    </row>
    <row r="1974" spans="1:33" ht="11.25" customHeight="1">
      <c r="A1974" s="26"/>
      <c r="B1974" s="26"/>
      <c r="C1974" s="26"/>
      <c r="D1974" s="26"/>
      <c r="E1974" s="26"/>
      <c r="F1974" s="44"/>
      <c r="G1974" s="26"/>
      <c r="H1974" s="26"/>
      <c r="I1974" s="26"/>
      <c r="L1974" s="26"/>
      <c r="O1974" s="26"/>
      <c r="P1974" s="26"/>
      <c r="Q1974" s="26"/>
      <c r="R1974" s="26"/>
      <c r="U1974" s="26"/>
      <c r="V1974" s="26"/>
      <c r="W1974" s="26"/>
      <c r="X1974" s="26"/>
      <c r="Y1974" s="26"/>
      <c r="Z1974" s="26"/>
      <c r="AA1974" s="26"/>
      <c r="AB1974" s="26"/>
      <c r="AC1974" s="26"/>
      <c r="AD1974" s="26"/>
      <c r="AE1974" s="26"/>
      <c r="AF1974" s="26"/>
      <c r="AG1974" s="26"/>
    </row>
    <row r="1975" spans="1:33" ht="11.25" customHeight="1">
      <c r="A1975" s="26"/>
      <c r="B1975" s="26"/>
      <c r="C1975" s="26"/>
      <c r="D1975" s="26"/>
      <c r="E1975" s="26"/>
      <c r="F1975" s="44"/>
      <c r="G1975" s="26"/>
      <c r="H1975" s="26"/>
      <c r="I1975" s="26"/>
      <c r="L1975" s="26"/>
      <c r="O1975" s="26"/>
      <c r="P1975" s="26"/>
      <c r="Q1975" s="26"/>
      <c r="R1975" s="26"/>
      <c r="U1975" s="26"/>
      <c r="V1975" s="26"/>
      <c r="W1975" s="26"/>
      <c r="X1975" s="26"/>
      <c r="Y1975" s="26"/>
      <c r="Z1975" s="26"/>
      <c r="AA1975" s="26"/>
      <c r="AB1975" s="26"/>
      <c r="AC1975" s="26"/>
      <c r="AD1975" s="26"/>
      <c r="AE1975" s="26"/>
      <c r="AF1975" s="26"/>
      <c r="AG1975" s="26"/>
    </row>
    <row r="1976" spans="1:33" ht="11.25" customHeight="1">
      <c r="A1976" s="26"/>
      <c r="B1976" s="26"/>
      <c r="C1976" s="26"/>
      <c r="D1976" s="26"/>
      <c r="E1976" s="26"/>
      <c r="F1976" s="44"/>
      <c r="G1976" s="26"/>
      <c r="H1976" s="26"/>
      <c r="I1976" s="26"/>
      <c r="L1976" s="26"/>
      <c r="O1976" s="26"/>
      <c r="P1976" s="26"/>
      <c r="Q1976" s="26"/>
      <c r="R1976" s="26"/>
      <c r="U1976" s="26"/>
      <c r="V1976" s="26"/>
      <c r="W1976" s="26"/>
      <c r="X1976" s="26"/>
      <c r="Y1976" s="26"/>
      <c r="Z1976" s="26"/>
      <c r="AA1976" s="26"/>
      <c r="AB1976" s="26"/>
      <c r="AC1976" s="26"/>
      <c r="AD1976" s="26"/>
      <c r="AE1976" s="26"/>
      <c r="AF1976" s="26"/>
      <c r="AG1976" s="26"/>
    </row>
    <row r="1977" spans="1:33" ht="11.25" customHeight="1">
      <c r="A1977" s="26"/>
      <c r="B1977" s="26"/>
      <c r="C1977" s="26"/>
      <c r="D1977" s="26"/>
      <c r="E1977" s="26"/>
      <c r="F1977" s="44"/>
      <c r="G1977" s="26"/>
      <c r="H1977" s="26"/>
      <c r="I1977" s="26"/>
      <c r="L1977" s="26"/>
      <c r="O1977" s="26"/>
      <c r="P1977" s="26"/>
      <c r="Q1977" s="26"/>
      <c r="R1977" s="26"/>
      <c r="U1977" s="26"/>
      <c r="V1977" s="26"/>
      <c r="W1977" s="26"/>
      <c r="X1977" s="26"/>
      <c r="Y1977" s="26"/>
      <c r="Z1977" s="26"/>
      <c r="AA1977" s="26"/>
      <c r="AB1977" s="26"/>
      <c r="AC1977" s="26"/>
      <c r="AD1977" s="26"/>
      <c r="AE1977" s="26"/>
      <c r="AF1977" s="26"/>
      <c r="AG1977" s="26"/>
    </row>
    <row r="1978" spans="1:33" ht="11.25" customHeight="1">
      <c r="A1978" s="26"/>
      <c r="B1978" s="26"/>
      <c r="C1978" s="26"/>
      <c r="D1978" s="26"/>
      <c r="E1978" s="26"/>
      <c r="F1978" s="44"/>
      <c r="G1978" s="26"/>
      <c r="H1978" s="26"/>
      <c r="I1978" s="26"/>
      <c r="L1978" s="26"/>
      <c r="O1978" s="26"/>
      <c r="P1978" s="26"/>
      <c r="Q1978" s="26"/>
      <c r="R1978" s="26"/>
      <c r="U1978" s="26"/>
      <c r="V1978" s="26"/>
      <c r="W1978" s="26"/>
      <c r="X1978" s="26"/>
      <c r="Y1978" s="26"/>
      <c r="Z1978" s="26"/>
      <c r="AA1978" s="26"/>
      <c r="AB1978" s="26"/>
      <c r="AC1978" s="26"/>
      <c r="AD1978" s="26"/>
      <c r="AE1978" s="26"/>
      <c r="AF1978" s="26"/>
      <c r="AG1978" s="26"/>
    </row>
    <row r="1979" spans="1:33" ht="11.25" customHeight="1">
      <c r="A1979" s="26"/>
      <c r="B1979" s="26"/>
      <c r="C1979" s="26"/>
      <c r="D1979" s="26"/>
      <c r="E1979" s="26"/>
      <c r="F1979" s="44"/>
      <c r="G1979" s="26"/>
      <c r="H1979" s="26"/>
      <c r="I1979" s="26"/>
      <c r="L1979" s="26"/>
      <c r="O1979" s="26"/>
      <c r="P1979" s="26"/>
      <c r="Q1979" s="26"/>
      <c r="R1979" s="26"/>
      <c r="U1979" s="26"/>
      <c r="V1979" s="26"/>
      <c r="W1979" s="26"/>
      <c r="X1979" s="26"/>
      <c r="Y1979" s="26"/>
      <c r="Z1979" s="26"/>
      <c r="AA1979" s="26"/>
      <c r="AB1979" s="26"/>
      <c r="AC1979" s="26"/>
      <c r="AD1979" s="26"/>
      <c r="AE1979" s="26"/>
      <c r="AF1979" s="26"/>
      <c r="AG1979" s="26"/>
    </row>
    <row r="1980" spans="1:33" ht="11.25" customHeight="1">
      <c r="A1980" s="26"/>
      <c r="B1980" s="26"/>
      <c r="C1980" s="26"/>
      <c r="D1980" s="26"/>
      <c r="E1980" s="26"/>
      <c r="F1980" s="44"/>
      <c r="G1980" s="26"/>
      <c r="H1980" s="26"/>
      <c r="I1980" s="26"/>
      <c r="L1980" s="26"/>
      <c r="O1980" s="26"/>
      <c r="P1980" s="26"/>
      <c r="Q1980" s="26"/>
      <c r="R1980" s="26"/>
      <c r="U1980" s="26"/>
      <c r="V1980" s="26"/>
      <c r="W1980" s="26"/>
      <c r="X1980" s="26"/>
      <c r="Y1980" s="26"/>
      <c r="Z1980" s="26"/>
      <c r="AA1980" s="26"/>
      <c r="AB1980" s="26"/>
      <c r="AC1980" s="26"/>
      <c r="AD1980" s="26"/>
      <c r="AE1980" s="26"/>
      <c r="AF1980" s="26"/>
      <c r="AG1980" s="26"/>
    </row>
    <row r="1981" spans="1:33" ht="11.25" customHeight="1">
      <c r="A1981" s="26"/>
      <c r="B1981" s="26"/>
      <c r="C1981" s="26"/>
      <c r="D1981" s="26"/>
      <c r="E1981" s="26"/>
      <c r="F1981" s="44"/>
      <c r="G1981" s="26"/>
      <c r="H1981" s="26"/>
      <c r="I1981" s="26"/>
      <c r="L1981" s="26"/>
      <c r="O1981" s="26"/>
      <c r="P1981" s="26"/>
      <c r="Q1981" s="26"/>
      <c r="R1981" s="26"/>
      <c r="U1981" s="26"/>
      <c r="V1981" s="26"/>
      <c r="W1981" s="26"/>
      <c r="X1981" s="26"/>
      <c r="Y1981" s="26"/>
      <c r="Z1981" s="26"/>
      <c r="AA1981" s="26"/>
      <c r="AB1981" s="26"/>
      <c r="AC1981" s="26"/>
      <c r="AD1981" s="26"/>
      <c r="AE1981" s="26"/>
      <c r="AF1981" s="26"/>
      <c r="AG1981" s="26"/>
    </row>
    <row r="1982" spans="1:33" ht="11.25" customHeight="1">
      <c r="A1982" s="26"/>
      <c r="B1982" s="26"/>
      <c r="C1982" s="26"/>
      <c r="D1982" s="26"/>
      <c r="E1982" s="26"/>
      <c r="F1982" s="44"/>
      <c r="G1982" s="26"/>
      <c r="H1982" s="26"/>
      <c r="I1982" s="26"/>
      <c r="L1982" s="26"/>
      <c r="O1982" s="26"/>
      <c r="P1982" s="26"/>
      <c r="Q1982" s="26"/>
      <c r="R1982" s="26"/>
      <c r="U1982" s="26"/>
      <c r="V1982" s="26"/>
      <c r="W1982" s="26"/>
      <c r="X1982" s="26"/>
      <c r="Y1982" s="26"/>
      <c r="Z1982" s="26"/>
      <c r="AA1982" s="26"/>
      <c r="AB1982" s="26"/>
      <c r="AC1982" s="26"/>
      <c r="AD1982" s="26"/>
      <c r="AE1982" s="26"/>
      <c r="AF1982" s="26"/>
      <c r="AG1982" s="26"/>
    </row>
    <row r="1983" spans="1:33" ht="11.25" customHeight="1">
      <c r="A1983" s="26"/>
      <c r="B1983" s="26"/>
      <c r="C1983" s="26"/>
      <c r="D1983" s="26"/>
      <c r="E1983" s="26"/>
      <c r="F1983" s="44"/>
      <c r="G1983" s="26"/>
      <c r="H1983" s="26"/>
      <c r="I1983" s="26"/>
      <c r="L1983" s="26"/>
      <c r="O1983" s="26"/>
      <c r="P1983" s="26"/>
      <c r="Q1983" s="26"/>
      <c r="R1983" s="26"/>
      <c r="U1983" s="26"/>
      <c r="V1983" s="26"/>
      <c r="W1983" s="26"/>
      <c r="X1983" s="26"/>
      <c r="Y1983" s="26"/>
      <c r="Z1983" s="26"/>
      <c r="AA1983" s="26"/>
      <c r="AB1983" s="26"/>
      <c r="AC1983" s="26"/>
      <c r="AD1983" s="26"/>
      <c r="AE1983" s="26"/>
      <c r="AF1983" s="26"/>
      <c r="AG1983" s="26"/>
    </row>
    <row r="1984" spans="1:33" ht="11.25" customHeight="1">
      <c r="A1984" s="26"/>
      <c r="B1984" s="26"/>
      <c r="C1984" s="26"/>
      <c r="D1984" s="26"/>
      <c r="E1984" s="26"/>
      <c r="F1984" s="44"/>
      <c r="G1984" s="26"/>
      <c r="H1984" s="26"/>
      <c r="I1984" s="26"/>
      <c r="L1984" s="26"/>
      <c r="O1984" s="26"/>
      <c r="P1984" s="26"/>
      <c r="Q1984" s="26"/>
      <c r="R1984" s="26"/>
      <c r="U1984" s="26"/>
      <c r="V1984" s="26"/>
      <c r="W1984" s="26"/>
      <c r="X1984" s="26"/>
      <c r="Y1984" s="26"/>
      <c r="Z1984" s="26"/>
      <c r="AA1984" s="26"/>
      <c r="AB1984" s="26"/>
      <c r="AC1984" s="26"/>
      <c r="AD1984" s="26"/>
      <c r="AE1984" s="26"/>
      <c r="AF1984" s="26"/>
      <c r="AG1984" s="26"/>
    </row>
    <row r="1985" spans="1:33" ht="11.25" customHeight="1">
      <c r="A1985" s="26"/>
      <c r="B1985" s="26"/>
      <c r="C1985" s="26"/>
      <c r="D1985" s="26"/>
      <c r="E1985" s="26"/>
      <c r="F1985" s="44"/>
      <c r="G1985" s="26"/>
      <c r="H1985" s="26"/>
      <c r="I1985" s="26"/>
      <c r="L1985" s="26"/>
      <c r="O1985" s="26"/>
      <c r="P1985" s="26"/>
      <c r="Q1985" s="26"/>
      <c r="R1985" s="26"/>
      <c r="U1985" s="26"/>
      <c r="V1985" s="26"/>
      <c r="W1985" s="26"/>
      <c r="X1985" s="26"/>
      <c r="Y1985" s="26"/>
      <c r="Z1985" s="26"/>
      <c r="AA1985" s="26"/>
      <c r="AB1985" s="26"/>
      <c r="AC1985" s="26"/>
      <c r="AD1985" s="26"/>
      <c r="AE1985" s="26"/>
      <c r="AF1985" s="26"/>
      <c r="AG1985" s="26"/>
    </row>
    <row r="1986" spans="1:33" ht="11.25" customHeight="1">
      <c r="A1986" s="26"/>
      <c r="B1986" s="26"/>
      <c r="C1986" s="26"/>
      <c r="D1986" s="26"/>
      <c r="E1986" s="26"/>
      <c r="F1986" s="44"/>
      <c r="G1986" s="26"/>
      <c r="H1986" s="26"/>
      <c r="I1986" s="26"/>
      <c r="L1986" s="26"/>
      <c r="O1986" s="26"/>
      <c r="P1986" s="26"/>
      <c r="Q1986" s="26"/>
      <c r="R1986" s="26"/>
      <c r="U1986" s="26"/>
      <c r="V1986" s="26"/>
      <c r="W1986" s="26"/>
      <c r="X1986" s="26"/>
      <c r="Y1986" s="26"/>
      <c r="Z1986" s="26"/>
      <c r="AA1986" s="26"/>
      <c r="AB1986" s="26"/>
      <c r="AC1986" s="26"/>
      <c r="AD1986" s="26"/>
      <c r="AE1986" s="26"/>
      <c r="AF1986" s="26"/>
      <c r="AG1986" s="26"/>
    </row>
    <row r="1987" spans="1:33" ht="11.25" customHeight="1">
      <c r="A1987" s="26"/>
      <c r="B1987" s="26"/>
      <c r="C1987" s="26"/>
      <c r="D1987" s="26"/>
      <c r="E1987" s="26"/>
      <c r="F1987" s="44"/>
      <c r="G1987" s="26"/>
      <c r="H1987" s="26"/>
      <c r="I1987" s="26"/>
      <c r="L1987" s="26"/>
      <c r="O1987" s="26"/>
      <c r="P1987" s="26"/>
      <c r="Q1987" s="26"/>
      <c r="R1987" s="26"/>
      <c r="U1987" s="26"/>
      <c r="V1987" s="26"/>
      <c r="W1987" s="26"/>
      <c r="X1987" s="26"/>
      <c r="Y1987" s="26"/>
      <c r="Z1987" s="26"/>
      <c r="AA1987" s="26"/>
      <c r="AB1987" s="26"/>
      <c r="AC1987" s="26"/>
      <c r="AD1987" s="26"/>
      <c r="AE1987" s="26"/>
      <c r="AF1987" s="26"/>
      <c r="AG1987" s="26"/>
    </row>
    <row r="1988" spans="1:33" ht="11.25" customHeight="1">
      <c r="A1988" s="26"/>
      <c r="B1988" s="26"/>
      <c r="C1988" s="26"/>
      <c r="D1988" s="26"/>
      <c r="E1988" s="26"/>
      <c r="F1988" s="44"/>
      <c r="G1988" s="26"/>
      <c r="H1988" s="26"/>
      <c r="I1988" s="26"/>
      <c r="L1988" s="26"/>
      <c r="O1988" s="26"/>
      <c r="P1988" s="26"/>
      <c r="Q1988" s="26"/>
      <c r="R1988" s="26"/>
      <c r="U1988" s="26"/>
      <c r="V1988" s="26"/>
      <c r="W1988" s="26"/>
      <c r="X1988" s="26"/>
      <c r="Y1988" s="26"/>
      <c r="Z1988" s="26"/>
      <c r="AA1988" s="26"/>
      <c r="AB1988" s="26"/>
      <c r="AC1988" s="26"/>
      <c r="AD1988" s="26"/>
      <c r="AE1988" s="26"/>
      <c r="AF1988" s="26"/>
      <c r="AG1988" s="26"/>
    </row>
    <row r="1989" spans="1:33" ht="11.25" customHeight="1">
      <c r="A1989" s="26"/>
      <c r="B1989" s="26"/>
      <c r="C1989" s="26"/>
      <c r="D1989" s="26"/>
      <c r="E1989" s="26"/>
      <c r="F1989" s="44"/>
      <c r="G1989" s="26"/>
      <c r="H1989" s="26"/>
      <c r="I1989" s="26"/>
      <c r="L1989" s="26"/>
      <c r="O1989" s="26"/>
      <c r="P1989" s="26"/>
      <c r="Q1989" s="26"/>
      <c r="R1989" s="26"/>
      <c r="U1989" s="26"/>
      <c r="V1989" s="26"/>
      <c r="W1989" s="26"/>
      <c r="X1989" s="26"/>
      <c r="Y1989" s="26"/>
      <c r="Z1989" s="26"/>
      <c r="AA1989" s="26"/>
      <c r="AB1989" s="26"/>
      <c r="AC1989" s="26"/>
      <c r="AD1989" s="26"/>
      <c r="AE1989" s="26"/>
      <c r="AF1989" s="26"/>
      <c r="AG1989" s="26"/>
    </row>
    <row r="1990" spans="1:33" ht="11.25" customHeight="1">
      <c r="A1990" s="26"/>
      <c r="B1990" s="26"/>
      <c r="C1990" s="26"/>
      <c r="D1990" s="26"/>
      <c r="E1990" s="26"/>
      <c r="F1990" s="44"/>
      <c r="G1990" s="26"/>
      <c r="H1990" s="26"/>
      <c r="I1990" s="26"/>
      <c r="L1990" s="26"/>
      <c r="O1990" s="26"/>
      <c r="P1990" s="26"/>
      <c r="Q1990" s="26"/>
      <c r="R1990" s="26"/>
      <c r="U1990" s="26"/>
      <c r="V1990" s="26"/>
      <c r="W1990" s="26"/>
      <c r="X1990" s="26"/>
      <c r="Y1990" s="26"/>
      <c r="Z1990" s="26"/>
      <c r="AA1990" s="26"/>
      <c r="AB1990" s="26"/>
      <c r="AC1990" s="26"/>
      <c r="AD1990" s="26"/>
      <c r="AE1990" s="26"/>
      <c r="AF1990" s="26"/>
      <c r="AG1990" s="26"/>
    </row>
    <row r="1991" spans="1:33" ht="11.25" customHeight="1">
      <c r="A1991" s="26"/>
      <c r="B1991" s="26"/>
      <c r="C1991" s="26"/>
      <c r="D1991" s="26"/>
      <c r="E1991" s="26"/>
      <c r="F1991" s="44"/>
      <c r="G1991" s="26"/>
      <c r="H1991" s="26"/>
      <c r="I1991" s="26"/>
      <c r="L1991" s="26"/>
      <c r="O1991" s="26"/>
      <c r="P1991" s="26"/>
      <c r="Q1991" s="26"/>
      <c r="R1991" s="26"/>
      <c r="U1991" s="26"/>
      <c r="V1991" s="26"/>
      <c r="W1991" s="26"/>
      <c r="X1991" s="26"/>
      <c r="Y1991" s="26"/>
      <c r="Z1991" s="26"/>
      <c r="AA1991" s="26"/>
      <c r="AB1991" s="26"/>
      <c r="AC1991" s="26"/>
      <c r="AD1991" s="26"/>
      <c r="AE1991" s="26"/>
      <c r="AF1991" s="26"/>
      <c r="AG1991" s="26"/>
    </row>
    <row r="1992" spans="1:33" ht="11.25" customHeight="1">
      <c r="A1992" s="26"/>
      <c r="B1992" s="26"/>
      <c r="C1992" s="26"/>
      <c r="D1992" s="26"/>
      <c r="E1992" s="26"/>
      <c r="F1992" s="44"/>
      <c r="G1992" s="26"/>
      <c r="H1992" s="26"/>
      <c r="I1992" s="26"/>
      <c r="L1992" s="26"/>
      <c r="O1992" s="26"/>
      <c r="P1992" s="26"/>
      <c r="Q1992" s="26"/>
      <c r="R1992" s="26"/>
      <c r="U1992" s="26"/>
      <c r="V1992" s="26"/>
      <c r="W1992" s="26"/>
      <c r="X1992" s="26"/>
      <c r="Y1992" s="26"/>
      <c r="Z1992" s="26"/>
      <c r="AA1992" s="26"/>
      <c r="AB1992" s="26"/>
      <c r="AC1992" s="26"/>
      <c r="AD1992" s="26"/>
      <c r="AE1992" s="26"/>
      <c r="AF1992" s="26"/>
      <c r="AG1992" s="26"/>
    </row>
    <row r="1993" spans="1:33" ht="11.25" customHeight="1">
      <c r="A1993" s="26"/>
      <c r="B1993" s="26"/>
      <c r="C1993" s="26"/>
      <c r="D1993" s="26"/>
      <c r="E1993" s="26"/>
      <c r="F1993" s="44"/>
      <c r="G1993" s="26"/>
      <c r="H1993" s="26"/>
      <c r="I1993" s="26"/>
      <c r="L1993" s="26"/>
      <c r="O1993" s="26"/>
      <c r="P1993" s="26"/>
      <c r="Q1993" s="26"/>
      <c r="R1993" s="26"/>
      <c r="U1993" s="26"/>
      <c r="V1993" s="26"/>
      <c r="W1993" s="26"/>
      <c r="X1993" s="26"/>
      <c r="Y1993" s="26"/>
      <c r="Z1993" s="26"/>
      <c r="AA1993" s="26"/>
      <c r="AB1993" s="26"/>
      <c r="AC1993" s="26"/>
      <c r="AD1993" s="26"/>
      <c r="AE1993" s="26"/>
      <c r="AF1993" s="26"/>
      <c r="AG1993" s="26"/>
    </row>
    <row r="1994" spans="1:33" ht="11.25" customHeight="1">
      <c r="A1994" s="26"/>
      <c r="B1994" s="26"/>
      <c r="C1994" s="26"/>
      <c r="D1994" s="26"/>
      <c r="E1994" s="26"/>
      <c r="F1994" s="44"/>
      <c r="G1994" s="26"/>
      <c r="H1994" s="26"/>
      <c r="I1994" s="26"/>
      <c r="L1994" s="26"/>
      <c r="O1994" s="26"/>
      <c r="P1994" s="26"/>
      <c r="Q1994" s="26"/>
      <c r="R1994" s="26"/>
      <c r="U1994" s="26"/>
      <c r="V1994" s="26"/>
      <c r="W1994" s="26"/>
      <c r="X1994" s="26"/>
      <c r="Y1994" s="26"/>
      <c r="Z1994" s="26"/>
      <c r="AA1994" s="26"/>
      <c r="AB1994" s="26"/>
      <c r="AC1994" s="26"/>
      <c r="AD1994" s="26"/>
      <c r="AE1994" s="26"/>
      <c r="AF1994" s="26"/>
      <c r="AG1994" s="26"/>
    </row>
    <row r="1995" spans="1:33" ht="11.25" customHeight="1">
      <c r="A1995" s="26"/>
      <c r="B1995" s="26"/>
      <c r="C1995" s="26"/>
      <c r="D1995" s="26"/>
      <c r="E1995" s="26"/>
      <c r="F1995" s="44"/>
      <c r="G1995" s="26"/>
      <c r="H1995" s="26"/>
      <c r="I1995" s="26"/>
      <c r="L1995" s="26"/>
      <c r="O1995" s="26"/>
      <c r="P1995" s="26"/>
      <c r="Q1995" s="26"/>
      <c r="R1995" s="26"/>
      <c r="U1995" s="26"/>
      <c r="V1995" s="26"/>
      <c r="W1995" s="26"/>
      <c r="X1995" s="26"/>
      <c r="Y1995" s="26"/>
      <c r="Z1995" s="26"/>
      <c r="AA1995" s="26"/>
      <c r="AB1995" s="26"/>
      <c r="AC1995" s="26"/>
      <c r="AD1995" s="26"/>
      <c r="AE1995" s="26"/>
      <c r="AF1995" s="26"/>
      <c r="AG1995" s="26"/>
    </row>
    <row r="1996" spans="1:33" ht="11.25" customHeight="1">
      <c r="A1996" s="26"/>
      <c r="B1996" s="26"/>
      <c r="C1996" s="26"/>
      <c r="D1996" s="26"/>
      <c r="E1996" s="26"/>
      <c r="F1996" s="44"/>
      <c r="G1996" s="26"/>
      <c r="H1996" s="26"/>
      <c r="I1996" s="26"/>
      <c r="L1996" s="26"/>
      <c r="O1996" s="26"/>
      <c r="P1996" s="26"/>
      <c r="Q1996" s="26"/>
      <c r="R1996" s="26"/>
      <c r="U1996" s="26"/>
      <c r="V1996" s="26"/>
      <c r="W1996" s="26"/>
      <c r="X1996" s="26"/>
      <c r="Y1996" s="26"/>
      <c r="Z1996" s="26"/>
      <c r="AA1996" s="26"/>
      <c r="AB1996" s="26"/>
      <c r="AC1996" s="26"/>
      <c r="AD1996" s="26"/>
      <c r="AE1996" s="26"/>
      <c r="AF1996" s="26"/>
      <c r="AG1996" s="26"/>
    </row>
    <row r="1997" spans="1:33" ht="11.25" customHeight="1">
      <c r="A1997" s="26"/>
      <c r="B1997" s="26"/>
      <c r="C1997" s="26"/>
      <c r="D1997" s="26"/>
      <c r="E1997" s="26"/>
      <c r="F1997" s="44"/>
      <c r="G1997" s="26"/>
      <c r="H1997" s="26"/>
      <c r="I1997" s="26"/>
      <c r="L1997" s="26"/>
      <c r="O1997" s="26"/>
      <c r="P1997" s="26"/>
      <c r="Q1997" s="26"/>
      <c r="R1997" s="26"/>
      <c r="U1997" s="26"/>
      <c r="V1997" s="26"/>
      <c r="W1997" s="26"/>
      <c r="X1997" s="26"/>
      <c r="Y1997" s="26"/>
      <c r="Z1997" s="26"/>
      <c r="AA1997" s="26"/>
      <c r="AB1997" s="26"/>
      <c r="AC1997" s="26"/>
      <c r="AD1997" s="26"/>
      <c r="AE1997" s="26"/>
      <c r="AF1997" s="26"/>
      <c r="AG1997" s="26"/>
    </row>
    <row r="1998" spans="1:33" ht="11.25" customHeight="1">
      <c r="A1998" s="26"/>
      <c r="B1998" s="26"/>
      <c r="C1998" s="26"/>
      <c r="D1998" s="26"/>
      <c r="E1998" s="26"/>
      <c r="F1998" s="44"/>
      <c r="G1998" s="26"/>
      <c r="H1998" s="26"/>
      <c r="I1998" s="26"/>
      <c r="L1998" s="26"/>
      <c r="O1998" s="26"/>
      <c r="P1998" s="26"/>
      <c r="Q1998" s="26"/>
      <c r="R1998" s="26"/>
      <c r="U1998" s="26"/>
      <c r="V1998" s="26"/>
      <c r="W1998" s="26"/>
      <c r="X1998" s="26"/>
      <c r="Y1998" s="26"/>
      <c r="Z1998" s="26"/>
      <c r="AA1998" s="26"/>
      <c r="AB1998" s="26"/>
      <c r="AC1998" s="26"/>
      <c r="AD1998" s="26"/>
      <c r="AE1998" s="26"/>
      <c r="AF1998" s="26"/>
      <c r="AG1998" s="26"/>
    </row>
    <row r="1999" spans="1:33" ht="11.25" customHeight="1">
      <c r="A1999" s="26"/>
      <c r="B1999" s="26"/>
      <c r="C1999" s="26"/>
      <c r="D1999" s="26"/>
      <c r="E1999" s="26"/>
      <c r="F1999" s="44"/>
      <c r="G1999" s="26"/>
      <c r="H1999" s="26"/>
      <c r="I1999" s="26"/>
      <c r="L1999" s="26"/>
      <c r="O1999" s="26"/>
      <c r="P1999" s="26"/>
      <c r="Q1999" s="26"/>
      <c r="R1999" s="26"/>
      <c r="U1999" s="26"/>
      <c r="V1999" s="26"/>
      <c r="W1999" s="26"/>
      <c r="X1999" s="26"/>
      <c r="Y1999" s="26"/>
      <c r="Z1999" s="26"/>
      <c r="AA1999" s="26"/>
      <c r="AB1999" s="26"/>
      <c r="AC1999" s="26"/>
      <c r="AD1999" s="26"/>
      <c r="AE1999" s="26"/>
      <c r="AF1999" s="26"/>
      <c r="AG1999" s="26"/>
    </row>
    <row r="2000" spans="1:33" ht="11.25" customHeight="1">
      <c r="A2000" s="26"/>
      <c r="B2000" s="26"/>
      <c r="C2000" s="26"/>
      <c r="D2000" s="26"/>
      <c r="E2000" s="26"/>
      <c r="F2000" s="44"/>
      <c r="G2000" s="26"/>
      <c r="H2000" s="26"/>
      <c r="I2000" s="26"/>
      <c r="L2000" s="26"/>
      <c r="O2000" s="26"/>
      <c r="P2000" s="26"/>
      <c r="Q2000" s="26"/>
      <c r="R2000" s="26"/>
      <c r="U2000" s="26"/>
      <c r="V2000" s="26"/>
      <c r="W2000" s="26"/>
      <c r="X2000" s="26"/>
      <c r="Y2000" s="26"/>
      <c r="Z2000" s="26"/>
      <c r="AA2000" s="26"/>
      <c r="AB2000" s="26"/>
      <c r="AC2000" s="26"/>
      <c r="AD2000" s="26"/>
      <c r="AE2000" s="26"/>
      <c r="AF2000" s="26"/>
      <c r="AG2000" s="26"/>
    </row>
    <row r="2001" spans="1:33" ht="11.25" customHeight="1">
      <c r="A2001" s="26"/>
      <c r="B2001" s="26"/>
      <c r="C2001" s="26"/>
      <c r="D2001" s="26"/>
      <c r="E2001" s="26"/>
      <c r="F2001" s="44"/>
      <c r="G2001" s="26"/>
      <c r="H2001" s="26"/>
      <c r="I2001" s="26"/>
      <c r="L2001" s="26"/>
      <c r="O2001" s="26"/>
      <c r="P2001" s="26"/>
      <c r="Q2001" s="26"/>
      <c r="R2001" s="26"/>
      <c r="U2001" s="26"/>
      <c r="V2001" s="26"/>
      <c r="W2001" s="26"/>
      <c r="X2001" s="26"/>
      <c r="Y2001" s="26"/>
      <c r="Z2001" s="26"/>
      <c r="AA2001" s="26"/>
      <c r="AB2001" s="26"/>
      <c r="AC2001" s="26"/>
      <c r="AD2001" s="26"/>
      <c r="AE2001" s="26"/>
      <c r="AF2001" s="26"/>
      <c r="AG2001" s="26"/>
    </row>
    <row r="2002" spans="1:33" ht="11.25" customHeight="1">
      <c r="A2002" s="26"/>
      <c r="B2002" s="26"/>
      <c r="C2002" s="26"/>
      <c r="D2002" s="26"/>
      <c r="E2002" s="26"/>
      <c r="F2002" s="44"/>
      <c r="G2002" s="26"/>
      <c r="H2002" s="26"/>
      <c r="I2002" s="26"/>
      <c r="L2002" s="26"/>
      <c r="O2002" s="26"/>
      <c r="P2002" s="26"/>
      <c r="Q2002" s="26"/>
      <c r="R2002" s="26"/>
      <c r="U2002" s="26"/>
      <c r="V2002" s="26"/>
      <c r="W2002" s="26"/>
      <c r="X2002" s="26"/>
      <c r="Y2002" s="26"/>
      <c r="Z2002" s="26"/>
      <c r="AA2002" s="26"/>
      <c r="AB2002" s="26"/>
      <c r="AC2002" s="26"/>
      <c r="AD2002" s="26"/>
      <c r="AE2002" s="26"/>
      <c r="AF2002" s="26"/>
      <c r="AG2002" s="26"/>
    </row>
    <row r="2003" spans="1:33" ht="11.25" customHeight="1">
      <c r="A2003" s="26"/>
      <c r="B2003" s="26"/>
      <c r="C2003" s="26"/>
      <c r="D2003" s="26"/>
      <c r="E2003" s="26"/>
      <c r="F2003" s="44"/>
      <c r="G2003" s="26"/>
      <c r="H2003" s="26"/>
      <c r="I2003" s="26"/>
      <c r="L2003" s="26"/>
      <c r="O2003" s="26"/>
      <c r="P2003" s="26"/>
      <c r="Q2003" s="26"/>
      <c r="R2003" s="26"/>
      <c r="U2003" s="26"/>
      <c r="V2003" s="26"/>
      <c r="W2003" s="26"/>
      <c r="X2003" s="26"/>
      <c r="Y2003" s="26"/>
      <c r="Z2003" s="26"/>
      <c r="AA2003" s="26"/>
      <c r="AB2003" s="26"/>
      <c r="AC2003" s="26"/>
      <c r="AD2003" s="26"/>
      <c r="AE2003" s="26"/>
      <c r="AF2003" s="26"/>
      <c r="AG2003" s="26"/>
    </row>
    <row r="2004" spans="1:33" ht="11.25" customHeight="1">
      <c r="A2004" s="26"/>
      <c r="B2004" s="26"/>
      <c r="C2004" s="26"/>
      <c r="D2004" s="26"/>
      <c r="E2004" s="26"/>
      <c r="F2004" s="44"/>
      <c r="G2004" s="26"/>
      <c r="H2004" s="26"/>
      <c r="I2004" s="26"/>
      <c r="L2004" s="26"/>
      <c r="O2004" s="26"/>
      <c r="P2004" s="26"/>
      <c r="Q2004" s="26"/>
      <c r="R2004" s="26"/>
      <c r="U2004" s="26"/>
      <c r="V2004" s="26"/>
      <c r="W2004" s="26"/>
      <c r="X2004" s="26"/>
      <c r="Y2004" s="26"/>
      <c r="Z2004" s="26"/>
      <c r="AA2004" s="26"/>
      <c r="AB2004" s="26"/>
      <c r="AC2004" s="26"/>
      <c r="AD2004" s="26"/>
      <c r="AE2004" s="26"/>
      <c r="AF2004" s="26"/>
      <c r="AG2004" s="26"/>
    </row>
    <row r="2005" spans="1:33" ht="11.25" customHeight="1">
      <c r="A2005" s="26"/>
      <c r="B2005" s="26"/>
      <c r="C2005" s="26"/>
      <c r="D2005" s="26"/>
      <c r="E2005" s="26"/>
      <c r="F2005" s="44"/>
      <c r="G2005" s="26"/>
      <c r="H2005" s="26"/>
      <c r="I2005" s="26"/>
      <c r="L2005" s="26"/>
      <c r="O2005" s="26"/>
      <c r="P2005" s="26"/>
      <c r="Q2005" s="26"/>
      <c r="R2005" s="26"/>
      <c r="U2005" s="26"/>
      <c r="V2005" s="26"/>
      <c r="W2005" s="26"/>
      <c r="X2005" s="26"/>
      <c r="Y2005" s="26"/>
      <c r="Z2005" s="26"/>
      <c r="AA2005" s="26"/>
      <c r="AB2005" s="26"/>
      <c r="AC2005" s="26"/>
      <c r="AD2005" s="26"/>
      <c r="AE2005" s="26"/>
      <c r="AF2005" s="26"/>
      <c r="AG2005" s="26"/>
    </row>
    <row r="2006" spans="1:33" ht="11.25" customHeight="1">
      <c r="A2006" s="26"/>
      <c r="B2006" s="26"/>
      <c r="C2006" s="26"/>
      <c r="D2006" s="26"/>
      <c r="E2006" s="26"/>
      <c r="F2006" s="44"/>
      <c r="G2006" s="26"/>
      <c r="H2006" s="26"/>
      <c r="I2006" s="26"/>
      <c r="L2006" s="26"/>
      <c r="O2006" s="26"/>
      <c r="P2006" s="26"/>
      <c r="Q2006" s="26"/>
      <c r="R2006" s="26"/>
      <c r="U2006" s="26"/>
      <c r="V2006" s="26"/>
      <c r="W2006" s="26"/>
      <c r="X2006" s="26"/>
      <c r="Y2006" s="26"/>
      <c r="Z2006" s="26"/>
      <c r="AA2006" s="26"/>
      <c r="AB2006" s="26"/>
      <c r="AC2006" s="26"/>
      <c r="AD2006" s="26"/>
      <c r="AE2006" s="26"/>
      <c r="AF2006" s="26"/>
      <c r="AG2006" s="26"/>
    </row>
    <row r="2007" spans="1:33" ht="11.25" customHeight="1">
      <c r="A2007" s="26"/>
      <c r="B2007" s="26"/>
      <c r="C2007" s="26"/>
      <c r="D2007" s="26"/>
      <c r="E2007" s="26"/>
      <c r="F2007" s="44"/>
      <c r="G2007" s="26"/>
      <c r="H2007" s="26"/>
      <c r="I2007" s="26"/>
      <c r="L2007" s="26"/>
      <c r="O2007" s="26"/>
      <c r="P2007" s="26"/>
      <c r="Q2007" s="26"/>
      <c r="R2007" s="26"/>
      <c r="U2007" s="26"/>
      <c r="V2007" s="26"/>
      <c r="W2007" s="26"/>
      <c r="X2007" s="26"/>
      <c r="Y2007" s="26"/>
      <c r="Z2007" s="26"/>
      <c r="AA2007" s="26"/>
      <c r="AB2007" s="26"/>
      <c r="AC2007" s="26"/>
      <c r="AD2007" s="26"/>
      <c r="AE2007" s="26"/>
      <c r="AF2007" s="26"/>
      <c r="AG2007" s="26"/>
    </row>
    <row r="2008" spans="1:33" ht="11.25" customHeight="1">
      <c r="A2008" s="26"/>
      <c r="B2008" s="26"/>
      <c r="C2008" s="26"/>
      <c r="D2008" s="26"/>
      <c r="E2008" s="26"/>
      <c r="F2008" s="44"/>
      <c r="G2008" s="26"/>
      <c r="H2008" s="26"/>
      <c r="I2008" s="26"/>
      <c r="L2008" s="26"/>
      <c r="O2008" s="26"/>
      <c r="P2008" s="26"/>
      <c r="Q2008" s="26"/>
      <c r="R2008" s="26"/>
      <c r="U2008" s="26"/>
      <c r="V2008" s="26"/>
      <c r="W2008" s="26"/>
      <c r="X2008" s="26"/>
      <c r="Y2008" s="26"/>
      <c r="Z2008" s="26"/>
      <c r="AA2008" s="26"/>
      <c r="AB2008" s="26"/>
      <c r="AC2008" s="26"/>
      <c r="AD2008" s="26"/>
      <c r="AE2008" s="26"/>
      <c r="AF2008" s="26"/>
      <c r="AG2008" s="26"/>
    </row>
    <row r="2009" spans="1:33" ht="11.25" customHeight="1">
      <c r="A2009" s="26"/>
      <c r="B2009" s="26"/>
      <c r="C2009" s="26"/>
      <c r="D2009" s="26"/>
      <c r="E2009" s="26"/>
      <c r="F2009" s="44"/>
      <c r="G2009" s="26"/>
      <c r="H2009" s="26"/>
      <c r="I2009" s="26"/>
      <c r="L2009" s="26"/>
      <c r="O2009" s="26"/>
      <c r="P2009" s="26"/>
      <c r="Q2009" s="26"/>
      <c r="R2009" s="26"/>
      <c r="U2009" s="26"/>
      <c r="V2009" s="26"/>
      <c r="W2009" s="26"/>
      <c r="X2009" s="26"/>
      <c r="Y2009" s="26"/>
      <c r="Z2009" s="26"/>
      <c r="AA2009" s="26"/>
      <c r="AB2009" s="26"/>
      <c r="AC2009" s="26"/>
      <c r="AD2009" s="26"/>
      <c r="AE2009" s="26"/>
      <c r="AF2009" s="26"/>
      <c r="AG2009" s="26"/>
    </row>
    <row r="2010" spans="1:33" ht="11.25" customHeight="1">
      <c r="A2010" s="26"/>
      <c r="B2010" s="26"/>
      <c r="C2010" s="26"/>
      <c r="D2010" s="26"/>
      <c r="E2010" s="26"/>
      <c r="F2010" s="44"/>
      <c r="G2010" s="26"/>
      <c r="H2010" s="26"/>
      <c r="I2010" s="26"/>
      <c r="L2010" s="26"/>
      <c r="O2010" s="26"/>
      <c r="P2010" s="26"/>
      <c r="Q2010" s="26"/>
      <c r="R2010" s="26"/>
      <c r="U2010" s="26"/>
      <c r="V2010" s="26"/>
      <c r="W2010" s="26"/>
      <c r="X2010" s="26"/>
      <c r="Y2010" s="26"/>
      <c r="Z2010" s="26"/>
      <c r="AA2010" s="26"/>
      <c r="AB2010" s="26"/>
      <c r="AC2010" s="26"/>
      <c r="AD2010" s="26"/>
      <c r="AE2010" s="26"/>
      <c r="AF2010" s="26"/>
      <c r="AG2010" s="26"/>
    </row>
    <row r="2011" spans="1:33" ht="11.25" customHeight="1">
      <c r="A2011" s="26"/>
      <c r="B2011" s="26"/>
      <c r="C2011" s="26"/>
      <c r="D2011" s="26"/>
      <c r="E2011" s="26"/>
      <c r="F2011" s="44"/>
      <c r="G2011" s="26"/>
      <c r="H2011" s="26"/>
      <c r="I2011" s="26"/>
      <c r="L2011" s="26"/>
      <c r="O2011" s="26"/>
      <c r="P2011" s="26"/>
      <c r="Q2011" s="26"/>
      <c r="R2011" s="26"/>
      <c r="U2011" s="26"/>
      <c r="V2011" s="26"/>
      <c r="W2011" s="26"/>
      <c r="X2011" s="26"/>
      <c r="Y2011" s="26"/>
      <c r="Z2011" s="26"/>
      <c r="AA2011" s="26"/>
      <c r="AB2011" s="26"/>
      <c r="AC2011" s="26"/>
      <c r="AD2011" s="26"/>
      <c r="AE2011" s="26"/>
      <c r="AF2011" s="26"/>
      <c r="AG2011" s="26"/>
    </row>
    <row r="2012" spans="1:33" ht="11.25" customHeight="1">
      <c r="A2012" s="26"/>
      <c r="B2012" s="26"/>
      <c r="C2012" s="26"/>
      <c r="D2012" s="26"/>
      <c r="E2012" s="26"/>
      <c r="F2012" s="44"/>
      <c r="G2012" s="26"/>
      <c r="H2012" s="26"/>
      <c r="I2012" s="26"/>
      <c r="L2012" s="26"/>
      <c r="O2012" s="26"/>
      <c r="P2012" s="26"/>
      <c r="Q2012" s="26"/>
      <c r="R2012" s="26"/>
      <c r="U2012" s="26"/>
      <c r="V2012" s="26"/>
      <c r="W2012" s="26"/>
      <c r="X2012" s="26"/>
      <c r="Y2012" s="26"/>
      <c r="Z2012" s="26"/>
      <c r="AA2012" s="26"/>
      <c r="AB2012" s="26"/>
      <c r="AC2012" s="26"/>
      <c r="AD2012" s="26"/>
      <c r="AE2012" s="26"/>
      <c r="AF2012" s="26"/>
      <c r="AG2012" s="26"/>
    </row>
    <row r="2013" spans="1:33" ht="11.25" customHeight="1">
      <c r="A2013" s="26"/>
      <c r="B2013" s="26"/>
      <c r="C2013" s="26"/>
      <c r="D2013" s="26"/>
      <c r="E2013" s="26"/>
      <c r="F2013" s="44"/>
      <c r="G2013" s="26"/>
      <c r="H2013" s="26"/>
      <c r="I2013" s="26"/>
      <c r="L2013" s="26"/>
      <c r="O2013" s="26"/>
      <c r="P2013" s="26"/>
      <c r="Q2013" s="26"/>
      <c r="R2013" s="26"/>
      <c r="U2013" s="26"/>
      <c r="V2013" s="26"/>
      <c r="W2013" s="26"/>
      <c r="X2013" s="26"/>
      <c r="Y2013" s="26"/>
      <c r="Z2013" s="26"/>
      <c r="AA2013" s="26"/>
      <c r="AB2013" s="26"/>
      <c r="AC2013" s="26"/>
      <c r="AD2013" s="26"/>
      <c r="AE2013" s="26"/>
      <c r="AF2013" s="26"/>
      <c r="AG2013" s="26"/>
    </row>
    <row r="2014" spans="1:33" ht="11.25" customHeight="1">
      <c r="A2014" s="26"/>
      <c r="B2014" s="26"/>
      <c r="C2014" s="26"/>
      <c r="D2014" s="26"/>
      <c r="E2014" s="26"/>
      <c r="F2014" s="44"/>
      <c r="G2014" s="26"/>
      <c r="H2014" s="26"/>
      <c r="I2014" s="26"/>
      <c r="L2014" s="26"/>
      <c r="O2014" s="26"/>
      <c r="P2014" s="26"/>
      <c r="Q2014" s="26"/>
      <c r="R2014" s="26"/>
      <c r="U2014" s="26"/>
      <c r="V2014" s="26"/>
      <c r="W2014" s="26"/>
      <c r="X2014" s="26"/>
      <c r="Y2014" s="26"/>
      <c r="Z2014" s="26"/>
      <c r="AA2014" s="26"/>
      <c r="AB2014" s="26"/>
      <c r="AC2014" s="26"/>
      <c r="AD2014" s="26"/>
      <c r="AE2014" s="26"/>
      <c r="AF2014" s="26"/>
      <c r="AG2014" s="26"/>
    </row>
    <row r="2015" spans="1:33" ht="11.25" customHeight="1">
      <c r="A2015" s="26"/>
      <c r="B2015" s="26"/>
      <c r="C2015" s="26"/>
      <c r="D2015" s="26"/>
      <c r="E2015" s="26"/>
      <c r="F2015" s="44"/>
      <c r="G2015" s="26"/>
      <c r="H2015" s="26"/>
      <c r="I2015" s="26"/>
      <c r="L2015" s="26"/>
      <c r="O2015" s="26"/>
      <c r="P2015" s="26"/>
      <c r="Q2015" s="26"/>
      <c r="R2015" s="26"/>
      <c r="U2015" s="26"/>
      <c r="V2015" s="26"/>
      <c r="W2015" s="26"/>
      <c r="X2015" s="26"/>
      <c r="Y2015" s="26"/>
      <c r="Z2015" s="26"/>
      <c r="AA2015" s="26"/>
      <c r="AB2015" s="26"/>
      <c r="AC2015" s="26"/>
      <c r="AD2015" s="26"/>
      <c r="AE2015" s="26"/>
      <c r="AF2015" s="26"/>
      <c r="AG2015" s="26"/>
    </row>
    <row r="2016" spans="1:33" ht="11.25" customHeight="1">
      <c r="A2016" s="26"/>
      <c r="B2016" s="26"/>
      <c r="C2016" s="26"/>
      <c r="D2016" s="26"/>
      <c r="E2016" s="26"/>
      <c r="F2016" s="44"/>
      <c r="G2016" s="26"/>
      <c r="H2016" s="26"/>
      <c r="I2016" s="26"/>
      <c r="L2016" s="26"/>
      <c r="O2016" s="26"/>
      <c r="P2016" s="26"/>
      <c r="Q2016" s="26"/>
      <c r="R2016" s="26"/>
      <c r="U2016" s="26"/>
      <c r="V2016" s="26"/>
      <c r="W2016" s="26"/>
      <c r="X2016" s="26"/>
      <c r="Y2016" s="26"/>
      <c r="Z2016" s="26"/>
      <c r="AA2016" s="26"/>
      <c r="AB2016" s="26"/>
      <c r="AC2016" s="26"/>
      <c r="AD2016" s="26"/>
      <c r="AE2016" s="26"/>
      <c r="AF2016" s="26"/>
      <c r="AG2016" s="26"/>
    </row>
    <row r="2017" spans="1:33" ht="11.25" customHeight="1">
      <c r="A2017" s="26"/>
      <c r="B2017" s="26"/>
      <c r="C2017" s="26"/>
      <c r="D2017" s="26"/>
      <c r="E2017" s="26"/>
      <c r="F2017" s="44"/>
      <c r="G2017" s="26"/>
      <c r="H2017" s="26"/>
      <c r="I2017" s="26"/>
      <c r="L2017" s="26"/>
      <c r="O2017" s="26"/>
      <c r="P2017" s="26"/>
      <c r="Q2017" s="26"/>
      <c r="R2017" s="26"/>
      <c r="U2017" s="26"/>
      <c r="V2017" s="26"/>
      <c r="W2017" s="26"/>
      <c r="X2017" s="26"/>
      <c r="Y2017" s="26"/>
      <c r="Z2017" s="26"/>
      <c r="AA2017" s="26"/>
      <c r="AB2017" s="26"/>
      <c r="AC2017" s="26"/>
      <c r="AD2017" s="26"/>
      <c r="AE2017" s="26"/>
      <c r="AF2017" s="26"/>
      <c r="AG2017" s="26"/>
    </row>
    <row r="2018" spans="1:33" ht="11.25" customHeight="1">
      <c r="A2018" s="26"/>
      <c r="B2018" s="26"/>
      <c r="C2018" s="26"/>
      <c r="D2018" s="26"/>
      <c r="E2018" s="26"/>
      <c r="F2018" s="44"/>
      <c r="G2018" s="26"/>
      <c r="H2018" s="26"/>
      <c r="I2018" s="26"/>
      <c r="L2018" s="26"/>
      <c r="O2018" s="26"/>
      <c r="P2018" s="26"/>
      <c r="Q2018" s="26"/>
      <c r="R2018" s="26"/>
      <c r="U2018" s="26"/>
      <c r="V2018" s="26"/>
      <c r="W2018" s="26"/>
      <c r="X2018" s="26"/>
      <c r="Y2018" s="26"/>
      <c r="Z2018" s="26"/>
      <c r="AA2018" s="26"/>
      <c r="AB2018" s="26"/>
      <c r="AC2018" s="26"/>
      <c r="AD2018" s="26"/>
      <c r="AE2018" s="26"/>
      <c r="AF2018" s="26"/>
      <c r="AG2018" s="26"/>
    </row>
    <row r="2019" spans="1:33" ht="11.25" customHeight="1">
      <c r="A2019" s="26"/>
      <c r="B2019" s="26"/>
      <c r="C2019" s="26"/>
      <c r="D2019" s="26"/>
      <c r="E2019" s="26"/>
      <c r="F2019" s="44"/>
      <c r="G2019" s="26"/>
      <c r="H2019" s="26"/>
      <c r="I2019" s="26"/>
      <c r="L2019" s="26"/>
      <c r="O2019" s="26"/>
      <c r="P2019" s="26"/>
      <c r="Q2019" s="26"/>
      <c r="R2019" s="26"/>
      <c r="U2019" s="26"/>
      <c r="V2019" s="26"/>
      <c r="W2019" s="26"/>
      <c r="X2019" s="26"/>
      <c r="Y2019" s="26"/>
      <c r="Z2019" s="26"/>
      <c r="AA2019" s="26"/>
      <c r="AB2019" s="26"/>
      <c r="AC2019" s="26"/>
      <c r="AD2019" s="26"/>
      <c r="AE2019" s="26"/>
      <c r="AF2019" s="26"/>
      <c r="AG2019" s="26"/>
    </row>
    <row r="2020" spans="1:33" ht="11.25" customHeight="1">
      <c r="A2020" s="26"/>
      <c r="B2020" s="26"/>
      <c r="C2020" s="26"/>
      <c r="D2020" s="26"/>
      <c r="E2020" s="26"/>
      <c r="F2020" s="44"/>
      <c r="G2020" s="26"/>
      <c r="H2020" s="26"/>
      <c r="I2020" s="26"/>
      <c r="L2020" s="26"/>
      <c r="O2020" s="26"/>
      <c r="P2020" s="26"/>
      <c r="Q2020" s="26"/>
      <c r="R2020" s="26"/>
      <c r="U2020" s="26"/>
      <c r="V2020" s="26"/>
      <c r="W2020" s="26"/>
      <c r="X2020" s="26"/>
      <c r="Y2020" s="26"/>
      <c r="Z2020" s="26"/>
      <c r="AA2020" s="26"/>
      <c r="AB2020" s="26"/>
      <c r="AC2020" s="26"/>
      <c r="AD2020" s="26"/>
      <c r="AE2020" s="26"/>
      <c r="AF2020" s="26"/>
      <c r="AG2020" s="26"/>
    </row>
    <row r="2021" spans="1:33" ht="11.25" customHeight="1">
      <c r="A2021" s="26"/>
      <c r="B2021" s="26"/>
      <c r="C2021" s="26"/>
      <c r="D2021" s="26"/>
      <c r="E2021" s="26"/>
      <c r="F2021" s="44"/>
      <c r="G2021" s="26"/>
      <c r="H2021" s="26"/>
      <c r="I2021" s="26"/>
      <c r="L2021" s="26"/>
      <c r="O2021" s="26"/>
      <c r="P2021" s="26"/>
      <c r="Q2021" s="26"/>
      <c r="R2021" s="26"/>
      <c r="U2021" s="26"/>
      <c r="V2021" s="26"/>
      <c r="W2021" s="26"/>
      <c r="X2021" s="26"/>
      <c r="Y2021" s="26"/>
      <c r="Z2021" s="26"/>
      <c r="AA2021" s="26"/>
      <c r="AB2021" s="26"/>
      <c r="AC2021" s="26"/>
      <c r="AD2021" s="26"/>
      <c r="AE2021" s="26"/>
      <c r="AF2021" s="26"/>
      <c r="AG2021" s="26"/>
    </row>
    <row r="2022" spans="1:33" ht="11.25" customHeight="1">
      <c r="A2022" s="26"/>
      <c r="B2022" s="26"/>
      <c r="C2022" s="26"/>
      <c r="D2022" s="26"/>
      <c r="E2022" s="26"/>
      <c r="F2022" s="44"/>
      <c r="G2022" s="26"/>
      <c r="H2022" s="26"/>
      <c r="I2022" s="26"/>
      <c r="L2022" s="26"/>
      <c r="O2022" s="26"/>
      <c r="P2022" s="26"/>
      <c r="Q2022" s="26"/>
      <c r="R2022" s="26"/>
      <c r="U2022" s="26"/>
      <c r="V2022" s="26"/>
      <c r="W2022" s="26"/>
      <c r="X2022" s="26"/>
      <c r="Y2022" s="26"/>
      <c r="Z2022" s="26"/>
      <c r="AA2022" s="26"/>
      <c r="AB2022" s="26"/>
      <c r="AC2022" s="26"/>
      <c r="AD2022" s="26"/>
      <c r="AE2022" s="26"/>
      <c r="AF2022" s="26"/>
      <c r="AG2022" s="26"/>
    </row>
    <row r="2023" spans="1:33" ht="11.25" customHeight="1">
      <c r="A2023" s="26"/>
      <c r="B2023" s="26"/>
      <c r="C2023" s="26"/>
      <c r="D2023" s="26"/>
      <c r="E2023" s="26"/>
      <c r="F2023" s="44"/>
      <c r="G2023" s="26"/>
      <c r="H2023" s="26"/>
      <c r="I2023" s="26"/>
      <c r="L2023" s="26"/>
      <c r="O2023" s="26"/>
      <c r="P2023" s="26"/>
      <c r="Q2023" s="26"/>
      <c r="R2023" s="26"/>
      <c r="U2023" s="26"/>
      <c r="V2023" s="26"/>
      <c r="W2023" s="26"/>
      <c r="X2023" s="26"/>
      <c r="Y2023" s="26"/>
      <c r="Z2023" s="26"/>
      <c r="AA2023" s="26"/>
      <c r="AB2023" s="26"/>
      <c r="AC2023" s="26"/>
      <c r="AD2023" s="26"/>
      <c r="AE2023" s="26"/>
      <c r="AF2023" s="26"/>
      <c r="AG2023" s="26"/>
    </row>
    <row r="2024" spans="1:33" ht="11.25" customHeight="1">
      <c r="A2024" s="26"/>
      <c r="B2024" s="26"/>
      <c r="C2024" s="26"/>
      <c r="D2024" s="26"/>
      <c r="E2024" s="26"/>
      <c r="F2024" s="44"/>
      <c r="G2024" s="26"/>
      <c r="H2024" s="26"/>
      <c r="I2024" s="26"/>
      <c r="L2024" s="26"/>
      <c r="O2024" s="26"/>
      <c r="P2024" s="26"/>
      <c r="Q2024" s="26"/>
      <c r="R2024" s="26"/>
      <c r="U2024" s="26"/>
      <c r="V2024" s="26"/>
      <c r="W2024" s="26"/>
      <c r="X2024" s="26"/>
      <c r="Y2024" s="26"/>
      <c r="Z2024" s="26"/>
      <c r="AA2024" s="26"/>
      <c r="AB2024" s="26"/>
      <c r="AC2024" s="26"/>
      <c r="AD2024" s="26"/>
      <c r="AE2024" s="26"/>
      <c r="AF2024" s="26"/>
      <c r="AG2024" s="26"/>
    </row>
    <row r="2025" spans="1:33" ht="11.25" customHeight="1">
      <c r="A2025" s="26"/>
      <c r="B2025" s="26"/>
      <c r="C2025" s="26"/>
      <c r="D2025" s="26"/>
      <c r="E2025" s="26"/>
      <c r="F2025" s="44"/>
      <c r="G2025" s="26"/>
      <c r="H2025" s="26"/>
      <c r="I2025" s="26"/>
      <c r="L2025" s="26"/>
      <c r="O2025" s="26"/>
      <c r="P2025" s="26"/>
      <c r="Q2025" s="26"/>
      <c r="R2025" s="26"/>
      <c r="U2025" s="26"/>
      <c r="V2025" s="26"/>
      <c r="W2025" s="26"/>
      <c r="X2025" s="26"/>
      <c r="Y2025" s="26"/>
      <c r="Z2025" s="26"/>
      <c r="AA2025" s="26"/>
      <c r="AB2025" s="26"/>
      <c r="AC2025" s="26"/>
      <c r="AD2025" s="26"/>
      <c r="AE2025" s="26"/>
      <c r="AF2025" s="26"/>
      <c r="AG2025" s="26"/>
    </row>
    <row r="2026" spans="1:33" ht="11.25" customHeight="1">
      <c r="A2026" s="26"/>
      <c r="B2026" s="26"/>
      <c r="C2026" s="26"/>
      <c r="D2026" s="26"/>
      <c r="E2026" s="26"/>
      <c r="F2026" s="44"/>
      <c r="G2026" s="26"/>
      <c r="H2026" s="26"/>
      <c r="I2026" s="26"/>
      <c r="L2026" s="26"/>
      <c r="O2026" s="26"/>
      <c r="P2026" s="26"/>
      <c r="Q2026" s="26"/>
      <c r="R2026" s="26"/>
      <c r="U2026" s="26"/>
      <c r="V2026" s="26"/>
      <c r="W2026" s="26"/>
      <c r="X2026" s="26"/>
      <c r="Y2026" s="26"/>
      <c r="Z2026" s="26"/>
      <c r="AA2026" s="26"/>
      <c r="AB2026" s="26"/>
      <c r="AC2026" s="26"/>
      <c r="AD2026" s="26"/>
      <c r="AE2026" s="26"/>
      <c r="AF2026" s="26"/>
      <c r="AG2026" s="26"/>
    </row>
    <row r="2027" spans="1:33" ht="11.25" customHeight="1">
      <c r="A2027" s="26"/>
      <c r="B2027" s="26"/>
      <c r="C2027" s="26"/>
      <c r="D2027" s="26"/>
      <c r="E2027" s="26"/>
      <c r="F2027" s="44"/>
      <c r="G2027" s="26"/>
      <c r="H2027" s="26"/>
      <c r="I2027" s="26"/>
      <c r="L2027" s="26"/>
      <c r="O2027" s="26"/>
      <c r="P2027" s="26"/>
      <c r="Q2027" s="26"/>
      <c r="R2027" s="26"/>
      <c r="U2027" s="26"/>
      <c r="V2027" s="26"/>
      <c r="W2027" s="26"/>
      <c r="X2027" s="26"/>
      <c r="Y2027" s="26"/>
      <c r="Z2027" s="26"/>
      <c r="AA2027" s="26"/>
      <c r="AB2027" s="26"/>
      <c r="AC2027" s="26"/>
      <c r="AD2027" s="26"/>
      <c r="AE2027" s="26"/>
      <c r="AF2027" s="26"/>
      <c r="AG2027" s="26"/>
    </row>
    <row r="2028" spans="1:33" ht="11.25" customHeight="1">
      <c r="A2028" s="26"/>
      <c r="B2028" s="26"/>
      <c r="C2028" s="26"/>
      <c r="D2028" s="26"/>
      <c r="E2028" s="26"/>
      <c r="F2028" s="44"/>
      <c r="G2028" s="26"/>
      <c r="H2028" s="26"/>
      <c r="I2028" s="26"/>
      <c r="L2028" s="26"/>
      <c r="O2028" s="26"/>
      <c r="P2028" s="26"/>
      <c r="Q2028" s="26"/>
      <c r="R2028" s="26"/>
      <c r="U2028" s="26"/>
      <c r="V2028" s="26"/>
      <c r="W2028" s="26"/>
      <c r="X2028" s="26"/>
      <c r="Y2028" s="26"/>
      <c r="Z2028" s="26"/>
      <c r="AA2028" s="26"/>
      <c r="AB2028" s="26"/>
      <c r="AC2028" s="26"/>
      <c r="AD2028" s="26"/>
      <c r="AE2028" s="26"/>
      <c r="AF2028" s="26"/>
      <c r="AG2028" s="26"/>
    </row>
    <row r="2029" spans="1:33" ht="11.25" customHeight="1">
      <c r="A2029" s="26"/>
      <c r="B2029" s="26"/>
      <c r="C2029" s="26"/>
      <c r="D2029" s="26"/>
      <c r="E2029" s="26"/>
      <c r="F2029" s="44"/>
      <c r="G2029" s="26"/>
      <c r="H2029" s="26"/>
      <c r="I2029" s="26"/>
      <c r="L2029" s="26"/>
      <c r="O2029" s="26"/>
      <c r="P2029" s="26"/>
      <c r="Q2029" s="26"/>
      <c r="R2029" s="26"/>
      <c r="U2029" s="26"/>
      <c r="V2029" s="26"/>
      <c r="W2029" s="26"/>
      <c r="X2029" s="26"/>
      <c r="Y2029" s="26"/>
      <c r="Z2029" s="26"/>
      <c r="AA2029" s="26"/>
      <c r="AB2029" s="26"/>
      <c r="AC2029" s="26"/>
      <c r="AD2029" s="26"/>
      <c r="AE2029" s="26"/>
      <c r="AF2029" s="26"/>
      <c r="AG2029" s="26"/>
    </row>
    <row r="2030" spans="1:33" ht="11.25" customHeight="1">
      <c r="A2030" s="26"/>
      <c r="B2030" s="26"/>
      <c r="C2030" s="26"/>
      <c r="D2030" s="26"/>
      <c r="E2030" s="26"/>
      <c r="F2030" s="44"/>
      <c r="G2030" s="26"/>
      <c r="H2030" s="26"/>
      <c r="I2030" s="26"/>
      <c r="L2030" s="26"/>
      <c r="O2030" s="26"/>
      <c r="P2030" s="26"/>
      <c r="Q2030" s="26"/>
      <c r="R2030" s="26"/>
      <c r="U2030" s="26"/>
      <c r="V2030" s="26"/>
      <c r="W2030" s="26"/>
      <c r="X2030" s="26"/>
      <c r="Y2030" s="26"/>
      <c r="Z2030" s="26"/>
      <c r="AA2030" s="26"/>
      <c r="AB2030" s="26"/>
      <c r="AC2030" s="26"/>
      <c r="AD2030" s="26"/>
      <c r="AE2030" s="26"/>
      <c r="AF2030" s="26"/>
      <c r="AG2030" s="26"/>
    </row>
    <row r="2031" spans="1:33" ht="11.25" customHeight="1">
      <c r="A2031" s="26"/>
      <c r="B2031" s="26"/>
      <c r="C2031" s="26"/>
      <c r="D2031" s="26"/>
      <c r="E2031" s="26"/>
      <c r="F2031" s="44"/>
      <c r="G2031" s="26"/>
      <c r="H2031" s="26"/>
      <c r="I2031" s="26"/>
      <c r="L2031" s="26"/>
      <c r="O2031" s="26"/>
      <c r="P2031" s="26"/>
      <c r="Q2031" s="26"/>
      <c r="R2031" s="26"/>
      <c r="U2031" s="26"/>
      <c r="V2031" s="26"/>
      <c r="W2031" s="26"/>
      <c r="X2031" s="26"/>
      <c r="Y2031" s="26"/>
      <c r="Z2031" s="26"/>
      <c r="AA2031" s="26"/>
      <c r="AB2031" s="26"/>
      <c r="AC2031" s="26"/>
      <c r="AD2031" s="26"/>
      <c r="AE2031" s="26"/>
      <c r="AF2031" s="26"/>
      <c r="AG2031" s="26"/>
    </row>
    <row r="2032" spans="1:33" ht="11.25" customHeight="1">
      <c r="A2032" s="26"/>
      <c r="B2032" s="26"/>
      <c r="C2032" s="26"/>
      <c r="D2032" s="26"/>
      <c r="E2032" s="26"/>
      <c r="F2032" s="44"/>
      <c r="G2032" s="26"/>
      <c r="H2032" s="26"/>
      <c r="I2032" s="26"/>
      <c r="L2032" s="26"/>
      <c r="O2032" s="26"/>
      <c r="P2032" s="26"/>
      <c r="Q2032" s="26"/>
      <c r="R2032" s="26"/>
      <c r="U2032" s="26"/>
      <c r="V2032" s="26"/>
      <c r="W2032" s="26"/>
      <c r="X2032" s="26"/>
      <c r="Y2032" s="26"/>
      <c r="Z2032" s="26"/>
      <c r="AA2032" s="26"/>
      <c r="AB2032" s="26"/>
      <c r="AC2032" s="26"/>
      <c r="AD2032" s="26"/>
      <c r="AE2032" s="26"/>
      <c r="AF2032" s="26"/>
      <c r="AG2032" s="26"/>
    </row>
    <row r="2033" spans="1:33" ht="11.25" customHeight="1">
      <c r="A2033" s="26"/>
      <c r="B2033" s="26"/>
      <c r="C2033" s="26"/>
      <c r="D2033" s="26"/>
      <c r="E2033" s="26"/>
      <c r="F2033" s="44"/>
      <c r="G2033" s="26"/>
      <c r="H2033" s="26"/>
      <c r="I2033" s="26"/>
      <c r="L2033" s="26"/>
      <c r="O2033" s="26"/>
      <c r="P2033" s="26"/>
      <c r="Q2033" s="26"/>
      <c r="R2033" s="26"/>
      <c r="U2033" s="26"/>
      <c r="V2033" s="26"/>
      <c r="W2033" s="26"/>
      <c r="X2033" s="26"/>
      <c r="Y2033" s="26"/>
      <c r="Z2033" s="26"/>
      <c r="AA2033" s="26"/>
      <c r="AB2033" s="26"/>
      <c r="AC2033" s="26"/>
      <c r="AD2033" s="26"/>
      <c r="AE2033" s="26"/>
      <c r="AF2033" s="26"/>
      <c r="AG2033" s="26"/>
    </row>
    <row r="2034" spans="1:33" ht="11.25" customHeight="1">
      <c r="A2034" s="26"/>
      <c r="B2034" s="26"/>
      <c r="C2034" s="26"/>
      <c r="D2034" s="26"/>
      <c r="E2034" s="26"/>
      <c r="F2034" s="44"/>
      <c r="G2034" s="26"/>
      <c r="H2034" s="26"/>
      <c r="I2034" s="26"/>
      <c r="L2034" s="26"/>
      <c r="O2034" s="26"/>
      <c r="P2034" s="26"/>
      <c r="Q2034" s="26"/>
      <c r="R2034" s="26"/>
      <c r="U2034" s="26"/>
      <c r="V2034" s="26"/>
      <c r="W2034" s="26"/>
      <c r="X2034" s="26"/>
      <c r="Y2034" s="26"/>
      <c r="Z2034" s="26"/>
      <c r="AA2034" s="26"/>
      <c r="AB2034" s="26"/>
      <c r="AC2034" s="26"/>
      <c r="AD2034" s="26"/>
      <c r="AE2034" s="26"/>
      <c r="AF2034" s="26"/>
      <c r="AG2034" s="26"/>
    </row>
    <row r="2035" spans="1:33" ht="11.25" customHeight="1">
      <c r="A2035" s="26"/>
      <c r="B2035" s="26"/>
      <c r="C2035" s="26"/>
      <c r="D2035" s="26"/>
      <c r="E2035" s="26"/>
      <c r="F2035" s="44"/>
      <c r="G2035" s="26"/>
      <c r="H2035" s="26"/>
      <c r="I2035" s="26"/>
      <c r="L2035" s="26"/>
      <c r="O2035" s="26"/>
      <c r="P2035" s="26"/>
      <c r="Q2035" s="26"/>
      <c r="R2035" s="26"/>
      <c r="U2035" s="26"/>
      <c r="V2035" s="26"/>
      <c r="W2035" s="26"/>
      <c r="X2035" s="26"/>
      <c r="Y2035" s="26"/>
      <c r="Z2035" s="26"/>
      <c r="AA2035" s="26"/>
      <c r="AB2035" s="26"/>
      <c r="AC2035" s="26"/>
      <c r="AD2035" s="26"/>
      <c r="AE2035" s="26"/>
      <c r="AF2035" s="26"/>
      <c r="AG2035" s="26"/>
    </row>
    <row r="2036" spans="1:33" ht="11.25" customHeight="1">
      <c r="A2036" s="26"/>
      <c r="B2036" s="26"/>
      <c r="C2036" s="26"/>
      <c r="D2036" s="26"/>
      <c r="E2036" s="26"/>
      <c r="F2036" s="44"/>
      <c r="G2036" s="26"/>
      <c r="H2036" s="26"/>
      <c r="I2036" s="26"/>
      <c r="L2036" s="26"/>
      <c r="O2036" s="26"/>
      <c r="P2036" s="26"/>
      <c r="Q2036" s="26"/>
      <c r="R2036" s="26"/>
      <c r="U2036" s="26"/>
      <c r="V2036" s="26"/>
      <c r="W2036" s="26"/>
      <c r="X2036" s="26"/>
      <c r="Y2036" s="26"/>
      <c r="Z2036" s="26"/>
      <c r="AA2036" s="26"/>
      <c r="AB2036" s="26"/>
      <c r="AC2036" s="26"/>
      <c r="AD2036" s="26"/>
      <c r="AE2036" s="26"/>
      <c r="AF2036" s="26"/>
      <c r="AG2036" s="26"/>
    </row>
    <row r="2037" spans="1:33" ht="11.25" customHeight="1">
      <c r="A2037" s="26"/>
      <c r="B2037" s="26"/>
      <c r="C2037" s="26"/>
      <c r="D2037" s="26"/>
      <c r="E2037" s="26"/>
      <c r="F2037" s="44"/>
      <c r="G2037" s="26"/>
      <c r="H2037" s="26"/>
      <c r="I2037" s="26"/>
      <c r="L2037" s="26"/>
      <c r="O2037" s="26"/>
      <c r="P2037" s="26"/>
      <c r="Q2037" s="26"/>
      <c r="R2037" s="26"/>
      <c r="U2037" s="26"/>
      <c r="V2037" s="26"/>
      <c r="W2037" s="26"/>
      <c r="X2037" s="26"/>
      <c r="Y2037" s="26"/>
      <c r="Z2037" s="26"/>
      <c r="AA2037" s="26"/>
      <c r="AB2037" s="26"/>
      <c r="AC2037" s="26"/>
      <c r="AD2037" s="26"/>
      <c r="AE2037" s="26"/>
      <c r="AF2037" s="26"/>
      <c r="AG2037" s="26"/>
    </row>
    <row r="2038" spans="1:33" ht="11.25" customHeight="1">
      <c r="A2038" s="26"/>
      <c r="B2038" s="26"/>
      <c r="C2038" s="26"/>
      <c r="D2038" s="26"/>
      <c r="E2038" s="26"/>
      <c r="F2038" s="44"/>
      <c r="G2038" s="26"/>
      <c r="H2038" s="26"/>
      <c r="I2038" s="26"/>
      <c r="L2038" s="26"/>
      <c r="O2038" s="26"/>
      <c r="P2038" s="26"/>
      <c r="Q2038" s="26"/>
      <c r="R2038" s="26"/>
      <c r="U2038" s="26"/>
      <c r="V2038" s="26"/>
      <c r="W2038" s="26"/>
      <c r="X2038" s="26"/>
      <c r="Y2038" s="26"/>
      <c r="Z2038" s="26"/>
      <c r="AA2038" s="26"/>
      <c r="AB2038" s="26"/>
      <c r="AC2038" s="26"/>
      <c r="AD2038" s="26"/>
      <c r="AE2038" s="26"/>
      <c r="AF2038" s="26"/>
      <c r="AG2038" s="26"/>
    </row>
    <row r="2039" spans="1:33" ht="11.25" customHeight="1">
      <c r="A2039" s="26"/>
      <c r="B2039" s="26"/>
      <c r="C2039" s="26"/>
      <c r="D2039" s="26"/>
      <c r="E2039" s="26"/>
      <c r="F2039" s="44"/>
      <c r="G2039" s="26"/>
      <c r="H2039" s="26"/>
      <c r="I2039" s="26"/>
      <c r="L2039" s="26"/>
      <c r="O2039" s="26"/>
      <c r="P2039" s="26"/>
      <c r="Q2039" s="26"/>
      <c r="R2039" s="26"/>
      <c r="U2039" s="26"/>
      <c r="V2039" s="26"/>
      <c r="W2039" s="26"/>
      <c r="X2039" s="26"/>
      <c r="Y2039" s="26"/>
      <c r="Z2039" s="26"/>
      <c r="AA2039" s="26"/>
      <c r="AB2039" s="26"/>
      <c r="AC2039" s="26"/>
      <c r="AD2039" s="26"/>
      <c r="AE2039" s="26"/>
      <c r="AF2039" s="26"/>
      <c r="AG2039" s="26"/>
    </row>
    <row r="2040" spans="1:33" ht="11.25" customHeight="1">
      <c r="A2040" s="26"/>
      <c r="B2040" s="26"/>
      <c r="C2040" s="26"/>
      <c r="D2040" s="26"/>
      <c r="E2040" s="26"/>
      <c r="F2040" s="44"/>
      <c r="G2040" s="26"/>
      <c r="H2040" s="26"/>
      <c r="I2040" s="26"/>
      <c r="L2040" s="26"/>
      <c r="O2040" s="26"/>
      <c r="P2040" s="26"/>
      <c r="Q2040" s="26"/>
      <c r="R2040" s="26"/>
      <c r="U2040" s="26"/>
      <c r="V2040" s="26"/>
      <c r="W2040" s="26"/>
      <c r="X2040" s="26"/>
      <c r="Y2040" s="26"/>
      <c r="Z2040" s="26"/>
      <c r="AA2040" s="26"/>
      <c r="AB2040" s="26"/>
      <c r="AC2040" s="26"/>
      <c r="AD2040" s="26"/>
      <c r="AE2040" s="26"/>
      <c r="AF2040" s="26"/>
      <c r="AG2040" s="26"/>
    </row>
    <row r="2041" spans="1:33" ht="11.25" customHeight="1">
      <c r="A2041" s="26"/>
      <c r="B2041" s="26"/>
      <c r="C2041" s="26"/>
      <c r="D2041" s="26"/>
      <c r="E2041" s="26"/>
      <c r="F2041" s="44"/>
      <c r="G2041" s="26"/>
      <c r="H2041" s="26"/>
      <c r="I2041" s="26"/>
      <c r="L2041" s="26"/>
      <c r="O2041" s="26"/>
      <c r="P2041" s="26"/>
      <c r="Q2041" s="26"/>
      <c r="R2041" s="26"/>
      <c r="U2041" s="26"/>
      <c r="V2041" s="26"/>
      <c r="W2041" s="26"/>
      <c r="X2041" s="26"/>
      <c r="Y2041" s="26"/>
      <c r="Z2041" s="26"/>
      <c r="AA2041" s="26"/>
      <c r="AB2041" s="26"/>
      <c r="AC2041" s="26"/>
      <c r="AD2041" s="26"/>
      <c r="AE2041" s="26"/>
      <c r="AF2041" s="26"/>
      <c r="AG2041" s="26"/>
    </row>
    <row r="2042" spans="1:33" ht="11.25" customHeight="1">
      <c r="A2042" s="26"/>
      <c r="B2042" s="26"/>
      <c r="C2042" s="26"/>
      <c r="D2042" s="26"/>
      <c r="E2042" s="26"/>
      <c r="F2042" s="44"/>
      <c r="G2042" s="26"/>
      <c r="H2042" s="26"/>
      <c r="I2042" s="26"/>
      <c r="L2042" s="26"/>
      <c r="O2042" s="26"/>
      <c r="P2042" s="26"/>
      <c r="Q2042" s="26"/>
      <c r="R2042" s="26"/>
      <c r="U2042" s="26"/>
      <c r="V2042" s="26"/>
      <c r="W2042" s="26"/>
      <c r="X2042" s="26"/>
      <c r="Y2042" s="26"/>
      <c r="Z2042" s="26"/>
      <c r="AA2042" s="26"/>
      <c r="AB2042" s="26"/>
      <c r="AC2042" s="26"/>
      <c r="AD2042" s="26"/>
      <c r="AE2042" s="26"/>
      <c r="AF2042" s="26"/>
      <c r="AG2042" s="26"/>
    </row>
    <row r="2043" spans="1:33" ht="11.25" customHeight="1">
      <c r="A2043" s="26"/>
      <c r="B2043" s="26"/>
      <c r="C2043" s="26"/>
      <c r="D2043" s="26"/>
      <c r="E2043" s="26"/>
      <c r="F2043" s="44"/>
      <c r="G2043" s="26"/>
      <c r="H2043" s="26"/>
      <c r="I2043" s="26"/>
      <c r="L2043" s="26"/>
      <c r="O2043" s="26"/>
      <c r="P2043" s="26"/>
      <c r="Q2043" s="26"/>
      <c r="R2043" s="26"/>
      <c r="U2043" s="26"/>
      <c r="V2043" s="26"/>
      <c r="W2043" s="26"/>
      <c r="X2043" s="26"/>
      <c r="Y2043" s="26"/>
      <c r="Z2043" s="26"/>
      <c r="AA2043" s="26"/>
      <c r="AB2043" s="26"/>
      <c r="AC2043" s="26"/>
      <c r="AD2043" s="26"/>
      <c r="AE2043" s="26"/>
      <c r="AF2043" s="26"/>
      <c r="AG2043" s="26"/>
    </row>
    <row r="2044" spans="1:33" ht="11.25" customHeight="1">
      <c r="A2044" s="26"/>
      <c r="B2044" s="26"/>
      <c r="C2044" s="26"/>
      <c r="D2044" s="26"/>
      <c r="E2044" s="26"/>
      <c r="F2044" s="44"/>
      <c r="G2044" s="26"/>
      <c r="H2044" s="26"/>
      <c r="I2044" s="26"/>
      <c r="L2044" s="26"/>
      <c r="O2044" s="26"/>
      <c r="P2044" s="26"/>
      <c r="Q2044" s="26"/>
      <c r="R2044" s="26"/>
      <c r="U2044" s="26"/>
      <c r="V2044" s="26"/>
      <c r="W2044" s="26"/>
      <c r="X2044" s="26"/>
      <c r="Y2044" s="26"/>
      <c r="Z2044" s="26"/>
      <c r="AA2044" s="26"/>
      <c r="AB2044" s="26"/>
      <c r="AC2044" s="26"/>
      <c r="AD2044" s="26"/>
      <c r="AE2044" s="26"/>
      <c r="AF2044" s="26"/>
      <c r="AG2044" s="26"/>
    </row>
    <row r="2045" spans="1:33" ht="11.25" customHeight="1">
      <c r="A2045" s="26"/>
      <c r="B2045" s="26"/>
      <c r="C2045" s="26"/>
      <c r="D2045" s="26"/>
      <c r="E2045" s="26"/>
      <c r="F2045" s="44"/>
      <c r="G2045" s="26"/>
      <c r="H2045" s="26"/>
      <c r="I2045" s="26"/>
      <c r="L2045" s="26"/>
      <c r="O2045" s="26"/>
      <c r="P2045" s="26"/>
      <c r="Q2045" s="26"/>
      <c r="R2045" s="26"/>
      <c r="U2045" s="26"/>
      <c r="V2045" s="26"/>
      <c r="W2045" s="26"/>
      <c r="X2045" s="26"/>
      <c r="Y2045" s="26"/>
      <c r="Z2045" s="26"/>
      <c r="AA2045" s="26"/>
      <c r="AB2045" s="26"/>
      <c r="AC2045" s="26"/>
      <c r="AD2045" s="26"/>
      <c r="AE2045" s="26"/>
      <c r="AF2045" s="26"/>
      <c r="AG2045" s="26"/>
    </row>
    <row r="2046" spans="1:33" ht="11.25" customHeight="1">
      <c r="A2046" s="26"/>
      <c r="B2046" s="26"/>
      <c r="C2046" s="26"/>
      <c r="D2046" s="26"/>
      <c r="E2046" s="26"/>
      <c r="F2046" s="44"/>
      <c r="G2046" s="26"/>
      <c r="H2046" s="26"/>
      <c r="I2046" s="26"/>
      <c r="L2046" s="26"/>
      <c r="O2046" s="26"/>
      <c r="P2046" s="26"/>
      <c r="Q2046" s="26"/>
      <c r="R2046" s="26"/>
      <c r="U2046" s="26"/>
      <c r="V2046" s="26"/>
      <c r="W2046" s="26"/>
      <c r="X2046" s="26"/>
      <c r="Y2046" s="26"/>
      <c r="Z2046" s="26"/>
      <c r="AA2046" s="26"/>
      <c r="AB2046" s="26"/>
      <c r="AC2046" s="26"/>
      <c r="AD2046" s="26"/>
      <c r="AE2046" s="26"/>
      <c r="AF2046" s="26"/>
      <c r="AG2046" s="26"/>
    </row>
    <row r="2047" spans="1:33" ht="11.25" customHeight="1">
      <c r="A2047" s="26"/>
      <c r="B2047" s="26"/>
      <c r="C2047" s="26"/>
      <c r="D2047" s="26"/>
      <c r="E2047" s="26"/>
      <c r="F2047" s="44"/>
      <c r="G2047" s="26"/>
      <c r="H2047" s="26"/>
      <c r="I2047" s="26"/>
      <c r="L2047" s="26"/>
      <c r="O2047" s="26"/>
      <c r="P2047" s="26"/>
      <c r="Q2047" s="26"/>
      <c r="R2047" s="26"/>
      <c r="U2047" s="26"/>
      <c r="V2047" s="26"/>
      <c r="W2047" s="26"/>
      <c r="X2047" s="26"/>
      <c r="Y2047" s="26"/>
      <c r="Z2047" s="26"/>
      <c r="AA2047" s="26"/>
      <c r="AB2047" s="26"/>
      <c r="AC2047" s="26"/>
      <c r="AD2047" s="26"/>
      <c r="AE2047" s="26"/>
      <c r="AF2047" s="26"/>
      <c r="AG2047" s="26"/>
    </row>
    <row r="2048" spans="1:33" ht="11.25" customHeight="1">
      <c r="A2048" s="26"/>
      <c r="B2048" s="26"/>
      <c r="C2048" s="26"/>
      <c r="D2048" s="26"/>
      <c r="E2048" s="26"/>
      <c r="F2048" s="44"/>
      <c r="G2048" s="26"/>
      <c r="H2048" s="26"/>
      <c r="I2048" s="26"/>
      <c r="L2048" s="26"/>
      <c r="O2048" s="26"/>
      <c r="P2048" s="26"/>
      <c r="Q2048" s="26"/>
      <c r="R2048" s="26"/>
      <c r="U2048" s="26"/>
      <c r="V2048" s="26"/>
      <c r="W2048" s="26"/>
      <c r="X2048" s="26"/>
      <c r="Y2048" s="26"/>
      <c r="Z2048" s="26"/>
      <c r="AA2048" s="26"/>
      <c r="AB2048" s="26"/>
      <c r="AC2048" s="26"/>
      <c r="AD2048" s="26"/>
      <c r="AE2048" s="26"/>
      <c r="AF2048" s="26"/>
      <c r="AG2048" s="26"/>
    </row>
    <row r="2049" spans="1:33" ht="11.25" customHeight="1">
      <c r="A2049" s="26"/>
      <c r="B2049" s="26"/>
      <c r="C2049" s="26"/>
      <c r="D2049" s="26"/>
      <c r="E2049" s="26"/>
      <c r="F2049" s="44"/>
      <c r="G2049" s="26"/>
      <c r="H2049" s="26"/>
      <c r="I2049" s="26"/>
      <c r="L2049" s="26"/>
      <c r="O2049" s="26"/>
      <c r="P2049" s="26"/>
      <c r="Q2049" s="26"/>
      <c r="R2049" s="26"/>
      <c r="U2049" s="26"/>
      <c r="V2049" s="26"/>
      <c r="W2049" s="26"/>
      <c r="X2049" s="26"/>
      <c r="Y2049" s="26"/>
      <c r="Z2049" s="26"/>
      <c r="AA2049" s="26"/>
      <c r="AB2049" s="26"/>
      <c r="AC2049" s="26"/>
      <c r="AD2049" s="26"/>
      <c r="AE2049" s="26"/>
      <c r="AF2049" s="26"/>
      <c r="AG2049" s="26"/>
    </row>
    <row r="2050" spans="1:33" ht="11.25" customHeight="1">
      <c r="A2050" s="26"/>
      <c r="B2050" s="26"/>
      <c r="C2050" s="26"/>
      <c r="D2050" s="26"/>
      <c r="E2050" s="26"/>
      <c r="F2050" s="44"/>
      <c r="G2050" s="26"/>
      <c r="H2050" s="26"/>
      <c r="I2050" s="26"/>
      <c r="L2050" s="26"/>
      <c r="O2050" s="26"/>
      <c r="P2050" s="26"/>
      <c r="Q2050" s="26"/>
      <c r="R2050" s="26"/>
      <c r="U2050" s="26"/>
      <c r="V2050" s="26"/>
      <c r="W2050" s="26"/>
      <c r="X2050" s="26"/>
      <c r="Y2050" s="26"/>
      <c r="Z2050" s="26"/>
      <c r="AA2050" s="26"/>
      <c r="AB2050" s="26"/>
      <c r="AC2050" s="26"/>
      <c r="AD2050" s="26"/>
      <c r="AE2050" s="26"/>
      <c r="AF2050" s="26"/>
      <c r="AG2050" s="26"/>
    </row>
    <row r="2051" spans="1:33" ht="11.25" customHeight="1">
      <c r="A2051" s="26"/>
      <c r="B2051" s="26"/>
      <c r="C2051" s="26"/>
      <c r="D2051" s="26"/>
      <c r="E2051" s="26"/>
      <c r="F2051" s="44"/>
      <c r="G2051" s="26"/>
      <c r="H2051" s="26"/>
      <c r="I2051" s="26"/>
      <c r="L2051" s="26"/>
      <c r="O2051" s="26"/>
      <c r="P2051" s="26"/>
      <c r="Q2051" s="26"/>
      <c r="R2051" s="26"/>
      <c r="U2051" s="26"/>
      <c r="V2051" s="26"/>
      <c r="W2051" s="26"/>
      <c r="X2051" s="26"/>
      <c r="Y2051" s="26"/>
      <c r="Z2051" s="26"/>
      <c r="AA2051" s="26"/>
      <c r="AB2051" s="26"/>
      <c r="AC2051" s="26"/>
      <c r="AD2051" s="26"/>
      <c r="AE2051" s="26"/>
      <c r="AF2051" s="26"/>
      <c r="AG2051" s="26"/>
    </row>
    <row r="2052" spans="1:33" ht="11.25" customHeight="1">
      <c r="A2052" s="26"/>
      <c r="B2052" s="26"/>
      <c r="C2052" s="26"/>
      <c r="D2052" s="26"/>
      <c r="E2052" s="26"/>
      <c r="F2052" s="44"/>
      <c r="G2052" s="26"/>
      <c r="H2052" s="26"/>
      <c r="I2052" s="26"/>
      <c r="L2052" s="26"/>
      <c r="O2052" s="26"/>
      <c r="P2052" s="26"/>
      <c r="Q2052" s="26"/>
      <c r="R2052" s="26"/>
      <c r="U2052" s="26"/>
      <c r="V2052" s="26"/>
      <c r="W2052" s="26"/>
      <c r="X2052" s="26"/>
      <c r="Y2052" s="26"/>
      <c r="Z2052" s="26"/>
      <c r="AA2052" s="26"/>
      <c r="AB2052" s="26"/>
      <c r="AC2052" s="26"/>
      <c r="AD2052" s="26"/>
      <c r="AE2052" s="26"/>
      <c r="AF2052" s="26"/>
      <c r="AG2052" s="26"/>
    </row>
    <row r="2053" spans="1:33" ht="11.25" customHeight="1">
      <c r="A2053" s="26"/>
      <c r="B2053" s="26"/>
      <c r="C2053" s="26"/>
      <c r="D2053" s="26"/>
      <c r="E2053" s="26"/>
      <c r="F2053" s="44"/>
      <c r="G2053" s="26"/>
      <c r="H2053" s="26"/>
      <c r="I2053" s="26"/>
      <c r="L2053" s="26"/>
      <c r="O2053" s="26"/>
      <c r="P2053" s="26"/>
      <c r="Q2053" s="26"/>
      <c r="R2053" s="26"/>
      <c r="U2053" s="26"/>
      <c r="V2053" s="26"/>
      <c r="W2053" s="26"/>
      <c r="X2053" s="26"/>
      <c r="Y2053" s="26"/>
      <c r="Z2053" s="26"/>
      <c r="AA2053" s="26"/>
      <c r="AB2053" s="26"/>
      <c r="AC2053" s="26"/>
      <c r="AD2053" s="26"/>
      <c r="AE2053" s="26"/>
      <c r="AF2053" s="26"/>
      <c r="AG2053" s="26"/>
    </row>
    <row r="2054" spans="1:33" ht="11.25" customHeight="1">
      <c r="A2054" s="26"/>
      <c r="B2054" s="26"/>
      <c r="C2054" s="26"/>
      <c r="D2054" s="26"/>
      <c r="E2054" s="26"/>
      <c r="F2054" s="44"/>
      <c r="G2054" s="26"/>
      <c r="H2054" s="26"/>
      <c r="I2054" s="26"/>
      <c r="L2054" s="26"/>
      <c r="O2054" s="26"/>
      <c r="P2054" s="26"/>
      <c r="Q2054" s="26"/>
      <c r="R2054" s="26"/>
      <c r="U2054" s="26"/>
      <c r="V2054" s="26"/>
      <c r="W2054" s="26"/>
      <c r="X2054" s="26"/>
      <c r="Y2054" s="26"/>
      <c r="Z2054" s="26"/>
      <c r="AA2054" s="26"/>
      <c r="AB2054" s="26"/>
      <c r="AC2054" s="26"/>
      <c r="AD2054" s="26"/>
      <c r="AE2054" s="26"/>
      <c r="AF2054" s="26"/>
      <c r="AG2054" s="26"/>
    </row>
    <row r="2055" spans="1:33" ht="11.25" customHeight="1">
      <c r="A2055" s="26"/>
      <c r="B2055" s="26"/>
      <c r="C2055" s="26"/>
      <c r="D2055" s="26"/>
      <c r="E2055" s="26"/>
      <c r="F2055" s="44"/>
      <c r="G2055" s="26"/>
      <c r="H2055" s="26"/>
      <c r="I2055" s="26"/>
      <c r="L2055" s="26"/>
      <c r="O2055" s="26"/>
      <c r="P2055" s="26"/>
      <c r="Q2055" s="26"/>
      <c r="R2055" s="26"/>
      <c r="U2055" s="26"/>
      <c r="V2055" s="26"/>
      <c r="W2055" s="26"/>
      <c r="X2055" s="26"/>
      <c r="Y2055" s="26"/>
      <c r="Z2055" s="26"/>
      <c r="AA2055" s="26"/>
      <c r="AB2055" s="26"/>
      <c r="AC2055" s="26"/>
      <c r="AD2055" s="26"/>
      <c r="AE2055" s="26"/>
      <c r="AF2055" s="26"/>
      <c r="AG2055" s="26"/>
    </row>
    <row r="2056" spans="1:33" ht="11.25" customHeight="1">
      <c r="A2056" s="26"/>
      <c r="B2056" s="26"/>
      <c r="C2056" s="26"/>
      <c r="D2056" s="26"/>
      <c r="E2056" s="26"/>
      <c r="F2056" s="44"/>
      <c r="G2056" s="26"/>
      <c r="H2056" s="26"/>
      <c r="I2056" s="26"/>
      <c r="L2056" s="26"/>
      <c r="O2056" s="26"/>
      <c r="P2056" s="26"/>
      <c r="Q2056" s="26"/>
      <c r="R2056" s="26"/>
      <c r="U2056" s="26"/>
      <c r="V2056" s="26"/>
      <c r="W2056" s="26"/>
      <c r="X2056" s="26"/>
      <c r="Y2056" s="26"/>
      <c r="Z2056" s="26"/>
      <c r="AA2056" s="26"/>
      <c r="AB2056" s="26"/>
      <c r="AC2056" s="26"/>
      <c r="AD2056" s="26"/>
      <c r="AE2056" s="26"/>
      <c r="AF2056" s="26"/>
      <c r="AG2056" s="26"/>
    </row>
    <row r="2057" spans="1:33" ht="11.25" customHeight="1">
      <c r="A2057" s="26"/>
      <c r="B2057" s="26"/>
      <c r="C2057" s="26"/>
      <c r="D2057" s="26"/>
      <c r="E2057" s="26"/>
      <c r="F2057" s="44"/>
      <c r="G2057" s="26"/>
      <c r="H2057" s="26"/>
      <c r="I2057" s="26"/>
      <c r="L2057" s="26"/>
      <c r="O2057" s="26"/>
      <c r="P2057" s="26"/>
      <c r="Q2057" s="26"/>
      <c r="R2057" s="26"/>
      <c r="U2057" s="26"/>
      <c r="V2057" s="26"/>
      <c r="W2057" s="26"/>
      <c r="X2057" s="26"/>
      <c r="Y2057" s="26"/>
      <c r="Z2057" s="26"/>
      <c r="AA2057" s="26"/>
      <c r="AB2057" s="26"/>
      <c r="AC2057" s="26"/>
      <c r="AD2057" s="26"/>
      <c r="AE2057" s="26"/>
      <c r="AF2057" s="26"/>
      <c r="AG2057" s="26"/>
    </row>
    <row r="2058" spans="1:33" ht="11.25" customHeight="1">
      <c r="A2058" s="26"/>
      <c r="B2058" s="26"/>
      <c r="C2058" s="26"/>
      <c r="D2058" s="26"/>
      <c r="E2058" s="26"/>
      <c r="F2058" s="44"/>
      <c r="G2058" s="26"/>
      <c r="H2058" s="26"/>
      <c r="I2058" s="26"/>
      <c r="L2058" s="26"/>
      <c r="O2058" s="26"/>
      <c r="P2058" s="26"/>
      <c r="Q2058" s="26"/>
      <c r="R2058" s="26"/>
      <c r="U2058" s="26"/>
      <c r="V2058" s="26"/>
      <c r="W2058" s="26"/>
      <c r="X2058" s="26"/>
      <c r="Y2058" s="26"/>
      <c r="Z2058" s="26"/>
      <c r="AA2058" s="26"/>
      <c r="AB2058" s="26"/>
      <c r="AC2058" s="26"/>
      <c r="AD2058" s="26"/>
      <c r="AE2058" s="26"/>
      <c r="AF2058" s="26"/>
      <c r="AG2058" s="26"/>
    </row>
    <row r="2059" spans="1:33" ht="11.25" customHeight="1">
      <c r="A2059" s="26"/>
      <c r="B2059" s="26"/>
      <c r="C2059" s="26"/>
      <c r="D2059" s="26"/>
      <c r="E2059" s="26"/>
      <c r="F2059" s="44"/>
      <c r="G2059" s="26"/>
      <c r="H2059" s="26"/>
      <c r="I2059" s="26"/>
      <c r="L2059" s="26"/>
      <c r="O2059" s="26"/>
      <c r="P2059" s="26"/>
      <c r="Q2059" s="26"/>
      <c r="R2059" s="26"/>
      <c r="U2059" s="26"/>
      <c r="V2059" s="26"/>
      <c r="W2059" s="26"/>
      <c r="X2059" s="26"/>
      <c r="Y2059" s="26"/>
      <c r="Z2059" s="26"/>
      <c r="AA2059" s="26"/>
      <c r="AB2059" s="26"/>
      <c r="AC2059" s="26"/>
      <c r="AD2059" s="26"/>
      <c r="AE2059" s="26"/>
      <c r="AF2059" s="26"/>
      <c r="AG2059" s="26"/>
    </row>
    <row r="2060" spans="1:33" ht="11.25" customHeight="1">
      <c r="A2060" s="26"/>
      <c r="B2060" s="26"/>
      <c r="C2060" s="26"/>
      <c r="D2060" s="26"/>
      <c r="E2060" s="26"/>
      <c r="F2060" s="44"/>
      <c r="G2060" s="26"/>
      <c r="H2060" s="26"/>
      <c r="I2060" s="26"/>
      <c r="L2060" s="26"/>
      <c r="O2060" s="26"/>
      <c r="P2060" s="26"/>
      <c r="Q2060" s="26"/>
      <c r="R2060" s="26"/>
      <c r="U2060" s="26"/>
      <c r="V2060" s="26"/>
      <c r="W2060" s="26"/>
      <c r="X2060" s="26"/>
      <c r="Y2060" s="26"/>
      <c r="Z2060" s="26"/>
      <c r="AA2060" s="26"/>
      <c r="AB2060" s="26"/>
      <c r="AC2060" s="26"/>
      <c r="AD2060" s="26"/>
      <c r="AE2060" s="26"/>
      <c r="AF2060" s="26"/>
      <c r="AG2060" s="26"/>
    </row>
    <row r="2061" spans="1:33" ht="11.25" customHeight="1">
      <c r="A2061" s="26"/>
      <c r="B2061" s="26"/>
      <c r="C2061" s="26"/>
      <c r="D2061" s="26"/>
      <c r="E2061" s="26"/>
      <c r="F2061" s="44"/>
      <c r="G2061" s="26"/>
      <c r="H2061" s="26"/>
      <c r="I2061" s="26"/>
      <c r="L2061" s="26"/>
      <c r="O2061" s="26"/>
      <c r="P2061" s="26"/>
      <c r="Q2061" s="26"/>
      <c r="R2061" s="26"/>
      <c r="U2061" s="26"/>
      <c r="V2061" s="26"/>
      <c r="W2061" s="26"/>
      <c r="X2061" s="26"/>
      <c r="Y2061" s="26"/>
      <c r="Z2061" s="26"/>
      <c r="AA2061" s="26"/>
      <c r="AB2061" s="26"/>
      <c r="AC2061" s="26"/>
      <c r="AD2061" s="26"/>
      <c r="AE2061" s="26"/>
      <c r="AF2061" s="26"/>
      <c r="AG2061" s="26"/>
    </row>
    <row r="2062" spans="1:33" ht="11.25" customHeight="1">
      <c r="A2062" s="26"/>
      <c r="B2062" s="26"/>
      <c r="C2062" s="26"/>
      <c r="D2062" s="26"/>
      <c r="E2062" s="26"/>
      <c r="F2062" s="44"/>
      <c r="G2062" s="26"/>
      <c r="H2062" s="26"/>
      <c r="I2062" s="26"/>
      <c r="L2062" s="26"/>
      <c r="O2062" s="26"/>
      <c r="P2062" s="26"/>
      <c r="Q2062" s="26"/>
      <c r="R2062" s="26"/>
      <c r="U2062" s="26"/>
      <c r="V2062" s="26"/>
      <c r="W2062" s="26"/>
      <c r="X2062" s="26"/>
      <c r="Y2062" s="26"/>
      <c r="Z2062" s="26"/>
      <c r="AA2062" s="26"/>
      <c r="AB2062" s="26"/>
      <c r="AC2062" s="26"/>
      <c r="AD2062" s="26"/>
      <c r="AE2062" s="26"/>
      <c r="AF2062" s="26"/>
      <c r="AG2062" s="26"/>
    </row>
    <row r="2063" spans="1:33" ht="11.25" customHeight="1">
      <c r="A2063" s="26"/>
      <c r="B2063" s="26"/>
      <c r="C2063" s="26"/>
      <c r="D2063" s="26"/>
      <c r="E2063" s="26"/>
      <c r="F2063" s="44"/>
      <c r="G2063" s="26"/>
      <c r="H2063" s="26"/>
      <c r="I2063" s="26"/>
      <c r="L2063" s="26"/>
      <c r="O2063" s="26"/>
      <c r="P2063" s="26"/>
      <c r="Q2063" s="26"/>
      <c r="R2063" s="26"/>
      <c r="U2063" s="26"/>
      <c r="V2063" s="26"/>
      <c r="W2063" s="26"/>
      <c r="X2063" s="26"/>
      <c r="Y2063" s="26"/>
      <c r="Z2063" s="26"/>
      <c r="AA2063" s="26"/>
      <c r="AB2063" s="26"/>
      <c r="AC2063" s="26"/>
      <c r="AD2063" s="26"/>
      <c r="AE2063" s="26"/>
      <c r="AF2063" s="26"/>
      <c r="AG2063" s="26"/>
    </row>
    <row r="2064" spans="1:33" ht="11.25" customHeight="1">
      <c r="A2064" s="26"/>
      <c r="B2064" s="26"/>
      <c r="C2064" s="26"/>
      <c r="D2064" s="26"/>
      <c r="E2064" s="26"/>
      <c r="F2064" s="44"/>
      <c r="G2064" s="26"/>
      <c r="H2064" s="26"/>
      <c r="I2064" s="26"/>
      <c r="L2064" s="26"/>
      <c r="O2064" s="26"/>
      <c r="P2064" s="26"/>
      <c r="Q2064" s="26"/>
      <c r="R2064" s="26"/>
      <c r="U2064" s="26"/>
      <c r="V2064" s="26"/>
      <c r="W2064" s="26"/>
      <c r="X2064" s="26"/>
      <c r="Y2064" s="26"/>
      <c r="Z2064" s="26"/>
      <c r="AA2064" s="26"/>
      <c r="AB2064" s="26"/>
      <c r="AC2064" s="26"/>
      <c r="AD2064" s="26"/>
      <c r="AE2064" s="26"/>
      <c r="AF2064" s="26"/>
      <c r="AG2064" s="26"/>
    </row>
    <row r="2065" spans="1:33" ht="11.25" customHeight="1">
      <c r="A2065" s="26"/>
      <c r="B2065" s="26"/>
      <c r="C2065" s="26"/>
      <c r="D2065" s="26"/>
      <c r="E2065" s="26"/>
      <c r="F2065" s="44"/>
      <c r="G2065" s="26"/>
      <c r="H2065" s="26"/>
      <c r="I2065" s="26"/>
      <c r="L2065" s="26"/>
      <c r="O2065" s="26"/>
      <c r="P2065" s="26"/>
      <c r="Q2065" s="26"/>
      <c r="R2065" s="26"/>
      <c r="U2065" s="26"/>
      <c r="V2065" s="26"/>
      <c r="W2065" s="26"/>
      <c r="X2065" s="26"/>
      <c r="Y2065" s="26"/>
      <c r="Z2065" s="26"/>
      <c r="AA2065" s="26"/>
      <c r="AB2065" s="26"/>
      <c r="AC2065" s="26"/>
      <c r="AD2065" s="26"/>
      <c r="AE2065" s="26"/>
      <c r="AF2065" s="26"/>
      <c r="AG2065" s="26"/>
    </row>
    <row r="2066" spans="1:33" ht="11.25" customHeight="1">
      <c r="A2066" s="26"/>
      <c r="B2066" s="26"/>
      <c r="C2066" s="26"/>
      <c r="D2066" s="26"/>
      <c r="E2066" s="26"/>
      <c r="F2066" s="44"/>
      <c r="G2066" s="26"/>
      <c r="H2066" s="26"/>
      <c r="I2066" s="26"/>
      <c r="L2066" s="26"/>
      <c r="O2066" s="26"/>
      <c r="P2066" s="26"/>
      <c r="Q2066" s="26"/>
      <c r="R2066" s="26"/>
      <c r="U2066" s="26"/>
      <c r="V2066" s="26"/>
      <c r="W2066" s="26"/>
      <c r="X2066" s="26"/>
      <c r="Y2066" s="26"/>
      <c r="Z2066" s="26"/>
      <c r="AA2066" s="26"/>
      <c r="AB2066" s="26"/>
      <c r="AC2066" s="26"/>
      <c r="AD2066" s="26"/>
      <c r="AE2066" s="26"/>
      <c r="AF2066" s="26"/>
      <c r="AG2066" s="26"/>
    </row>
    <row r="2067" spans="1:33" ht="11.25" customHeight="1">
      <c r="A2067" s="26"/>
      <c r="B2067" s="26"/>
      <c r="C2067" s="26"/>
      <c r="D2067" s="26"/>
      <c r="E2067" s="26"/>
      <c r="F2067" s="44"/>
      <c r="G2067" s="26"/>
      <c r="H2067" s="26"/>
      <c r="I2067" s="26"/>
      <c r="L2067" s="26"/>
      <c r="O2067" s="26"/>
      <c r="P2067" s="26"/>
      <c r="Q2067" s="26"/>
      <c r="R2067" s="26"/>
      <c r="U2067" s="26"/>
      <c r="V2067" s="26"/>
      <c r="W2067" s="26"/>
      <c r="X2067" s="26"/>
      <c r="Y2067" s="26"/>
      <c r="Z2067" s="26"/>
      <c r="AA2067" s="26"/>
      <c r="AB2067" s="26"/>
      <c r="AC2067" s="26"/>
      <c r="AD2067" s="26"/>
      <c r="AE2067" s="26"/>
      <c r="AF2067" s="26"/>
      <c r="AG2067" s="26"/>
    </row>
    <row r="2068" spans="1:33" ht="11.25" customHeight="1">
      <c r="A2068" s="26"/>
      <c r="B2068" s="26"/>
      <c r="C2068" s="26"/>
      <c r="D2068" s="26"/>
      <c r="E2068" s="26"/>
      <c r="F2068" s="44"/>
      <c r="G2068" s="26"/>
      <c r="H2068" s="26"/>
      <c r="I2068" s="26"/>
      <c r="L2068" s="26"/>
      <c r="O2068" s="26"/>
      <c r="P2068" s="26"/>
      <c r="Q2068" s="26"/>
      <c r="R2068" s="26"/>
      <c r="U2068" s="26"/>
      <c r="V2068" s="26"/>
      <c r="W2068" s="26"/>
      <c r="X2068" s="26"/>
      <c r="Y2068" s="26"/>
      <c r="Z2068" s="26"/>
      <c r="AA2068" s="26"/>
      <c r="AB2068" s="26"/>
      <c r="AC2068" s="26"/>
      <c r="AD2068" s="26"/>
      <c r="AE2068" s="26"/>
      <c r="AF2068" s="26"/>
      <c r="AG2068" s="26"/>
    </row>
    <row r="2069" spans="1:33" ht="11.25" customHeight="1">
      <c r="A2069" s="26"/>
      <c r="B2069" s="26"/>
      <c r="C2069" s="26"/>
      <c r="D2069" s="26"/>
      <c r="E2069" s="26"/>
      <c r="F2069" s="44"/>
      <c r="G2069" s="26"/>
      <c r="H2069" s="26"/>
      <c r="I2069" s="26"/>
      <c r="L2069" s="26"/>
      <c r="O2069" s="26"/>
      <c r="P2069" s="26"/>
      <c r="Q2069" s="26"/>
      <c r="R2069" s="26"/>
      <c r="U2069" s="26"/>
      <c r="V2069" s="26"/>
      <c r="W2069" s="26"/>
      <c r="X2069" s="26"/>
      <c r="Y2069" s="26"/>
      <c r="Z2069" s="26"/>
      <c r="AA2069" s="26"/>
      <c r="AB2069" s="26"/>
      <c r="AC2069" s="26"/>
      <c r="AD2069" s="26"/>
      <c r="AE2069" s="26"/>
      <c r="AF2069" s="26"/>
      <c r="AG2069" s="26"/>
    </row>
    <row r="2070" spans="1:33" ht="11.25" customHeight="1">
      <c r="A2070" s="26"/>
      <c r="B2070" s="26"/>
      <c r="C2070" s="26"/>
      <c r="D2070" s="26"/>
      <c r="E2070" s="26"/>
      <c r="F2070" s="44"/>
      <c r="G2070" s="26"/>
      <c r="H2070" s="26"/>
      <c r="I2070" s="26"/>
      <c r="L2070" s="26"/>
      <c r="O2070" s="26"/>
      <c r="P2070" s="26"/>
      <c r="Q2070" s="26"/>
      <c r="R2070" s="26"/>
      <c r="U2070" s="26"/>
      <c r="V2070" s="26"/>
      <c r="W2070" s="26"/>
      <c r="X2070" s="26"/>
      <c r="Y2070" s="26"/>
      <c r="Z2070" s="26"/>
      <c r="AA2070" s="26"/>
      <c r="AB2070" s="26"/>
      <c r="AC2070" s="26"/>
      <c r="AD2070" s="26"/>
      <c r="AE2070" s="26"/>
      <c r="AF2070" s="26"/>
      <c r="AG2070" s="26"/>
    </row>
    <row r="2071" spans="1:33" ht="11.25" customHeight="1">
      <c r="A2071" s="26"/>
      <c r="B2071" s="26"/>
      <c r="C2071" s="26"/>
      <c r="D2071" s="26"/>
      <c r="E2071" s="26"/>
      <c r="F2071" s="44"/>
      <c r="G2071" s="26"/>
      <c r="H2071" s="26"/>
      <c r="I2071" s="26"/>
      <c r="L2071" s="26"/>
      <c r="O2071" s="26"/>
      <c r="P2071" s="26"/>
      <c r="Q2071" s="26"/>
      <c r="R2071" s="26"/>
      <c r="U2071" s="26"/>
      <c r="V2071" s="26"/>
      <c r="W2071" s="26"/>
      <c r="X2071" s="26"/>
      <c r="Y2071" s="26"/>
      <c r="Z2071" s="26"/>
      <c r="AA2071" s="26"/>
      <c r="AB2071" s="26"/>
      <c r="AC2071" s="26"/>
      <c r="AD2071" s="26"/>
      <c r="AE2071" s="26"/>
      <c r="AF2071" s="26"/>
      <c r="AG2071" s="26"/>
    </row>
    <row r="2072" spans="1:33" ht="11.25" customHeight="1">
      <c r="A2072" s="26"/>
      <c r="B2072" s="26"/>
      <c r="C2072" s="26"/>
      <c r="D2072" s="26"/>
      <c r="E2072" s="26"/>
      <c r="F2072" s="44"/>
      <c r="G2072" s="26"/>
      <c r="H2072" s="26"/>
      <c r="I2072" s="26"/>
      <c r="L2072" s="26"/>
      <c r="O2072" s="26"/>
      <c r="P2072" s="26"/>
      <c r="Q2072" s="26"/>
      <c r="R2072" s="26"/>
      <c r="U2072" s="26"/>
      <c r="V2072" s="26"/>
      <c r="W2072" s="26"/>
      <c r="X2072" s="26"/>
      <c r="Y2072" s="26"/>
      <c r="Z2072" s="26"/>
      <c r="AA2072" s="26"/>
      <c r="AB2072" s="26"/>
      <c r="AC2072" s="26"/>
      <c r="AD2072" s="26"/>
      <c r="AE2072" s="26"/>
      <c r="AF2072" s="26"/>
      <c r="AG2072" s="26"/>
    </row>
    <row r="2073" spans="1:33" ht="11.25" customHeight="1">
      <c r="A2073" s="26"/>
      <c r="B2073" s="26"/>
      <c r="C2073" s="26"/>
      <c r="D2073" s="26"/>
      <c r="E2073" s="26"/>
      <c r="F2073" s="44"/>
      <c r="G2073" s="26"/>
      <c r="H2073" s="26"/>
      <c r="I2073" s="26"/>
      <c r="L2073" s="26"/>
      <c r="O2073" s="26"/>
      <c r="P2073" s="26"/>
      <c r="Q2073" s="26"/>
      <c r="R2073" s="26"/>
      <c r="U2073" s="26"/>
      <c r="V2073" s="26"/>
      <c r="W2073" s="26"/>
      <c r="X2073" s="26"/>
      <c r="Y2073" s="26"/>
      <c r="Z2073" s="26"/>
      <c r="AA2073" s="26"/>
      <c r="AB2073" s="26"/>
      <c r="AC2073" s="26"/>
      <c r="AD2073" s="26"/>
      <c r="AE2073" s="26"/>
      <c r="AF2073" s="26"/>
      <c r="AG2073" s="26"/>
    </row>
    <row r="2074" spans="1:33" ht="11.25" customHeight="1">
      <c r="A2074" s="26"/>
      <c r="B2074" s="26"/>
      <c r="C2074" s="26"/>
      <c r="D2074" s="26"/>
      <c r="E2074" s="26"/>
      <c r="F2074" s="44"/>
      <c r="G2074" s="26"/>
      <c r="H2074" s="26"/>
      <c r="I2074" s="26"/>
      <c r="L2074" s="26"/>
      <c r="O2074" s="26"/>
      <c r="P2074" s="26"/>
      <c r="Q2074" s="26"/>
      <c r="R2074" s="26"/>
      <c r="U2074" s="26"/>
      <c r="V2074" s="26"/>
      <c r="W2074" s="26"/>
      <c r="X2074" s="26"/>
      <c r="Y2074" s="26"/>
      <c r="Z2074" s="26"/>
      <c r="AA2074" s="26"/>
      <c r="AB2074" s="26"/>
      <c r="AC2074" s="26"/>
      <c r="AD2074" s="26"/>
      <c r="AE2074" s="26"/>
      <c r="AF2074" s="26"/>
      <c r="AG2074" s="26"/>
    </row>
    <row r="2075" spans="1:33" ht="11.25" customHeight="1">
      <c r="A2075" s="26"/>
      <c r="B2075" s="26"/>
      <c r="C2075" s="26"/>
      <c r="D2075" s="26"/>
      <c r="E2075" s="26"/>
      <c r="F2075" s="44"/>
      <c r="G2075" s="26"/>
      <c r="H2075" s="26"/>
      <c r="I2075" s="26"/>
      <c r="L2075" s="26"/>
      <c r="O2075" s="26"/>
      <c r="P2075" s="26"/>
      <c r="Q2075" s="26"/>
      <c r="R2075" s="26"/>
      <c r="U2075" s="26"/>
      <c r="V2075" s="26"/>
      <c r="W2075" s="26"/>
      <c r="X2075" s="26"/>
      <c r="Y2075" s="26"/>
      <c r="Z2075" s="26"/>
      <c r="AA2075" s="26"/>
      <c r="AB2075" s="26"/>
      <c r="AC2075" s="26"/>
      <c r="AD2075" s="26"/>
      <c r="AE2075" s="26"/>
      <c r="AF2075" s="26"/>
      <c r="AG2075" s="26"/>
    </row>
    <row r="2076" spans="1:33" ht="11.25" customHeight="1">
      <c r="A2076" s="26"/>
      <c r="B2076" s="26"/>
      <c r="C2076" s="26"/>
      <c r="D2076" s="26"/>
      <c r="E2076" s="26"/>
      <c r="F2076" s="44"/>
      <c r="G2076" s="26"/>
      <c r="H2076" s="26"/>
      <c r="I2076" s="26"/>
      <c r="L2076" s="26"/>
      <c r="O2076" s="26"/>
      <c r="P2076" s="26"/>
      <c r="Q2076" s="26"/>
      <c r="R2076" s="26"/>
      <c r="U2076" s="26"/>
      <c r="V2076" s="26"/>
      <c r="W2076" s="26"/>
      <c r="X2076" s="26"/>
      <c r="Y2076" s="26"/>
      <c r="Z2076" s="26"/>
      <c r="AA2076" s="26"/>
      <c r="AB2076" s="26"/>
      <c r="AC2076" s="26"/>
      <c r="AD2076" s="26"/>
      <c r="AE2076" s="26"/>
      <c r="AF2076" s="26"/>
      <c r="AG2076" s="26"/>
    </row>
    <row r="2077" spans="1:33" ht="11.25" customHeight="1">
      <c r="A2077" s="26"/>
      <c r="B2077" s="26"/>
      <c r="C2077" s="26"/>
      <c r="D2077" s="26"/>
      <c r="E2077" s="26"/>
      <c r="F2077" s="44"/>
      <c r="G2077" s="26"/>
      <c r="H2077" s="26"/>
      <c r="I2077" s="26"/>
      <c r="L2077" s="26"/>
      <c r="O2077" s="26"/>
      <c r="P2077" s="26"/>
      <c r="Q2077" s="26"/>
      <c r="R2077" s="26"/>
      <c r="U2077" s="26"/>
      <c r="V2077" s="26"/>
      <c r="W2077" s="26"/>
      <c r="X2077" s="26"/>
      <c r="Y2077" s="26"/>
      <c r="Z2077" s="26"/>
      <c r="AA2077" s="26"/>
      <c r="AB2077" s="26"/>
      <c r="AC2077" s="26"/>
      <c r="AD2077" s="26"/>
      <c r="AE2077" s="26"/>
      <c r="AF2077" s="26"/>
      <c r="AG2077" s="26"/>
    </row>
    <row r="2078" spans="1:33" ht="11.25" customHeight="1">
      <c r="A2078" s="26"/>
      <c r="B2078" s="26"/>
      <c r="C2078" s="26"/>
      <c r="D2078" s="26"/>
      <c r="E2078" s="26"/>
      <c r="F2078" s="44"/>
      <c r="G2078" s="26"/>
      <c r="H2078" s="26"/>
      <c r="I2078" s="26"/>
      <c r="L2078" s="26"/>
      <c r="O2078" s="26"/>
      <c r="P2078" s="26"/>
      <c r="Q2078" s="26"/>
      <c r="R2078" s="26"/>
      <c r="U2078" s="26"/>
      <c r="V2078" s="26"/>
      <c r="W2078" s="26"/>
      <c r="X2078" s="26"/>
      <c r="Y2078" s="26"/>
      <c r="Z2078" s="26"/>
      <c r="AA2078" s="26"/>
      <c r="AB2078" s="26"/>
      <c r="AC2078" s="26"/>
      <c r="AD2078" s="26"/>
      <c r="AE2078" s="26"/>
      <c r="AF2078" s="26"/>
      <c r="AG2078" s="26"/>
    </row>
    <row r="2079" spans="1:33" ht="11.25" customHeight="1">
      <c r="A2079" s="26"/>
      <c r="B2079" s="26"/>
      <c r="C2079" s="26"/>
      <c r="D2079" s="26"/>
      <c r="E2079" s="26"/>
      <c r="F2079" s="44"/>
      <c r="G2079" s="26"/>
      <c r="H2079" s="26"/>
      <c r="I2079" s="26"/>
      <c r="L2079" s="26"/>
      <c r="O2079" s="26"/>
      <c r="P2079" s="26"/>
      <c r="Q2079" s="26"/>
      <c r="R2079" s="26"/>
      <c r="U2079" s="26"/>
      <c r="V2079" s="26"/>
      <c r="W2079" s="26"/>
      <c r="X2079" s="26"/>
      <c r="Y2079" s="26"/>
      <c r="Z2079" s="26"/>
      <c r="AA2079" s="26"/>
      <c r="AB2079" s="26"/>
      <c r="AC2079" s="26"/>
      <c r="AD2079" s="26"/>
      <c r="AE2079" s="26"/>
      <c r="AF2079" s="26"/>
      <c r="AG2079" s="26"/>
    </row>
    <row r="2080" spans="1:33" ht="11.25" customHeight="1">
      <c r="A2080" s="26"/>
      <c r="B2080" s="26"/>
      <c r="C2080" s="26"/>
      <c r="D2080" s="26"/>
      <c r="E2080" s="26"/>
      <c r="F2080" s="44"/>
      <c r="G2080" s="26"/>
      <c r="H2080" s="26"/>
      <c r="I2080" s="26"/>
      <c r="L2080" s="26"/>
      <c r="O2080" s="26"/>
      <c r="P2080" s="26"/>
      <c r="Q2080" s="26"/>
      <c r="R2080" s="26"/>
      <c r="U2080" s="26"/>
      <c r="V2080" s="26"/>
      <c r="W2080" s="26"/>
      <c r="X2080" s="26"/>
      <c r="Y2080" s="26"/>
      <c r="Z2080" s="26"/>
      <c r="AA2080" s="26"/>
      <c r="AB2080" s="26"/>
      <c r="AC2080" s="26"/>
      <c r="AD2080" s="26"/>
      <c r="AE2080" s="26"/>
      <c r="AF2080" s="26"/>
      <c r="AG2080" s="26"/>
    </row>
    <row r="2081" spans="1:33" ht="11.25" customHeight="1">
      <c r="A2081" s="26"/>
      <c r="B2081" s="26"/>
      <c r="C2081" s="26"/>
      <c r="D2081" s="26"/>
      <c r="E2081" s="26"/>
      <c r="F2081" s="44"/>
      <c r="G2081" s="26"/>
      <c r="H2081" s="26"/>
      <c r="I2081" s="26"/>
      <c r="L2081" s="26"/>
      <c r="O2081" s="26"/>
      <c r="P2081" s="26"/>
      <c r="Q2081" s="26"/>
      <c r="R2081" s="26"/>
      <c r="U2081" s="26"/>
      <c r="V2081" s="26"/>
      <c r="W2081" s="26"/>
      <c r="X2081" s="26"/>
      <c r="Y2081" s="26"/>
      <c r="Z2081" s="26"/>
      <c r="AA2081" s="26"/>
      <c r="AB2081" s="26"/>
      <c r="AC2081" s="26"/>
      <c r="AD2081" s="26"/>
      <c r="AE2081" s="26"/>
      <c r="AF2081" s="26"/>
      <c r="AG2081" s="26"/>
    </row>
    <row r="2082" spans="1:33" ht="11.25" customHeight="1">
      <c r="A2082" s="26"/>
      <c r="B2082" s="26"/>
      <c r="C2082" s="26"/>
      <c r="D2082" s="26"/>
      <c r="E2082" s="26"/>
      <c r="F2082" s="44"/>
      <c r="G2082" s="26"/>
      <c r="H2082" s="26"/>
      <c r="I2082" s="26"/>
      <c r="L2082" s="26"/>
      <c r="O2082" s="26"/>
      <c r="P2082" s="26"/>
      <c r="Q2082" s="26"/>
      <c r="R2082" s="26"/>
      <c r="U2082" s="26"/>
      <c r="V2082" s="26"/>
      <c r="W2082" s="26"/>
      <c r="X2082" s="26"/>
      <c r="Y2082" s="26"/>
      <c r="Z2082" s="26"/>
      <c r="AA2082" s="26"/>
      <c r="AB2082" s="26"/>
      <c r="AC2082" s="26"/>
      <c r="AD2082" s="26"/>
      <c r="AE2082" s="26"/>
      <c r="AF2082" s="26"/>
      <c r="AG2082" s="26"/>
    </row>
    <row r="2083" spans="1:33" ht="11.25" customHeight="1">
      <c r="A2083" s="26"/>
      <c r="B2083" s="26"/>
      <c r="C2083" s="26"/>
      <c r="D2083" s="26"/>
      <c r="E2083" s="26"/>
      <c r="F2083" s="44"/>
      <c r="G2083" s="26"/>
      <c r="H2083" s="26"/>
      <c r="I2083" s="26"/>
      <c r="L2083" s="26"/>
      <c r="O2083" s="26"/>
      <c r="P2083" s="26"/>
      <c r="Q2083" s="26"/>
      <c r="R2083" s="26"/>
      <c r="U2083" s="26"/>
      <c r="V2083" s="26"/>
      <c r="W2083" s="26"/>
      <c r="X2083" s="26"/>
      <c r="Y2083" s="26"/>
      <c r="Z2083" s="26"/>
      <c r="AA2083" s="26"/>
      <c r="AB2083" s="26"/>
      <c r="AC2083" s="26"/>
      <c r="AD2083" s="26"/>
      <c r="AE2083" s="26"/>
      <c r="AF2083" s="26"/>
      <c r="AG2083" s="26"/>
    </row>
    <row r="2084" spans="1:33" ht="11.25" customHeight="1">
      <c r="A2084" s="26"/>
      <c r="B2084" s="26"/>
      <c r="C2084" s="26"/>
      <c r="D2084" s="26"/>
      <c r="E2084" s="26"/>
      <c r="F2084" s="44"/>
      <c r="G2084" s="26"/>
      <c r="H2084" s="26"/>
      <c r="I2084" s="26"/>
      <c r="L2084" s="26"/>
      <c r="O2084" s="26"/>
      <c r="P2084" s="26"/>
      <c r="Q2084" s="26"/>
      <c r="R2084" s="26"/>
      <c r="U2084" s="26"/>
      <c r="V2084" s="26"/>
      <c r="W2084" s="26"/>
      <c r="X2084" s="26"/>
      <c r="Y2084" s="26"/>
      <c r="Z2084" s="26"/>
      <c r="AA2084" s="26"/>
      <c r="AB2084" s="26"/>
      <c r="AC2084" s="26"/>
      <c r="AD2084" s="26"/>
      <c r="AE2084" s="26"/>
      <c r="AF2084" s="26"/>
      <c r="AG2084" s="26"/>
    </row>
    <row r="2085" spans="1:33" ht="11.25" customHeight="1">
      <c r="A2085" s="26"/>
      <c r="B2085" s="26"/>
      <c r="C2085" s="26"/>
      <c r="D2085" s="26"/>
      <c r="E2085" s="26"/>
      <c r="F2085" s="44"/>
      <c r="G2085" s="26"/>
      <c r="H2085" s="26"/>
      <c r="I2085" s="26"/>
      <c r="L2085" s="26"/>
      <c r="O2085" s="26"/>
      <c r="P2085" s="26"/>
      <c r="Q2085" s="26"/>
      <c r="R2085" s="26"/>
      <c r="U2085" s="26"/>
      <c r="V2085" s="26"/>
      <c r="W2085" s="26"/>
      <c r="X2085" s="26"/>
      <c r="Y2085" s="26"/>
      <c r="Z2085" s="26"/>
      <c r="AA2085" s="26"/>
      <c r="AB2085" s="26"/>
      <c r="AC2085" s="26"/>
      <c r="AD2085" s="26"/>
      <c r="AE2085" s="26"/>
      <c r="AF2085" s="26"/>
      <c r="AG2085" s="26"/>
    </row>
    <row r="2086" spans="1:33" ht="11.25" customHeight="1">
      <c r="A2086" s="26"/>
      <c r="B2086" s="26"/>
      <c r="C2086" s="26"/>
      <c r="D2086" s="26"/>
      <c r="E2086" s="26"/>
      <c r="F2086" s="44"/>
      <c r="G2086" s="26"/>
      <c r="H2086" s="26"/>
      <c r="I2086" s="26"/>
      <c r="L2086" s="26"/>
      <c r="O2086" s="26"/>
      <c r="P2086" s="26"/>
      <c r="Q2086" s="26"/>
      <c r="R2086" s="26"/>
      <c r="U2086" s="26"/>
      <c r="V2086" s="26"/>
      <c r="W2086" s="26"/>
      <c r="X2086" s="26"/>
      <c r="Y2086" s="26"/>
      <c r="Z2086" s="26"/>
      <c r="AA2086" s="26"/>
      <c r="AB2086" s="26"/>
      <c r="AC2086" s="26"/>
      <c r="AD2086" s="26"/>
      <c r="AE2086" s="26"/>
      <c r="AF2086" s="26"/>
      <c r="AG2086" s="26"/>
    </row>
    <row r="2087" spans="1:33" ht="11.25" customHeight="1">
      <c r="A2087" s="26"/>
      <c r="B2087" s="26"/>
      <c r="C2087" s="26"/>
      <c r="D2087" s="26"/>
      <c r="E2087" s="26"/>
      <c r="F2087" s="44"/>
      <c r="G2087" s="26"/>
      <c r="H2087" s="26"/>
      <c r="I2087" s="26"/>
      <c r="L2087" s="26"/>
      <c r="O2087" s="26"/>
      <c r="P2087" s="26"/>
      <c r="Q2087" s="26"/>
      <c r="R2087" s="26"/>
      <c r="U2087" s="26"/>
      <c r="V2087" s="26"/>
      <c r="W2087" s="26"/>
      <c r="X2087" s="26"/>
      <c r="Y2087" s="26"/>
      <c r="Z2087" s="26"/>
      <c r="AA2087" s="26"/>
      <c r="AB2087" s="26"/>
      <c r="AC2087" s="26"/>
      <c r="AD2087" s="26"/>
      <c r="AE2087" s="26"/>
      <c r="AF2087" s="26"/>
      <c r="AG2087" s="26"/>
    </row>
    <row r="2088" spans="1:33" ht="11.25" customHeight="1">
      <c r="A2088" s="26"/>
      <c r="B2088" s="26"/>
      <c r="C2088" s="26"/>
      <c r="D2088" s="26"/>
      <c r="E2088" s="26"/>
      <c r="F2088" s="44"/>
      <c r="G2088" s="26"/>
      <c r="H2088" s="26"/>
      <c r="I2088" s="26"/>
      <c r="L2088" s="26"/>
      <c r="O2088" s="26"/>
      <c r="P2088" s="26"/>
      <c r="Q2088" s="26"/>
      <c r="R2088" s="26"/>
      <c r="U2088" s="26"/>
      <c r="V2088" s="26"/>
      <c r="W2088" s="26"/>
      <c r="X2088" s="26"/>
      <c r="Y2088" s="26"/>
      <c r="Z2088" s="26"/>
      <c r="AA2088" s="26"/>
      <c r="AB2088" s="26"/>
      <c r="AC2088" s="26"/>
      <c r="AD2088" s="26"/>
      <c r="AE2088" s="26"/>
      <c r="AF2088" s="26"/>
      <c r="AG2088" s="26"/>
    </row>
    <row r="2089" spans="1:33" ht="11.25" customHeight="1">
      <c r="A2089" s="26"/>
      <c r="B2089" s="26"/>
      <c r="C2089" s="26"/>
      <c r="D2089" s="26"/>
      <c r="E2089" s="26"/>
      <c r="F2089" s="44"/>
      <c r="G2089" s="26"/>
      <c r="H2089" s="26"/>
      <c r="I2089" s="26"/>
      <c r="L2089" s="26"/>
      <c r="O2089" s="26"/>
      <c r="P2089" s="26"/>
      <c r="Q2089" s="26"/>
      <c r="R2089" s="26"/>
      <c r="U2089" s="26"/>
      <c r="V2089" s="26"/>
      <c r="W2089" s="26"/>
      <c r="X2089" s="26"/>
      <c r="Y2089" s="26"/>
      <c r="Z2089" s="26"/>
      <c r="AA2089" s="26"/>
      <c r="AB2089" s="26"/>
      <c r="AC2089" s="26"/>
      <c r="AD2089" s="26"/>
      <c r="AE2089" s="26"/>
      <c r="AF2089" s="26"/>
      <c r="AG2089" s="26"/>
    </row>
    <row r="2090" spans="1:33" ht="11.25" customHeight="1">
      <c r="A2090" s="26"/>
      <c r="B2090" s="26"/>
      <c r="C2090" s="26"/>
      <c r="D2090" s="26"/>
      <c r="E2090" s="26"/>
      <c r="F2090" s="44"/>
      <c r="G2090" s="26"/>
      <c r="H2090" s="26"/>
      <c r="I2090" s="26"/>
      <c r="L2090" s="26"/>
      <c r="O2090" s="26"/>
      <c r="P2090" s="26"/>
      <c r="Q2090" s="26"/>
      <c r="R2090" s="26"/>
      <c r="U2090" s="26"/>
      <c r="V2090" s="26"/>
      <c r="W2090" s="26"/>
      <c r="X2090" s="26"/>
      <c r="Y2090" s="26"/>
      <c r="Z2090" s="26"/>
      <c r="AA2090" s="26"/>
      <c r="AB2090" s="26"/>
      <c r="AC2090" s="26"/>
      <c r="AD2090" s="26"/>
      <c r="AE2090" s="26"/>
      <c r="AF2090" s="26"/>
      <c r="AG2090" s="26"/>
    </row>
    <row r="2091" spans="1:33" ht="11.25" customHeight="1">
      <c r="A2091" s="26"/>
      <c r="B2091" s="26"/>
      <c r="C2091" s="26"/>
      <c r="D2091" s="26"/>
      <c r="E2091" s="26"/>
      <c r="F2091" s="44"/>
      <c r="G2091" s="26"/>
      <c r="H2091" s="26"/>
      <c r="I2091" s="26"/>
      <c r="L2091" s="26"/>
      <c r="O2091" s="26"/>
      <c r="P2091" s="26"/>
      <c r="Q2091" s="26"/>
      <c r="R2091" s="26"/>
      <c r="U2091" s="26"/>
      <c r="V2091" s="26"/>
      <c r="W2091" s="26"/>
      <c r="X2091" s="26"/>
      <c r="Y2091" s="26"/>
      <c r="Z2091" s="26"/>
      <c r="AA2091" s="26"/>
      <c r="AB2091" s="26"/>
      <c r="AC2091" s="26"/>
      <c r="AD2091" s="26"/>
      <c r="AE2091" s="26"/>
      <c r="AF2091" s="26"/>
      <c r="AG2091" s="26"/>
    </row>
    <row r="2092" spans="1:33" ht="11.25" customHeight="1">
      <c r="A2092" s="26"/>
      <c r="B2092" s="26"/>
      <c r="C2092" s="26"/>
      <c r="D2092" s="26"/>
      <c r="E2092" s="26"/>
      <c r="F2092" s="44"/>
      <c r="G2092" s="26"/>
      <c r="H2092" s="26"/>
      <c r="I2092" s="26"/>
      <c r="L2092" s="26"/>
      <c r="O2092" s="26"/>
      <c r="P2092" s="26"/>
      <c r="Q2092" s="26"/>
      <c r="R2092" s="26"/>
      <c r="U2092" s="26"/>
      <c r="V2092" s="26"/>
      <c r="W2092" s="26"/>
      <c r="X2092" s="26"/>
      <c r="Y2092" s="26"/>
      <c r="Z2092" s="26"/>
      <c r="AA2092" s="26"/>
      <c r="AB2092" s="26"/>
      <c r="AC2092" s="26"/>
      <c r="AD2092" s="26"/>
      <c r="AE2092" s="26"/>
      <c r="AF2092" s="26"/>
      <c r="AG2092" s="26"/>
    </row>
    <row r="2093" spans="1:33" ht="11.25" customHeight="1">
      <c r="A2093" s="26"/>
      <c r="B2093" s="26"/>
      <c r="C2093" s="26"/>
      <c r="D2093" s="26"/>
      <c r="E2093" s="26"/>
      <c r="F2093" s="44"/>
      <c r="G2093" s="26"/>
      <c r="H2093" s="26"/>
      <c r="I2093" s="26"/>
      <c r="L2093" s="26"/>
      <c r="O2093" s="26"/>
      <c r="P2093" s="26"/>
      <c r="Q2093" s="26"/>
      <c r="R2093" s="26"/>
      <c r="U2093" s="26"/>
      <c r="V2093" s="26"/>
      <c r="W2093" s="26"/>
      <c r="X2093" s="26"/>
      <c r="Y2093" s="26"/>
      <c r="Z2093" s="26"/>
      <c r="AA2093" s="26"/>
      <c r="AB2093" s="26"/>
      <c r="AC2093" s="26"/>
      <c r="AD2093" s="26"/>
      <c r="AE2093" s="26"/>
      <c r="AF2093" s="26"/>
      <c r="AG2093" s="26"/>
    </row>
    <row r="2094" spans="1:33" ht="11.25" customHeight="1">
      <c r="A2094" s="26"/>
      <c r="B2094" s="26"/>
      <c r="C2094" s="26"/>
      <c r="D2094" s="26"/>
      <c r="E2094" s="26"/>
      <c r="F2094" s="44"/>
      <c r="G2094" s="26"/>
      <c r="H2094" s="26"/>
      <c r="I2094" s="26"/>
      <c r="L2094" s="26"/>
      <c r="O2094" s="26"/>
      <c r="P2094" s="26"/>
      <c r="Q2094" s="26"/>
      <c r="R2094" s="26"/>
      <c r="U2094" s="26"/>
      <c r="V2094" s="26"/>
      <c r="W2094" s="26"/>
      <c r="X2094" s="26"/>
      <c r="Y2094" s="26"/>
      <c r="Z2094" s="26"/>
      <c r="AA2094" s="26"/>
      <c r="AB2094" s="26"/>
      <c r="AC2094" s="26"/>
      <c r="AD2094" s="26"/>
      <c r="AE2094" s="26"/>
      <c r="AF2094" s="26"/>
      <c r="AG2094" s="26"/>
    </row>
    <row r="2095" spans="1:33" ht="11.25" customHeight="1">
      <c r="A2095" s="26"/>
      <c r="B2095" s="26"/>
      <c r="C2095" s="26"/>
      <c r="D2095" s="26"/>
      <c r="E2095" s="26"/>
      <c r="F2095" s="44"/>
      <c r="G2095" s="26"/>
      <c r="H2095" s="26"/>
      <c r="I2095" s="26"/>
      <c r="L2095" s="26"/>
      <c r="O2095" s="26"/>
      <c r="P2095" s="26"/>
      <c r="Q2095" s="26"/>
      <c r="R2095" s="26"/>
      <c r="U2095" s="26"/>
      <c r="V2095" s="26"/>
      <c r="W2095" s="26"/>
      <c r="X2095" s="26"/>
      <c r="Y2095" s="26"/>
      <c r="Z2095" s="26"/>
      <c r="AA2095" s="26"/>
      <c r="AB2095" s="26"/>
      <c r="AC2095" s="26"/>
      <c r="AD2095" s="26"/>
      <c r="AE2095" s="26"/>
      <c r="AF2095" s="26"/>
      <c r="AG2095" s="26"/>
    </row>
    <row r="2096" spans="1:33" ht="11.25" customHeight="1">
      <c r="A2096" s="26"/>
      <c r="B2096" s="26"/>
      <c r="C2096" s="26"/>
      <c r="D2096" s="26"/>
      <c r="E2096" s="26"/>
      <c r="F2096" s="44"/>
      <c r="G2096" s="26"/>
      <c r="H2096" s="26"/>
      <c r="I2096" s="26"/>
      <c r="L2096" s="26"/>
      <c r="O2096" s="26"/>
      <c r="P2096" s="26"/>
      <c r="Q2096" s="26"/>
      <c r="R2096" s="26"/>
      <c r="U2096" s="26"/>
      <c r="V2096" s="26"/>
      <c r="W2096" s="26"/>
      <c r="X2096" s="26"/>
      <c r="Y2096" s="26"/>
      <c r="Z2096" s="26"/>
      <c r="AA2096" s="26"/>
      <c r="AB2096" s="26"/>
      <c r="AC2096" s="26"/>
      <c r="AD2096" s="26"/>
      <c r="AE2096" s="26"/>
      <c r="AF2096" s="26"/>
      <c r="AG2096" s="26"/>
    </row>
    <row r="2097" spans="1:33" ht="11.25" customHeight="1">
      <c r="A2097" s="26"/>
      <c r="B2097" s="26"/>
      <c r="C2097" s="26"/>
      <c r="D2097" s="26"/>
      <c r="E2097" s="26"/>
      <c r="F2097" s="44"/>
      <c r="G2097" s="26"/>
      <c r="H2097" s="26"/>
      <c r="I2097" s="26"/>
      <c r="L2097" s="26"/>
      <c r="O2097" s="26"/>
      <c r="P2097" s="26"/>
      <c r="Q2097" s="26"/>
      <c r="R2097" s="26"/>
      <c r="U2097" s="26"/>
      <c r="V2097" s="26"/>
      <c r="W2097" s="26"/>
      <c r="X2097" s="26"/>
      <c r="Y2097" s="26"/>
      <c r="Z2097" s="26"/>
      <c r="AA2097" s="26"/>
      <c r="AB2097" s="26"/>
      <c r="AC2097" s="26"/>
      <c r="AD2097" s="26"/>
      <c r="AE2097" s="26"/>
      <c r="AF2097" s="26"/>
      <c r="AG2097" s="26"/>
    </row>
    <row r="2098" spans="1:33" ht="11.25" customHeight="1">
      <c r="A2098" s="26"/>
      <c r="B2098" s="26"/>
      <c r="C2098" s="26"/>
      <c r="D2098" s="26"/>
      <c r="E2098" s="26"/>
      <c r="F2098" s="44"/>
      <c r="G2098" s="26"/>
      <c r="H2098" s="26"/>
      <c r="I2098" s="26"/>
      <c r="L2098" s="26"/>
      <c r="O2098" s="26"/>
      <c r="P2098" s="26"/>
      <c r="Q2098" s="26"/>
      <c r="R2098" s="26"/>
      <c r="U2098" s="26"/>
      <c r="V2098" s="26"/>
      <c r="W2098" s="26"/>
      <c r="X2098" s="26"/>
      <c r="Y2098" s="26"/>
      <c r="Z2098" s="26"/>
      <c r="AA2098" s="26"/>
      <c r="AB2098" s="26"/>
      <c r="AC2098" s="26"/>
      <c r="AD2098" s="26"/>
      <c r="AE2098" s="26"/>
      <c r="AF2098" s="26"/>
      <c r="AG2098" s="26"/>
    </row>
    <row r="2099" spans="1:33" ht="11.25" customHeight="1">
      <c r="A2099" s="26"/>
      <c r="B2099" s="26"/>
      <c r="C2099" s="26"/>
      <c r="D2099" s="26"/>
      <c r="E2099" s="26"/>
      <c r="F2099" s="44"/>
      <c r="G2099" s="26"/>
      <c r="H2099" s="26"/>
      <c r="I2099" s="26"/>
      <c r="L2099" s="26"/>
      <c r="O2099" s="26"/>
      <c r="P2099" s="26"/>
      <c r="Q2099" s="26"/>
      <c r="R2099" s="26"/>
      <c r="U2099" s="26"/>
      <c r="V2099" s="26"/>
      <c r="W2099" s="26"/>
      <c r="X2099" s="26"/>
      <c r="Y2099" s="26"/>
      <c r="Z2099" s="26"/>
      <c r="AA2099" s="26"/>
      <c r="AB2099" s="26"/>
      <c r="AC2099" s="26"/>
      <c r="AD2099" s="26"/>
      <c r="AE2099" s="26"/>
      <c r="AF2099" s="26"/>
      <c r="AG2099" s="26"/>
    </row>
    <row r="2100" spans="1:33" ht="11.25" customHeight="1">
      <c r="A2100" s="26"/>
      <c r="B2100" s="26"/>
      <c r="C2100" s="26"/>
      <c r="D2100" s="26"/>
      <c r="E2100" s="26"/>
      <c r="F2100" s="44"/>
      <c r="G2100" s="26"/>
      <c r="H2100" s="26"/>
      <c r="I2100" s="26"/>
      <c r="L2100" s="26"/>
      <c r="O2100" s="26"/>
      <c r="P2100" s="26"/>
      <c r="Q2100" s="26"/>
      <c r="R2100" s="26"/>
      <c r="U2100" s="26"/>
      <c r="V2100" s="26"/>
      <c r="W2100" s="26"/>
      <c r="X2100" s="26"/>
      <c r="Y2100" s="26"/>
      <c r="Z2100" s="26"/>
      <c r="AA2100" s="26"/>
      <c r="AB2100" s="26"/>
      <c r="AC2100" s="26"/>
      <c r="AD2100" s="26"/>
      <c r="AE2100" s="26"/>
      <c r="AF2100" s="26"/>
      <c r="AG2100" s="26"/>
    </row>
    <row r="2101" spans="1:33" ht="11.25" customHeight="1">
      <c r="A2101" s="26"/>
      <c r="B2101" s="26"/>
      <c r="C2101" s="26"/>
      <c r="D2101" s="26"/>
      <c r="E2101" s="26"/>
      <c r="F2101" s="44"/>
      <c r="G2101" s="26"/>
      <c r="H2101" s="26"/>
      <c r="I2101" s="26"/>
      <c r="L2101" s="26"/>
      <c r="O2101" s="26"/>
      <c r="P2101" s="26"/>
      <c r="Q2101" s="26"/>
      <c r="R2101" s="26"/>
      <c r="U2101" s="26"/>
      <c r="V2101" s="26"/>
      <c r="W2101" s="26"/>
      <c r="X2101" s="26"/>
      <c r="Y2101" s="26"/>
      <c r="Z2101" s="26"/>
      <c r="AA2101" s="26"/>
      <c r="AB2101" s="26"/>
      <c r="AC2101" s="26"/>
      <c r="AD2101" s="26"/>
      <c r="AE2101" s="26"/>
      <c r="AF2101" s="26"/>
      <c r="AG2101" s="26"/>
    </row>
    <row r="2102" spans="1:33" ht="11.25" customHeight="1">
      <c r="A2102" s="26"/>
      <c r="B2102" s="26"/>
      <c r="C2102" s="26"/>
      <c r="D2102" s="26"/>
      <c r="E2102" s="26"/>
      <c r="F2102" s="44"/>
      <c r="G2102" s="26"/>
      <c r="H2102" s="26"/>
      <c r="I2102" s="26"/>
      <c r="L2102" s="26"/>
      <c r="O2102" s="26"/>
      <c r="P2102" s="26"/>
      <c r="Q2102" s="26"/>
      <c r="R2102" s="26"/>
      <c r="U2102" s="26"/>
      <c r="V2102" s="26"/>
      <c r="W2102" s="26"/>
      <c r="X2102" s="26"/>
      <c r="Y2102" s="26"/>
      <c r="Z2102" s="26"/>
      <c r="AA2102" s="26"/>
      <c r="AB2102" s="26"/>
      <c r="AC2102" s="26"/>
      <c r="AD2102" s="26"/>
      <c r="AE2102" s="26"/>
      <c r="AF2102" s="26"/>
      <c r="AG2102" s="26"/>
    </row>
    <row r="2103" spans="1:33" ht="11.25" customHeight="1">
      <c r="A2103" s="26"/>
      <c r="B2103" s="26"/>
      <c r="C2103" s="26"/>
      <c r="D2103" s="26"/>
      <c r="E2103" s="26"/>
      <c r="F2103" s="44"/>
      <c r="G2103" s="26"/>
      <c r="H2103" s="26"/>
      <c r="I2103" s="26"/>
      <c r="L2103" s="26"/>
      <c r="O2103" s="26"/>
      <c r="P2103" s="26"/>
      <c r="Q2103" s="26"/>
      <c r="R2103" s="26"/>
      <c r="U2103" s="26"/>
      <c r="V2103" s="26"/>
      <c r="W2103" s="26"/>
      <c r="X2103" s="26"/>
      <c r="Y2103" s="26"/>
      <c r="Z2103" s="26"/>
      <c r="AA2103" s="26"/>
      <c r="AB2103" s="26"/>
      <c r="AC2103" s="26"/>
      <c r="AD2103" s="26"/>
      <c r="AE2103" s="26"/>
      <c r="AF2103" s="26"/>
      <c r="AG2103" s="26"/>
    </row>
    <row r="2104" spans="1:33" ht="11.25" customHeight="1">
      <c r="A2104" s="26"/>
      <c r="B2104" s="26"/>
      <c r="C2104" s="26"/>
      <c r="D2104" s="26"/>
      <c r="E2104" s="26"/>
      <c r="F2104" s="44"/>
      <c r="G2104" s="26"/>
      <c r="H2104" s="26"/>
      <c r="I2104" s="26"/>
      <c r="L2104" s="26"/>
      <c r="O2104" s="26"/>
      <c r="P2104" s="26"/>
      <c r="Q2104" s="26"/>
      <c r="R2104" s="26"/>
      <c r="U2104" s="26"/>
      <c r="V2104" s="26"/>
      <c r="W2104" s="26"/>
      <c r="X2104" s="26"/>
      <c r="Y2104" s="26"/>
      <c r="Z2104" s="26"/>
      <c r="AA2104" s="26"/>
      <c r="AB2104" s="26"/>
      <c r="AC2104" s="26"/>
      <c r="AD2104" s="26"/>
      <c r="AE2104" s="26"/>
      <c r="AF2104" s="26"/>
      <c r="AG2104" s="26"/>
    </row>
    <row r="2105" spans="1:33" ht="11.25" customHeight="1">
      <c r="A2105" s="26"/>
      <c r="B2105" s="26"/>
      <c r="C2105" s="26"/>
      <c r="D2105" s="26"/>
      <c r="E2105" s="26"/>
      <c r="F2105" s="44"/>
      <c r="G2105" s="26"/>
      <c r="H2105" s="26"/>
      <c r="I2105" s="26"/>
      <c r="L2105" s="26"/>
      <c r="O2105" s="26"/>
      <c r="P2105" s="26"/>
      <c r="Q2105" s="26"/>
      <c r="R2105" s="26"/>
      <c r="U2105" s="26"/>
      <c r="V2105" s="26"/>
      <c r="W2105" s="26"/>
      <c r="X2105" s="26"/>
      <c r="Y2105" s="26"/>
      <c r="Z2105" s="26"/>
      <c r="AA2105" s="26"/>
      <c r="AB2105" s="26"/>
      <c r="AC2105" s="26"/>
      <c r="AD2105" s="26"/>
      <c r="AE2105" s="26"/>
      <c r="AF2105" s="26"/>
      <c r="AG2105" s="26"/>
    </row>
    <row r="2106" spans="1:33" ht="11.25" customHeight="1">
      <c r="A2106" s="26"/>
      <c r="B2106" s="26"/>
      <c r="C2106" s="26"/>
      <c r="D2106" s="26"/>
      <c r="E2106" s="26"/>
      <c r="F2106" s="44"/>
      <c r="G2106" s="26"/>
      <c r="H2106" s="26"/>
      <c r="I2106" s="26"/>
      <c r="L2106" s="26"/>
      <c r="O2106" s="26"/>
      <c r="P2106" s="26"/>
      <c r="Q2106" s="26"/>
      <c r="R2106" s="26"/>
      <c r="U2106" s="26"/>
      <c r="V2106" s="26"/>
      <c r="W2106" s="26"/>
      <c r="X2106" s="26"/>
      <c r="Y2106" s="26"/>
      <c r="Z2106" s="26"/>
      <c r="AA2106" s="26"/>
      <c r="AB2106" s="26"/>
      <c r="AC2106" s="26"/>
      <c r="AD2106" s="26"/>
      <c r="AE2106" s="26"/>
      <c r="AF2106" s="26"/>
      <c r="AG2106" s="26"/>
    </row>
    <row r="2107" spans="1:33" ht="11.25" customHeight="1">
      <c r="A2107" s="26"/>
      <c r="B2107" s="26"/>
      <c r="C2107" s="26"/>
      <c r="D2107" s="26"/>
      <c r="E2107" s="26"/>
      <c r="F2107" s="44"/>
      <c r="G2107" s="26"/>
      <c r="H2107" s="26"/>
      <c r="I2107" s="26"/>
      <c r="L2107" s="26"/>
      <c r="O2107" s="26"/>
      <c r="P2107" s="26"/>
      <c r="Q2107" s="26"/>
      <c r="R2107" s="26"/>
      <c r="U2107" s="26"/>
      <c r="V2107" s="26"/>
      <c r="W2107" s="26"/>
      <c r="X2107" s="26"/>
      <c r="Y2107" s="26"/>
      <c r="Z2107" s="26"/>
      <c r="AA2107" s="26"/>
      <c r="AB2107" s="26"/>
      <c r="AC2107" s="26"/>
      <c r="AD2107" s="26"/>
      <c r="AE2107" s="26"/>
      <c r="AF2107" s="26"/>
      <c r="AG2107" s="26"/>
    </row>
    <row r="2108" spans="1:33" ht="11.25" customHeight="1">
      <c r="A2108" s="26"/>
      <c r="B2108" s="26"/>
      <c r="C2108" s="26"/>
      <c r="D2108" s="26"/>
      <c r="E2108" s="26"/>
      <c r="F2108" s="44"/>
      <c r="G2108" s="26"/>
      <c r="H2108" s="26"/>
      <c r="I2108" s="26"/>
      <c r="L2108" s="26"/>
      <c r="O2108" s="26"/>
      <c r="P2108" s="26"/>
      <c r="Q2108" s="26"/>
      <c r="R2108" s="26"/>
      <c r="U2108" s="26"/>
      <c r="V2108" s="26"/>
      <c r="W2108" s="26"/>
      <c r="X2108" s="26"/>
      <c r="Y2108" s="26"/>
      <c r="Z2108" s="26"/>
      <c r="AA2108" s="26"/>
      <c r="AB2108" s="26"/>
      <c r="AC2108" s="26"/>
      <c r="AD2108" s="26"/>
      <c r="AE2108" s="26"/>
      <c r="AF2108" s="26"/>
      <c r="AG2108" s="26"/>
    </row>
    <row r="2109" spans="1:33" ht="11.25" customHeight="1">
      <c r="A2109" s="26"/>
      <c r="B2109" s="26"/>
      <c r="C2109" s="26"/>
      <c r="D2109" s="26"/>
      <c r="E2109" s="26"/>
      <c r="F2109" s="44"/>
      <c r="G2109" s="26"/>
      <c r="H2109" s="26"/>
      <c r="I2109" s="26"/>
      <c r="L2109" s="26"/>
      <c r="O2109" s="26"/>
      <c r="P2109" s="26"/>
      <c r="Q2109" s="26"/>
      <c r="R2109" s="26"/>
      <c r="U2109" s="26"/>
      <c r="V2109" s="26"/>
      <c r="W2109" s="26"/>
      <c r="X2109" s="26"/>
      <c r="Y2109" s="26"/>
      <c r="Z2109" s="26"/>
      <c r="AA2109" s="26"/>
      <c r="AB2109" s="26"/>
      <c r="AC2109" s="26"/>
      <c r="AD2109" s="26"/>
      <c r="AE2109" s="26"/>
      <c r="AF2109" s="26"/>
      <c r="AG2109" s="26"/>
    </row>
    <row r="2110" spans="1:33" ht="11.25" customHeight="1">
      <c r="A2110" s="26"/>
      <c r="B2110" s="26"/>
      <c r="C2110" s="26"/>
      <c r="D2110" s="26"/>
      <c r="E2110" s="26"/>
      <c r="F2110" s="44"/>
      <c r="G2110" s="26"/>
      <c r="H2110" s="26"/>
      <c r="I2110" s="26"/>
      <c r="L2110" s="26"/>
      <c r="O2110" s="26"/>
      <c r="P2110" s="26"/>
      <c r="Q2110" s="26"/>
      <c r="R2110" s="26"/>
      <c r="U2110" s="26"/>
      <c r="V2110" s="26"/>
      <c r="W2110" s="26"/>
      <c r="X2110" s="26"/>
      <c r="Y2110" s="26"/>
      <c r="Z2110" s="26"/>
      <c r="AA2110" s="26"/>
      <c r="AB2110" s="26"/>
      <c r="AC2110" s="26"/>
      <c r="AD2110" s="26"/>
      <c r="AE2110" s="26"/>
      <c r="AF2110" s="26"/>
      <c r="AG2110" s="26"/>
    </row>
    <row r="2111" spans="1:33" ht="11.25" customHeight="1">
      <c r="A2111" s="26"/>
      <c r="B2111" s="26"/>
      <c r="C2111" s="26"/>
      <c r="D2111" s="26"/>
      <c r="E2111" s="26"/>
      <c r="F2111" s="44"/>
      <c r="G2111" s="26"/>
      <c r="H2111" s="26"/>
      <c r="I2111" s="26"/>
      <c r="L2111" s="26"/>
      <c r="O2111" s="26"/>
      <c r="P2111" s="26"/>
      <c r="Q2111" s="26"/>
      <c r="R2111" s="26"/>
      <c r="U2111" s="26"/>
      <c r="V2111" s="26"/>
      <c r="W2111" s="26"/>
      <c r="X2111" s="26"/>
      <c r="Y2111" s="26"/>
      <c r="Z2111" s="26"/>
      <c r="AA2111" s="26"/>
      <c r="AB2111" s="26"/>
      <c r="AC2111" s="26"/>
      <c r="AD2111" s="26"/>
      <c r="AE2111" s="26"/>
      <c r="AF2111" s="26"/>
      <c r="AG2111" s="26"/>
    </row>
    <row r="2112" spans="1:33" ht="11.25" customHeight="1">
      <c r="A2112" s="26"/>
      <c r="B2112" s="26"/>
      <c r="C2112" s="26"/>
      <c r="D2112" s="26"/>
      <c r="E2112" s="26"/>
      <c r="F2112" s="44"/>
      <c r="G2112" s="26"/>
      <c r="H2112" s="26"/>
      <c r="I2112" s="26"/>
      <c r="L2112" s="26"/>
      <c r="O2112" s="26"/>
      <c r="P2112" s="26"/>
      <c r="Q2112" s="26"/>
      <c r="R2112" s="26"/>
      <c r="U2112" s="26"/>
      <c r="V2112" s="26"/>
      <c r="W2112" s="26"/>
      <c r="X2112" s="26"/>
      <c r="Y2112" s="26"/>
      <c r="Z2112" s="26"/>
      <c r="AA2112" s="26"/>
      <c r="AB2112" s="26"/>
      <c r="AC2112" s="26"/>
      <c r="AD2112" s="26"/>
      <c r="AE2112" s="26"/>
      <c r="AF2112" s="26"/>
      <c r="AG2112" s="26"/>
    </row>
    <row r="2113" spans="1:33" ht="11.25" customHeight="1">
      <c r="A2113" s="26"/>
      <c r="B2113" s="26"/>
      <c r="C2113" s="26"/>
      <c r="D2113" s="26"/>
      <c r="E2113" s="26"/>
      <c r="F2113" s="44"/>
      <c r="G2113" s="26"/>
      <c r="H2113" s="26"/>
      <c r="I2113" s="26"/>
      <c r="L2113" s="26"/>
      <c r="O2113" s="26"/>
      <c r="P2113" s="26"/>
      <c r="Q2113" s="26"/>
      <c r="R2113" s="26"/>
      <c r="U2113" s="26"/>
      <c r="V2113" s="26"/>
      <c r="W2113" s="26"/>
      <c r="X2113" s="26"/>
      <c r="Y2113" s="26"/>
      <c r="Z2113" s="26"/>
      <c r="AA2113" s="26"/>
      <c r="AB2113" s="26"/>
      <c r="AC2113" s="26"/>
      <c r="AD2113" s="26"/>
      <c r="AE2113" s="26"/>
      <c r="AF2113" s="26"/>
      <c r="AG2113" s="26"/>
    </row>
    <row r="2114" spans="1:33" ht="11.25" customHeight="1">
      <c r="A2114" s="26"/>
      <c r="B2114" s="26"/>
      <c r="C2114" s="26"/>
      <c r="D2114" s="26"/>
      <c r="E2114" s="26"/>
      <c r="F2114" s="44"/>
      <c r="G2114" s="26"/>
      <c r="H2114" s="26"/>
      <c r="I2114" s="26"/>
      <c r="L2114" s="26"/>
      <c r="O2114" s="26"/>
      <c r="P2114" s="26"/>
      <c r="Q2114" s="26"/>
      <c r="R2114" s="26"/>
      <c r="U2114" s="26"/>
      <c r="V2114" s="26"/>
      <c r="W2114" s="26"/>
      <c r="X2114" s="26"/>
      <c r="Y2114" s="26"/>
      <c r="Z2114" s="26"/>
      <c r="AA2114" s="26"/>
      <c r="AB2114" s="26"/>
      <c r="AC2114" s="26"/>
      <c r="AD2114" s="26"/>
      <c r="AE2114" s="26"/>
      <c r="AF2114" s="26"/>
      <c r="AG2114" s="26"/>
    </row>
    <row r="2115" spans="1:33" ht="11.25" customHeight="1">
      <c r="A2115" s="26"/>
      <c r="B2115" s="26"/>
      <c r="C2115" s="26"/>
      <c r="D2115" s="26"/>
      <c r="E2115" s="26"/>
      <c r="F2115" s="44"/>
      <c r="G2115" s="26"/>
      <c r="H2115" s="26"/>
      <c r="I2115" s="26"/>
      <c r="L2115" s="26"/>
      <c r="O2115" s="26"/>
      <c r="P2115" s="26"/>
      <c r="Q2115" s="26"/>
      <c r="R2115" s="26"/>
      <c r="U2115" s="26"/>
      <c r="V2115" s="26"/>
      <c r="W2115" s="26"/>
      <c r="X2115" s="26"/>
      <c r="Y2115" s="26"/>
      <c r="Z2115" s="26"/>
      <c r="AA2115" s="26"/>
      <c r="AB2115" s="26"/>
      <c r="AC2115" s="26"/>
      <c r="AD2115" s="26"/>
      <c r="AE2115" s="26"/>
      <c r="AF2115" s="26"/>
      <c r="AG2115" s="26"/>
    </row>
    <row r="2116" spans="1:33" ht="11.25" customHeight="1">
      <c r="A2116" s="26"/>
      <c r="B2116" s="26"/>
      <c r="C2116" s="26"/>
      <c r="D2116" s="26"/>
      <c r="E2116" s="26"/>
      <c r="F2116" s="44"/>
      <c r="G2116" s="26"/>
      <c r="H2116" s="26"/>
      <c r="I2116" s="26"/>
      <c r="L2116" s="26"/>
      <c r="O2116" s="26"/>
      <c r="P2116" s="26"/>
      <c r="Q2116" s="26"/>
      <c r="R2116" s="26"/>
      <c r="U2116" s="26"/>
      <c r="V2116" s="26"/>
      <c r="W2116" s="26"/>
      <c r="X2116" s="26"/>
      <c r="Y2116" s="26"/>
      <c r="Z2116" s="26"/>
      <c r="AA2116" s="26"/>
      <c r="AB2116" s="26"/>
      <c r="AC2116" s="26"/>
      <c r="AD2116" s="26"/>
      <c r="AE2116" s="26"/>
      <c r="AF2116" s="26"/>
      <c r="AG2116" s="26"/>
    </row>
    <row r="2117" spans="1:33" ht="11.25" customHeight="1">
      <c r="A2117" s="26"/>
      <c r="B2117" s="26"/>
      <c r="C2117" s="26"/>
      <c r="D2117" s="26"/>
      <c r="E2117" s="26"/>
      <c r="F2117" s="44"/>
      <c r="G2117" s="26"/>
      <c r="H2117" s="26"/>
      <c r="I2117" s="26"/>
      <c r="L2117" s="26"/>
      <c r="O2117" s="26"/>
      <c r="P2117" s="26"/>
      <c r="Q2117" s="26"/>
      <c r="R2117" s="26"/>
      <c r="U2117" s="26"/>
      <c r="V2117" s="26"/>
      <c r="W2117" s="26"/>
      <c r="X2117" s="26"/>
      <c r="Y2117" s="26"/>
      <c r="Z2117" s="26"/>
      <c r="AA2117" s="26"/>
      <c r="AB2117" s="26"/>
      <c r="AC2117" s="26"/>
      <c r="AD2117" s="26"/>
      <c r="AE2117" s="26"/>
      <c r="AF2117" s="26"/>
      <c r="AG2117" s="26"/>
    </row>
    <row r="2118" spans="1:33" ht="11.25" customHeight="1">
      <c r="A2118" s="26"/>
      <c r="B2118" s="26"/>
      <c r="C2118" s="26"/>
      <c r="D2118" s="26"/>
      <c r="E2118" s="26"/>
      <c r="F2118" s="44"/>
      <c r="G2118" s="26"/>
      <c r="H2118" s="26"/>
      <c r="I2118" s="26"/>
      <c r="L2118" s="26"/>
      <c r="O2118" s="26"/>
      <c r="P2118" s="26"/>
      <c r="Q2118" s="26"/>
      <c r="R2118" s="26"/>
      <c r="U2118" s="26"/>
      <c r="V2118" s="26"/>
      <c r="W2118" s="26"/>
      <c r="X2118" s="26"/>
      <c r="Y2118" s="26"/>
      <c r="Z2118" s="26"/>
      <c r="AA2118" s="26"/>
      <c r="AB2118" s="26"/>
      <c r="AC2118" s="26"/>
      <c r="AD2118" s="26"/>
      <c r="AE2118" s="26"/>
      <c r="AF2118" s="26"/>
      <c r="AG2118" s="26"/>
    </row>
    <row r="2119" spans="1:33" ht="11.25" customHeight="1">
      <c r="A2119" s="26"/>
      <c r="B2119" s="26"/>
      <c r="C2119" s="26"/>
      <c r="D2119" s="26"/>
      <c r="E2119" s="26"/>
      <c r="F2119" s="44"/>
      <c r="G2119" s="26"/>
      <c r="H2119" s="26"/>
      <c r="I2119" s="26"/>
      <c r="L2119" s="26"/>
      <c r="O2119" s="26"/>
      <c r="P2119" s="26"/>
      <c r="Q2119" s="26"/>
      <c r="R2119" s="26"/>
      <c r="U2119" s="26"/>
      <c r="V2119" s="26"/>
      <c r="W2119" s="26"/>
      <c r="X2119" s="26"/>
      <c r="Y2119" s="26"/>
      <c r="Z2119" s="26"/>
      <c r="AA2119" s="26"/>
      <c r="AB2119" s="26"/>
      <c r="AC2119" s="26"/>
      <c r="AD2119" s="26"/>
      <c r="AE2119" s="26"/>
      <c r="AF2119" s="26"/>
      <c r="AG2119" s="26"/>
    </row>
    <row r="2120" spans="1:33" ht="11.25" customHeight="1">
      <c r="A2120" s="26"/>
      <c r="B2120" s="26"/>
      <c r="C2120" s="26"/>
      <c r="D2120" s="26"/>
      <c r="E2120" s="26"/>
      <c r="F2120" s="44"/>
      <c r="G2120" s="26"/>
      <c r="H2120" s="26"/>
      <c r="I2120" s="26"/>
      <c r="L2120" s="26"/>
      <c r="O2120" s="26"/>
      <c r="P2120" s="26"/>
      <c r="Q2120" s="26"/>
      <c r="R2120" s="26"/>
      <c r="U2120" s="26"/>
      <c r="V2120" s="26"/>
      <c r="W2120" s="26"/>
      <c r="X2120" s="26"/>
      <c r="Y2120" s="26"/>
      <c r="Z2120" s="26"/>
      <c r="AA2120" s="26"/>
      <c r="AB2120" s="26"/>
      <c r="AC2120" s="26"/>
      <c r="AD2120" s="26"/>
      <c r="AE2120" s="26"/>
      <c r="AF2120" s="26"/>
      <c r="AG2120" s="26"/>
    </row>
    <row r="2121" spans="1:33" ht="11.25" customHeight="1">
      <c r="A2121" s="26"/>
      <c r="B2121" s="26"/>
      <c r="C2121" s="26"/>
      <c r="D2121" s="26"/>
      <c r="E2121" s="26"/>
      <c r="F2121" s="44"/>
      <c r="G2121" s="26"/>
      <c r="H2121" s="26"/>
      <c r="I2121" s="26"/>
      <c r="L2121" s="26"/>
      <c r="O2121" s="26"/>
      <c r="P2121" s="26"/>
      <c r="Q2121" s="26"/>
      <c r="R2121" s="26"/>
      <c r="U2121" s="26"/>
      <c r="V2121" s="26"/>
      <c r="W2121" s="26"/>
      <c r="X2121" s="26"/>
      <c r="Y2121" s="26"/>
      <c r="Z2121" s="26"/>
      <c r="AA2121" s="26"/>
      <c r="AB2121" s="26"/>
      <c r="AC2121" s="26"/>
      <c r="AD2121" s="26"/>
      <c r="AE2121" s="26"/>
      <c r="AF2121" s="26"/>
      <c r="AG2121" s="26"/>
    </row>
    <row r="2122" spans="1:33" ht="11.25" customHeight="1">
      <c r="A2122" s="26"/>
      <c r="B2122" s="26"/>
      <c r="C2122" s="26"/>
      <c r="D2122" s="26"/>
      <c r="E2122" s="26"/>
      <c r="F2122" s="44"/>
      <c r="G2122" s="26"/>
      <c r="H2122" s="26"/>
      <c r="I2122" s="26"/>
      <c r="L2122" s="26"/>
      <c r="O2122" s="26"/>
      <c r="P2122" s="26"/>
      <c r="Q2122" s="26"/>
      <c r="R2122" s="26"/>
      <c r="U2122" s="26"/>
      <c r="V2122" s="26"/>
      <c r="W2122" s="26"/>
      <c r="X2122" s="26"/>
      <c r="Y2122" s="26"/>
      <c r="Z2122" s="26"/>
      <c r="AA2122" s="26"/>
      <c r="AB2122" s="26"/>
      <c r="AC2122" s="26"/>
      <c r="AD2122" s="26"/>
      <c r="AE2122" s="26"/>
      <c r="AF2122" s="26"/>
      <c r="AG2122" s="26"/>
    </row>
    <row r="2123" spans="1:33" ht="11.25" customHeight="1">
      <c r="A2123" s="26"/>
      <c r="B2123" s="26"/>
      <c r="C2123" s="26"/>
      <c r="D2123" s="26"/>
      <c r="E2123" s="26"/>
      <c r="F2123" s="44"/>
      <c r="G2123" s="26"/>
      <c r="H2123" s="26"/>
      <c r="I2123" s="26"/>
      <c r="L2123" s="26"/>
      <c r="O2123" s="26"/>
      <c r="P2123" s="26"/>
      <c r="Q2123" s="26"/>
      <c r="R2123" s="26"/>
      <c r="U2123" s="26"/>
      <c r="V2123" s="26"/>
      <c r="W2123" s="26"/>
      <c r="X2123" s="26"/>
      <c r="Y2123" s="26"/>
      <c r="Z2123" s="26"/>
      <c r="AA2123" s="26"/>
      <c r="AB2123" s="26"/>
      <c r="AC2123" s="26"/>
      <c r="AD2123" s="26"/>
      <c r="AE2123" s="26"/>
      <c r="AF2123" s="26"/>
      <c r="AG2123" s="26"/>
    </row>
    <row r="2124" spans="1:33" ht="11.25" customHeight="1">
      <c r="A2124" s="26"/>
      <c r="B2124" s="26"/>
      <c r="C2124" s="26"/>
      <c r="D2124" s="26"/>
      <c r="E2124" s="26"/>
      <c r="F2124" s="44"/>
      <c r="G2124" s="26"/>
      <c r="H2124" s="26"/>
      <c r="I2124" s="26"/>
      <c r="L2124" s="26"/>
      <c r="O2124" s="26"/>
      <c r="P2124" s="26"/>
      <c r="Q2124" s="26"/>
      <c r="R2124" s="26"/>
      <c r="U2124" s="26"/>
      <c r="V2124" s="26"/>
      <c r="W2124" s="26"/>
      <c r="X2124" s="26"/>
      <c r="Y2124" s="26"/>
      <c r="Z2124" s="26"/>
      <c r="AA2124" s="26"/>
      <c r="AB2124" s="26"/>
      <c r="AC2124" s="26"/>
      <c r="AD2124" s="26"/>
      <c r="AE2124" s="26"/>
      <c r="AF2124" s="26"/>
      <c r="AG2124" s="26"/>
    </row>
    <row r="2125" spans="1:33" ht="11.25" customHeight="1">
      <c r="A2125" s="26"/>
      <c r="B2125" s="26"/>
      <c r="C2125" s="26"/>
      <c r="D2125" s="26"/>
      <c r="E2125" s="26"/>
      <c r="F2125" s="44"/>
      <c r="G2125" s="26"/>
      <c r="H2125" s="26"/>
      <c r="I2125" s="26"/>
      <c r="L2125" s="26"/>
      <c r="O2125" s="26"/>
      <c r="P2125" s="26"/>
      <c r="Q2125" s="26"/>
      <c r="R2125" s="26"/>
      <c r="U2125" s="26"/>
      <c r="V2125" s="26"/>
      <c r="W2125" s="26"/>
      <c r="X2125" s="26"/>
      <c r="Y2125" s="26"/>
      <c r="Z2125" s="26"/>
      <c r="AA2125" s="26"/>
      <c r="AB2125" s="26"/>
      <c r="AC2125" s="26"/>
      <c r="AD2125" s="26"/>
      <c r="AE2125" s="26"/>
      <c r="AF2125" s="26"/>
      <c r="AG2125" s="26"/>
    </row>
    <row r="2126" spans="1:33" ht="11.25" customHeight="1">
      <c r="A2126" s="26"/>
      <c r="B2126" s="26"/>
      <c r="C2126" s="26"/>
      <c r="D2126" s="26"/>
      <c r="E2126" s="26"/>
      <c r="F2126" s="44"/>
      <c r="G2126" s="26"/>
      <c r="H2126" s="26"/>
      <c r="I2126" s="26"/>
      <c r="L2126" s="26"/>
      <c r="O2126" s="26"/>
      <c r="P2126" s="26"/>
      <c r="Q2126" s="26"/>
      <c r="R2126" s="26"/>
      <c r="U2126" s="26"/>
      <c r="V2126" s="26"/>
      <c r="W2126" s="26"/>
      <c r="X2126" s="26"/>
      <c r="Y2126" s="26"/>
      <c r="Z2126" s="26"/>
      <c r="AA2126" s="26"/>
      <c r="AB2126" s="26"/>
      <c r="AC2126" s="26"/>
      <c r="AD2126" s="26"/>
      <c r="AE2126" s="26"/>
      <c r="AF2126" s="26"/>
      <c r="AG2126" s="26"/>
    </row>
    <row r="2127" spans="1:33" ht="11.25" customHeight="1">
      <c r="A2127" s="26"/>
      <c r="B2127" s="26"/>
      <c r="C2127" s="26"/>
      <c r="D2127" s="26"/>
      <c r="E2127" s="26"/>
      <c r="F2127" s="44"/>
      <c r="G2127" s="26"/>
      <c r="H2127" s="26"/>
      <c r="I2127" s="26"/>
      <c r="L2127" s="26"/>
      <c r="O2127" s="26"/>
      <c r="P2127" s="26"/>
      <c r="Q2127" s="26"/>
      <c r="R2127" s="26"/>
      <c r="U2127" s="26"/>
      <c r="V2127" s="26"/>
      <c r="W2127" s="26"/>
      <c r="X2127" s="26"/>
      <c r="Y2127" s="26"/>
      <c r="Z2127" s="26"/>
      <c r="AA2127" s="26"/>
      <c r="AB2127" s="26"/>
      <c r="AC2127" s="26"/>
      <c r="AD2127" s="26"/>
      <c r="AE2127" s="26"/>
      <c r="AF2127" s="26"/>
      <c r="AG2127" s="26"/>
    </row>
    <row r="2128" spans="1:33" ht="11.25" customHeight="1">
      <c r="A2128" s="26"/>
      <c r="B2128" s="26"/>
      <c r="C2128" s="26"/>
      <c r="D2128" s="26"/>
      <c r="E2128" s="26"/>
      <c r="F2128" s="44"/>
      <c r="G2128" s="26"/>
      <c r="H2128" s="26"/>
      <c r="I2128" s="26"/>
      <c r="L2128" s="26"/>
      <c r="O2128" s="26"/>
      <c r="P2128" s="26"/>
      <c r="Q2128" s="26"/>
      <c r="R2128" s="26"/>
      <c r="U2128" s="26"/>
      <c r="V2128" s="26"/>
      <c r="W2128" s="26"/>
      <c r="X2128" s="26"/>
      <c r="Y2128" s="26"/>
      <c r="Z2128" s="26"/>
      <c r="AA2128" s="26"/>
      <c r="AB2128" s="26"/>
      <c r="AC2128" s="26"/>
      <c r="AD2128" s="26"/>
      <c r="AE2128" s="26"/>
      <c r="AF2128" s="26"/>
      <c r="AG2128" s="26"/>
    </row>
    <row r="2129" spans="1:33" ht="11.25" customHeight="1">
      <c r="A2129" s="26"/>
      <c r="B2129" s="26"/>
      <c r="C2129" s="26"/>
      <c r="D2129" s="26"/>
      <c r="E2129" s="26"/>
      <c r="F2129" s="44"/>
      <c r="G2129" s="26"/>
      <c r="H2129" s="26"/>
      <c r="I2129" s="26"/>
      <c r="L2129" s="26"/>
      <c r="O2129" s="26"/>
      <c r="P2129" s="26"/>
      <c r="Q2129" s="26"/>
      <c r="R2129" s="26"/>
      <c r="U2129" s="26"/>
      <c r="V2129" s="26"/>
      <c r="W2129" s="26"/>
      <c r="X2129" s="26"/>
      <c r="Y2129" s="26"/>
      <c r="Z2129" s="26"/>
      <c r="AA2129" s="26"/>
      <c r="AB2129" s="26"/>
      <c r="AC2129" s="26"/>
      <c r="AD2129" s="26"/>
      <c r="AE2129" s="26"/>
      <c r="AF2129" s="26"/>
      <c r="AG2129" s="26"/>
    </row>
    <row r="2130" spans="1:33" ht="11.25" customHeight="1">
      <c r="A2130" s="26"/>
      <c r="B2130" s="26"/>
      <c r="C2130" s="26"/>
      <c r="D2130" s="26"/>
      <c r="E2130" s="26"/>
      <c r="F2130" s="44"/>
      <c r="G2130" s="26"/>
      <c r="H2130" s="26"/>
      <c r="I2130" s="26"/>
      <c r="L2130" s="26"/>
      <c r="O2130" s="26"/>
      <c r="P2130" s="26"/>
      <c r="Q2130" s="26"/>
      <c r="R2130" s="26"/>
      <c r="U2130" s="26"/>
      <c r="V2130" s="26"/>
      <c r="W2130" s="26"/>
      <c r="X2130" s="26"/>
      <c r="Y2130" s="26"/>
      <c r="Z2130" s="26"/>
      <c r="AA2130" s="26"/>
      <c r="AB2130" s="26"/>
      <c r="AC2130" s="26"/>
      <c r="AD2130" s="26"/>
      <c r="AE2130" s="26"/>
      <c r="AF2130" s="26"/>
      <c r="AG2130" s="26"/>
    </row>
    <row r="2131" spans="1:33" ht="11.25" customHeight="1">
      <c r="A2131" s="26"/>
      <c r="B2131" s="26"/>
      <c r="C2131" s="26"/>
      <c r="D2131" s="26"/>
      <c r="E2131" s="26"/>
      <c r="F2131" s="44"/>
      <c r="G2131" s="26"/>
      <c r="H2131" s="26"/>
      <c r="I2131" s="26"/>
      <c r="L2131" s="26"/>
      <c r="O2131" s="26"/>
      <c r="P2131" s="26"/>
      <c r="Q2131" s="26"/>
      <c r="R2131" s="26"/>
      <c r="U2131" s="26"/>
      <c r="V2131" s="26"/>
      <c r="W2131" s="26"/>
      <c r="X2131" s="26"/>
      <c r="Y2131" s="26"/>
      <c r="Z2131" s="26"/>
      <c r="AA2131" s="26"/>
      <c r="AB2131" s="26"/>
      <c r="AC2131" s="26"/>
      <c r="AD2131" s="26"/>
      <c r="AE2131" s="26"/>
      <c r="AF2131" s="26"/>
      <c r="AG2131" s="26"/>
    </row>
    <row r="2132" spans="1:33" ht="11.25" customHeight="1">
      <c r="A2132" s="26"/>
      <c r="B2132" s="26"/>
      <c r="C2132" s="26"/>
      <c r="D2132" s="26"/>
      <c r="E2132" s="26"/>
      <c r="F2132" s="44"/>
      <c r="G2132" s="26"/>
      <c r="H2132" s="26"/>
      <c r="I2132" s="26"/>
      <c r="L2132" s="26"/>
      <c r="O2132" s="26"/>
      <c r="P2132" s="26"/>
      <c r="Q2132" s="26"/>
      <c r="R2132" s="26"/>
      <c r="U2132" s="26"/>
      <c r="V2132" s="26"/>
      <c r="W2132" s="26"/>
      <c r="X2132" s="26"/>
      <c r="Y2132" s="26"/>
      <c r="Z2132" s="26"/>
      <c r="AA2132" s="26"/>
      <c r="AB2132" s="26"/>
      <c r="AC2132" s="26"/>
      <c r="AD2132" s="26"/>
      <c r="AE2132" s="26"/>
      <c r="AF2132" s="26"/>
      <c r="AG2132" s="26"/>
    </row>
    <row r="2133" spans="1:33" ht="11.25" customHeight="1">
      <c r="A2133" s="26"/>
      <c r="B2133" s="26"/>
      <c r="C2133" s="26"/>
      <c r="D2133" s="26"/>
      <c r="E2133" s="26"/>
      <c r="F2133" s="44"/>
      <c r="G2133" s="26"/>
      <c r="H2133" s="26"/>
      <c r="I2133" s="26"/>
      <c r="L2133" s="26"/>
      <c r="O2133" s="26"/>
      <c r="P2133" s="26"/>
      <c r="Q2133" s="26"/>
      <c r="R2133" s="26"/>
      <c r="U2133" s="26"/>
      <c r="V2133" s="26"/>
      <c r="W2133" s="26"/>
      <c r="X2133" s="26"/>
      <c r="Y2133" s="26"/>
      <c r="Z2133" s="26"/>
      <c r="AA2133" s="26"/>
      <c r="AB2133" s="26"/>
      <c r="AC2133" s="26"/>
      <c r="AD2133" s="26"/>
      <c r="AE2133" s="26"/>
      <c r="AF2133" s="26"/>
      <c r="AG2133" s="26"/>
    </row>
    <row r="2134" spans="1:33" ht="11.25" customHeight="1">
      <c r="A2134" s="26"/>
      <c r="B2134" s="26"/>
      <c r="C2134" s="26"/>
      <c r="D2134" s="26"/>
      <c r="E2134" s="26"/>
      <c r="F2134" s="44"/>
      <c r="G2134" s="26"/>
      <c r="H2134" s="26"/>
      <c r="I2134" s="26"/>
      <c r="L2134" s="26"/>
      <c r="O2134" s="26"/>
      <c r="P2134" s="26"/>
      <c r="Q2134" s="26"/>
      <c r="R2134" s="26"/>
      <c r="U2134" s="26"/>
      <c r="V2134" s="26"/>
      <c r="W2134" s="26"/>
      <c r="X2134" s="26"/>
      <c r="Y2134" s="26"/>
      <c r="Z2134" s="26"/>
      <c r="AA2134" s="26"/>
      <c r="AB2134" s="26"/>
      <c r="AC2134" s="26"/>
      <c r="AD2134" s="26"/>
      <c r="AE2134" s="26"/>
      <c r="AF2134" s="26"/>
      <c r="AG2134" s="26"/>
    </row>
    <row r="2135" spans="1:33" ht="11.25" customHeight="1">
      <c r="A2135" s="26"/>
      <c r="B2135" s="26"/>
      <c r="C2135" s="26"/>
      <c r="D2135" s="26"/>
      <c r="E2135" s="26"/>
      <c r="F2135" s="44"/>
      <c r="G2135" s="26"/>
      <c r="H2135" s="26"/>
      <c r="I2135" s="26"/>
      <c r="L2135" s="26"/>
      <c r="O2135" s="26"/>
      <c r="P2135" s="26"/>
      <c r="Q2135" s="26"/>
      <c r="R2135" s="26"/>
      <c r="U2135" s="26"/>
      <c r="V2135" s="26"/>
      <c r="W2135" s="26"/>
      <c r="X2135" s="26"/>
      <c r="Y2135" s="26"/>
      <c r="Z2135" s="26"/>
      <c r="AA2135" s="26"/>
      <c r="AB2135" s="26"/>
      <c r="AC2135" s="26"/>
      <c r="AD2135" s="26"/>
      <c r="AE2135" s="26"/>
      <c r="AF2135" s="26"/>
      <c r="AG2135" s="26"/>
    </row>
    <row r="2136" spans="1:33" ht="11.25" customHeight="1">
      <c r="A2136" s="26"/>
      <c r="B2136" s="26"/>
      <c r="C2136" s="26"/>
      <c r="D2136" s="26"/>
      <c r="E2136" s="26"/>
      <c r="F2136" s="44"/>
      <c r="G2136" s="26"/>
      <c r="H2136" s="26"/>
      <c r="I2136" s="26"/>
      <c r="L2136" s="26"/>
      <c r="O2136" s="26"/>
      <c r="P2136" s="26"/>
      <c r="Q2136" s="26"/>
      <c r="R2136" s="26"/>
      <c r="U2136" s="26"/>
      <c r="V2136" s="26"/>
      <c r="W2136" s="26"/>
      <c r="X2136" s="26"/>
      <c r="Y2136" s="26"/>
      <c r="Z2136" s="26"/>
      <c r="AA2136" s="26"/>
      <c r="AB2136" s="26"/>
      <c r="AC2136" s="26"/>
      <c r="AD2136" s="26"/>
      <c r="AE2136" s="26"/>
      <c r="AF2136" s="26"/>
      <c r="AG2136" s="26"/>
    </row>
    <row r="2137" spans="1:33" ht="11.25" customHeight="1">
      <c r="A2137" s="26"/>
      <c r="B2137" s="26"/>
      <c r="C2137" s="26"/>
      <c r="D2137" s="26"/>
      <c r="E2137" s="26"/>
      <c r="F2137" s="44"/>
      <c r="G2137" s="26"/>
      <c r="H2137" s="26"/>
      <c r="I2137" s="26"/>
      <c r="L2137" s="26"/>
      <c r="O2137" s="26"/>
      <c r="P2137" s="26"/>
      <c r="Q2137" s="26"/>
      <c r="R2137" s="26"/>
      <c r="U2137" s="26"/>
      <c r="V2137" s="26"/>
      <c r="W2137" s="26"/>
      <c r="X2137" s="26"/>
      <c r="Y2137" s="26"/>
      <c r="Z2137" s="26"/>
      <c r="AA2137" s="26"/>
      <c r="AB2137" s="26"/>
      <c r="AC2137" s="26"/>
      <c r="AD2137" s="26"/>
      <c r="AE2137" s="26"/>
      <c r="AF2137" s="26"/>
      <c r="AG2137" s="26"/>
    </row>
    <row r="2138" spans="1:33" ht="11.25" customHeight="1">
      <c r="A2138" s="26"/>
      <c r="B2138" s="26"/>
      <c r="C2138" s="26"/>
      <c r="D2138" s="26"/>
      <c r="E2138" s="26"/>
      <c r="F2138" s="44"/>
      <c r="G2138" s="26"/>
      <c r="H2138" s="26"/>
      <c r="I2138" s="26"/>
      <c r="L2138" s="26"/>
      <c r="O2138" s="26"/>
      <c r="P2138" s="26"/>
      <c r="Q2138" s="26"/>
      <c r="R2138" s="26"/>
      <c r="U2138" s="26"/>
      <c r="V2138" s="26"/>
      <c r="W2138" s="26"/>
      <c r="X2138" s="26"/>
      <c r="Y2138" s="26"/>
      <c r="Z2138" s="26"/>
      <c r="AA2138" s="26"/>
      <c r="AB2138" s="26"/>
      <c r="AC2138" s="26"/>
      <c r="AD2138" s="26"/>
      <c r="AE2138" s="26"/>
      <c r="AF2138" s="26"/>
      <c r="AG2138" s="26"/>
    </row>
    <row r="2139" spans="1:33" ht="11.25" customHeight="1">
      <c r="A2139" s="26"/>
      <c r="B2139" s="26"/>
      <c r="C2139" s="26"/>
      <c r="D2139" s="26"/>
      <c r="E2139" s="26"/>
      <c r="F2139" s="44"/>
      <c r="G2139" s="26"/>
      <c r="H2139" s="26"/>
      <c r="I2139" s="26"/>
      <c r="L2139" s="26"/>
      <c r="O2139" s="26"/>
      <c r="P2139" s="26"/>
      <c r="Q2139" s="26"/>
      <c r="R2139" s="26"/>
      <c r="U2139" s="26"/>
      <c r="V2139" s="26"/>
      <c r="W2139" s="26"/>
      <c r="X2139" s="26"/>
      <c r="Y2139" s="26"/>
      <c r="Z2139" s="26"/>
      <c r="AA2139" s="26"/>
      <c r="AB2139" s="26"/>
      <c r="AC2139" s="26"/>
      <c r="AD2139" s="26"/>
      <c r="AE2139" s="26"/>
      <c r="AF2139" s="26"/>
      <c r="AG2139" s="26"/>
    </row>
    <row r="2140" spans="1:33" ht="11.25" customHeight="1">
      <c r="A2140" s="26"/>
      <c r="B2140" s="26"/>
      <c r="C2140" s="26"/>
      <c r="D2140" s="26"/>
      <c r="E2140" s="26"/>
      <c r="F2140" s="44"/>
      <c r="G2140" s="26"/>
      <c r="H2140" s="26"/>
      <c r="I2140" s="26"/>
      <c r="L2140" s="26"/>
      <c r="O2140" s="26"/>
      <c r="P2140" s="26"/>
      <c r="Q2140" s="26"/>
      <c r="R2140" s="26"/>
      <c r="U2140" s="26"/>
      <c r="V2140" s="26"/>
      <c r="W2140" s="26"/>
      <c r="X2140" s="26"/>
      <c r="Y2140" s="26"/>
      <c r="Z2140" s="26"/>
      <c r="AA2140" s="26"/>
      <c r="AB2140" s="26"/>
      <c r="AC2140" s="26"/>
      <c r="AD2140" s="26"/>
      <c r="AE2140" s="26"/>
      <c r="AF2140" s="26"/>
      <c r="AG2140" s="26"/>
    </row>
    <row r="2141" spans="1:33" ht="11.25" customHeight="1">
      <c r="A2141" s="26"/>
      <c r="B2141" s="26"/>
      <c r="C2141" s="26"/>
      <c r="D2141" s="26"/>
      <c r="E2141" s="26"/>
      <c r="F2141" s="44"/>
      <c r="G2141" s="26"/>
      <c r="H2141" s="26"/>
      <c r="I2141" s="26"/>
      <c r="L2141" s="26"/>
      <c r="O2141" s="26"/>
      <c r="P2141" s="26"/>
      <c r="Q2141" s="26"/>
      <c r="R2141" s="26"/>
      <c r="U2141" s="26"/>
      <c r="V2141" s="26"/>
      <c r="W2141" s="26"/>
      <c r="X2141" s="26"/>
      <c r="Y2141" s="26"/>
      <c r="Z2141" s="26"/>
      <c r="AA2141" s="26"/>
      <c r="AB2141" s="26"/>
      <c r="AC2141" s="26"/>
      <c r="AD2141" s="26"/>
      <c r="AE2141" s="26"/>
      <c r="AF2141" s="26"/>
      <c r="AG2141" s="26"/>
    </row>
    <row r="2142" spans="1:33" ht="11.25" customHeight="1">
      <c r="A2142" s="26"/>
      <c r="B2142" s="26"/>
      <c r="C2142" s="26"/>
      <c r="D2142" s="26"/>
      <c r="E2142" s="26"/>
      <c r="F2142" s="44"/>
      <c r="G2142" s="26"/>
      <c r="H2142" s="26"/>
      <c r="I2142" s="26"/>
      <c r="L2142" s="26"/>
      <c r="O2142" s="26"/>
      <c r="P2142" s="26"/>
      <c r="Q2142" s="26"/>
      <c r="R2142" s="26"/>
      <c r="U2142" s="26"/>
      <c r="V2142" s="26"/>
      <c r="W2142" s="26"/>
      <c r="X2142" s="26"/>
      <c r="Y2142" s="26"/>
      <c r="Z2142" s="26"/>
      <c r="AA2142" s="26"/>
      <c r="AB2142" s="26"/>
      <c r="AC2142" s="26"/>
      <c r="AD2142" s="26"/>
      <c r="AE2142" s="26"/>
      <c r="AF2142" s="26"/>
      <c r="AG2142" s="26"/>
    </row>
    <row r="2143" spans="1:33" ht="11.25" customHeight="1">
      <c r="A2143" s="26"/>
      <c r="B2143" s="26"/>
      <c r="C2143" s="26"/>
      <c r="D2143" s="26"/>
      <c r="E2143" s="26"/>
      <c r="F2143" s="44"/>
      <c r="G2143" s="26"/>
      <c r="H2143" s="26"/>
      <c r="I2143" s="26"/>
      <c r="L2143" s="26"/>
      <c r="O2143" s="26"/>
      <c r="P2143" s="26"/>
      <c r="Q2143" s="26"/>
      <c r="R2143" s="26"/>
      <c r="U2143" s="26"/>
      <c r="V2143" s="26"/>
      <c r="W2143" s="26"/>
      <c r="X2143" s="26"/>
      <c r="Y2143" s="26"/>
      <c r="Z2143" s="26"/>
      <c r="AA2143" s="26"/>
      <c r="AB2143" s="26"/>
      <c r="AC2143" s="26"/>
      <c r="AD2143" s="26"/>
      <c r="AE2143" s="26"/>
      <c r="AF2143" s="26"/>
      <c r="AG2143" s="26"/>
    </row>
    <row r="2144" spans="1:33" ht="11.25" customHeight="1">
      <c r="A2144" s="26"/>
      <c r="B2144" s="26"/>
      <c r="C2144" s="26"/>
      <c r="D2144" s="26"/>
      <c r="E2144" s="26"/>
      <c r="F2144" s="44"/>
      <c r="G2144" s="26"/>
      <c r="H2144" s="26"/>
      <c r="I2144" s="26"/>
      <c r="L2144" s="26"/>
      <c r="O2144" s="26"/>
      <c r="P2144" s="26"/>
      <c r="Q2144" s="26"/>
      <c r="R2144" s="26"/>
      <c r="U2144" s="26"/>
      <c r="V2144" s="26"/>
      <c r="W2144" s="26"/>
      <c r="X2144" s="26"/>
      <c r="Y2144" s="26"/>
      <c r="Z2144" s="26"/>
      <c r="AA2144" s="26"/>
      <c r="AB2144" s="26"/>
      <c r="AC2144" s="26"/>
      <c r="AD2144" s="26"/>
      <c r="AE2144" s="26"/>
      <c r="AF2144" s="26"/>
      <c r="AG2144" s="26"/>
    </row>
    <row r="2145" spans="1:33" ht="11.25" customHeight="1">
      <c r="A2145" s="26"/>
      <c r="B2145" s="26"/>
      <c r="C2145" s="26"/>
      <c r="D2145" s="26"/>
      <c r="E2145" s="26"/>
      <c r="F2145" s="44"/>
      <c r="G2145" s="26"/>
      <c r="H2145" s="26"/>
      <c r="I2145" s="26"/>
      <c r="L2145" s="26"/>
      <c r="O2145" s="26"/>
      <c r="P2145" s="26"/>
      <c r="Q2145" s="26"/>
      <c r="R2145" s="26"/>
      <c r="U2145" s="26"/>
      <c r="V2145" s="26"/>
      <c r="W2145" s="26"/>
      <c r="X2145" s="26"/>
      <c r="Y2145" s="26"/>
      <c r="Z2145" s="26"/>
      <c r="AA2145" s="26"/>
      <c r="AB2145" s="26"/>
      <c r="AC2145" s="26"/>
      <c r="AD2145" s="26"/>
      <c r="AE2145" s="26"/>
      <c r="AF2145" s="26"/>
      <c r="AG2145" s="26"/>
    </row>
    <row r="2146" spans="1:33" ht="11.25" customHeight="1">
      <c r="A2146" s="26"/>
      <c r="B2146" s="26"/>
      <c r="C2146" s="26"/>
      <c r="D2146" s="26"/>
      <c r="E2146" s="26"/>
      <c r="F2146" s="44"/>
      <c r="G2146" s="26"/>
      <c r="H2146" s="26"/>
      <c r="I2146" s="26"/>
      <c r="L2146" s="26"/>
      <c r="O2146" s="26"/>
      <c r="P2146" s="26"/>
      <c r="Q2146" s="26"/>
      <c r="R2146" s="26"/>
      <c r="U2146" s="26"/>
      <c r="V2146" s="26"/>
      <c r="W2146" s="26"/>
      <c r="X2146" s="26"/>
      <c r="Y2146" s="26"/>
      <c r="Z2146" s="26"/>
      <c r="AA2146" s="26"/>
      <c r="AB2146" s="26"/>
      <c r="AC2146" s="26"/>
      <c r="AD2146" s="26"/>
      <c r="AE2146" s="26"/>
      <c r="AF2146" s="26"/>
      <c r="AG2146" s="26"/>
    </row>
    <row r="2147" spans="1:33" ht="11.25" customHeight="1">
      <c r="A2147" s="26"/>
      <c r="B2147" s="26"/>
      <c r="C2147" s="26"/>
      <c r="D2147" s="26"/>
      <c r="E2147" s="26"/>
      <c r="F2147" s="44"/>
      <c r="G2147" s="26"/>
      <c r="H2147" s="26"/>
      <c r="I2147" s="26"/>
      <c r="L2147" s="26"/>
      <c r="O2147" s="26"/>
      <c r="P2147" s="26"/>
      <c r="Q2147" s="26"/>
      <c r="R2147" s="26"/>
      <c r="U2147" s="26"/>
      <c r="V2147" s="26"/>
      <c r="W2147" s="26"/>
      <c r="X2147" s="26"/>
      <c r="Y2147" s="26"/>
      <c r="Z2147" s="26"/>
      <c r="AA2147" s="26"/>
      <c r="AB2147" s="26"/>
      <c r="AC2147" s="26"/>
      <c r="AD2147" s="26"/>
      <c r="AE2147" s="26"/>
      <c r="AF2147" s="26"/>
      <c r="AG2147" s="26"/>
    </row>
    <row r="2148" spans="1:33" ht="11.25" customHeight="1">
      <c r="A2148" s="26"/>
      <c r="B2148" s="26"/>
      <c r="C2148" s="26"/>
      <c r="D2148" s="26"/>
      <c r="E2148" s="26"/>
      <c r="F2148" s="44"/>
      <c r="G2148" s="26"/>
      <c r="H2148" s="26"/>
      <c r="I2148" s="26"/>
      <c r="L2148" s="26"/>
      <c r="O2148" s="26"/>
      <c r="P2148" s="26"/>
      <c r="Q2148" s="26"/>
      <c r="R2148" s="26"/>
      <c r="U2148" s="26"/>
      <c r="V2148" s="26"/>
      <c r="W2148" s="26"/>
      <c r="X2148" s="26"/>
      <c r="Y2148" s="26"/>
      <c r="Z2148" s="26"/>
      <c r="AA2148" s="26"/>
      <c r="AB2148" s="26"/>
      <c r="AC2148" s="26"/>
      <c r="AD2148" s="26"/>
      <c r="AE2148" s="26"/>
      <c r="AF2148" s="26"/>
      <c r="AG2148" s="26"/>
    </row>
    <row r="2149" spans="1:33" ht="11.25" customHeight="1">
      <c r="A2149" s="26"/>
      <c r="B2149" s="26"/>
      <c r="C2149" s="26"/>
      <c r="D2149" s="26"/>
      <c r="E2149" s="26"/>
      <c r="F2149" s="44"/>
      <c r="G2149" s="26"/>
      <c r="H2149" s="26"/>
      <c r="I2149" s="26"/>
      <c r="L2149" s="26"/>
      <c r="O2149" s="26"/>
      <c r="P2149" s="26"/>
      <c r="Q2149" s="26"/>
      <c r="R2149" s="26"/>
      <c r="U2149" s="26"/>
      <c r="V2149" s="26"/>
      <c r="W2149" s="26"/>
      <c r="X2149" s="26"/>
      <c r="Y2149" s="26"/>
      <c r="Z2149" s="26"/>
      <c r="AA2149" s="26"/>
      <c r="AB2149" s="26"/>
      <c r="AC2149" s="26"/>
      <c r="AD2149" s="26"/>
      <c r="AE2149" s="26"/>
      <c r="AF2149" s="26"/>
      <c r="AG2149" s="26"/>
    </row>
    <row r="2150" spans="1:33" ht="11.25" customHeight="1">
      <c r="A2150" s="26"/>
      <c r="B2150" s="26"/>
      <c r="C2150" s="26"/>
      <c r="D2150" s="26"/>
      <c r="E2150" s="26"/>
      <c r="F2150" s="44"/>
      <c r="G2150" s="26"/>
      <c r="H2150" s="26"/>
      <c r="I2150" s="26"/>
      <c r="L2150" s="26"/>
      <c r="O2150" s="26"/>
      <c r="P2150" s="26"/>
      <c r="Q2150" s="26"/>
      <c r="R2150" s="26"/>
      <c r="U2150" s="26"/>
      <c r="V2150" s="26"/>
      <c r="W2150" s="26"/>
      <c r="X2150" s="26"/>
      <c r="Y2150" s="26"/>
      <c r="Z2150" s="26"/>
      <c r="AA2150" s="26"/>
      <c r="AB2150" s="26"/>
      <c r="AC2150" s="26"/>
      <c r="AD2150" s="26"/>
      <c r="AE2150" s="26"/>
      <c r="AF2150" s="26"/>
      <c r="AG2150" s="26"/>
    </row>
    <row r="2151" spans="1:33" ht="11.25" customHeight="1">
      <c r="A2151" s="26"/>
      <c r="B2151" s="26"/>
      <c r="C2151" s="26"/>
      <c r="D2151" s="26"/>
      <c r="E2151" s="26"/>
      <c r="F2151" s="44"/>
      <c r="G2151" s="26"/>
      <c r="H2151" s="26"/>
      <c r="I2151" s="26"/>
      <c r="L2151" s="26"/>
      <c r="O2151" s="26"/>
      <c r="P2151" s="26"/>
      <c r="Q2151" s="26"/>
      <c r="R2151" s="26"/>
      <c r="U2151" s="26"/>
      <c r="V2151" s="26"/>
      <c r="W2151" s="26"/>
      <c r="X2151" s="26"/>
      <c r="Y2151" s="26"/>
      <c r="Z2151" s="26"/>
      <c r="AA2151" s="26"/>
      <c r="AB2151" s="26"/>
      <c r="AC2151" s="26"/>
      <c r="AD2151" s="26"/>
      <c r="AE2151" s="26"/>
      <c r="AF2151" s="26"/>
      <c r="AG2151" s="26"/>
    </row>
    <row r="2152" spans="1:33" ht="11.25" customHeight="1">
      <c r="A2152" s="26"/>
      <c r="B2152" s="26"/>
      <c r="C2152" s="26"/>
      <c r="D2152" s="26"/>
      <c r="E2152" s="26"/>
      <c r="F2152" s="44"/>
      <c r="G2152" s="26"/>
      <c r="H2152" s="26"/>
      <c r="I2152" s="26"/>
      <c r="L2152" s="26"/>
      <c r="O2152" s="26"/>
      <c r="P2152" s="26"/>
      <c r="Q2152" s="26"/>
      <c r="R2152" s="26"/>
      <c r="U2152" s="26"/>
      <c r="V2152" s="26"/>
      <c r="W2152" s="26"/>
      <c r="X2152" s="26"/>
      <c r="Y2152" s="26"/>
      <c r="Z2152" s="26"/>
      <c r="AA2152" s="26"/>
      <c r="AB2152" s="26"/>
      <c r="AC2152" s="26"/>
      <c r="AD2152" s="26"/>
      <c r="AE2152" s="26"/>
      <c r="AF2152" s="26"/>
      <c r="AG2152" s="26"/>
    </row>
    <row r="2153" spans="1:33" ht="11.25" customHeight="1">
      <c r="A2153" s="26"/>
      <c r="B2153" s="26"/>
      <c r="C2153" s="26"/>
      <c r="D2153" s="26"/>
      <c r="E2153" s="26"/>
      <c r="F2153" s="44"/>
      <c r="G2153" s="26"/>
      <c r="H2153" s="26"/>
      <c r="I2153" s="26"/>
      <c r="L2153" s="26"/>
      <c r="O2153" s="26"/>
      <c r="P2153" s="26"/>
      <c r="Q2153" s="26"/>
      <c r="R2153" s="26"/>
      <c r="U2153" s="26"/>
      <c r="V2153" s="26"/>
      <c r="W2153" s="26"/>
      <c r="X2153" s="26"/>
      <c r="Y2153" s="26"/>
      <c r="Z2153" s="26"/>
      <c r="AA2153" s="26"/>
      <c r="AB2153" s="26"/>
      <c r="AC2153" s="26"/>
      <c r="AD2153" s="26"/>
      <c r="AE2153" s="26"/>
      <c r="AF2153" s="26"/>
      <c r="AG2153" s="26"/>
    </row>
    <row r="2154" spans="1:33" ht="11.25" customHeight="1">
      <c r="A2154" s="26"/>
      <c r="B2154" s="26"/>
      <c r="C2154" s="26"/>
      <c r="D2154" s="26"/>
      <c r="E2154" s="26"/>
      <c r="F2154" s="44"/>
      <c r="G2154" s="26"/>
      <c r="H2154" s="26"/>
      <c r="I2154" s="26"/>
      <c r="L2154" s="26"/>
      <c r="O2154" s="26"/>
      <c r="P2154" s="26"/>
      <c r="Q2154" s="26"/>
      <c r="R2154" s="26"/>
      <c r="U2154" s="26"/>
      <c r="V2154" s="26"/>
      <c r="W2154" s="26"/>
      <c r="X2154" s="26"/>
      <c r="Y2154" s="26"/>
      <c r="Z2154" s="26"/>
      <c r="AA2154" s="26"/>
      <c r="AB2154" s="26"/>
      <c r="AC2154" s="26"/>
      <c r="AD2154" s="26"/>
      <c r="AE2154" s="26"/>
      <c r="AF2154" s="26"/>
      <c r="AG2154" s="26"/>
    </row>
    <row r="2155" spans="1:33" ht="11.25" customHeight="1">
      <c r="A2155" s="26"/>
      <c r="B2155" s="26"/>
      <c r="C2155" s="26"/>
      <c r="D2155" s="26"/>
      <c r="E2155" s="26"/>
      <c r="F2155" s="44"/>
      <c r="G2155" s="26"/>
      <c r="H2155" s="26"/>
      <c r="I2155" s="26"/>
      <c r="L2155" s="26"/>
      <c r="O2155" s="26"/>
      <c r="P2155" s="26"/>
      <c r="Q2155" s="26"/>
      <c r="R2155" s="26"/>
      <c r="U2155" s="26"/>
      <c r="V2155" s="26"/>
      <c r="W2155" s="26"/>
      <c r="X2155" s="26"/>
      <c r="Y2155" s="26"/>
      <c r="Z2155" s="26"/>
      <c r="AA2155" s="26"/>
      <c r="AB2155" s="26"/>
      <c r="AC2155" s="26"/>
      <c r="AD2155" s="26"/>
      <c r="AE2155" s="26"/>
      <c r="AF2155" s="26"/>
      <c r="AG2155" s="26"/>
    </row>
    <row r="2156" spans="1:33" ht="11.25" customHeight="1">
      <c r="A2156" s="26"/>
      <c r="B2156" s="26"/>
      <c r="C2156" s="26"/>
      <c r="D2156" s="26"/>
      <c r="E2156" s="26"/>
      <c r="F2156" s="44"/>
      <c r="G2156" s="26"/>
      <c r="H2156" s="26"/>
      <c r="I2156" s="26"/>
      <c r="L2156" s="26"/>
      <c r="O2156" s="26"/>
      <c r="P2156" s="26"/>
      <c r="Q2156" s="26"/>
      <c r="R2156" s="26"/>
      <c r="U2156" s="26"/>
      <c r="V2156" s="26"/>
      <c r="W2156" s="26"/>
      <c r="X2156" s="26"/>
      <c r="Y2156" s="26"/>
      <c r="Z2156" s="26"/>
      <c r="AA2156" s="26"/>
      <c r="AB2156" s="26"/>
      <c r="AC2156" s="26"/>
      <c r="AD2156" s="26"/>
      <c r="AE2156" s="26"/>
      <c r="AF2156" s="26"/>
      <c r="AG2156" s="26"/>
    </row>
    <row r="2157" spans="1:33" ht="11.25" customHeight="1">
      <c r="A2157" s="26"/>
      <c r="B2157" s="26"/>
      <c r="C2157" s="26"/>
      <c r="D2157" s="26"/>
      <c r="E2157" s="26"/>
      <c r="F2157" s="44"/>
      <c r="G2157" s="26"/>
      <c r="H2157" s="26"/>
      <c r="I2157" s="26"/>
      <c r="L2157" s="26"/>
      <c r="O2157" s="26"/>
      <c r="P2157" s="26"/>
      <c r="Q2157" s="26"/>
      <c r="R2157" s="26"/>
      <c r="U2157" s="26"/>
      <c r="V2157" s="26"/>
      <c r="W2157" s="26"/>
      <c r="X2157" s="26"/>
      <c r="Y2157" s="26"/>
      <c r="Z2157" s="26"/>
      <c r="AA2157" s="26"/>
      <c r="AB2157" s="26"/>
      <c r="AC2157" s="26"/>
      <c r="AD2157" s="26"/>
      <c r="AE2157" s="26"/>
      <c r="AF2157" s="26"/>
      <c r="AG2157" s="26"/>
    </row>
    <row r="2158" spans="1:33" ht="11.25" customHeight="1">
      <c r="A2158" s="26"/>
      <c r="B2158" s="26"/>
      <c r="C2158" s="26"/>
      <c r="D2158" s="26"/>
      <c r="E2158" s="26"/>
      <c r="F2158" s="44"/>
      <c r="G2158" s="26"/>
      <c r="H2158" s="26"/>
      <c r="I2158" s="26"/>
      <c r="L2158" s="26"/>
      <c r="O2158" s="26"/>
      <c r="P2158" s="26"/>
      <c r="Q2158" s="26"/>
      <c r="R2158" s="26"/>
      <c r="U2158" s="26"/>
      <c r="V2158" s="26"/>
      <c r="W2158" s="26"/>
      <c r="X2158" s="26"/>
      <c r="Y2158" s="26"/>
      <c r="Z2158" s="26"/>
      <c r="AA2158" s="26"/>
      <c r="AB2158" s="26"/>
      <c r="AC2158" s="26"/>
      <c r="AD2158" s="26"/>
      <c r="AE2158" s="26"/>
      <c r="AF2158" s="26"/>
      <c r="AG2158" s="26"/>
    </row>
    <row r="2159" spans="1:33" ht="11.25" customHeight="1">
      <c r="A2159" s="26"/>
      <c r="B2159" s="26"/>
      <c r="C2159" s="26"/>
      <c r="D2159" s="26"/>
      <c r="E2159" s="26"/>
      <c r="F2159" s="44"/>
      <c r="G2159" s="26"/>
      <c r="H2159" s="26"/>
      <c r="I2159" s="26"/>
      <c r="L2159" s="26"/>
      <c r="O2159" s="26"/>
      <c r="P2159" s="26"/>
      <c r="Q2159" s="26"/>
      <c r="R2159" s="26"/>
      <c r="U2159" s="26"/>
      <c r="V2159" s="26"/>
      <c r="W2159" s="26"/>
      <c r="X2159" s="26"/>
      <c r="Y2159" s="26"/>
      <c r="Z2159" s="26"/>
      <c r="AA2159" s="26"/>
      <c r="AB2159" s="26"/>
      <c r="AC2159" s="26"/>
      <c r="AD2159" s="26"/>
      <c r="AE2159" s="26"/>
      <c r="AF2159" s="26"/>
      <c r="AG2159" s="26"/>
    </row>
    <row r="2160" spans="1:33" ht="11.25" customHeight="1">
      <c r="A2160" s="26"/>
      <c r="B2160" s="26"/>
      <c r="C2160" s="26"/>
      <c r="D2160" s="26"/>
      <c r="E2160" s="26"/>
      <c r="F2160" s="44"/>
      <c r="G2160" s="26"/>
      <c r="H2160" s="26"/>
      <c r="I2160" s="26"/>
      <c r="L2160" s="26"/>
      <c r="O2160" s="26"/>
      <c r="P2160" s="26"/>
      <c r="Q2160" s="26"/>
      <c r="R2160" s="26"/>
      <c r="U2160" s="26"/>
      <c r="V2160" s="26"/>
      <c r="W2160" s="26"/>
      <c r="X2160" s="26"/>
      <c r="Y2160" s="26"/>
      <c r="Z2160" s="26"/>
      <c r="AA2160" s="26"/>
      <c r="AB2160" s="26"/>
      <c r="AC2160" s="26"/>
      <c r="AD2160" s="26"/>
      <c r="AE2160" s="26"/>
      <c r="AF2160" s="26"/>
      <c r="AG2160" s="26"/>
    </row>
    <row r="2161" spans="1:33" ht="11.25" customHeight="1">
      <c r="A2161" s="26"/>
      <c r="B2161" s="26"/>
      <c r="C2161" s="26"/>
      <c r="D2161" s="26"/>
      <c r="E2161" s="26"/>
      <c r="F2161" s="44"/>
      <c r="G2161" s="26"/>
      <c r="H2161" s="26"/>
      <c r="I2161" s="26"/>
      <c r="L2161" s="26"/>
      <c r="O2161" s="26"/>
      <c r="P2161" s="26"/>
      <c r="Q2161" s="26"/>
      <c r="R2161" s="26"/>
      <c r="U2161" s="26"/>
      <c r="V2161" s="26"/>
      <c r="W2161" s="26"/>
      <c r="X2161" s="26"/>
      <c r="Y2161" s="26"/>
      <c r="Z2161" s="26"/>
      <c r="AA2161" s="26"/>
      <c r="AB2161" s="26"/>
      <c r="AC2161" s="26"/>
      <c r="AD2161" s="26"/>
      <c r="AE2161" s="26"/>
      <c r="AF2161" s="26"/>
      <c r="AG2161" s="26"/>
    </row>
    <row r="2162" spans="1:33" ht="11.25" customHeight="1">
      <c r="A2162" s="26"/>
      <c r="B2162" s="26"/>
      <c r="C2162" s="26"/>
      <c r="D2162" s="26"/>
      <c r="E2162" s="26"/>
      <c r="F2162" s="44"/>
      <c r="G2162" s="26"/>
      <c r="H2162" s="26"/>
      <c r="I2162" s="26"/>
      <c r="L2162" s="26"/>
      <c r="O2162" s="26"/>
      <c r="P2162" s="26"/>
      <c r="Q2162" s="26"/>
      <c r="R2162" s="26"/>
      <c r="U2162" s="26"/>
      <c r="V2162" s="26"/>
      <c r="W2162" s="26"/>
      <c r="X2162" s="26"/>
      <c r="Y2162" s="26"/>
      <c r="Z2162" s="26"/>
      <c r="AA2162" s="26"/>
      <c r="AB2162" s="26"/>
      <c r="AC2162" s="26"/>
      <c r="AD2162" s="26"/>
      <c r="AE2162" s="26"/>
      <c r="AF2162" s="26"/>
      <c r="AG2162" s="26"/>
    </row>
    <row r="2163" spans="1:33" ht="11.25" customHeight="1">
      <c r="A2163" s="26"/>
      <c r="B2163" s="26"/>
      <c r="C2163" s="26"/>
      <c r="D2163" s="26"/>
      <c r="E2163" s="26"/>
      <c r="F2163" s="44"/>
      <c r="G2163" s="26"/>
      <c r="H2163" s="26"/>
      <c r="I2163" s="26"/>
      <c r="L2163" s="26"/>
      <c r="O2163" s="26"/>
      <c r="P2163" s="26"/>
      <c r="Q2163" s="26"/>
      <c r="R2163" s="26"/>
      <c r="U2163" s="26"/>
      <c r="V2163" s="26"/>
      <c r="W2163" s="26"/>
      <c r="X2163" s="26"/>
      <c r="Y2163" s="26"/>
      <c r="Z2163" s="26"/>
      <c r="AA2163" s="26"/>
      <c r="AB2163" s="26"/>
      <c r="AC2163" s="26"/>
      <c r="AD2163" s="26"/>
      <c r="AE2163" s="26"/>
      <c r="AF2163" s="26"/>
      <c r="AG2163" s="26"/>
    </row>
    <row r="2164" spans="1:33" ht="11.25" customHeight="1">
      <c r="A2164" s="26"/>
      <c r="B2164" s="26"/>
      <c r="C2164" s="26"/>
      <c r="D2164" s="26"/>
      <c r="E2164" s="26"/>
      <c r="F2164" s="44"/>
      <c r="G2164" s="26"/>
      <c r="H2164" s="26"/>
      <c r="I2164" s="26"/>
      <c r="L2164" s="26"/>
      <c r="O2164" s="26"/>
      <c r="P2164" s="26"/>
      <c r="Q2164" s="26"/>
      <c r="R2164" s="26"/>
      <c r="U2164" s="26"/>
      <c r="V2164" s="26"/>
      <c r="W2164" s="26"/>
      <c r="X2164" s="26"/>
      <c r="Y2164" s="26"/>
      <c r="Z2164" s="26"/>
      <c r="AA2164" s="26"/>
      <c r="AB2164" s="26"/>
      <c r="AC2164" s="26"/>
      <c r="AD2164" s="26"/>
      <c r="AE2164" s="26"/>
      <c r="AF2164" s="26"/>
      <c r="AG2164" s="26"/>
    </row>
    <row r="2165" spans="1:33" ht="11.25" customHeight="1">
      <c r="A2165" s="26"/>
      <c r="B2165" s="26"/>
      <c r="C2165" s="26"/>
      <c r="D2165" s="26"/>
      <c r="E2165" s="26"/>
      <c r="F2165" s="44"/>
      <c r="G2165" s="26"/>
      <c r="H2165" s="26"/>
      <c r="I2165" s="26"/>
      <c r="L2165" s="26"/>
      <c r="O2165" s="26"/>
      <c r="P2165" s="26"/>
      <c r="Q2165" s="26"/>
      <c r="R2165" s="26"/>
      <c r="U2165" s="26"/>
      <c r="V2165" s="26"/>
      <c r="W2165" s="26"/>
      <c r="X2165" s="26"/>
      <c r="Y2165" s="26"/>
      <c r="Z2165" s="26"/>
      <c r="AA2165" s="26"/>
      <c r="AB2165" s="26"/>
      <c r="AC2165" s="26"/>
      <c r="AD2165" s="26"/>
      <c r="AE2165" s="26"/>
      <c r="AF2165" s="26"/>
      <c r="AG2165" s="26"/>
    </row>
    <row r="2166" spans="1:33" ht="11.25" customHeight="1">
      <c r="A2166" s="26"/>
      <c r="B2166" s="26"/>
      <c r="C2166" s="26"/>
      <c r="D2166" s="26"/>
      <c r="E2166" s="26"/>
      <c r="F2166" s="44"/>
      <c r="G2166" s="26"/>
      <c r="H2166" s="26"/>
      <c r="I2166" s="26"/>
      <c r="L2166" s="26"/>
      <c r="O2166" s="26"/>
      <c r="P2166" s="26"/>
      <c r="Q2166" s="26"/>
      <c r="R2166" s="26"/>
      <c r="U2166" s="26"/>
      <c r="V2166" s="26"/>
      <c r="W2166" s="26"/>
      <c r="X2166" s="26"/>
      <c r="Y2166" s="26"/>
      <c r="Z2166" s="26"/>
      <c r="AA2166" s="26"/>
      <c r="AB2166" s="26"/>
      <c r="AC2166" s="26"/>
      <c r="AD2166" s="26"/>
      <c r="AE2166" s="26"/>
      <c r="AF2166" s="26"/>
      <c r="AG2166" s="26"/>
    </row>
    <row r="2167" spans="1:33" ht="11.25" customHeight="1">
      <c r="A2167" s="26"/>
      <c r="B2167" s="26"/>
      <c r="C2167" s="26"/>
      <c r="D2167" s="26"/>
      <c r="E2167" s="26"/>
      <c r="F2167" s="44"/>
      <c r="G2167" s="26"/>
      <c r="H2167" s="26"/>
      <c r="I2167" s="26"/>
      <c r="L2167" s="26"/>
      <c r="O2167" s="26"/>
      <c r="P2167" s="26"/>
      <c r="Q2167" s="26"/>
      <c r="R2167" s="26"/>
      <c r="U2167" s="26"/>
      <c r="V2167" s="26"/>
      <c r="W2167" s="26"/>
      <c r="X2167" s="26"/>
      <c r="Y2167" s="26"/>
      <c r="Z2167" s="26"/>
      <c r="AA2167" s="26"/>
      <c r="AB2167" s="26"/>
      <c r="AC2167" s="26"/>
      <c r="AD2167" s="26"/>
      <c r="AE2167" s="26"/>
      <c r="AF2167" s="26"/>
      <c r="AG2167" s="26"/>
    </row>
    <row r="2168" spans="1:33" ht="11.25" customHeight="1">
      <c r="A2168" s="26"/>
      <c r="B2168" s="26"/>
      <c r="C2168" s="26"/>
      <c r="D2168" s="26"/>
      <c r="E2168" s="26"/>
      <c r="F2168" s="44"/>
      <c r="G2168" s="26"/>
      <c r="H2168" s="26"/>
      <c r="I2168" s="26"/>
      <c r="L2168" s="26"/>
      <c r="O2168" s="26"/>
      <c r="P2168" s="26"/>
      <c r="Q2168" s="26"/>
      <c r="R2168" s="26"/>
      <c r="U2168" s="26"/>
      <c r="V2168" s="26"/>
      <c r="W2168" s="26"/>
      <c r="X2168" s="26"/>
      <c r="Y2168" s="26"/>
      <c r="Z2168" s="26"/>
      <c r="AA2168" s="26"/>
      <c r="AB2168" s="26"/>
      <c r="AC2168" s="26"/>
      <c r="AD2168" s="26"/>
      <c r="AE2168" s="26"/>
      <c r="AF2168" s="26"/>
      <c r="AG2168" s="26"/>
    </row>
    <row r="2169" spans="1:33" ht="11.25" customHeight="1">
      <c r="A2169" s="26"/>
      <c r="B2169" s="26"/>
      <c r="C2169" s="26"/>
      <c r="D2169" s="26"/>
      <c r="E2169" s="26"/>
      <c r="F2169" s="44"/>
      <c r="G2169" s="26"/>
      <c r="H2169" s="26"/>
      <c r="I2169" s="26"/>
      <c r="L2169" s="26"/>
      <c r="O2169" s="26"/>
      <c r="P2169" s="26"/>
      <c r="Q2169" s="26"/>
      <c r="R2169" s="26"/>
      <c r="U2169" s="26"/>
      <c r="V2169" s="26"/>
      <c r="W2169" s="26"/>
      <c r="X2169" s="26"/>
      <c r="Y2169" s="26"/>
      <c r="Z2169" s="26"/>
      <c r="AA2169" s="26"/>
      <c r="AB2169" s="26"/>
      <c r="AC2169" s="26"/>
      <c r="AD2169" s="26"/>
      <c r="AE2169" s="26"/>
      <c r="AF2169" s="26"/>
      <c r="AG2169" s="26"/>
    </row>
    <row r="2170" spans="1:33" ht="11.25" customHeight="1">
      <c r="A2170" s="26"/>
      <c r="B2170" s="26"/>
      <c r="C2170" s="26"/>
      <c r="D2170" s="26"/>
      <c r="E2170" s="26"/>
      <c r="F2170" s="44"/>
      <c r="G2170" s="26"/>
      <c r="H2170" s="26"/>
      <c r="I2170" s="26"/>
      <c r="L2170" s="26"/>
      <c r="O2170" s="26"/>
      <c r="P2170" s="26"/>
      <c r="Q2170" s="26"/>
      <c r="R2170" s="26"/>
      <c r="U2170" s="26"/>
      <c r="V2170" s="26"/>
      <c r="W2170" s="26"/>
      <c r="X2170" s="26"/>
      <c r="Y2170" s="26"/>
      <c r="Z2170" s="26"/>
      <c r="AA2170" s="26"/>
      <c r="AB2170" s="26"/>
      <c r="AC2170" s="26"/>
      <c r="AD2170" s="26"/>
      <c r="AE2170" s="26"/>
      <c r="AF2170" s="26"/>
      <c r="AG2170" s="26"/>
    </row>
    <row r="2171" spans="1:33" ht="11.25" customHeight="1">
      <c r="A2171" s="26"/>
      <c r="B2171" s="26"/>
      <c r="C2171" s="26"/>
      <c r="D2171" s="26"/>
      <c r="E2171" s="26"/>
      <c r="F2171" s="44"/>
      <c r="G2171" s="26"/>
      <c r="H2171" s="26"/>
      <c r="I2171" s="26"/>
      <c r="L2171" s="26"/>
      <c r="O2171" s="26"/>
      <c r="P2171" s="26"/>
      <c r="Q2171" s="26"/>
      <c r="R2171" s="26"/>
      <c r="U2171" s="26"/>
      <c r="V2171" s="26"/>
      <c r="W2171" s="26"/>
      <c r="X2171" s="26"/>
      <c r="Y2171" s="26"/>
      <c r="Z2171" s="26"/>
      <c r="AA2171" s="26"/>
      <c r="AB2171" s="26"/>
      <c r="AC2171" s="26"/>
      <c r="AD2171" s="26"/>
      <c r="AE2171" s="26"/>
      <c r="AF2171" s="26"/>
      <c r="AG2171" s="26"/>
    </row>
    <row r="2172" spans="1:33" ht="11.25" customHeight="1">
      <c r="A2172" s="26"/>
      <c r="B2172" s="26"/>
      <c r="C2172" s="26"/>
      <c r="D2172" s="26"/>
      <c r="E2172" s="26"/>
      <c r="F2172" s="44"/>
      <c r="G2172" s="26"/>
      <c r="H2172" s="26"/>
      <c r="I2172" s="26"/>
      <c r="L2172" s="26"/>
      <c r="O2172" s="26"/>
      <c r="P2172" s="26"/>
      <c r="Q2172" s="26"/>
      <c r="R2172" s="26"/>
      <c r="U2172" s="26"/>
      <c r="V2172" s="26"/>
      <c r="W2172" s="26"/>
      <c r="X2172" s="26"/>
      <c r="Y2172" s="26"/>
      <c r="Z2172" s="26"/>
      <c r="AA2172" s="26"/>
      <c r="AB2172" s="26"/>
      <c r="AC2172" s="26"/>
      <c r="AD2172" s="26"/>
      <c r="AE2172" s="26"/>
      <c r="AF2172" s="26"/>
      <c r="AG2172" s="26"/>
    </row>
    <row r="2173" spans="1:33" ht="11.25" customHeight="1">
      <c r="A2173" s="26"/>
      <c r="B2173" s="26"/>
      <c r="C2173" s="26"/>
      <c r="D2173" s="26"/>
      <c r="E2173" s="26"/>
      <c r="F2173" s="44"/>
      <c r="G2173" s="26"/>
      <c r="H2173" s="26"/>
      <c r="I2173" s="26"/>
      <c r="L2173" s="26"/>
      <c r="O2173" s="26"/>
      <c r="P2173" s="26"/>
      <c r="Q2173" s="26"/>
      <c r="R2173" s="26"/>
      <c r="U2173" s="26"/>
      <c r="V2173" s="26"/>
      <c r="W2173" s="26"/>
      <c r="X2173" s="26"/>
      <c r="Y2173" s="26"/>
      <c r="Z2173" s="26"/>
      <c r="AA2173" s="26"/>
      <c r="AB2173" s="26"/>
      <c r="AC2173" s="26"/>
      <c r="AD2173" s="26"/>
      <c r="AE2173" s="26"/>
      <c r="AF2173" s="26"/>
      <c r="AG2173" s="26"/>
    </row>
    <row r="2174" spans="1:33" ht="11.25" customHeight="1">
      <c r="A2174" s="26"/>
      <c r="B2174" s="26"/>
      <c r="C2174" s="26"/>
      <c r="D2174" s="26"/>
      <c r="E2174" s="26"/>
      <c r="F2174" s="44"/>
      <c r="G2174" s="26"/>
      <c r="H2174" s="26"/>
      <c r="I2174" s="26"/>
      <c r="L2174" s="26"/>
      <c r="O2174" s="26"/>
      <c r="P2174" s="26"/>
      <c r="Q2174" s="26"/>
      <c r="R2174" s="26"/>
      <c r="U2174" s="26"/>
      <c r="V2174" s="26"/>
      <c r="W2174" s="26"/>
      <c r="X2174" s="26"/>
      <c r="Y2174" s="26"/>
      <c r="Z2174" s="26"/>
      <c r="AA2174" s="26"/>
      <c r="AB2174" s="26"/>
      <c r="AC2174" s="26"/>
      <c r="AD2174" s="26"/>
      <c r="AE2174" s="26"/>
      <c r="AF2174" s="26"/>
      <c r="AG2174" s="26"/>
    </row>
    <row r="2175" spans="1:33" ht="11.25" customHeight="1">
      <c r="A2175" s="26"/>
      <c r="B2175" s="26"/>
      <c r="C2175" s="26"/>
      <c r="D2175" s="26"/>
      <c r="E2175" s="26"/>
      <c r="F2175" s="44"/>
      <c r="G2175" s="26"/>
      <c r="H2175" s="26"/>
      <c r="I2175" s="26"/>
      <c r="L2175" s="26"/>
      <c r="O2175" s="26"/>
      <c r="P2175" s="26"/>
      <c r="Q2175" s="26"/>
      <c r="R2175" s="26"/>
      <c r="U2175" s="26"/>
      <c r="V2175" s="26"/>
      <c r="W2175" s="26"/>
      <c r="X2175" s="26"/>
      <c r="Y2175" s="26"/>
      <c r="Z2175" s="26"/>
      <c r="AA2175" s="26"/>
      <c r="AB2175" s="26"/>
      <c r="AC2175" s="26"/>
      <c r="AD2175" s="26"/>
      <c r="AE2175" s="26"/>
      <c r="AF2175" s="26"/>
      <c r="AG2175" s="26"/>
    </row>
    <row r="2176" spans="1:33" ht="11.25" customHeight="1">
      <c r="A2176" s="26"/>
      <c r="B2176" s="26"/>
      <c r="C2176" s="26"/>
      <c r="D2176" s="26"/>
      <c r="E2176" s="26"/>
      <c r="F2176" s="44"/>
      <c r="G2176" s="26"/>
      <c r="H2176" s="26"/>
      <c r="I2176" s="26"/>
      <c r="L2176" s="26"/>
      <c r="O2176" s="26"/>
      <c r="P2176" s="26"/>
      <c r="Q2176" s="26"/>
      <c r="R2176" s="26"/>
      <c r="U2176" s="26"/>
      <c r="V2176" s="26"/>
      <c r="W2176" s="26"/>
      <c r="X2176" s="26"/>
      <c r="Y2176" s="26"/>
      <c r="Z2176" s="26"/>
      <c r="AA2176" s="26"/>
      <c r="AB2176" s="26"/>
      <c r="AC2176" s="26"/>
      <c r="AD2176" s="26"/>
      <c r="AE2176" s="26"/>
      <c r="AF2176" s="26"/>
      <c r="AG2176" s="26"/>
    </row>
    <row r="2177" spans="1:33" ht="11.25" customHeight="1">
      <c r="A2177" s="26"/>
      <c r="B2177" s="26"/>
      <c r="C2177" s="26"/>
      <c r="D2177" s="26"/>
      <c r="E2177" s="26"/>
      <c r="F2177" s="44"/>
      <c r="G2177" s="26"/>
      <c r="H2177" s="26"/>
      <c r="I2177" s="26"/>
      <c r="L2177" s="26"/>
      <c r="O2177" s="26"/>
      <c r="P2177" s="26"/>
      <c r="Q2177" s="26"/>
      <c r="R2177" s="26"/>
      <c r="U2177" s="26"/>
      <c r="V2177" s="26"/>
      <c r="W2177" s="26"/>
      <c r="X2177" s="26"/>
      <c r="Y2177" s="26"/>
      <c r="Z2177" s="26"/>
      <c r="AA2177" s="26"/>
      <c r="AB2177" s="26"/>
      <c r="AC2177" s="26"/>
      <c r="AD2177" s="26"/>
      <c r="AE2177" s="26"/>
      <c r="AF2177" s="26"/>
      <c r="AG2177" s="26"/>
    </row>
    <row r="2178" spans="1:33" ht="11.25" customHeight="1">
      <c r="A2178" s="26"/>
      <c r="B2178" s="26"/>
      <c r="C2178" s="26"/>
      <c r="D2178" s="26"/>
      <c r="E2178" s="26"/>
      <c r="F2178" s="44"/>
      <c r="G2178" s="26"/>
      <c r="H2178" s="26"/>
      <c r="I2178" s="26"/>
      <c r="L2178" s="26"/>
      <c r="O2178" s="26"/>
      <c r="P2178" s="26"/>
      <c r="Q2178" s="26"/>
      <c r="R2178" s="26"/>
      <c r="U2178" s="26"/>
      <c r="V2178" s="26"/>
      <c r="W2178" s="26"/>
      <c r="X2178" s="26"/>
      <c r="Y2178" s="26"/>
      <c r="Z2178" s="26"/>
      <c r="AA2178" s="26"/>
      <c r="AB2178" s="26"/>
      <c r="AC2178" s="26"/>
      <c r="AD2178" s="26"/>
      <c r="AE2178" s="26"/>
      <c r="AF2178" s="26"/>
      <c r="AG2178" s="26"/>
    </row>
    <row r="2179" spans="1:33" ht="11.25" customHeight="1">
      <c r="A2179" s="26"/>
      <c r="B2179" s="26"/>
      <c r="C2179" s="26"/>
      <c r="D2179" s="26"/>
      <c r="E2179" s="26"/>
      <c r="F2179" s="44"/>
      <c r="G2179" s="26"/>
      <c r="H2179" s="26"/>
      <c r="I2179" s="26"/>
      <c r="L2179" s="26"/>
      <c r="O2179" s="26"/>
      <c r="P2179" s="26"/>
      <c r="Q2179" s="26"/>
      <c r="R2179" s="26"/>
      <c r="U2179" s="26"/>
      <c r="V2179" s="26"/>
      <c r="W2179" s="26"/>
      <c r="X2179" s="26"/>
      <c r="Y2179" s="26"/>
      <c r="Z2179" s="26"/>
      <c r="AA2179" s="26"/>
      <c r="AB2179" s="26"/>
      <c r="AC2179" s="26"/>
      <c r="AD2179" s="26"/>
      <c r="AE2179" s="26"/>
      <c r="AF2179" s="26"/>
      <c r="AG2179" s="26"/>
    </row>
    <row r="2180" spans="1:33" ht="11.25" customHeight="1">
      <c r="A2180" s="26"/>
      <c r="B2180" s="26"/>
      <c r="C2180" s="26"/>
      <c r="D2180" s="26"/>
      <c r="E2180" s="26"/>
      <c r="F2180" s="44"/>
      <c r="G2180" s="26"/>
      <c r="H2180" s="26"/>
      <c r="I2180" s="26"/>
      <c r="L2180" s="26"/>
      <c r="O2180" s="26"/>
      <c r="P2180" s="26"/>
      <c r="Q2180" s="26"/>
      <c r="R2180" s="26"/>
      <c r="U2180" s="26"/>
      <c r="V2180" s="26"/>
      <c r="W2180" s="26"/>
      <c r="X2180" s="26"/>
      <c r="Y2180" s="26"/>
      <c r="Z2180" s="26"/>
      <c r="AA2180" s="26"/>
      <c r="AB2180" s="26"/>
      <c r="AC2180" s="26"/>
      <c r="AD2180" s="26"/>
      <c r="AE2180" s="26"/>
      <c r="AF2180" s="26"/>
      <c r="AG2180" s="26"/>
    </row>
    <row r="2181" spans="1:33" ht="11.25" customHeight="1">
      <c r="A2181" s="26"/>
      <c r="B2181" s="26"/>
      <c r="C2181" s="26"/>
      <c r="D2181" s="26"/>
      <c r="E2181" s="26"/>
      <c r="F2181" s="44"/>
      <c r="G2181" s="26"/>
      <c r="H2181" s="26"/>
      <c r="I2181" s="26"/>
      <c r="L2181" s="26"/>
      <c r="O2181" s="26"/>
      <c r="P2181" s="26"/>
      <c r="Q2181" s="26"/>
      <c r="R2181" s="26"/>
      <c r="U2181" s="26"/>
      <c r="V2181" s="26"/>
      <c r="W2181" s="26"/>
      <c r="X2181" s="26"/>
      <c r="Y2181" s="26"/>
      <c r="Z2181" s="26"/>
      <c r="AA2181" s="26"/>
      <c r="AB2181" s="26"/>
      <c r="AC2181" s="26"/>
      <c r="AD2181" s="26"/>
      <c r="AE2181" s="26"/>
      <c r="AF2181" s="26"/>
      <c r="AG2181" s="26"/>
    </row>
    <row r="2182" spans="1:33" ht="11.25" customHeight="1">
      <c r="A2182" s="26"/>
      <c r="B2182" s="26"/>
      <c r="C2182" s="26"/>
      <c r="D2182" s="26"/>
      <c r="E2182" s="26"/>
      <c r="F2182" s="44"/>
      <c r="G2182" s="26"/>
      <c r="H2182" s="26"/>
      <c r="I2182" s="26"/>
      <c r="L2182" s="26"/>
      <c r="O2182" s="26"/>
      <c r="P2182" s="26"/>
      <c r="Q2182" s="26"/>
      <c r="R2182" s="26"/>
      <c r="U2182" s="26"/>
      <c r="V2182" s="26"/>
      <c r="W2182" s="26"/>
      <c r="X2182" s="26"/>
      <c r="Y2182" s="26"/>
      <c r="Z2182" s="26"/>
      <c r="AA2182" s="26"/>
      <c r="AB2182" s="26"/>
      <c r="AC2182" s="26"/>
      <c r="AD2182" s="26"/>
      <c r="AE2182" s="26"/>
      <c r="AF2182" s="26"/>
      <c r="AG2182" s="26"/>
    </row>
    <row r="2183" spans="1:33" ht="11.25" customHeight="1">
      <c r="A2183" s="26"/>
      <c r="B2183" s="26"/>
      <c r="C2183" s="26"/>
      <c r="D2183" s="26"/>
      <c r="E2183" s="26"/>
      <c r="F2183" s="44"/>
      <c r="G2183" s="26"/>
      <c r="H2183" s="26"/>
      <c r="I2183" s="26"/>
      <c r="L2183" s="26"/>
      <c r="O2183" s="26"/>
      <c r="P2183" s="26"/>
      <c r="Q2183" s="26"/>
      <c r="R2183" s="26"/>
      <c r="U2183" s="26"/>
      <c r="V2183" s="26"/>
      <c r="W2183" s="26"/>
      <c r="X2183" s="26"/>
      <c r="Y2183" s="26"/>
      <c r="Z2183" s="26"/>
      <c r="AA2183" s="26"/>
      <c r="AB2183" s="26"/>
      <c r="AC2183" s="26"/>
      <c r="AD2183" s="26"/>
      <c r="AE2183" s="26"/>
      <c r="AF2183" s="26"/>
      <c r="AG2183" s="26"/>
    </row>
    <row r="2184" spans="1:33" ht="11.25" customHeight="1">
      <c r="A2184" s="26"/>
      <c r="B2184" s="26"/>
      <c r="C2184" s="26"/>
      <c r="D2184" s="26"/>
      <c r="E2184" s="26"/>
      <c r="F2184" s="44"/>
      <c r="G2184" s="26"/>
      <c r="H2184" s="26"/>
      <c r="I2184" s="26"/>
      <c r="L2184" s="26"/>
      <c r="O2184" s="26"/>
      <c r="P2184" s="26"/>
      <c r="Q2184" s="26"/>
      <c r="R2184" s="26"/>
      <c r="U2184" s="26"/>
      <c r="V2184" s="26"/>
      <c r="W2184" s="26"/>
      <c r="X2184" s="26"/>
      <c r="Y2184" s="26"/>
      <c r="Z2184" s="26"/>
      <c r="AA2184" s="26"/>
      <c r="AB2184" s="26"/>
      <c r="AC2184" s="26"/>
      <c r="AD2184" s="26"/>
      <c r="AE2184" s="26"/>
      <c r="AF2184" s="26"/>
      <c r="AG2184" s="26"/>
    </row>
    <row r="2185" spans="1:33" ht="11.25" customHeight="1">
      <c r="A2185" s="26"/>
      <c r="B2185" s="26"/>
      <c r="C2185" s="26"/>
      <c r="D2185" s="26"/>
      <c r="E2185" s="26"/>
      <c r="F2185" s="44"/>
      <c r="G2185" s="26"/>
      <c r="H2185" s="26"/>
      <c r="I2185" s="26"/>
      <c r="L2185" s="26"/>
      <c r="O2185" s="26"/>
      <c r="P2185" s="26"/>
      <c r="Q2185" s="26"/>
      <c r="R2185" s="26"/>
      <c r="U2185" s="26"/>
      <c r="V2185" s="26"/>
      <c r="W2185" s="26"/>
      <c r="X2185" s="26"/>
      <c r="Y2185" s="26"/>
      <c r="Z2185" s="26"/>
      <c r="AA2185" s="26"/>
      <c r="AB2185" s="26"/>
      <c r="AC2185" s="26"/>
      <c r="AD2185" s="26"/>
      <c r="AE2185" s="26"/>
      <c r="AF2185" s="26"/>
      <c r="AG2185" s="26"/>
    </row>
    <row r="2186" spans="1:33" ht="11.25" customHeight="1">
      <c r="A2186" s="26"/>
      <c r="B2186" s="26"/>
      <c r="C2186" s="26"/>
      <c r="D2186" s="26"/>
      <c r="E2186" s="26"/>
      <c r="F2186" s="44"/>
      <c r="G2186" s="26"/>
      <c r="H2186" s="26"/>
      <c r="I2186" s="26"/>
      <c r="L2186" s="26"/>
      <c r="O2186" s="26"/>
      <c r="P2186" s="26"/>
      <c r="Q2186" s="26"/>
      <c r="R2186" s="26"/>
      <c r="U2186" s="26"/>
      <c r="V2186" s="26"/>
      <c r="W2186" s="26"/>
      <c r="X2186" s="26"/>
      <c r="Y2186" s="26"/>
      <c r="Z2186" s="26"/>
      <c r="AA2186" s="26"/>
      <c r="AB2186" s="26"/>
      <c r="AC2186" s="26"/>
      <c r="AD2186" s="26"/>
      <c r="AE2186" s="26"/>
      <c r="AF2186" s="26"/>
      <c r="AG2186" s="26"/>
    </row>
    <row r="2187" spans="1:33" ht="11.25" customHeight="1">
      <c r="A2187" s="26"/>
      <c r="B2187" s="26"/>
      <c r="C2187" s="26"/>
      <c r="D2187" s="26"/>
      <c r="E2187" s="26"/>
      <c r="F2187" s="44"/>
      <c r="G2187" s="26"/>
      <c r="H2187" s="26"/>
      <c r="I2187" s="26"/>
      <c r="L2187" s="26"/>
      <c r="O2187" s="26"/>
      <c r="P2187" s="26"/>
      <c r="Q2187" s="26"/>
      <c r="R2187" s="26"/>
      <c r="U2187" s="26"/>
      <c r="V2187" s="26"/>
      <c r="W2187" s="26"/>
      <c r="X2187" s="26"/>
      <c r="Y2187" s="26"/>
      <c r="Z2187" s="26"/>
      <c r="AA2187" s="26"/>
      <c r="AB2187" s="26"/>
      <c r="AC2187" s="26"/>
      <c r="AD2187" s="26"/>
      <c r="AE2187" s="26"/>
      <c r="AF2187" s="26"/>
      <c r="AG2187" s="26"/>
    </row>
    <row r="2188" spans="1:33" ht="11.25" customHeight="1">
      <c r="A2188" s="26"/>
      <c r="B2188" s="26"/>
      <c r="C2188" s="26"/>
      <c r="D2188" s="26"/>
      <c r="E2188" s="26"/>
      <c r="F2188" s="44"/>
      <c r="G2188" s="26"/>
      <c r="H2188" s="26"/>
      <c r="I2188" s="26"/>
      <c r="L2188" s="26"/>
      <c r="O2188" s="26"/>
      <c r="P2188" s="26"/>
      <c r="Q2188" s="26"/>
      <c r="R2188" s="26"/>
      <c r="U2188" s="26"/>
      <c r="V2188" s="26"/>
      <c r="W2188" s="26"/>
      <c r="X2188" s="26"/>
      <c r="Y2188" s="26"/>
      <c r="Z2188" s="26"/>
      <c r="AA2188" s="26"/>
      <c r="AB2188" s="26"/>
      <c r="AC2188" s="26"/>
      <c r="AD2188" s="26"/>
      <c r="AE2188" s="26"/>
      <c r="AF2188" s="26"/>
      <c r="AG2188" s="26"/>
    </row>
    <row r="2189" spans="1:33" ht="11.25" customHeight="1">
      <c r="A2189" s="26"/>
      <c r="B2189" s="26"/>
      <c r="C2189" s="26"/>
      <c r="D2189" s="26"/>
      <c r="E2189" s="26"/>
      <c r="F2189" s="44"/>
      <c r="G2189" s="26"/>
      <c r="H2189" s="26"/>
      <c r="I2189" s="26"/>
      <c r="L2189" s="26"/>
      <c r="O2189" s="26"/>
      <c r="P2189" s="26"/>
      <c r="Q2189" s="26"/>
      <c r="R2189" s="26"/>
      <c r="U2189" s="26"/>
      <c r="V2189" s="26"/>
      <c r="W2189" s="26"/>
      <c r="X2189" s="26"/>
      <c r="Y2189" s="26"/>
      <c r="Z2189" s="26"/>
      <c r="AA2189" s="26"/>
      <c r="AB2189" s="26"/>
      <c r="AC2189" s="26"/>
      <c r="AD2189" s="26"/>
      <c r="AE2189" s="26"/>
      <c r="AF2189" s="26"/>
      <c r="AG2189" s="26"/>
    </row>
    <row r="2190" spans="1:33" ht="11.25" customHeight="1">
      <c r="A2190" s="26"/>
      <c r="B2190" s="26"/>
      <c r="C2190" s="26"/>
      <c r="D2190" s="26"/>
      <c r="E2190" s="26"/>
      <c r="F2190" s="44"/>
      <c r="G2190" s="26"/>
      <c r="H2190" s="26"/>
      <c r="I2190" s="26"/>
      <c r="L2190" s="26"/>
      <c r="O2190" s="26"/>
      <c r="P2190" s="26"/>
      <c r="Q2190" s="26"/>
      <c r="R2190" s="26"/>
      <c r="U2190" s="26"/>
      <c r="V2190" s="26"/>
      <c r="W2190" s="26"/>
      <c r="X2190" s="26"/>
      <c r="Y2190" s="26"/>
      <c r="Z2190" s="26"/>
      <c r="AA2190" s="26"/>
      <c r="AB2190" s="26"/>
      <c r="AC2190" s="26"/>
      <c r="AD2190" s="26"/>
      <c r="AE2190" s="26"/>
      <c r="AF2190" s="26"/>
      <c r="AG2190" s="26"/>
    </row>
    <row r="2191" spans="1:33" ht="11.25" customHeight="1">
      <c r="A2191" s="26"/>
      <c r="B2191" s="26"/>
      <c r="C2191" s="26"/>
      <c r="D2191" s="26"/>
      <c r="E2191" s="26"/>
      <c r="F2191" s="44"/>
      <c r="G2191" s="26"/>
      <c r="H2191" s="26"/>
      <c r="I2191" s="26"/>
      <c r="L2191" s="26"/>
      <c r="O2191" s="26"/>
      <c r="P2191" s="26"/>
      <c r="Q2191" s="26"/>
      <c r="R2191" s="26"/>
      <c r="U2191" s="26"/>
      <c r="V2191" s="26"/>
      <c r="W2191" s="26"/>
      <c r="X2191" s="26"/>
      <c r="Y2191" s="26"/>
      <c r="Z2191" s="26"/>
      <c r="AA2191" s="26"/>
      <c r="AB2191" s="26"/>
      <c r="AC2191" s="26"/>
      <c r="AD2191" s="26"/>
      <c r="AE2191" s="26"/>
      <c r="AF2191" s="26"/>
      <c r="AG2191" s="26"/>
    </row>
    <row r="2192" spans="1:33" ht="11.25" customHeight="1">
      <c r="A2192" s="26"/>
      <c r="B2192" s="26"/>
      <c r="C2192" s="26"/>
      <c r="D2192" s="26"/>
      <c r="E2192" s="26"/>
      <c r="F2192" s="44"/>
      <c r="G2192" s="26"/>
      <c r="H2192" s="26"/>
      <c r="I2192" s="26"/>
      <c r="L2192" s="26"/>
      <c r="O2192" s="26"/>
      <c r="P2192" s="26"/>
      <c r="Q2192" s="26"/>
      <c r="R2192" s="26"/>
      <c r="U2192" s="26"/>
      <c r="V2192" s="26"/>
      <c r="W2192" s="26"/>
      <c r="X2192" s="26"/>
      <c r="Y2192" s="26"/>
      <c r="Z2192" s="26"/>
      <c r="AA2192" s="26"/>
      <c r="AB2192" s="26"/>
      <c r="AC2192" s="26"/>
      <c r="AD2192" s="26"/>
      <c r="AE2192" s="26"/>
      <c r="AF2192" s="26"/>
      <c r="AG2192" s="26"/>
    </row>
    <row r="2193" spans="1:33" ht="11.25" customHeight="1">
      <c r="A2193" s="26"/>
      <c r="B2193" s="26"/>
      <c r="C2193" s="26"/>
      <c r="D2193" s="26"/>
      <c r="E2193" s="26"/>
      <c r="F2193" s="44"/>
      <c r="G2193" s="26"/>
      <c r="H2193" s="26"/>
      <c r="I2193" s="26"/>
      <c r="L2193" s="26"/>
      <c r="O2193" s="26"/>
      <c r="P2193" s="26"/>
      <c r="Q2193" s="26"/>
      <c r="R2193" s="26"/>
      <c r="U2193" s="26"/>
      <c r="V2193" s="26"/>
      <c r="W2193" s="26"/>
      <c r="X2193" s="26"/>
      <c r="Y2193" s="26"/>
      <c r="Z2193" s="26"/>
      <c r="AA2193" s="26"/>
      <c r="AB2193" s="26"/>
      <c r="AC2193" s="26"/>
      <c r="AD2193" s="26"/>
      <c r="AE2193" s="26"/>
      <c r="AF2193" s="26"/>
      <c r="AG2193" s="26"/>
    </row>
    <row r="2194" spans="1:33" ht="11.25" customHeight="1">
      <c r="A2194" s="26"/>
      <c r="B2194" s="26"/>
      <c r="C2194" s="26"/>
      <c r="D2194" s="26"/>
      <c r="E2194" s="26"/>
      <c r="F2194" s="44"/>
      <c r="G2194" s="26"/>
      <c r="H2194" s="26"/>
      <c r="I2194" s="26"/>
      <c r="L2194" s="26"/>
      <c r="O2194" s="26"/>
      <c r="P2194" s="26"/>
      <c r="Q2194" s="26"/>
      <c r="R2194" s="26"/>
      <c r="U2194" s="26"/>
      <c r="V2194" s="26"/>
      <c r="W2194" s="26"/>
      <c r="X2194" s="26"/>
      <c r="Y2194" s="26"/>
      <c r="Z2194" s="26"/>
      <c r="AA2194" s="26"/>
      <c r="AB2194" s="26"/>
      <c r="AC2194" s="26"/>
      <c r="AD2194" s="26"/>
      <c r="AE2194" s="26"/>
      <c r="AF2194" s="26"/>
      <c r="AG2194" s="26"/>
    </row>
    <row r="2195" spans="1:33" ht="11.25" customHeight="1">
      <c r="A2195" s="26"/>
      <c r="B2195" s="26"/>
      <c r="C2195" s="26"/>
      <c r="D2195" s="26"/>
      <c r="E2195" s="26"/>
      <c r="F2195" s="44"/>
      <c r="G2195" s="26"/>
      <c r="H2195" s="26"/>
      <c r="I2195" s="26"/>
      <c r="L2195" s="26"/>
      <c r="O2195" s="26"/>
      <c r="P2195" s="26"/>
      <c r="Q2195" s="26"/>
      <c r="R2195" s="26"/>
      <c r="U2195" s="26"/>
      <c r="V2195" s="26"/>
      <c r="W2195" s="26"/>
      <c r="X2195" s="26"/>
      <c r="Y2195" s="26"/>
      <c r="Z2195" s="26"/>
      <c r="AA2195" s="26"/>
      <c r="AB2195" s="26"/>
      <c r="AC2195" s="26"/>
      <c r="AD2195" s="26"/>
      <c r="AE2195" s="26"/>
      <c r="AF2195" s="26"/>
      <c r="AG2195" s="26"/>
    </row>
    <row r="2196" spans="1:33" ht="11.25" customHeight="1">
      <c r="A2196" s="26"/>
      <c r="B2196" s="26"/>
      <c r="C2196" s="26"/>
      <c r="D2196" s="26"/>
      <c r="E2196" s="26"/>
      <c r="F2196" s="44"/>
      <c r="G2196" s="26"/>
      <c r="H2196" s="26"/>
      <c r="I2196" s="26"/>
      <c r="L2196" s="26"/>
      <c r="O2196" s="26"/>
      <c r="P2196" s="26"/>
      <c r="Q2196" s="26"/>
      <c r="R2196" s="26"/>
      <c r="U2196" s="26"/>
      <c r="V2196" s="26"/>
      <c r="W2196" s="26"/>
      <c r="X2196" s="26"/>
      <c r="Y2196" s="26"/>
      <c r="Z2196" s="26"/>
      <c r="AA2196" s="26"/>
      <c r="AB2196" s="26"/>
      <c r="AC2196" s="26"/>
      <c r="AD2196" s="26"/>
      <c r="AE2196" s="26"/>
      <c r="AF2196" s="26"/>
      <c r="AG2196" s="26"/>
    </row>
    <row r="2197" spans="1:33" ht="11.25" customHeight="1">
      <c r="A2197" s="26"/>
      <c r="B2197" s="26"/>
      <c r="C2197" s="26"/>
      <c r="D2197" s="26"/>
      <c r="E2197" s="26"/>
      <c r="F2197" s="44"/>
      <c r="G2197" s="26"/>
      <c r="H2197" s="26"/>
      <c r="I2197" s="26"/>
      <c r="L2197" s="26"/>
      <c r="O2197" s="26"/>
      <c r="P2197" s="26"/>
      <c r="Q2197" s="26"/>
      <c r="R2197" s="26"/>
      <c r="U2197" s="26"/>
      <c r="V2197" s="26"/>
      <c r="W2197" s="26"/>
      <c r="X2197" s="26"/>
      <c r="Y2197" s="26"/>
      <c r="Z2197" s="26"/>
      <c r="AA2197" s="26"/>
      <c r="AB2197" s="26"/>
      <c r="AC2197" s="26"/>
      <c r="AD2197" s="26"/>
      <c r="AE2197" s="26"/>
      <c r="AF2197" s="26"/>
      <c r="AG2197" s="26"/>
    </row>
    <row r="2198" spans="1:33" ht="11.25" customHeight="1">
      <c r="A2198" s="26"/>
      <c r="B2198" s="26"/>
      <c r="C2198" s="26"/>
      <c r="D2198" s="26"/>
      <c r="E2198" s="26"/>
      <c r="F2198" s="44"/>
      <c r="G2198" s="26"/>
      <c r="H2198" s="26"/>
      <c r="I2198" s="26"/>
      <c r="L2198" s="26"/>
      <c r="O2198" s="26"/>
      <c r="P2198" s="26"/>
      <c r="Q2198" s="26"/>
      <c r="R2198" s="26"/>
      <c r="U2198" s="26"/>
      <c r="V2198" s="26"/>
      <c r="W2198" s="26"/>
      <c r="X2198" s="26"/>
      <c r="Y2198" s="26"/>
      <c r="Z2198" s="26"/>
      <c r="AA2198" s="26"/>
      <c r="AB2198" s="26"/>
      <c r="AC2198" s="26"/>
      <c r="AD2198" s="26"/>
      <c r="AE2198" s="26"/>
      <c r="AF2198" s="26"/>
      <c r="AG2198" s="26"/>
    </row>
    <row r="2199" spans="1:33" ht="11.25" customHeight="1">
      <c r="A2199" s="26"/>
      <c r="B2199" s="26"/>
      <c r="C2199" s="26"/>
      <c r="D2199" s="26"/>
      <c r="E2199" s="26"/>
      <c r="F2199" s="44"/>
      <c r="G2199" s="26"/>
      <c r="H2199" s="26"/>
      <c r="I2199" s="26"/>
      <c r="L2199" s="26"/>
      <c r="O2199" s="26"/>
      <c r="P2199" s="26"/>
      <c r="Q2199" s="26"/>
      <c r="R2199" s="26"/>
      <c r="U2199" s="26"/>
      <c r="V2199" s="26"/>
      <c r="W2199" s="26"/>
      <c r="X2199" s="26"/>
      <c r="Y2199" s="26"/>
      <c r="Z2199" s="26"/>
      <c r="AA2199" s="26"/>
      <c r="AB2199" s="26"/>
      <c r="AC2199" s="26"/>
      <c r="AD2199" s="26"/>
      <c r="AE2199" s="26"/>
      <c r="AF2199" s="26"/>
      <c r="AG2199" s="26"/>
    </row>
    <row r="2200" spans="1:33" ht="11.25" customHeight="1">
      <c r="A2200" s="26"/>
      <c r="B2200" s="26"/>
      <c r="C2200" s="26"/>
      <c r="D2200" s="26"/>
      <c r="E2200" s="26"/>
      <c r="F2200" s="44"/>
      <c r="G2200" s="26"/>
      <c r="H2200" s="26"/>
      <c r="I2200" s="26"/>
      <c r="L2200" s="26"/>
      <c r="O2200" s="26"/>
      <c r="P2200" s="26"/>
      <c r="Q2200" s="26"/>
      <c r="R2200" s="26"/>
      <c r="U2200" s="26"/>
      <c r="V2200" s="26"/>
      <c r="W2200" s="26"/>
      <c r="X2200" s="26"/>
      <c r="Y2200" s="26"/>
      <c r="Z2200" s="26"/>
      <c r="AA2200" s="26"/>
      <c r="AB2200" s="26"/>
      <c r="AC2200" s="26"/>
      <c r="AD2200" s="26"/>
      <c r="AE2200" s="26"/>
      <c r="AF2200" s="26"/>
      <c r="AG2200" s="26"/>
    </row>
    <row r="2201" spans="1:33" ht="11.25" customHeight="1">
      <c r="A2201" s="26"/>
      <c r="B2201" s="26"/>
      <c r="C2201" s="26"/>
      <c r="D2201" s="26"/>
      <c r="E2201" s="26"/>
      <c r="F2201" s="44"/>
      <c r="G2201" s="26"/>
      <c r="H2201" s="26"/>
      <c r="I2201" s="26"/>
      <c r="L2201" s="26"/>
      <c r="O2201" s="26"/>
      <c r="P2201" s="26"/>
      <c r="Q2201" s="26"/>
      <c r="R2201" s="26"/>
      <c r="U2201" s="26"/>
      <c r="V2201" s="26"/>
      <c r="W2201" s="26"/>
      <c r="X2201" s="26"/>
      <c r="Y2201" s="26"/>
      <c r="Z2201" s="26"/>
      <c r="AA2201" s="26"/>
      <c r="AB2201" s="26"/>
      <c r="AC2201" s="26"/>
      <c r="AD2201" s="26"/>
      <c r="AE2201" s="26"/>
      <c r="AF2201" s="26"/>
      <c r="AG2201" s="26"/>
    </row>
    <row r="2202" spans="1:33" ht="11.25" customHeight="1">
      <c r="A2202" s="26"/>
      <c r="B2202" s="26"/>
      <c r="C2202" s="26"/>
      <c r="D2202" s="26"/>
      <c r="E2202" s="26"/>
      <c r="F2202" s="44"/>
      <c r="G2202" s="26"/>
      <c r="H2202" s="26"/>
      <c r="I2202" s="26"/>
      <c r="L2202" s="26"/>
      <c r="O2202" s="26"/>
      <c r="P2202" s="26"/>
      <c r="Q2202" s="26"/>
      <c r="R2202" s="26"/>
      <c r="U2202" s="26"/>
      <c r="V2202" s="26"/>
      <c r="W2202" s="26"/>
      <c r="X2202" s="26"/>
      <c r="Y2202" s="26"/>
      <c r="Z2202" s="26"/>
      <c r="AA2202" s="26"/>
      <c r="AB2202" s="26"/>
      <c r="AC2202" s="26"/>
      <c r="AD2202" s="26"/>
      <c r="AE2202" s="26"/>
      <c r="AF2202" s="26"/>
      <c r="AG2202" s="26"/>
    </row>
    <row r="2203" spans="1:33" ht="11.25" customHeight="1">
      <c r="A2203" s="26"/>
      <c r="B2203" s="26"/>
      <c r="C2203" s="26"/>
      <c r="D2203" s="26"/>
      <c r="E2203" s="26"/>
      <c r="F2203" s="44"/>
      <c r="G2203" s="26"/>
      <c r="H2203" s="26"/>
      <c r="I2203" s="26"/>
      <c r="L2203" s="26"/>
      <c r="O2203" s="26"/>
      <c r="P2203" s="26"/>
      <c r="Q2203" s="26"/>
      <c r="R2203" s="26"/>
      <c r="U2203" s="26"/>
      <c r="V2203" s="26"/>
      <c r="W2203" s="26"/>
      <c r="X2203" s="26"/>
      <c r="Y2203" s="26"/>
      <c r="Z2203" s="26"/>
      <c r="AA2203" s="26"/>
      <c r="AB2203" s="26"/>
      <c r="AC2203" s="26"/>
      <c r="AD2203" s="26"/>
      <c r="AE2203" s="26"/>
      <c r="AF2203" s="26"/>
      <c r="AG2203" s="26"/>
    </row>
    <row r="2204" spans="1:33" ht="11.25" customHeight="1">
      <c r="A2204" s="26"/>
      <c r="B2204" s="26"/>
      <c r="C2204" s="26"/>
      <c r="D2204" s="26"/>
      <c r="E2204" s="26"/>
      <c r="F2204" s="44"/>
      <c r="G2204" s="26"/>
      <c r="H2204" s="26"/>
      <c r="I2204" s="26"/>
      <c r="L2204" s="26"/>
      <c r="O2204" s="26"/>
      <c r="P2204" s="26"/>
      <c r="Q2204" s="26"/>
      <c r="R2204" s="26"/>
      <c r="U2204" s="26"/>
      <c r="V2204" s="26"/>
      <c r="W2204" s="26"/>
      <c r="X2204" s="26"/>
      <c r="Y2204" s="26"/>
      <c r="Z2204" s="26"/>
      <c r="AA2204" s="26"/>
      <c r="AB2204" s="26"/>
      <c r="AC2204" s="26"/>
      <c r="AD2204" s="26"/>
      <c r="AE2204" s="26"/>
      <c r="AF2204" s="26"/>
      <c r="AG2204" s="26"/>
    </row>
    <row r="2205" spans="1:33" ht="11.25" customHeight="1">
      <c r="A2205" s="26"/>
      <c r="B2205" s="26"/>
      <c r="C2205" s="26"/>
      <c r="D2205" s="26"/>
      <c r="E2205" s="26"/>
      <c r="F2205" s="44"/>
      <c r="G2205" s="26"/>
      <c r="H2205" s="26"/>
      <c r="I2205" s="26"/>
      <c r="L2205" s="26"/>
      <c r="O2205" s="26"/>
      <c r="P2205" s="26"/>
      <c r="Q2205" s="26"/>
      <c r="R2205" s="26"/>
      <c r="U2205" s="26"/>
      <c r="V2205" s="26"/>
      <c r="W2205" s="26"/>
      <c r="X2205" s="26"/>
      <c r="Y2205" s="26"/>
      <c r="Z2205" s="26"/>
      <c r="AA2205" s="26"/>
      <c r="AB2205" s="26"/>
      <c r="AC2205" s="26"/>
      <c r="AD2205" s="26"/>
      <c r="AE2205" s="26"/>
      <c r="AF2205" s="26"/>
      <c r="AG2205" s="26"/>
    </row>
    <row r="2206" spans="1:33" ht="11.25" customHeight="1">
      <c r="A2206" s="26"/>
      <c r="B2206" s="26"/>
      <c r="C2206" s="26"/>
      <c r="D2206" s="26"/>
      <c r="E2206" s="26"/>
      <c r="F2206" s="44"/>
      <c r="G2206" s="26"/>
      <c r="H2206" s="26"/>
      <c r="I2206" s="26"/>
      <c r="L2206" s="26"/>
      <c r="O2206" s="26"/>
      <c r="P2206" s="26"/>
      <c r="Q2206" s="26"/>
      <c r="R2206" s="26"/>
      <c r="U2206" s="26"/>
      <c r="V2206" s="26"/>
      <c r="W2206" s="26"/>
      <c r="X2206" s="26"/>
      <c r="Y2206" s="26"/>
      <c r="Z2206" s="26"/>
      <c r="AA2206" s="26"/>
      <c r="AB2206" s="26"/>
      <c r="AC2206" s="26"/>
      <c r="AD2206" s="26"/>
      <c r="AE2206" s="26"/>
      <c r="AF2206" s="26"/>
      <c r="AG2206" s="26"/>
    </row>
    <row r="2207" spans="1:33" ht="11.25" customHeight="1">
      <c r="A2207" s="26"/>
      <c r="B2207" s="26"/>
      <c r="C2207" s="26"/>
      <c r="D2207" s="26"/>
      <c r="E2207" s="26"/>
      <c r="F2207" s="44"/>
      <c r="G2207" s="26"/>
      <c r="H2207" s="26"/>
      <c r="I2207" s="26"/>
      <c r="L2207" s="26"/>
      <c r="O2207" s="26"/>
      <c r="P2207" s="26"/>
      <c r="Q2207" s="26"/>
      <c r="R2207" s="26"/>
      <c r="U2207" s="26"/>
      <c r="V2207" s="26"/>
      <c r="W2207" s="26"/>
      <c r="X2207" s="26"/>
      <c r="Y2207" s="26"/>
      <c r="Z2207" s="26"/>
      <c r="AA2207" s="26"/>
      <c r="AB2207" s="26"/>
      <c r="AC2207" s="26"/>
      <c r="AD2207" s="26"/>
      <c r="AE2207" s="26"/>
      <c r="AF2207" s="26"/>
      <c r="AG2207" s="26"/>
    </row>
    <row r="2208" spans="1:33" ht="11.25" customHeight="1">
      <c r="A2208" s="26"/>
      <c r="B2208" s="26"/>
      <c r="C2208" s="26"/>
      <c r="D2208" s="26"/>
      <c r="E2208" s="26"/>
      <c r="F2208" s="44"/>
      <c r="G2208" s="26"/>
      <c r="H2208" s="26"/>
      <c r="I2208" s="26"/>
      <c r="L2208" s="26"/>
      <c r="O2208" s="26"/>
      <c r="P2208" s="26"/>
      <c r="Q2208" s="26"/>
      <c r="R2208" s="26"/>
      <c r="U2208" s="26"/>
      <c r="V2208" s="26"/>
      <c r="W2208" s="26"/>
      <c r="X2208" s="26"/>
      <c r="Y2208" s="26"/>
      <c r="Z2208" s="26"/>
      <c r="AA2208" s="26"/>
      <c r="AB2208" s="26"/>
      <c r="AC2208" s="26"/>
      <c r="AD2208" s="26"/>
      <c r="AE2208" s="26"/>
      <c r="AF2208" s="26"/>
      <c r="AG2208" s="26"/>
    </row>
    <row r="2209" spans="1:33" ht="11.25" customHeight="1">
      <c r="A2209" s="26"/>
      <c r="B2209" s="26"/>
      <c r="C2209" s="26"/>
      <c r="D2209" s="26"/>
      <c r="E2209" s="26"/>
      <c r="F2209" s="44"/>
      <c r="G2209" s="26"/>
      <c r="H2209" s="26"/>
      <c r="I2209" s="26"/>
      <c r="L2209" s="26"/>
      <c r="O2209" s="26"/>
      <c r="P2209" s="26"/>
      <c r="Q2209" s="26"/>
      <c r="R2209" s="26"/>
      <c r="U2209" s="26"/>
      <c r="V2209" s="26"/>
      <c r="W2209" s="26"/>
      <c r="X2209" s="26"/>
      <c r="Y2209" s="26"/>
      <c r="Z2209" s="26"/>
      <c r="AA2209" s="26"/>
      <c r="AB2209" s="26"/>
      <c r="AC2209" s="26"/>
      <c r="AD2209" s="26"/>
      <c r="AE2209" s="26"/>
      <c r="AF2209" s="26"/>
      <c r="AG2209" s="26"/>
    </row>
    <row r="2210" spans="1:33" ht="11.25" customHeight="1">
      <c r="A2210" s="26"/>
      <c r="B2210" s="26"/>
      <c r="C2210" s="26"/>
      <c r="D2210" s="26"/>
      <c r="E2210" s="26"/>
      <c r="F2210" s="44"/>
      <c r="G2210" s="26"/>
      <c r="H2210" s="26"/>
      <c r="I2210" s="26"/>
      <c r="L2210" s="26"/>
      <c r="O2210" s="26"/>
      <c r="P2210" s="26"/>
      <c r="Q2210" s="26"/>
      <c r="R2210" s="26"/>
      <c r="U2210" s="26"/>
      <c r="V2210" s="26"/>
      <c r="W2210" s="26"/>
      <c r="X2210" s="26"/>
      <c r="Y2210" s="26"/>
      <c r="Z2210" s="26"/>
      <c r="AA2210" s="26"/>
      <c r="AB2210" s="26"/>
      <c r="AC2210" s="26"/>
      <c r="AD2210" s="26"/>
      <c r="AE2210" s="26"/>
      <c r="AF2210" s="26"/>
      <c r="AG2210" s="26"/>
    </row>
    <row r="2211" spans="1:33" ht="11.25" customHeight="1">
      <c r="A2211" s="26"/>
      <c r="B2211" s="26"/>
      <c r="C2211" s="26"/>
      <c r="D2211" s="26"/>
      <c r="E2211" s="26"/>
      <c r="F2211" s="44"/>
      <c r="G2211" s="26"/>
      <c r="H2211" s="26"/>
      <c r="I2211" s="26"/>
      <c r="L2211" s="26"/>
      <c r="O2211" s="26"/>
      <c r="P2211" s="26"/>
      <c r="Q2211" s="26"/>
      <c r="R2211" s="26"/>
      <c r="U2211" s="26"/>
      <c r="V2211" s="26"/>
      <c r="W2211" s="26"/>
      <c r="X2211" s="26"/>
      <c r="Y2211" s="26"/>
      <c r="Z2211" s="26"/>
      <c r="AA2211" s="26"/>
      <c r="AB2211" s="26"/>
      <c r="AC2211" s="26"/>
      <c r="AD2211" s="26"/>
      <c r="AE2211" s="26"/>
      <c r="AF2211" s="26"/>
      <c r="AG2211" s="26"/>
    </row>
    <row r="2212" spans="1:33" ht="11.25" customHeight="1">
      <c r="A2212" s="26"/>
      <c r="B2212" s="26"/>
      <c r="C2212" s="26"/>
      <c r="D2212" s="26"/>
      <c r="E2212" s="26"/>
      <c r="F2212" s="44"/>
      <c r="G2212" s="26"/>
      <c r="H2212" s="26"/>
      <c r="I2212" s="26"/>
      <c r="L2212" s="26"/>
      <c r="O2212" s="26"/>
      <c r="P2212" s="26"/>
      <c r="Q2212" s="26"/>
      <c r="R2212" s="26"/>
      <c r="U2212" s="26"/>
      <c r="V2212" s="26"/>
      <c r="W2212" s="26"/>
      <c r="X2212" s="26"/>
      <c r="Y2212" s="26"/>
      <c r="Z2212" s="26"/>
      <c r="AA2212" s="26"/>
      <c r="AB2212" s="26"/>
      <c r="AC2212" s="26"/>
      <c r="AD2212" s="26"/>
      <c r="AE2212" s="26"/>
      <c r="AF2212" s="26"/>
      <c r="AG2212" s="26"/>
    </row>
    <row r="2213" spans="1:33" ht="11.25" customHeight="1">
      <c r="A2213" s="26"/>
      <c r="B2213" s="26"/>
      <c r="C2213" s="26"/>
      <c r="D2213" s="26"/>
      <c r="E2213" s="26"/>
      <c r="F2213" s="44"/>
      <c r="G2213" s="26"/>
      <c r="H2213" s="26"/>
      <c r="I2213" s="26"/>
      <c r="L2213" s="26"/>
      <c r="O2213" s="26"/>
      <c r="P2213" s="26"/>
      <c r="Q2213" s="26"/>
      <c r="R2213" s="26"/>
      <c r="U2213" s="26"/>
      <c r="V2213" s="26"/>
      <c r="W2213" s="26"/>
      <c r="X2213" s="26"/>
      <c r="Y2213" s="26"/>
      <c r="Z2213" s="26"/>
      <c r="AA2213" s="26"/>
      <c r="AB2213" s="26"/>
      <c r="AC2213" s="26"/>
      <c r="AD2213" s="26"/>
      <c r="AE2213" s="26"/>
      <c r="AF2213" s="26"/>
      <c r="AG2213" s="26"/>
    </row>
    <row r="2214" spans="1:33" ht="11.25" customHeight="1">
      <c r="A2214" s="26"/>
      <c r="B2214" s="26"/>
      <c r="C2214" s="26"/>
      <c r="D2214" s="26"/>
      <c r="E2214" s="26"/>
      <c r="F2214" s="44"/>
      <c r="G2214" s="26"/>
      <c r="H2214" s="26"/>
      <c r="I2214" s="26"/>
      <c r="L2214" s="26"/>
      <c r="O2214" s="26"/>
      <c r="P2214" s="26"/>
      <c r="Q2214" s="26"/>
      <c r="R2214" s="26"/>
      <c r="U2214" s="26"/>
      <c r="V2214" s="26"/>
      <c r="W2214" s="26"/>
      <c r="X2214" s="26"/>
      <c r="Y2214" s="26"/>
      <c r="Z2214" s="26"/>
      <c r="AA2214" s="26"/>
      <c r="AB2214" s="26"/>
      <c r="AC2214" s="26"/>
      <c r="AD2214" s="26"/>
      <c r="AE2214" s="26"/>
      <c r="AF2214" s="26"/>
      <c r="AG2214" s="26"/>
    </row>
    <row r="2215" spans="1:33" ht="11.25" customHeight="1">
      <c r="A2215" s="26"/>
      <c r="B2215" s="26"/>
      <c r="C2215" s="26"/>
      <c r="D2215" s="26"/>
      <c r="E2215" s="26"/>
      <c r="F2215" s="44"/>
      <c r="G2215" s="26"/>
      <c r="H2215" s="26"/>
      <c r="I2215" s="26"/>
      <c r="L2215" s="26"/>
      <c r="O2215" s="26"/>
      <c r="P2215" s="26"/>
      <c r="Q2215" s="26"/>
      <c r="R2215" s="26"/>
      <c r="U2215" s="26"/>
      <c r="V2215" s="26"/>
      <c r="W2215" s="26"/>
      <c r="X2215" s="26"/>
      <c r="Y2215" s="26"/>
      <c r="Z2215" s="26"/>
      <c r="AA2215" s="26"/>
      <c r="AB2215" s="26"/>
      <c r="AC2215" s="26"/>
      <c r="AD2215" s="26"/>
      <c r="AE2215" s="26"/>
      <c r="AF2215" s="26"/>
      <c r="AG2215" s="26"/>
    </row>
    <row r="2216" spans="1:33" ht="11.25" customHeight="1">
      <c r="A2216" s="26"/>
      <c r="B2216" s="26"/>
      <c r="C2216" s="26"/>
      <c r="D2216" s="26"/>
      <c r="E2216" s="26"/>
      <c r="F2216" s="44"/>
      <c r="G2216" s="26"/>
      <c r="H2216" s="26"/>
      <c r="I2216" s="26"/>
      <c r="L2216" s="26"/>
      <c r="O2216" s="26"/>
      <c r="P2216" s="26"/>
      <c r="Q2216" s="26"/>
      <c r="R2216" s="26"/>
      <c r="U2216" s="26"/>
      <c r="V2216" s="26"/>
      <c r="W2216" s="26"/>
      <c r="X2216" s="26"/>
      <c r="Y2216" s="26"/>
      <c r="Z2216" s="26"/>
      <c r="AA2216" s="26"/>
      <c r="AB2216" s="26"/>
      <c r="AC2216" s="26"/>
      <c r="AD2216" s="26"/>
      <c r="AE2216" s="26"/>
      <c r="AF2216" s="26"/>
      <c r="AG2216" s="26"/>
    </row>
    <row r="2217" spans="1:33" ht="11.25" customHeight="1">
      <c r="A2217" s="26"/>
      <c r="B2217" s="26"/>
      <c r="C2217" s="26"/>
      <c r="D2217" s="26"/>
      <c r="E2217" s="26"/>
      <c r="F2217" s="44"/>
      <c r="G2217" s="26"/>
      <c r="H2217" s="26"/>
      <c r="I2217" s="26"/>
      <c r="L2217" s="26"/>
      <c r="O2217" s="26"/>
      <c r="P2217" s="26"/>
      <c r="Q2217" s="26"/>
      <c r="R2217" s="26"/>
      <c r="U2217" s="26"/>
      <c r="V2217" s="26"/>
      <c r="W2217" s="26"/>
      <c r="X2217" s="26"/>
      <c r="Y2217" s="26"/>
      <c r="Z2217" s="26"/>
      <c r="AA2217" s="26"/>
      <c r="AB2217" s="26"/>
      <c r="AC2217" s="26"/>
      <c r="AD2217" s="26"/>
      <c r="AE2217" s="26"/>
      <c r="AF2217" s="26"/>
      <c r="AG2217" s="26"/>
    </row>
    <row r="2218" spans="1:33" ht="11.25" customHeight="1">
      <c r="A2218" s="26"/>
      <c r="B2218" s="26"/>
      <c r="C2218" s="26"/>
      <c r="D2218" s="26"/>
      <c r="E2218" s="26"/>
      <c r="F2218" s="44"/>
      <c r="G2218" s="26"/>
      <c r="H2218" s="26"/>
      <c r="I2218" s="26"/>
      <c r="L2218" s="26"/>
      <c r="O2218" s="26"/>
      <c r="P2218" s="26"/>
      <c r="Q2218" s="26"/>
      <c r="R2218" s="26"/>
      <c r="U2218" s="26"/>
      <c r="V2218" s="26"/>
      <c r="W2218" s="26"/>
      <c r="X2218" s="26"/>
      <c r="Y2218" s="26"/>
      <c r="Z2218" s="26"/>
      <c r="AA2218" s="26"/>
      <c r="AB2218" s="26"/>
      <c r="AC2218" s="26"/>
      <c r="AD2218" s="26"/>
      <c r="AE2218" s="26"/>
      <c r="AF2218" s="26"/>
      <c r="AG2218" s="26"/>
    </row>
    <row r="2219" spans="1:33" ht="11.25" customHeight="1">
      <c r="A2219" s="26"/>
      <c r="B2219" s="26"/>
      <c r="C2219" s="26"/>
      <c r="D2219" s="26"/>
      <c r="E2219" s="26"/>
      <c r="F2219" s="44"/>
      <c r="G2219" s="26"/>
      <c r="H2219" s="26"/>
      <c r="I2219" s="26"/>
      <c r="L2219" s="26"/>
      <c r="O2219" s="26"/>
      <c r="P2219" s="26"/>
      <c r="Q2219" s="26"/>
      <c r="R2219" s="26"/>
      <c r="U2219" s="26"/>
      <c r="V2219" s="26"/>
      <c r="W2219" s="26"/>
      <c r="X2219" s="26"/>
      <c r="Y2219" s="26"/>
      <c r="Z2219" s="26"/>
      <c r="AA2219" s="26"/>
      <c r="AB2219" s="26"/>
      <c r="AC2219" s="26"/>
      <c r="AD2219" s="26"/>
      <c r="AE2219" s="26"/>
      <c r="AF2219" s="26"/>
      <c r="AG2219" s="26"/>
    </row>
    <row r="2220" spans="1:33" ht="11.25" customHeight="1">
      <c r="A2220" s="26"/>
      <c r="B2220" s="26"/>
      <c r="C2220" s="26"/>
      <c r="D2220" s="26"/>
      <c r="E2220" s="26"/>
      <c r="F2220" s="44"/>
      <c r="G2220" s="26"/>
      <c r="H2220" s="26"/>
      <c r="I2220" s="26"/>
      <c r="L2220" s="26"/>
      <c r="O2220" s="26"/>
      <c r="P2220" s="26"/>
      <c r="Q2220" s="26"/>
      <c r="R2220" s="26"/>
      <c r="U2220" s="26"/>
      <c r="V2220" s="26"/>
      <c r="W2220" s="26"/>
      <c r="X2220" s="26"/>
      <c r="Y2220" s="26"/>
      <c r="Z2220" s="26"/>
      <c r="AA2220" s="26"/>
      <c r="AB2220" s="26"/>
      <c r="AC2220" s="26"/>
      <c r="AD2220" s="26"/>
      <c r="AE2220" s="26"/>
      <c r="AF2220" s="26"/>
      <c r="AG2220" s="26"/>
    </row>
    <row r="2221" spans="1:33" ht="11.25" customHeight="1">
      <c r="A2221" s="26"/>
      <c r="B2221" s="26"/>
      <c r="C2221" s="26"/>
      <c r="D2221" s="26"/>
      <c r="E2221" s="26"/>
      <c r="F2221" s="44"/>
      <c r="G2221" s="26"/>
      <c r="H2221" s="26"/>
      <c r="I2221" s="26"/>
      <c r="L2221" s="26"/>
      <c r="O2221" s="26"/>
      <c r="P2221" s="26"/>
      <c r="Q2221" s="26"/>
      <c r="R2221" s="26"/>
      <c r="U2221" s="26"/>
      <c r="V2221" s="26"/>
      <c r="W2221" s="26"/>
      <c r="X2221" s="26"/>
      <c r="Y2221" s="26"/>
      <c r="Z2221" s="26"/>
      <c r="AA2221" s="26"/>
      <c r="AB2221" s="26"/>
      <c r="AC2221" s="26"/>
      <c r="AD2221" s="26"/>
      <c r="AE2221" s="26"/>
      <c r="AF2221" s="26"/>
      <c r="AG2221" s="26"/>
    </row>
    <row r="2222" spans="1:33" ht="11.25" customHeight="1">
      <c r="A2222" s="26"/>
      <c r="B2222" s="26"/>
      <c r="C2222" s="26"/>
      <c r="D2222" s="26"/>
      <c r="E2222" s="26"/>
      <c r="F2222" s="44"/>
      <c r="G2222" s="26"/>
      <c r="H2222" s="26"/>
      <c r="I2222" s="26"/>
      <c r="L2222" s="26"/>
      <c r="O2222" s="26"/>
      <c r="P2222" s="26"/>
      <c r="Q2222" s="26"/>
      <c r="R2222" s="26"/>
      <c r="U2222" s="26"/>
      <c r="V2222" s="26"/>
      <c r="W2222" s="26"/>
      <c r="X2222" s="26"/>
      <c r="Y2222" s="26"/>
      <c r="Z2222" s="26"/>
      <c r="AA2222" s="26"/>
      <c r="AB2222" s="26"/>
      <c r="AC2222" s="26"/>
      <c r="AD2222" s="26"/>
      <c r="AE2222" s="26"/>
      <c r="AF2222" s="26"/>
      <c r="AG2222" s="26"/>
    </row>
    <row r="2223" spans="1:33" ht="11.25" customHeight="1">
      <c r="A2223" s="26"/>
      <c r="B2223" s="26"/>
      <c r="C2223" s="26"/>
      <c r="D2223" s="26"/>
      <c r="E2223" s="26"/>
      <c r="F2223" s="44"/>
      <c r="G2223" s="26"/>
      <c r="H2223" s="26"/>
      <c r="I2223" s="26"/>
      <c r="L2223" s="26"/>
      <c r="O2223" s="26"/>
      <c r="P2223" s="26"/>
      <c r="Q2223" s="26"/>
      <c r="R2223" s="26"/>
      <c r="U2223" s="26"/>
      <c r="V2223" s="26"/>
      <c r="W2223" s="26"/>
      <c r="X2223" s="26"/>
      <c r="Y2223" s="26"/>
      <c r="Z2223" s="26"/>
      <c r="AA2223" s="26"/>
      <c r="AB2223" s="26"/>
      <c r="AC2223" s="26"/>
      <c r="AD2223" s="26"/>
      <c r="AE2223" s="26"/>
      <c r="AF2223" s="26"/>
      <c r="AG2223" s="26"/>
    </row>
    <row r="2224" spans="1:33" ht="11.25" customHeight="1">
      <c r="A2224" s="26"/>
      <c r="B2224" s="26"/>
      <c r="C2224" s="26"/>
      <c r="D2224" s="26"/>
      <c r="E2224" s="26"/>
      <c r="F2224" s="44"/>
      <c r="G2224" s="26"/>
      <c r="H2224" s="26"/>
      <c r="I2224" s="26"/>
      <c r="L2224" s="26"/>
      <c r="O2224" s="26"/>
      <c r="P2224" s="26"/>
      <c r="Q2224" s="26"/>
      <c r="R2224" s="26"/>
      <c r="U2224" s="26"/>
      <c r="V2224" s="26"/>
      <c r="W2224" s="26"/>
      <c r="X2224" s="26"/>
      <c r="Y2224" s="26"/>
      <c r="Z2224" s="26"/>
      <c r="AA2224" s="26"/>
      <c r="AB2224" s="26"/>
      <c r="AC2224" s="26"/>
      <c r="AD2224" s="26"/>
      <c r="AE2224" s="26"/>
      <c r="AF2224" s="26"/>
      <c r="AG2224" s="26"/>
    </row>
    <row r="2225" spans="1:33" ht="11.25" customHeight="1">
      <c r="A2225" s="26"/>
      <c r="B2225" s="26"/>
      <c r="C2225" s="26"/>
      <c r="D2225" s="26"/>
      <c r="E2225" s="26"/>
      <c r="F2225" s="44"/>
      <c r="G2225" s="26"/>
      <c r="H2225" s="26"/>
      <c r="I2225" s="26"/>
      <c r="L2225" s="26"/>
      <c r="O2225" s="26"/>
      <c r="P2225" s="26"/>
      <c r="Q2225" s="26"/>
      <c r="R2225" s="26"/>
      <c r="U2225" s="26"/>
      <c r="V2225" s="26"/>
      <c r="W2225" s="26"/>
      <c r="X2225" s="26"/>
      <c r="Y2225" s="26"/>
      <c r="Z2225" s="26"/>
      <c r="AA2225" s="26"/>
      <c r="AB2225" s="26"/>
      <c r="AC2225" s="26"/>
      <c r="AD2225" s="26"/>
      <c r="AE2225" s="26"/>
      <c r="AF2225" s="26"/>
      <c r="AG2225" s="26"/>
    </row>
    <row r="2226" spans="1:33" ht="11.25" customHeight="1">
      <c r="A2226" s="26"/>
      <c r="B2226" s="26"/>
      <c r="C2226" s="26"/>
      <c r="D2226" s="26"/>
      <c r="E2226" s="26"/>
      <c r="F2226" s="44"/>
      <c r="G2226" s="26"/>
      <c r="H2226" s="26"/>
      <c r="I2226" s="26"/>
      <c r="L2226" s="26"/>
      <c r="O2226" s="26"/>
      <c r="P2226" s="26"/>
      <c r="Q2226" s="26"/>
      <c r="R2226" s="26"/>
      <c r="U2226" s="26"/>
      <c r="V2226" s="26"/>
      <c r="W2226" s="26"/>
      <c r="X2226" s="26"/>
      <c r="Y2226" s="26"/>
      <c r="Z2226" s="26"/>
      <c r="AA2226" s="26"/>
      <c r="AB2226" s="26"/>
      <c r="AC2226" s="26"/>
      <c r="AD2226" s="26"/>
      <c r="AE2226" s="26"/>
      <c r="AF2226" s="26"/>
      <c r="AG2226" s="26"/>
    </row>
    <row r="2227" spans="1:33" ht="11.25" customHeight="1">
      <c r="A2227" s="26"/>
      <c r="B2227" s="26"/>
      <c r="C2227" s="26"/>
      <c r="D2227" s="26"/>
      <c r="E2227" s="26"/>
      <c r="F2227" s="44"/>
      <c r="G2227" s="26"/>
      <c r="H2227" s="26"/>
      <c r="I2227" s="26"/>
      <c r="L2227" s="26"/>
      <c r="O2227" s="26"/>
      <c r="P2227" s="26"/>
      <c r="Q2227" s="26"/>
      <c r="R2227" s="26"/>
      <c r="U2227" s="26"/>
      <c r="V2227" s="26"/>
      <c r="W2227" s="26"/>
      <c r="X2227" s="26"/>
      <c r="Y2227" s="26"/>
      <c r="Z2227" s="26"/>
      <c r="AA2227" s="26"/>
      <c r="AB2227" s="26"/>
      <c r="AC2227" s="26"/>
      <c r="AD2227" s="26"/>
      <c r="AE2227" s="26"/>
      <c r="AF2227" s="26"/>
      <c r="AG2227" s="26"/>
    </row>
    <row r="2228" spans="1:33" ht="11.25" customHeight="1">
      <c r="A2228" s="26"/>
      <c r="B2228" s="26"/>
      <c r="C2228" s="26"/>
      <c r="D2228" s="26"/>
      <c r="E2228" s="26"/>
      <c r="F2228" s="44"/>
      <c r="G2228" s="26"/>
      <c r="H2228" s="26"/>
      <c r="I2228" s="26"/>
      <c r="L2228" s="26"/>
      <c r="O2228" s="26"/>
      <c r="P2228" s="26"/>
      <c r="Q2228" s="26"/>
      <c r="R2228" s="26"/>
      <c r="U2228" s="26"/>
      <c r="V2228" s="26"/>
      <c r="W2228" s="26"/>
      <c r="X2228" s="26"/>
      <c r="Y2228" s="26"/>
      <c r="Z2228" s="26"/>
      <c r="AA2228" s="26"/>
      <c r="AB2228" s="26"/>
      <c r="AC2228" s="26"/>
      <c r="AD2228" s="26"/>
      <c r="AE2228" s="26"/>
      <c r="AF2228" s="26"/>
      <c r="AG2228" s="26"/>
    </row>
    <row r="2229" spans="1:33" ht="11.25" customHeight="1">
      <c r="A2229" s="26"/>
      <c r="B2229" s="26"/>
      <c r="C2229" s="26"/>
      <c r="D2229" s="26"/>
      <c r="E2229" s="26"/>
      <c r="F2229" s="44"/>
      <c r="G2229" s="26"/>
      <c r="H2229" s="26"/>
      <c r="I2229" s="26"/>
      <c r="L2229" s="26"/>
      <c r="O2229" s="26"/>
      <c r="P2229" s="26"/>
      <c r="Q2229" s="26"/>
      <c r="R2229" s="26"/>
      <c r="U2229" s="26"/>
      <c r="V2229" s="26"/>
      <c r="W2229" s="26"/>
      <c r="X2229" s="26"/>
      <c r="Y2229" s="26"/>
      <c r="Z2229" s="26"/>
      <c r="AA2229" s="26"/>
      <c r="AB2229" s="26"/>
      <c r="AC2229" s="26"/>
      <c r="AD2229" s="26"/>
      <c r="AE2229" s="26"/>
      <c r="AF2229" s="26"/>
      <c r="AG2229" s="26"/>
    </row>
    <row r="2230" spans="1:33" ht="11.25" customHeight="1">
      <c r="A2230" s="26"/>
      <c r="B2230" s="26"/>
      <c r="C2230" s="26"/>
      <c r="D2230" s="26"/>
      <c r="E2230" s="26"/>
      <c r="F2230" s="44"/>
      <c r="G2230" s="26"/>
      <c r="H2230" s="26"/>
      <c r="I2230" s="26"/>
      <c r="L2230" s="26"/>
      <c r="O2230" s="26"/>
      <c r="P2230" s="26"/>
      <c r="Q2230" s="26"/>
      <c r="R2230" s="26"/>
      <c r="U2230" s="26"/>
      <c r="V2230" s="26"/>
      <c r="W2230" s="26"/>
      <c r="X2230" s="26"/>
      <c r="Y2230" s="26"/>
      <c r="Z2230" s="26"/>
      <c r="AA2230" s="26"/>
      <c r="AB2230" s="26"/>
      <c r="AC2230" s="26"/>
      <c r="AD2230" s="26"/>
      <c r="AE2230" s="26"/>
      <c r="AF2230" s="26"/>
      <c r="AG2230" s="26"/>
    </row>
    <row r="2231" spans="1:33" ht="11.25" customHeight="1">
      <c r="A2231" s="26"/>
      <c r="B2231" s="26"/>
      <c r="C2231" s="26"/>
      <c r="D2231" s="26"/>
      <c r="E2231" s="26"/>
      <c r="F2231" s="44"/>
      <c r="G2231" s="26"/>
      <c r="H2231" s="26"/>
      <c r="I2231" s="26"/>
      <c r="L2231" s="26"/>
      <c r="O2231" s="26"/>
      <c r="P2231" s="26"/>
      <c r="Q2231" s="26"/>
      <c r="R2231" s="26"/>
      <c r="U2231" s="26"/>
      <c r="V2231" s="26"/>
      <c r="W2231" s="26"/>
      <c r="X2231" s="26"/>
      <c r="Y2231" s="26"/>
      <c r="Z2231" s="26"/>
      <c r="AA2231" s="26"/>
      <c r="AB2231" s="26"/>
      <c r="AC2231" s="26"/>
      <c r="AD2231" s="26"/>
      <c r="AE2231" s="26"/>
      <c r="AF2231" s="26"/>
      <c r="AG2231" s="26"/>
    </row>
    <row r="2232" spans="1:33" ht="11.25" customHeight="1">
      <c r="A2232" s="26"/>
      <c r="B2232" s="26"/>
      <c r="C2232" s="26"/>
      <c r="D2232" s="26"/>
      <c r="E2232" s="26"/>
      <c r="F2232" s="44"/>
      <c r="G2232" s="26"/>
      <c r="H2232" s="26"/>
      <c r="I2232" s="26"/>
      <c r="L2232" s="26"/>
      <c r="O2232" s="26"/>
      <c r="P2232" s="26"/>
      <c r="Q2232" s="26"/>
      <c r="R2232" s="26"/>
      <c r="U2232" s="26"/>
      <c r="V2232" s="26"/>
      <c r="W2232" s="26"/>
      <c r="X2232" s="26"/>
      <c r="Y2232" s="26"/>
      <c r="Z2232" s="26"/>
      <c r="AA2232" s="26"/>
      <c r="AB2232" s="26"/>
      <c r="AC2232" s="26"/>
      <c r="AD2232" s="26"/>
      <c r="AE2232" s="26"/>
      <c r="AF2232" s="26"/>
      <c r="AG2232" s="26"/>
    </row>
    <row r="2233" spans="1:33" ht="11.25" customHeight="1">
      <c r="A2233" s="26"/>
      <c r="B2233" s="26"/>
      <c r="C2233" s="26"/>
      <c r="D2233" s="26"/>
      <c r="E2233" s="26"/>
      <c r="F2233" s="44"/>
      <c r="G2233" s="26"/>
      <c r="H2233" s="26"/>
      <c r="I2233" s="26"/>
      <c r="L2233" s="26"/>
      <c r="O2233" s="26"/>
      <c r="P2233" s="26"/>
      <c r="Q2233" s="26"/>
      <c r="R2233" s="26"/>
      <c r="U2233" s="26"/>
      <c r="V2233" s="26"/>
      <c r="W2233" s="26"/>
      <c r="X2233" s="26"/>
      <c r="Y2233" s="26"/>
      <c r="Z2233" s="26"/>
      <c r="AA2233" s="26"/>
      <c r="AB2233" s="26"/>
      <c r="AC2233" s="26"/>
      <c r="AD2233" s="26"/>
      <c r="AE2233" s="26"/>
      <c r="AF2233" s="26"/>
      <c r="AG2233" s="26"/>
    </row>
    <row r="2234" spans="1:33" ht="11.25" customHeight="1">
      <c r="A2234" s="26"/>
      <c r="B2234" s="26"/>
      <c r="C2234" s="26"/>
      <c r="D2234" s="26"/>
      <c r="E2234" s="26"/>
      <c r="F2234" s="44"/>
      <c r="G2234" s="26"/>
      <c r="H2234" s="26"/>
      <c r="I2234" s="26"/>
      <c r="L2234" s="26"/>
      <c r="O2234" s="26"/>
      <c r="P2234" s="26"/>
      <c r="Q2234" s="26"/>
      <c r="R2234" s="26"/>
      <c r="U2234" s="26"/>
      <c r="V2234" s="26"/>
      <c r="W2234" s="26"/>
      <c r="X2234" s="26"/>
      <c r="Y2234" s="26"/>
      <c r="Z2234" s="26"/>
      <c r="AA2234" s="26"/>
      <c r="AB2234" s="26"/>
      <c r="AC2234" s="26"/>
      <c r="AD2234" s="26"/>
      <c r="AE2234" s="26"/>
      <c r="AF2234" s="26"/>
      <c r="AG2234" s="26"/>
    </row>
    <row r="2235" spans="1:33" ht="11.25" customHeight="1">
      <c r="A2235" s="26"/>
      <c r="B2235" s="26"/>
      <c r="C2235" s="26"/>
      <c r="D2235" s="26"/>
      <c r="E2235" s="26"/>
      <c r="F2235" s="44"/>
      <c r="G2235" s="26"/>
      <c r="H2235" s="26"/>
      <c r="I2235" s="26"/>
      <c r="L2235" s="26"/>
      <c r="O2235" s="26"/>
      <c r="P2235" s="26"/>
      <c r="Q2235" s="26"/>
      <c r="R2235" s="26"/>
      <c r="U2235" s="26"/>
      <c r="V2235" s="26"/>
      <c r="W2235" s="26"/>
      <c r="X2235" s="26"/>
      <c r="Y2235" s="26"/>
      <c r="Z2235" s="26"/>
      <c r="AA2235" s="26"/>
      <c r="AB2235" s="26"/>
      <c r="AC2235" s="26"/>
      <c r="AD2235" s="26"/>
      <c r="AE2235" s="26"/>
      <c r="AF2235" s="26"/>
      <c r="AG2235" s="26"/>
    </row>
    <row r="2236" spans="1:33" ht="11.25" customHeight="1">
      <c r="A2236" s="26"/>
      <c r="B2236" s="26"/>
      <c r="C2236" s="26"/>
      <c r="D2236" s="26"/>
      <c r="E2236" s="26"/>
      <c r="F2236" s="44"/>
      <c r="G2236" s="26"/>
      <c r="H2236" s="26"/>
      <c r="I2236" s="26"/>
      <c r="L2236" s="26"/>
      <c r="O2236" s="26"/>
      <c r="P2236" s="26"/>
      <c r="Q2236" s="26"/>
      <c r="R2236" s="26"/>
      <c r="U2236" s="26"/>
      <c r="V2236" s="26"/>
      <c r="W2236" s="26"/>
      <c r="X2236" s="26"/>
      <c r="Y2236" s="26"/>
      <c r="Z2236" s="26"/>
      <c r="AA2236" s="26"/>
      <c r="AB2236" s="26"/>
      <c r="AC2236" s="26"/>
      <c r="AD2236" s="26"/>
      <c r="AE2236" s="26"/>
      <c r="AF2236" s="26"/>
      <c r="AG2236" s="26"/>
    </row>
    <row r="2237" spans="1:33" ht="11.25" customHeight="1">
      <c r="A2237" s="26"/>
      <c r="B2237" s="26"/>
      <c r="C2237" s="26"/>
      <c r="D2237" s="26"/>
      <c r="E2237" s="26"/>
      <c r="F2237" s="44"/>
      <c r="G2237" s="26"/>
      <c r="H2237" s="26"/>
      <c r="I2237" s="26"/>
      <c r="L2237" s="26"/>
      <c r="O2237" s="26"/>
      <c r="P2237" s="26"/>
      <c r="Q2237" s="26"/>
      <c r="R2237" s="26"/>
      <c r="U2237" s="26"/>
      <c r="V2237" s="26"/>
      <c r="W2237" s="26"/>
      <c r="X2237" s="26"/>
      <c r="Y2237" s="26"/>
      <c r="Z2237" s="26"/>
      <c r="AA2237" s="26"/>
      <c r="AB2237" s="26"/>
      <c r="AC2237" s="26"/>
      <c r="AD2237" s="26"/>
      <c r="AE2237" s="26"/>
      <c r="AF2237" s="26"/>
      <c r="AG2237" s="26"/>
    </row>
    <row r="2238" spans="1:33" ht="11.25" customHeight="1">
      <c r="A2238" s="26"/>
      <c r="B2238" s="26"/>
      <c r="C2238" s="26"/>
      <c r="D2238" s="26"/>
      <c r="E2238" s="26"/>
      <c r="F2238" s="44"/>
      <c r="G2238" s="26"/>
      <c r="H2238" s="26"/>
      <c r="I2238" s="26"/>
      <c r="L2238" s="26"/>
      <c r="O2238" s="26"/>
      <c r="P2238" s="26"/>
      <c r="Q2238" s="26"/>
      <c r="R2238" s="26"/>
      <c r="U2238" s="26"/>
      <c r="V2238" s="26"/>
      <c r="W2238" s="26"/>
      <c r="X2238" s="26"/>
      <c r="Y2238" s="26"/>
      <c r="Z2238" s="26"/>
      <c r="AA2238" s="26"/>
      <c r="AB2238" s="26"/>
      <c r="AC2238" s="26"/>
      <c r="AD2238" s="26"/>
      <c r="AE2238" s="26"/>
      <c r="AF2238" s="26"/>
      <c r="AG2238" s="26"/>
    </row>
    <row r="2239" spans="1:33" ht="11.25" customHeight="1">
      <c r="A2239" s="26"/>
      <c r="B2239" s="26"/>
      <c r="C2239" s="26"/>
      <c r="D2239" s="26"/>
      <c r="E2239" s="26"/>
      <c r="F2239" s="44"/>
      <c r="G2239" s="26"/>
      <c r="H2239" s="26"/>
      <c r="I2239" s="26"/>
      <c r="L2239" s="26"/>
      <c r="O2239" s="26"/>
      <c r="P2239" s="26"/>
      <c r="Q2239" s="26"/>
      <c r="R2239" s="26"/>
      <c r="U2239" s="26"/>
      <c r="V2239" s="26"/>
      <c r="W2239" s="26"/>
      <c r="X2239" s="26"/>
      <c r="Y2239" s="26"/>
      <c r="Z2239" s="26"/>
      <c r="AA2239" s="26"/>
      <c r="AB2239" s="26"/>
      <c r="AC2239" s="26"/>
      <c r="AD2239" s="26"/>
      <c r="AE2239" s="26"/>
      <c r="AF2239" s="26"/>
      <c r="AG2239" s="26"/>
    </row>
    <row r="2240" spans="1:33" ht="11.25" customHeight="1">
      <c r="A2240" s="26"/>
      <c r="B2240" s="26"/>
      <c r="C2240" s="26"/>
      <c r="D2240" s="26"/>
      <c r="E2240" s="26"/>
      <c r="F2240" s="44"/>
      <c r="G2240" s="26"/>
      <c r="H2240" s="26"/>
      <c r="I2240" s="26"/>
      <c r="L2240" s="26"/>
      <c r="O2240" s="26"/>
      <c r="P2240" s="26"/>
      <c r="Q2240" s="26"/>
      <c r="R2240" s="26"/>
      <c r="U2240" s="26"/>
      <c r="V2240" s="26"/>
      <c r="W2240" s="26"/>
      <c r="X2240" s="26"/>
      <c r="Y2240" s="26"/>
      <c r="Z2240" s="26"/>
      <c r="AA2240" s="26"/>
      <c r="AB2240" s="26"/>
      <c r="AC2240" s="26"/>
      <c r="AD2240" s="26"/>
      <c r="AE2240" s="26"/>
      <c r="AF2240" s="26"/>
      <c r="AG2240" s="26"/>
    </row>
    <row r="2241" spans="1:33" ht="11.25" customHeight="1">
      <c r="A2241" s="26"/>
      <c r="B2241" s="26"/>
      <c r="C2241" s="26"/>
      <c r="D2241" s="26"/>
      <c r="E2241" s="26"/>
      <c r="F2241" s="44"/>
      <c r="G2241" s="26"/>
      <c r="H2241" s="26"/>
      <c r="I2241" s="26"/>
      <c r="L2241" s="26"/>
      <c r="O2241" s="26"/>
      <c r="P2241" s="26"/>
      <c r="Q2241" s="26"/>
      <c r="R2241" s="26"/>
      <c r="U2241" s="26"/>
      <c r="V2241" s="26"/>
      <c r="W2241" s="26"/>
      <c r="X2241" s="26"/>
      <c r="Y2241" s="26"/>
      <c r="Z2241" s="26"/>
      <c r="AA2241" s="26"/>
      <c r="AB2241" s="26"/>
      <c r="AC2241" s="26"/>
      <c r="AD2241" s="26"/>
      <c r="AE2241" s="26"/>
      <c r="AF2241" s="26"/>
      <c r="AG2241" s="26"/>
    </row>
    <row r="2242" spans="1:33" ht="11.25" customHeight="1">
      <c r="A2242" s="26"/>
      <c r="B2242" s="26"/>
      <c r="C2242" s="26"/>
      <c r="D2242" s="26"/>
      <c r="E2242" s="26"/>
      <c r="F2242" s="44"/>
      <c r="G2242" s="26"/>
      <c r="H2242" s="26"/>
      <c r="I2242" s="26"/>
      <c r="L2242" s="26"/>
      <c r="O2242" s="26"/>
      <c r="P2242" s="26"/>
      <c r="Q2242" s="26"/>
      <c r="R2242" s="26"/>
      <c r="U2242" s="26"/>
      <c r="V2242" s="26"/>
      <c r="W2242" s="26"/>
      <c r="X2242" s="26"/>
      <c r="Y2242" s="26"/>
      <c r="Z2242" s="26"/>
      <c r="AA2242" s="26"/>
      <c r="AB2242" s="26"/>
      <c r="AC2242" s="26"/>
      <c r="AD2242" s="26"/>
      <c r="AE2242" s="26"/>
      <c r="AF2242" s="26"/>
      <c r="AG2242" s="26"/>
    </row>
    <row r="2243" spans="1:33" ht="11.25" customHeight="1">
      <c r="A2243" s="26"/>
      <c r="B2243" s="26"/>
      <c r="C2243" s="26"/>
      <c r="D2243" s="26"/>
      <c r="E2243" s="26"/>
      <c r="F2243" s="44"/>
      <c r="G2243" s="26"/>
      <c r="H2243" s="26"/>
      <c r="I2243" s="26"/>
      <c r="L2243" s="26"/>
      <c r="O2243" s="26"/>
      <c r="P2243" s="26"/>
      <c r="Q2243" s="26"/>
      <c r="R2243" s="26"/>
      <c r="U2243" s="26"/>
      <c r="V2243" s="26"/>
      <c r="W2243" s="26"/>
      <c r="X2243" s="26"/>
      <c r="Y2243" s="26"/>
      <c r="Z2243" s="26"/>
      <c r="AA2243" s="26"/>
      <c r="AB2243" s="26"/>
      <c r="AC2243" s="26"/>
      <c r="AD2243" s="26"/>
      <c r="AE2243" s="26"/>
      <c r="AF2243" s="26"/>
      <c r="AG2243" s="26"/>
    </row>
    <row r="2244" spans="1:33" ht="11.25" customHeight="1">
      <c r="A2244" s="26"/>
      <c r="B2244" s="26"/>
      <c r="C2244" s="26"/>
      <c r="D2244" s="26"/>
      <c r="E2244" s="26"/>
      <c r="F2244" s="44"/>
      <c r="G2244" s="26"/>
      <c r="H2244" s="26"/>
      <c r="I2244" s="26"/>
      <c r="L2244" s="26"/>
      <c r="O2244" s="26"/>
      <c r="P2244" s="26"/>
      <c r="Q2244" s="26"/>
      <c r="R2244" s="26"/>
      <c r="U2244" s="26"/>
      <c r="V2244" s="26"/>
      <c r="W2244" s="26"/>
      <c r="X2244" s="26"/>
      <c r="Y2244" s="26"/>
      <c r="Z2244" s="26"/>
      <c r="AA2244" s="26"/>
      <c r="AB2244" s="26"/>
      <c r="AC2244" s="26"/>
      <c r="AD2244" s="26"/>
      <c r="AE2244" s="26"/>
      <c r="AF2244" s="26"/>
      <c r="AG2244" s="26"/>
    </row>
    <row r="2245" spans="1:33" ht="11.25" customHeight="1">
      <c r="A2245" s="26"/>
      <c r="B2245" s="26"/>
      <c r="C2245" s="26"/>
      <c r="D2245" s="26"/>
      <c r="E2245" s="26"/>
      <c r="F2245" s="44"/>
      <c r="G2245" s="26"/>
      <c r="H2245" s="26"/>
      <c r="I2245" s="26"/>
      <c r="L2245" s="26"/>
      <c r="O2245" s="26"/>
      <c r="P2245" s="26"/>
      <c r="Q2245" s="26"/>
      <c r="R2245" s="26"/>
      <c r="U2245" s="26"/>
      <c r="V2245" s="26"/>
      <c r="W2245" s="26"/>
      <c r="X2245" s="26"/>
      <c r="Y2245" s="26"/>
      <c r="Z2245" s="26"/>
      <c r="AA2245" s="26"/>
      <c r="AB2245" s="26"/>
      <c r="AC2245" s="26"/>
      <c r="AD2245" s="26"/>
      <c r="AE2245" s="26"/>
      <c r="AF2245" s="26"/>
      <c r="AG2245" s="26"/>
    </row>
    <row r="2246" spans="1:33" ht="11.25" customHeight="1">
      <c r="A2246" s="26"/>
      <c r="B2246" s="26"/>
      <c r="C2246" s="26"/>
      <c r="D2246" s="26"/>
      <c r="E2246" s="26"/>
      <c r="F2246" s="44"/>
      <c r="G2246" s="26"/>
      <c r="H2246" s="26"/>
      <c r="I2246" s="26"/>
      <c r="L2246" s="26"/>
      <c r="O2246" s="26"/>
      <c r="P2246" s="26"/>
      <c r="Q2246" s="26"/>
      <c r="R2246" s="26"/>
      <c r="U2246" s="26"/>
      <c r="V2246" s="26"/>
      <c r="W2246" s="26"/>
      <c r="X2246" s="26"/>
      <c r="Y2246" s="26"/>
      <c r="Z2246" s="26"/>
      <c r="AA2246" s="26"/>
      <c r="AB2246" s="26"/>
      <c r="AC2246" s="26"/>
      <c r="AD2246" s="26"/>
      <c r="AE2246" s="26"/>
      <c r="AF2246" s="26"/>
      <c r="AG2246" s="26"/>
    </row>
    <row r="2247" spans="1:33" ht="11.25" customHeight="1">
      <c r="A2247" s="26"/>
      <c r="B2247" s="26"/>
      <c r="C2247" s="26"/>
      <c r="D2247" s="26"/>
      <c r="E2247" s="26"/>
      <c r="F2247" s="44"/>
      <c r="G2247" s="26"/>
      <c r="H2247" s="26"/>
      <c r="I2247" s="26"/>
      <c r="L2247" s="26"/>
      <c r="O2247" s="26"/>
      <c r="P2247" s="26"/>
      <c r="Q2247" s="26"/>
      <c r="R2247" s="26"/>
      <c r="U2247" s="26"/>
      <c r="V2247" s="26"/>
      <c r="W2247" s="26"/>
      <c r="X2247" s="26"/>
      <c r="Y2247" s="26"/>
      <c r="Z2247" s="26"/>
      <c r="AA2247" s="26"/>
      <c r="AB2247" s="26"/>
      <c r="AC2247" s="26"/>
      <c r="AD2247" s="26"/>
      <c r="AE2247" s="26"/>
      <c r="AF2247" s="26"/>
      <c r="AG2247" s="26"/>
    </row>
    <row r="2248" spans="1:33" ht="11.25" customHeight="1">
      <c r="A2248" s="26"/>
      <c r="B2248" s="26"/>
      <c r="C2248" s="26"/>
      <c r="D2248" s="26"/>
      <c r="E2248" s="26"/>
      <c r="F2248" s="44"/>
      <c r="G2248" s="26"/>
      <c r="H2248" s="26"/>
      <c r="I2248" s="26"/>
      <c r="L2248" s="26"/>
      <c r="O2248" s="26"/>
      <c r="P2248" s="26"/>
      <c r="Q2248" s="26"/>
      <c r="R2248" s="26"/>
      <c r="U2248" s="26"/>
      <c r="V2248" s="26"/>
      <c r="W2248" s="26"/>
      <c r="X2248" s="26"/>
      <c r="Y2248" s="26"/>
      <c r="Z2248" s="26"/>
      <c r="AA2248" s="26"/>
      <c r="AB2248" s="26"/>
      <c r="AC2248" s="26"/>
      <c r="AD2248" s="26"/>
      <c r="AE2248" s="26"/>
      <c r="AF2248" s="26"/>
      <c r="AG2248" s="26"/>
    </row>
    <row r="2249" spans="1:33" ht="11.25" customHeight="1">
      <c r="A2249" s="26"/>
      <c r="B2249" s="26"/>
      <c r="C2249" s="26"/>
      <c r="D2249" s="26"/>
      <c r="E2249" s="26"/>
      <c r="F2249" s="44"/>
      <c r="G2249" s="26"/>
      <c r="H2249" s="26"/>
      <c r="I2249" s="26"/>
      <c r="L2249" s="26"/>
      <c r="O2249" s="26"/>
      <c r="P2249" s="26"/>
      <c r="Q2249" s="26"/>
      <c r="R2249" s="26"/>
      <c r="U2249" s="26"/>
      <c r="V2249" s="26"/>
      <c r="W2249" s="26"/>
      <c r="X2249" s="26"/>
      <c r="Y2249" s="26"/>
      <c r="Z2249" s="26"/>
      <c r="AA2249" s="26"/>
      <c r="AB2249" s="26"/>
      <c r="AC2249" s="26"/>
      <c r="AD2249" s="26"/>
      <c r="AE2249" s="26"/>
      <c r="AF2249" s="26"/>
      <c r="AG2249" s="26"/>
    </row>
    <row r="2250" spans="1:33" ht="11.25" customHeight="1">
      <c r="A2250" s="26"/>
      <c r="B2250" s="26"/>
      <c r="C2250" s="26"/>
      <c r="D2250" s="26"/>
      <c r="E2250" s="26"/>
      <c r="F2250" s="44"/>
      <c r="G2250" s="26"/>
      <c r="H2250" s="26"/>
      <c r="I2250" s="26"/>
      <c r="L2250" s="26"/>
      <c r="O2250" s="26"/>
      <c r="P2250" s="26"/>
      <c r="Q2250" s="26"/>
      <c r="R2250" s="26"/>
      <c r="U2250" s="26"/>
      <c r="V2250" s="26"/>
      <c r="W2250" s="26"/>
      <c r="X2250" s="26"/>
      <c r="Y2250" s="26"/>
      <c r="Z2250" s="26"/>
      <c r="AA2250" s="26"/>
      <c r="AB2250" s="26"/>
      <c r="AC2250" s="26"/>
      <c r="AD2250" s="26"/>
      <c r="AE2250" s="26"/>
      <c r="AF2250" s="26"/>
      <c r="AG2250" s="26"/>
    </row>
    <row r="2251" spans="1:33" ht="11.25" customHeight="1">
      <c r="A2251" s="26"/>
      <c r="B2251" s="26"/>
      <c r="C2251" s="26"/>
      <c r="D2251" s="26"/>
      <c r="E2251" s="26"/>
      <c r="F2251" s="44"/>
      <c r="G2251" s="26"/>
      <c r="H2251" s="26"/>
      <c r="I2251" s="26"/>
      <c r="L2251" s="26"/>
      <c r="O2251" s="26"/>
      <c r="P2251" s="26"/>
      <c r="Q2251" s="26"/>
      <c r="R2251" s="26"/>
      <c r="U2251" s="26"/>
      <c r="V2251" s="26"/>
      <c r="W2251" s="26"/>
      <c r="X2251" s="26"/>
      <c r="Y2251" s="26"/>
      <c r="Z2251" s="26"/>
      <c r="AA2251" s="26"/>
      <c r="AB2251" s="26"/>
      <c r="AC2251" s="26"/>
      <c r="AD2251" s="26"/>
      <c r="AE2251" s="26"/>
      <c r="AF2251" s="26"/>
      <c r="AG2251" s="26"/>
    </row>
    <row r="2252" spans="1:33" ht="11.25" customHeight="1">
      <c r="A2252" s="26"/>
      <c r="B2252" s="26"/>
      <c r="C2252" s="26"/>
      <c r="D2252" s="26"/>
      <c r="E2252" s="26"/>
      <c r="F2252" s="44"/>
      <c r="G2252" s="26"/>
      <c r="H2252" s="26"/>
      <c r="I2252" s="26"/>
      <c r="L2252" s="26"/>
      <c r="O2252" s="26"/>
      <c r="P2252" s="26"/>
      <c r="Q2252" s="26"/>
      <c r="R2252" s="26"/>
      <c r="U2252" s="26"/>
      <c r="V2252" s="26"/>
      <c r="W2252" s="26"/>
      <c r="X2252" s="26"/>
      <c r="Y2252" s="26"/>
      <c r="Z2252" s="26"/>
      <c r="AA2252" s="26"/>
      <c r="AB2252" s="26"/>
      <c r="AC2252" s="26"/>
      <c r="AD2252" s="26"/>
      <c r="AE2252" s="26"/>
      <c r="AF2252" s="26"/>
      <c r="AG2252" s="26"/>
    </row>
    <row r="2253" spans="1:33" ht="11.25" customHeight="1">
      <c r="A2253" s="26"/>
      <c r="B2253" s="26"/>
      <c r="C2253" s="26"/>
      <c r="D2253" s="26"/>
      <c r="E2253" s="26"/>
      <c r="F2253" s="44"/>
      <c r="G2253" s="26"/>
      <c r="H2253" s="26"/>
      <c r="I2253" s="26"/>
      <c r="L2253" s="26"/>
      <c r="O2253" s="26"/>
      <c r="P2253" s="26"/>
      <c r="Q2253" s="26"/>
      <c r="R2253" s="26"/>
      <c r="U2253" s="26"/>
      <c r="V2253" s="26"/>
      <c r="W2253" s="26"/>
      <c r="X2253" s="26"/>
      <c r="Y2253" s="26"/>
      <c r="Z2253" s="26"/>
      <c r="AA2253" s="26"/>
      <c r="AB2253" s="26"/>
      <c r="AC2253" s="26"/>
      <c r="AD2253" s="26"/>
      <c r="AE2253" s="26"/>
      <c r="AF2253" s="26"/>
      <c r="AG2253" s="26"/>
    </row>
    <row r="2254" spans="1:33" ht="11.25" customHeight="1">
      <c r="A2254" s="26"/>
      <c r="B2254" s="26"/>
      <c r="C2254" s="26"/>
      <c r="D2254" s="26"/>
      <c r="E2254" s="26"/>
      <c r="F2254" s="44"/>
      <c r="G2254" s="26"/>
      <c r="H2254" s="26"/>
      <c r="I2254" s="26"/>
      <c r="L2254" s="26"/>
      <c r="O2254" s="26"/>
      <c r="P2254" s="26"/>
      <c r="Q2254" s="26"/>
      <c r="R2254" s="26"/>
      <c r="U2254" s="26"/>
      <c r="V2254" s="26"/>
      <c r="W2254" s="26"/>
      <c r="X2254" s="26"/>
      <c r="Y2254" s="26"/>
      <c r="Z2254" s="26"/>
      <c r="AA2254" s="26"/>
      <c r="AB2254" s="26"/>
      <c r="AC2254" s="26"/>
      <c r="AD2254" s="26"/>
      <c r="AE2254" s="26"/>
      <c r="AF2254" s="26"/>
      <c r="AG2254" s="26"/>
    </row>
    <row r="2255" spans="1:33" ht="11.25" customHeight="1">
      <c r="A2255" s="26"/>
      <c r="B2255" s="26"/>
      <c r="C2255" s="26"/>
      <c r="D2255" s="26"/>
      <c r="E2255" s="26"/>
      <c r="F2255" s="44"/>
      <c r="G2255" s="26"/>
      <c r="H2255" s="26"/>
      <c r="I2255" s="26"/>
      <c r="L2255" s="26"/>
      <c r="O2255" s="26"/>
      <c r="P2255" s="26"/>
      <c r="Q2255" s="26"/>
      <c r="R2255" s="26"/>
      <c r="U2255" s="26"/>
      <c r="V2255" s="26"/>
      <c r="W2255" s="26"/>
      <c r="X2255" s="26"/>
      <c r="Y2255" s="26"/>
      <c r="Z2255" s="26"/>
      <c r="AA2255" s="26"/>
      <c r="AB2255" s="26"/>
      <c r="AC2255" s="26"/>
      <c r="AD2255" s="26"/>
      <c r="AE2255" s="26"/>
      <c r="AF2255" s="26"/>
      <c r="AG2255" s="26"/>
    </row>
    <row r="2256" spans="1:33" ht="11.25" customHeight="1">
      <c r="A2256" s="26"/>
      <c r="B2256" s="26"/>
      <c r="C2256" s="26"/>
      <c r="D2256" s="26"/>
      <c r="E2256" s="26"/>
      <c r="F2256" s="44"/>
      <c r="G2256" s="26"/>
      <c r="H2256" s="26"/>
      <c r="I2256" s="26"/>
      <c r="L2256" s="26"/>
      <c r="O2256" s="26"/>
      <c r="P2256" s="26"/>
      <c r="Q2256" s="26"/>
      <c r="R2256" s="26"/>
      <c r="U2256" s="26"/>
      <c r="V2256" s="26"/>
      <c r="W2256" s="26"/>
      <c r="X2256" s="26"/>
      <c r="Y2256" s="26"/>
      <c r="Z2256" s="26"/>
      <c r="AA2256" s="26"/>
      <c r="AB2256" s="26"/>
      <c r="AC2256" s="26"/>
      <c r="AD2256" s="26"/>
      <c r="AE2256" s="26"/>
      <c r="AF2256" s="26"/>
      <c r="AG2256" s="26"/>
    </row>
    <row r="2257" spans="1:33" ht="11.25" customHeight="1">
      <c r="A2257" s="26"/>
      <c r="B2257" s="26"/>
      <c r="C2257" s="26"/>
      <c r="D2257" s="26"/>
      <c r="E2257" s="26"/>
      <c r="F2257" s="44"/>
      <c r="G2257" s="26"/>
      <c r="H2257" s="26"/>
      <c r="I2257" s="26"/>
      <c r="L2257" s="26"/>
      <c r="O2257" s="26"/>
      <c r="P2257" s="26"/>
      <c r="Q2257" s="26"/>
      <c r="R2257" s="26"/>
      <c r="U2257" s="26"/>
      <c r="V2257" s="26"/>
      <c r="W2257" s="26"/>
      <c r="X2257" s="26"/>
      <c r="Y2257" s="26"/>
      <c r="Z2257" s="26"/>
      <c r="AA2257" s="26"/>
      <c r="AB2257" s="26"/>
      <c r="AC2257" s="26"/>
      <c r="AD2257" s="26"/>
      <c r="AE2257" s="26"/>
      <c r="AF2257" s="26"/>
      <c r="AG2257" s="26"/>
    </row>
    <row r="2258" spans="1:33" ht="11.25" customHeight="1">
      <c r="A2258" s="26"/>
      <c r="B2258" s="26"/>
      <c r="C2258" s="26"/>
      <c r="D2258" s="26"/>
      <c r="E2258" s="26"/>
      <c r="F2258" s="44"/>
      <c r="G2258" s="26"/>
      <c r="H2258" s="26"/>
      <c r="I2258" s="26"/>
      <c r="L2258" s="26"/>
      <c r="O2258" s="26"/>
      <c r="P2258" s="26"/>
      <c r="Q2258" s="26"/>
      <c r="R2258" s="26"/>
      <c r="U2258" s="26"/>
      <c r="V2258" s="26"/>
      <c r="W2258" s="26"/>
      <c r="X2258" s="26"/>
      <c r="Y2258" s="26"/>
      <c r="Z2258" s="26"/>
      <c r="AA2258" s="26"/>
      <c r="AB2258" s="26"/>
      <c r="AC2258" s="26"/>
      <c r="AD2258" s="26"/>
      <c r="AE2258" s="26"/>
      <c r="AF2258" s="26"/>
      <c r="AG2258" s="26"/>
    </row>
    <row r="2259" spans="1:33" ht="11.25" customHeight="1">
      <c r="A2259" s="26"/>
      <c r="B2259" s="26"/>
      <c r="C2259" s="26"/>
      <c r="D2259" s="26"/>
      <c r="E2259" s="26"/>
      <c r="F2259" s="44"/>
      <c r="G2259" s="26"/>
      <c r="H2259" s="26"/>
      <c r="I2259" s="26"/>
      <c r="L2259" s="26"/>
      <c r="O2259" s="26"/>
      <c r="P2259" s="26"/>
      <c r="Q2259" s="26"/>
      <c r="R2259" s="26"/>
      <c r="U2259" s="26"/>
      <c r="V2259" s="26"/>
      <c r="W2259" s="26"/>
      <c r="X2259" s="26"/>
      <c r="Y2259" s="26"/>
      <c r="Z2259" s="26"/>
      <c r="AA2259" s="26"/>
      <c r="AB2259" s="26"/>
      <c r="AC2259" s="26"/>
      <c r="AD2259" s="26"/>
      <c r="AE2259" s="26"/>
      <c r="AF2259" s="26"/>
      <c r="AG2259" s="26"/>
    </row>
    <row r="2260" spans="1:33" ht="11.25" customHeight="1">
      <c r="A2260" s="26"/>
      <c r="B2260" s="26"/>
      <c r="C2260" s="26"/>
      <c r="D2260" s="26"/>
      <c r="E2260" s="26"/>
      <c r="F2260" s="44"/>
      <c r="G2260" s="26"/>
      <c r="H2260" s="26"/>
      <c r="I2260" s="26"/>
      <c r="L2260" s="26"/>
      <c r="O2260" s="26"/>
      <c r="P2260" s="26"/>
      <c r="Q2260" s="26"/>
      <c r="R2260" s="26"/>
      <c r="U2260" s="26"/>
      <c r="V2260" s="26"/>
      <c r="W2260" s="26"/>
      <c r="X2260" s="26"/>
      <c r="Y2260" s="26"/>
      <c r="Z2260" s="26"/>
      <c r="AA2260" s="26"/>
      <c r="AB2260" s="26"/>
      <c r="AC2260" s="26"/>
      <c r="AD2260" s="26"/>
      <c r="AE2260" s="26"/>
      <c r="AF2260" s="26"/>
      <c r="AG2260" s="26"/>
    </row>
    <row r="2261" spans="1:33" ht="11.25" customHeight="1">
      <c r="A2261" s="26"/>
      <c r="B2261" s="26"/>
      <c r="C2261" s="26"/>
      <c r="D2261" s="26"/>
      <c r="E2261" s="26"/>
      <c r="F2261" s="44"/>
      <c r="G2261" s="26"/>
      <c r="H2261" s="26"/>
      <c r="I2261" s="26"/>
      <c r="L2261" s="26"/>
      <c r="O2261" s="26"/>
      <c r="P2261" s="26"/>
      <c r="Q2261" s="26"/>
      <c r="R2261" s="26"/>
      <c r="U2261" s="26"/>
      <c r="V2261" s="26"/>
      <c r="W2261" s="26"/>
      <c r="X2261" s="26"/>
      <c r="Y2261" s="26"/>
      <c r="Z2261" s="26"/>
      <c r="AA2261" s="26"/>
      <c r="AB2261" s="26"/>
      <c r="AC2261" s="26"/>
      <c r="AD2261" s="26"/>
      <c r="AE2261" s="26"/>
      <c r="AF2261" s="26"/>
      <c r="AG2261" s="26"/>
    </row>
    <row r="2262" spans="1:33" ht="11.25" customHeight="1">
      <c r="A2262" s="26"/>
      <c r="B2262" s="26"/>
      <c r="C2262" s="26"/>
      <c r="D2262" s="26"/>
      <c r="E2262" s="26"/>
      <c r="F2262" s="44"/>
      <c r="G2262" s="26"/>
      <c r="H2262" s="26"/>
      <c r="I2262" s="26"/>
      <c r="L2262" s="26"/>
      <c r="O2262" s="26"/>
      <c r="P2262" s="26"/>
      <c r="Q2262" s="26"/>
      <c r="R2262" s="26"/>
      <c r="U2262" s="26"/>
      <c r="V2262" s="26"/>
      <c r="W2262" s="26"/>
      <c r="X2262" s="26"/>
      <c r="Y2262" s="26"/>
      <c r="Z2262" s="26"/>
      <c r="AA2262" s="26"/>
      <c r="AB2262" s="26"/>
      <c r="AC2262" s="26"/>
      <c r="AD2262" s="26"/>
      <c r="AE2262" s="26"/>
      <c r="AF2262" s="26"/>
      <c r="AG2262" s="26"/>
    </row>
    <row r="2263" spans="1:33" ht="11.25" customHeight="1">
      <c r="A2263" s="26"/>
      <c r="B2263" s="26"/>
      <c r="C2263" s="26"/>
      <c r="D2263" s="26"/>
      <c r="E2263" s="26"/>
      <c r="F2263" s="44"/>
      <c r="G2263" s="26"/>
      <c r="H2263" s="26"/>
      <c r="I2263" s="26"/>
      <c r="L2263" s="26"/>
      <c r="O2263" s="26"/>
      <c r="P2263" s="26"/>
      <c r="Q2263" s="26"/>
      <c r="R2263" s="26"/>
      <c r="U2263" s="26"/>
      <c r="V2263" s="26"/>
      <c r="W2263" s="26"/>
      <c r="X2263" s="26"/>
      <c r="Y2263" s="26"/>
      <c r="Z2263" s="26"/>
      <c r="AA2263" s="26"/>
      <c r="AB2263" s="26"/>
      <c r="AC2263" s="26"/>
      <c r="AD2263" s="26"/>
      <c r="AE2263" s="26"/>
      <c r="AF2263" s="26"/>
      <c r="AG2263" s="26"/>
    </row>
    <row r="2264" spans="1:33" ht="11.25" customHeight="1">
      <c r="A2264" s="26"/>
      <c r="B2264" s="26"/>
      <c r="C2264" s="26"/>
      <c r="D2264" s="26"/>
      <c r="E2264" s="26"/>
      <c r="F2264" s="44"/>
      <c r="G2264" s="26"/>
      <c r="H2264" s="26"/>
      <c r="I2264" s="26"/>
      <c r="L2264" s="26"/>
      <c r="O2264" s="26"/>
      <c r="P2264" s="26"/>
      <c r="Q2264" s="26"/>
      <c r="R2264" s="26"/>
      <c r="U2264" s="26"/>
      <c r="V2264" s="26"/>
      <c r="W2264" s="26"/>
      <c r="X2264" s="26"/>
      <c r="Y2264" s="26"/>
      <c r="Z2264" s="26"/>
      <c r="AA2264" s="26"/>
      <c r="AB2264" s="26"/>
      <c r="AC2264" s="26"/>
      <c r="AD2264" s="26"/>
      <c r="AE2264" s="26"/>
      <c r="AF2264" s="26"/>
      <c r="AG2264" s="26"/>
    </row>
    <row r="2265" spans="1:33" ht="11.25" customHeight="1">
      <c r="A2265" s="26"/>
      <c r="B2265" s="26"/>
      <c r="C2265" s="26"/>
      <c r="D2265" s="26"/>
      <c r="E2265" s="26"/>
      <c r="F2265" s="44"/>
      <c r="G2265" s="26"/>
      <c r="H2265" s="26"/>
      <c r="I2265" s="26"/>
      <c r="L2265" s="26"/>
      <c r="O2265" s="26"/>
      <c r="P2265" s="26"/>
      <c r="Q2265" s="26"/>
      <c r="R2265" s="26"/>
      <c r="U2265" s="26"/>
      <c r="V2265" s="26"/>
      <c r="W2265" s="26"/>
      <c r="X2265" s="26"/>
      <c r="Y2265" s="26"/>
      <c r="Z2265" s="26"/>
      <c r="AA2265" s="26"/>
      <c r="AB2265" s="26"/>
      <c r="AC2265" s="26"/>
      <c r="AD2265" s="26"/>
      <c r="AE2265" s="26"/>
      <c r="AF2265" s="26"/>
      <c r="AG2265" s="26"/>
    </row>
    <row r="2266" spans="1:33" ht="11.25" customHeight="1">
      <c r="A2266" s="26"/>
      <c r="B2266" s="26"/>
      <c r="C2266" s="26"/>
      <c r="D2266" s="26"/>
      <c r="E2266" s="26"/>
      <c r="F2266" s="44"/>
      <c r="G2266" s="26"/>
      <c r="H2266" s="26"/>
      <c r="I2266" s="26"/>
      <c r="L2266" s="26"/>
      <c r="O2266" s="26"/>
      <c r="P2266" s="26"/>
      <c r="Q2266" s="26"/>
      <c r="R2266" s="26"/>
      <c r="U2266" s="26"/>
      <c r="V2266" s="26"/>
      <c r="W2266" s="26"/>
      <c r="X2266" s="26"/>
      <c r="Y2266" s="26"/>
      <c r="Z2266" s="26"/>
      <c r="AA2266" s="26"/>
      <c r="AB2266" s="26"/>
      <c r="AC2266" s="26"/>
      <c r="AD2266" s="26"/>
      <c r="AE2266" s="26"/>
      <c r="AF2266" s="26"/>
      <c r="AG2266" s="26"/>
    </row>
    <row r="2267" spans="1:33" ht="11.25" customHeight="1">
      <c r="A2267" s="26"/>
      <c r="B2267" s="26"/>
      <c r="C2267" s="26"/>
      <c r="D2267" s="26"/>
      <c r="E2267" s="26"/>
      <c r="F2267" s="44"/>
      <c r="G2267" s="26"/>
      <c r="H2267" s="26"/>
      <c r="I2267" s="26"/>
      <c r="L2267" s="26"/>
      <c r="O2267" s="26"/>
      <c r="P2267" s="26"/>
      <c r="Q2267" s="26"/>
      <c r="R2267" s="26"/>
      <c r="U2267" s="26"/>
      <c r="V2267" s="26"/>
      <c r="W2267" s="26"/>
      <c r="X2267" s="26"/>
      <c r="Y2267" s="26"/>
      <c r="Z2267" s="26"/>
      <c r="AA2267" s="26"/>
      <c r="AB2267" s="26"/>
      <c r="AC2267" s="26"/>
      <c r="AD2267" s="26"/>
      <c r="AE2267" s="26"/>
      <c r="AF2267" s="26"/>
      <c r="AG2267" s="26"/>
    </row>
    <row r="2268" spans="1:33" ht="11.25" customHeight="1">
      <c r="A2268" s="26"/>
      <c r="B2268" s="26"/>
      <c r="C2268" s="26"/>
      <c r="D2268" s="26"/>
      <c r="E2268" s="26"/>
      <c r="F2268" s="44"/>
      <c r="G2268" s="26"/>
      <c r="H2268" s="26"/>
      <c r="I2268" s="26"/>
      <c r="L2268" s="26"/>
      <c r="O2268" s="26"/>
      <c r="P2268" s="26"/>
      <c r="Q2268" s="26"/>
      <c r="R2268" s="26"/>
      <c r="U2268" s="26"/>
      <c r="V2268" s="26"/>
      <c r="W2268" s="26"/>
      <c r="X2268" s="26"/>
      <c r="Y2268" s="26"/>
      <c r="Z2268" s="26"/>
      <c r="AA2268" s="26"/>
      <c r="AB2268" s="26"/>
      <c r="AC2268" s="26"/>
      <c r="AD2268" s="26"/>
      <c r="AE2268" s="26"/>
      <c r="AF2268" s="26"/>
      <c r="AG2268" s="26"/>
    </row>
    <row r="2269" spans="1:33" ht="11.25" customHeight="1">
      <c r="A2269" s="26"/>
      <c r="B2269" s="26"/>
      <c r="C2269" s="26"/>
      <c r="D2269" s="26"/>
      <c r="E2269" s="26"/>
      <c r="F2269" s="44"/>
      <c r="G2269" s="26"/>
      <c r="H2269" s="26"/>
      <c r="I2269" s="26"/>
      <c r="L2269" s="26"/>
      <c r="O2269" s="26"/>
      <c r="P2269" s="26"/>
      <c r="Q2269" s="26"/>
      <c r="R2269" s="26"/>
      <c r="U2269" s="26"/>
      <c r="V2269" s="26"/>
      <c r="W2269" s="26"/>
      <c r="X2269" s="26"/>
      <c r="Y2269" s="26"/>
      <c r="Z2269" s="26"/>
      <c r="AA2269" s="26"/>
      <c r="AB2269" s="26"/>
      <c r="AC2269" s="26"/>
      <c r="AD2269" s="26"/>
      <c r="AE2269" s="26"/>
      <c r="AF2269" s="26"/>
      <c r="AG2269" s="26"/>
    </row>
    <row r="2270" spans="1:33" ht="11.25" customHeight="1">
      <c r="A2270" s="26"/>
      <c r="B2270" s="26"/>
      <c r="C2270" s="26"/>
      <c r="D2270" s="26"/>
      <c r="E2270" s="26"/>
      <c r="F2270" s="44"/>
      <c r="G2270" s="26"/>
      <c r="H2270" s="26"/>
      <c r="I2270" s="26"/>
      <c r="L2270" s="26"/>
      <c r="O2270" s="26"/>
      <c r="P2270" s="26"/>
      <c r="Q2270" s="26"/>
      <c r="R2270" s="26"/>
      <c r="U2270" s="26"/>
      <c r="V2270" s="26"/>
      <c r="W2270" s="26"/>
      <c r="X2270" s="26"/>
      <c r="Y2270" s="26"/>
      <c r="Z2270" s="26"/>
      <c r="AA2270" s="26"/>
      <c r="AB2270" s="26"/>
      <c r="AC2270" s="26"/>
      <c r="AD2270" s="26"/>
      <c r="AE2270" s="26"/>
      <c r="AF2270" s="26"/>
      <c r="AG2270" s="26"/>
    </row>
    <row r="2271" spans="1:33" ht="11.25" customHeight="1">
      <c r="A2271" s="26"/>
      <c r="B2271" s="26"/>
      <c r="C2271" s="26"/>
      <c r="D2271" s="26"/>
      <c r="E2271" s="26"/>
      <c r="F2271" s="44"/>
      <c r="G2271" s="26"/>
      <c r="H2271" s="26"/>
      <c r="I2271" s="26"/>
      <c r="L2271" s="26"/>
      <c r="O2271" s="26"/>
      <c r="P2271" s="26"/>
      <c r="Q2271" s="26"/>
      <c r="R2271" s="26"/>
      <c r="U2271" s="26"/>
      <c r="V2271" s="26"/>
      <c r="W2271" s="26"/>
      <c r="X2271" s="26"/>
      <c r="Y2271" s="26"/>
      <c r="Z2271" s="26"/>
      <c r="AA2271" s="26"/>
      <c r="AB2271" s="26"/>
      <c r="AC2271" s="26"/>
      <c r="AD2271" s="26"/>
      <c r="AE2271" s="26"/>
      <c r="AF2271" s="26"/>
      <c r="AG2271" s="26"/>
    </row>
    <row r="2272" spans="1:33" ht="11.25" customHeight="1">
      <c r="A2272" s="26"/>
      <c r="B2272" s="26"/>
      <c r="C2272" s="26"/>
      <c r="D2272" s="26"/>
      <c r="E2272" s="26"/>
      <c r="F2272" s="44"/>
      <c r="G2272" s="26"/>
      <c r="H2272" s="26"/>
      <c r="I2272" s="26"/>
      <c r="L2272" s="26"/>
      <c r="O2272" s="26"/>
      <c r="P2272" s="26"/>
      <c r="Q2272" s="26"/>
      <c r="R2272" s="26"/>
      <c r="U2272" s="26"/>
      <c r="V2272" s="26"/>
      <c r="W2272" s="26"/>
      <c r="X2272" s="26"/>
      <c r="Y2272" s="26"/>
      <c r="Z2272" s="26"/>
      <c r="AA2272" s="26"/>
      <c r="AB2272" s="26"/>
      <c r="AC2272" s="26"/>
      <c r="AD2272" s="26"/>
      <c r="AE2272" s="26"/>
      <c r="AF2272" s="26"/>
      <c r="AG2272" s="26"/>
    </row>
    <row r="2273" spans="1:33" ht="11.25" customHeight="1">
      <c r="A2273" s="26"/>
      <c r="B2273" s="26"/>
      <c r="C2273" s="26"/>
      <c r="D2273" s="26"/>
      <c r="E2273" s="26"/>
      <c r="F2273" s="44"/>
      <c r="G2273" s="26"/>
      <c r="H2273" s="26"/>
      <c r="I2273" s="26"/>
      <c r="L2273" s="26"/>
      <c r="O2273" s="26"/>
      <c r="P2273" s="26"/>
      <c r="Q2273" s="26"/>
      <c r="R2273" s="26"/>
      <c r="U2273" s="26"/>
      <c r="V2273" s="26"/>
      <c r="W2273" s="26"/>
      <c r="X2273" s="26"/>
      <c r="Y2273" s="26"/>
      <c r="Z2273" s="26"/>
      <c r="AA2273" s="26"/>
      <c r="AB2273" s="26"/>
      <c r="AC2273" s="26"/>
      <c r="AD2273" s="26"/>
      <c r="AE2273" s="26"/>
      <c r="AF2273" s="26"/>
      <c r="AG2273" s="26"/>
    </row>
    <row r="2274" spans="1:33" ht="11.25" customHeight="1">
      <c r="A2274" s="26"/>
      <c r="B2274" s="26"/>
      <c r="C2274" s="26"/>
      <c r="D2274" s="26"/>
      <c r="E2274" s="26"/>
      <c r="F2274" s="44"/>
      <c r="G2274" s="26"/>
      <c r="H2274" s="26"/>
      <c r="I2274" s="26"/>
      <c r="L2274" s="26"/>
      <c r="O2274" s="26"/>
      <c r="P2274" s="26"/>
      <c r="Q2274" s="26"/>
      <c r="R2274" s="26"/>
      <c r="U2274" s="26"/>
      <c r="V2274" s="26"/>
      <c r="W2274" s="26"/>
      <c r="X2274" s="26"/>
      <c r="Y2274" s="26"/>
      <c r="Z2274" s="26"/>
      <c r="AA2274" s="26"/>
      <c r="AB2274" s="26"/>
      <c r="AC2274" s="26"/>
      <c r="AD2274" s="26"/>
      <c r="AE2274" s="26"/>
      <c r="AF2274" s="26"/>
      <c r="AG2274" s="26"/>
    </row>
    <row r="2275" spans="1:33" ht="11.25" customHeight="1">
      <c r="A2275" s="26"/>
      <c r="B2275" s="26"/>
      <c r="C2275" s="26"/>
      <c r="D2275" s="26"/>
      <c r="E2275" s="26"/>
      <c r="F2275" s="44"/>
      <c r="G2275" s="26"/>
      <c r="H2275" s="26"/>
      <c r="I2275" s="26"/>
      <c r="L2275" s="26"/>
      <c r="O2275" s="26"/>
      <c r="P2275" s="26"/>
      <c r="Q2275" s="26"/>
      <c r="R2275" s="26"/>
      <c r="U2275" s="26"/>
      <c r="V2275" s="26"/>
      <c r="W2275" s="26"/>
      <c r="X2275" s="26"/>
      <c r="Y2275" s="26"/>
      <c r="Z2275" s="26"/>
      <c r="AA2275" s="26"/>
      <c r="AB2275" s="26"/>
      <c r="AC2275" s="26"/>
      <c r="AD2275" s="26"/>
      <c r="AE2275" s="26"/>
      <c r="AF2275" s="26"/>
      <c r="AG2275" s="26"/>
    </row>
    <row r="2276" spans="1:33" ht="11.25" customHeight="1">
      <c r="A2276" s="26"/>
      <c r="B2276" s="26"/>
      <c r="C2276" s="26"/>
      <c r="D2276" s="26"/>
      <c r="E2276" s="26"/>
      <c r="F2276" s="44"/>
      <c r="G2276" s="26"/>
      <c r="H2276" s="26"/>
      <c r="I2276" s="26"/>
      <c r="L2276" s="26"/>
      <c r="O2276" s="26"/>
      <c r="P2276" s="26"/>
      <c r="Q2276" s="26"/>
      <c r="R2276" s="26"/>
      <c r="U2276" s="26"/>
      <c r="V2276" s="26"/>
      <c r="W2276" s="26"/>
      <c r="X2276" s="26"/>
      <c r="Y2276" s="26"/>
      <c r="Z2276" s="26"/>
      <c r="AA2276" s="26"/>
      <c r="AB2276" s="26"/>
      <c r="AC2276" s="26"/>
      <c r="AD2276" s="26"/>
      <c r="AE2276" s="26"/>
      <c r="AF2276" s="26"/>
      <c r="AG2276" s="26"/>
    </row>
    <row r="2277" spans="1:33" ht="11.25" customHeight="1">
      <c r="A2277" s="26"/>
      <c r="B2277" s="26"/>
      <c r="C2277" s="26"/>
      <c r="D2277" s="26"/>
      <c r="E2277" s="26"/>
      <c r="F2277" s="44"/>
      <c r="G2277" s="26"/>
      <c r="H2277" s="26"/>
      <c r="I2277" s="26"/>
      <c r="L2277" s="26"/>
      <c r="O2277" s="26"/>
      <c r="P2277" s="26"/>
      <c r="Q2277" s="26"/>
      <c r="R2277" s="26"/>
      <c r="U2277" s="26"/>
      <c r="V2277" s="26"/>
      <c r="W2277" s="26"/>
      <c r="X2277" s="26"/>
      <c r="Y2277" s="26"/>
      <c r="Z2277" s="26"/>
      <c r="AA2277" s="26"/>
      <c r="AB2277" s="26"/>
      <c r="AC2277" s="26"/>
      <c r="AD2277" s="26"/>
      <c r="AE2277" s="26"/>
      <c r="AF2277" s="26"/>
      <c r="AG2277" s="26"/>
    </row>
    <row r="2278" spans="1:33" ht="11.25" customHeight="1">
      <c r="A2278" s="26"/>
      <c r="B2278" s="26"/>
      <c r="C2278" s="26"/>
      <c r="D2278" s="26"/>
      <c r="E2278" s="26"/>
      <c r="F2278" s="44"/>
      <c r="G2278" s="26"/>
      <c r="H2278" s="26"/>
      <c r="I2278" s="26"/>
      <c r="L2278" s="26"/>
      <c r="O2278" s="26"/>
      <c r="P2278" s="26"/>
      <c r="Q2278" s="26"/>
      <c r="R2278" s="26"/>
      <c r="U2278" s="26"/>
      <c r="V2278" s="26"/>
      <c r="W2278" s="26"/>
      <c r="X2278" s="26"/>
      <c r="Y2278" s="26"/>
      <c r="Z2278" s="26"/>
      <c r="AA2278" s="26"/>
      <c r="AB2278" s="26"/>
      <c r="AC2278" s="26"/>
      <c r="AD2278" s="26"/>
      <c r="AE2278" s="26"/>
      <c r="AF2278" s="26"/>
      <c r="AG2278" s="26"/>
    </row>
    <row r="2279" spans="1:33" ht="11.25" customHeight="1">
      <c r="A2279" s="26"/>
      <c r="B2279" s="26"/>
      <c r="C2279" s="26"/>
      <c r="D2279" s="26"/>
      <c r="E2279" s="26"/>
      <c r="F2279" s="44"/>
      <c r="G2279" s="26"/>
      <c r="H2279" s="26"/>
      <c r="I2279" s="26"/>
      <c r="L2279" s="26"/>
      <c r="O2279" s="26"/>
      <c r="P2279" s="26"/>
      <c r="Q2279" s="26"/>
      <c r="R2279" s="26"/>
      <c r="U2279" s="26"/>
      <c r="V2279" s="26"/>
      <c r="W2279" s="26"/>
      <c r="X2279" s="26"/>
      <c r="Y2279" s="26"/>
      <c r="Z2279" s="26"/>
      <c r="AA2279" s="26"/>
      <c r="AB2279" s="26"/>
      <c r="AC2279" s="26"/>
      <c r="AD2279" s="26"/>
      <c r="AE2279" s="26"/>
      <c r="AF2279" s="26"/>
      <c r="AG2279" s="26"/>
    </row>
    <row r="2280" spans="1:33" ht="11.25" customHeight="1">
      <c r="A2280" s="26"/>
      <c r="B2280" s="26"/>
      <c r="C2280" s="26"/>
      <c r="D2280" s="26"/>
      <c r="E2280" s="26"/>
      <c r="F2280" s="44"/>
      <c r="G2280" s="26"/>
      <c r="H2280" s="26"/>
      <c r="I2280" s="26"/>
      <c r="L2280" s="26"/>
      <c r="O2280" s="26"/>
      <c r="P2280" s="26"/>
      <c r="Q2280" s="26"/>
      <c r="R2280" s="26"/>
      <c r="U2280" s="26"/>
      <c r="V2280" s="26"/>
      <c r="W2280" s="26"/>
      <c r="X2280" s="26"/>
      <c r="Y2280" s="26"/>
      <c r="Z2280" s="26"/>
      <c r="AA2280" s="26"/>
      <c r="AB2280" s="26"/>
      <c r="AC2280" s="26"/>
      <c r="AD2280" s="26"/>
      <c r="AE2280" s="26"/>
      <c r="AF2280" s="26"/>
      <c r="AG2280" s="26"/>
    </row>
    <row r="2281" spans="1:33" ht="11.25" customHeight="1">
      <c r="A2281" s="26"/>
      <c r="B2281" s="26"/>
      <c r="C2281" s="26"/>
      <c r="D2281" s="26"/>
      <c r="E2281" s="26"/>
      <c r="F2281" s="44"/>
      <c r="G2281" s="26"/>
      <c r="H2281" s="26"/>
      <c r="I2281" s="26"/>
      <c r="L2281" s="26"/>
      <c r="O2281" s="26"/>
      <c r="P2281" s="26"/>
      <c r="Q2281" s="26"/>
      <c r="R2281" s="26"/>
      <c r="U2281" s="26"/>
      <c r="V2281" s="26"/>
      <c r="W2281" s="26"/>
      <c r="X2281" s="26"/>
      <c r="Y2281" s="26"/>
      <c r="Z2281" s="26"/>
      <c r="AA2281" s="26"/>
      <c r="AB2281" s="26"/>
      <c r="AC2281" s="26"/>
      <c r="AD2281" s="26"/>
      <c r="AE2281" s="26"/>
      <c r="AF2281" s="26"/>
      <c r="AG2281" s="26"/>
    </row>
    <row r="2282" spans="1:33" ht="11.25" customHeight="1">
      <c r="A2282" s="26"/>
      <c r="B2282" s="26"/>
      <c r="C2282" s="26"/>
      <c r="D2282" s="26"/>
      <c r="E2282" s="26"/>
      <c r="F2282" s="44"/>
      <c r="G2282" s="26"/>
      <c r="H2282" s="26"/>
      <c r="I2282" s="26"/>
      <c r="L2282" s="26"/>
      <c r="O2282" s="26"/>
      <c r="P2282" s="26"/>
      <c r="Q2282" s="26"/>
      <c r="R2282" s="26"/>
      <c r="U2282" s="26"/>
      <c r="V2282" s="26"/>
      <c r="W2282" s="26"/>
      <c r="X2282" s="26"/>
      <c r="Y2282" s="26"/>
      <c r="Z2282" s="26"/>
      <c r="AA2282" s="26"/>
      <c r="AB2282" s="26"/>
      <c r="AC2282" s="26"/>
      <c r="AD2282" s="26"/>
      <c r="AE2282" s="26"/>
      <c r="AF2282" s="26"/>
      <c r="AG2282" s="26"/>
    </row>
    <row r="2283" spans="1:33" ht="11.25" customHeight="1">
      <c r="A2283" s="26"/>
      <c r="B2283" s="26"/>
      <c r="C2283" s="26"/>
      <c r="D2283" s="26"/>
      <c r="E2283" s="26"/>
      <c r="F2283" s="44"/>
      <c r="G2283" s="26"/>
      <c r="H2283" s="26"/>
      <c r="I2283" s="26"/>
      <c r="L2283" s="26"/>
      <c r="O2283" s="26"/>
      <c r="P2283" s="26"/>
      <c r="Q2283" s="26"/>
      <c r="R2283" s="26"/>
      <c r="U2283" s="26"/>
      <c r="V2283" s="26"/>
      <c r="W2283" s="26"/>
      <c r="X2283" s="26"/>
      <c r="Y2283" s="26"/>
      <c r="Z2283" s="26"/>
      <c r="AA2283" s="26"/>
      <c r="AB2283" s="26"/>
      <c r="AC2283" s="26"/>
      <c r="AD2283" s="26"/>
      <c r="AE2283" s="26"/>
      <c r="AF2283" s="26"/>
      <c r="AG2283" s="26"/>
    </row>
    <row r="2284" spans="1:33" ht="11.25" customHeight="1">
      <c r="A2284" s="26"/>
      <c r="B2284" s="26"/>
      <c r="C2284" s="26"/>
      <c r="D2284" s="26"/>
      <c r="E2284" s="26"/>
      <c r="F2284" s="44"/>
      <c r="G2284" s="26"/>
      <c r="H2284" s="26"/>
      <c r="I2284" s="26"/>
      <c r="L2284" s="26"/>
      <c r="O2284" s="26"/>
      <c r="P2284" s="26"/>
      <c r="Q2284" s="26"/>
      <c r="R2284" s="26"/>
      <c r="U2284" s="26"/>
      <c r="V2284" s="26"/>
      <c r="W2284" s="26"/>
      <c r="X2284" s="26"/>
      <c r="Y2284" s="26"/>
      <c r="Z2284" s="26"/>
      <c r="AA2284" s="26"/>
      <c r="AB2284" s="26"/>
      <c r="AC2284" s="26"/>
      <c r="AD2284" s="26"/>
      <c r="AE2284" s="26"/>
      <c r="AF2284" s="26"/>
      <c r="AG2284" s="26"/>
    </row>
    <row r="2285" spans="1:33" ht="11.25" customHeight="1">
      <c r="A2285" s="26"/>
      <c r="B2285" s="26"/>
      <c r="C2285" s="26"/>
      <c r="D2285" s="26"/>
      <c r="E2285" s="26"/>
      <c r="F2285" s="44"/>
      <c r="G2285" s="26"/>
      <c r="H2285" s="26"/>
      <c r="I2285" s="26"/>
      <c r="L2285" s="26"/>
      <c r="O2285" s="26"/>
      <c r="P2285" s="26"/>
      <c r="Q2285" s="26"/>
      <c r="R2285" s="26"/>
      <c r="U2285" s="26"/>
      <c r="V2285" s="26"/>
      <c r="W2285" s="26"/>
      <c r="X2285" s="26"/>
      <c r="Y2285" s="26"/>
      <c r="Z2285" s="26"/>
      <c r="AA2285" s="26"/>
      <c r="AB2285" s="26"/>
      <c r="AC2285" s="26"/>
      <c r="AD2285" s="26"/>
      <c r="AE2285" s="26"/>
      <c r="AF2285" s="26"/>
      <c r="AG2285" s="26"/>
    </row>
    <row r="2286" spans="1:33" ht="11.25" customHeight="1">
      <c r="A2286" s="26"/>
      <c r="B2286" s="26"/>
      <c r="C2286" s="26"/>
      <c r="D2286" s="26"/>
      <c r="E2286" s="26"/>
      <c r="F2286" s="44"/>
      <c r="G2286" s="26"/>
      <c r="H2286" s="26"/>
      <c r="I2286" s="26"/>
      <c r="L2286" s="26"/>
      <c r="O2286" s="26"/>
      <c r="P2286" s="26"/>
      <c r="Q2286" s="26"/>
      <c r="R2286" s="26"/>
      <c r="U2286" s="26"/>
      <c r="V2286" s="26"/>
      <c r="W2286" s="26"/>
      <c r="X2286" s="26"/>
      <c r="Y2286" s="26"/>
      <c r="Z2286" s="26"/>
      <c r="AA2286" s="26"/>
      <c r="AB2286" s="26"/>
      <c r="AC2286" s="26"/>
      <c r="AD2286" s="26"/>
      <c r="AE2286" s="26"/>
      <c r="AF2286" s="26"/>
      <c r="AG2286" s="26"/>
    </row>
    <row r="2287" spans="1:33" ht="11.25" customHeight="1">
      <c r="A2287" s="26"/>
      <c r="B2287" s="26"/>
      <c r="C2287" s="26"/>
      <c r="D2287" s="26"/>
      <c r="E2287" s="26"/>
      <c r="F2287" s="44"/>
      <c r="G2287" s="26"/>
      <c r="H2287" s="26"/>
      <c r="I2287" s="26"/>
      <c r="L2287" s="26"/>
      <c r="O2287" s="26"/>
      <c r="P2287" s="26"/>
      <c r="Q2287" s="26"/>
      <c r="R2287" s="26"/>
      <c r="U2287" s="26"/>
      <c r="V2287" s="26"/>
      <c r="W2287" s="26"/>
      <c r="X2287" s="26"/>
      <c r="Y2287" s="26"/>
      <c r="Z2287" s="26"/>
      <c r="AA2287" s="26"/>
      <c r="AB2287" s="26"/>
      <c r="AC2287" s="26"/>
      <c r="AD2287" s="26"/>
      <c r="AE2287" s="26"/>
      <c r="AF2287" s="26"/>
      <c r="AG2287" s="26"/>
    </row>
    <row r="2288" spans="1:33" ht="11.25" customHeight="1">
      <c r="A2288" s="26"/>
      <c r="B2288" s="26"/>
      <c r="C2288" s="26"/>
      <c r="D2288" s="26"/>
      <c r="E2288" s="26"/>
      <c r="F2288" s="44"/>
      <c r="G2288" s="26"/>
      <c r="H2288" s="26"/>
      <c r="I2288" s="26"/>
      <c r="L2288" s="26"/>
      <c r="O2288" s="26"/>
      <c r="P2288" s="26"/>
      <c r="Q2288" s="26"/>
      <c r="R2288" s="26"/>
      <c r="U2288" s="26"/>
      <c r="V2288" s="26"/>
      <c r="W2288" s="26"/>
      <c r="X2288" s="26"/>
      <c r="Y2288" s="26"/>
      <c r="Z2288" s="26"/>
      <c r="AA2288" s="26"/>
      <c r="AB2288" s="26"/>
      <c r="AC2288" s="26"/>
      <c r="AD2288" s="26"/>
      <c r="AE2288" s="26"/>
      <c r="AF2288" s="26"/>
      <c r="AG2288" s="26"/>
    </row>
    <row r="2289" spans="1:33" ht="11.25" customHeight="1">
      <c r="A2289" s="26"/>
      <c r="B2289" s="26"/>
      <c r="C2289" s="26"/>
      <c r="D2289" s="26"/>
      <c r="E2289" s="26"/>
      <c r="F2289" s="44"/>
      <c r="G2289" s="26"/>
      <c r="H2289" s="26"/>
      <c r="I2289" s="26"/>
      <c r="L2289" s="26"/>
      <c r="O2289" s="26"/>
      <c r="P2289" s="26"/>
      <c r="Q2289" s="26"/>
      <c r="R2289" s="26"/>
      <c r="U2289" s="26"/>
      <c r="V2289" s="26"/>
      <c r="W2289" s="26"/>
      <c r="X2289" s="26"/>
      <c r="Y2289" s="26"/>
      <c r="Z2289" s="26"/>
      <c r="AA2289" s="26"/>
      <c r="AB2289" s="26"/>
      <c r="AC2289" s="26"/>
      <c r="AD2289" s="26"/>
      <c r="AE2289" s="26"/>
      <c r="AF2289" s="26"/>
      <c r="AG2289" s="26"/>
    </row>
    <row r="2290" spans="1:33" ht="11.25" customHeight="1">
      <c r="A2290" s="26"/>
      <c r="B2290" s="26"/>
      <c r="C2290" s="26"/>
      <c r="D2290" s="26"/>
      <c r="E2290" s="26"/>
      <c r="F2290" s="44"/>
      <c r="G2290" s="26"/>
      <c r="H2290" s="26"/>
      <c r="I2290" s="26"/>
      <c r="L2290" s="26"/>
      <c r="O2290" s="26"/>
      <c r="P2290" s="26"/>
      <c r="Q2290" s="26"/>
      <c r="R2290" s="26"/>
      <c r="U2290" s="26"/>
      <c r="V2290" s="26"/>
      <c r="W2290" s="26"/>
      <c r="X2290" s="26"/>
      <c r="Y2290" s="26"/>
      <c r="Z2290" s="26"/>
      <c r="AA2290" s="26"/>
      <c r="AB2290" s="26"/>
      <c r="AC2290" s="26"/>
      <c r="AD2290" s="26"/>
      <c r="AE2290" s="26"/>
      <c r="AF2290" s="26"/>
      <c r="AG2290" s="26"/>
    </row>
    <row r="2291" spans="1:33" ht="11.25" customHeight="1">
      <c r="A2291" s="26"/>
      <c r="B2291" s="26"/>
      <c r="C2291" s="26"/>
      <c r="D2291" s="26"/>
      <c r="E2291" s="26"/>
      <c r="F2291" s="44"/>
      <c r="G2291" s="26"/>
      <c r="H2291" s="26"/>
      <c r="I2291" s="26"/>
      <c r="L2291" s="26"/>
      <c r="O2291" s="26"/>
      <c r="P2291" s="26"/>
      <c r="Q2291" s="26"/>
      <c r="R2291" s="26"/>
      <c r="U2291" s="26"/>
      <c r="V2291" s="26"/>
      <c r="W2291" s="26"/>
      <c r="X2291" s="26"/>
      <c r="Y2291" s="26"/>
      <c r="Z2291" s="26"/>
      <c r="AA2291" s="26"/>
      <c r="AB2291" s="26"/>
      <c r="AC2291" s="26"/>
      <c r="AD2291" s="26"/>
      <c r="AE2291" s="26"/>
      <c r="AF2291" s="26"/>
      <c r="AG2291" s="26"/>
    </row>
    <row r="2292" spans="1:33" ht="11.25" customHeight="1">
      <c r="A2292" s="26"/>
      <c r="B2292" s="26"/>
      <c r="C2292" s="26"/>
      <c r="D2292" s="26"/>
      <c r="E2292" s="26"/>
      <c r="F2292" s="44"/>
      <c r="G2292" s="26"/>
      <c r="H2292" s="26"/>
      <c r="I2292" s="26"/>
      <c r="L2292" s="26"/>
      <c r="O2292" s="26"/>
      <c r="P2292" s="26"/>
      <c r="Q2292" s="26"/>
      <c r="R2292" s="26"/>
      <c r="U2292" s="26"/>
      <c r="V2292" s="26"/>
      <c r="W2292" s="26"/>
      <c r="X2292" s="26"/>
      <c r="Y2292" s="26"/>
      <c r="Z2292" s="26"/>
      <c r="AA2292" s="26"/>
      <c r="AB2292" s="26"/>
      <c r="AC2292" s="26"/>
      <c r="AD2292" s="26"/>
      <c r="AE2292" s="26"/>
      <c r="AF2292" s="26"/>
      <c r="AG2292" s="26"/>
    </row>
    <row r="2293" spans="1:33" ht="11.25" customHeight="1">
      <c r="A2293" s="26"/>
      <c r="B2293" s="26"/>
      <c r="C2293" s="26"/>
      <c r="D2293" s="26"/>
      <c r="E2293" s="26"/>
      <c r="F2293" s="44"/>
      <c r="G2293" s="26"/>
      <c r="H2293" s="26"/>
      <c r="I2293" s="26"/>
      <c r="L2293" s="26"/>
      <c r="O2293" s="26"/>
      <c r="P2293" s="26"/>
      <c r="Q2293" s="26"/>
      <c r="R2293" s="26"/>
      <c r="U2293" s="26"/>
      <c r="V2293" s="26"/>
      <c r="W2293" s="26"/>
      <c r="X2293" s="26"/>
      <c r="Y2293" s="26"/>
      <c r="Z2293" s="26"/>
      <c r="AA2293" s="26"/>
      <c r="AB2293" s="26"/>
      <c r="AC2293" s="26"/>
      <c r="AD2293" s="26"/>
      <c r="AE2293" s="26"/>
      <c r="AF2293" s="26"/>
      <c r="AG2293" s="26"/>
    </row>
    <row r="2294" spans="1:33" ht="11.25" customHeight="1">
      <c r="A2294" s="26"/>
      <c r="B2294" s="26"/>
      <c r="C2294" s="26"/>
      <c r="D2294" s="26"/>
      <c r="E2294" s="26"/>
      <c r="F2294" s="44"/>
      <c r="G2294" s="26"/>
      <c r="H2294" s="26"/>
      <c r="I2294" s="26"/>
      <c r="L2294" s="26"/>
      <c r="O2294" s="26"/>
      <c r="P2294" s="26"/>
      <c r="Q2294" s="26"/>
      <c r="R2294" s="26"/>
      <c r="U2294" s="26"/>
      <c r="V2294" s="26"/>
      <c r="W2294" s="26"/>
      <c r="X2294" s="26"/>
      <c r="Y2294" s="26"/>
      <c r="Z2294" s="26"/>
      <c r="AA2294" s="26"/>
      <c r="AB2294" s="26"/>
      <c r="AC2294" s="26"/>
      <c r="AD2294" s="26"/>
      <c r="AE2294" s="26"/>
      <c r="AF2294" s="26"/>
      <c r="AG2294" s="26"/>
    </row>
    <row r="2295" spans="1:33" ht="11.25" customHeight="1">
      <c r="A2295" s="26"/>
      <c r="B2295" s="26"/>
      <c r="C2295" s="26"/>
      <c r="D2295" s="26"/>
      <c r="E2295" s="26"/>
      <c r="F2295" s="44"/>
      <c r="G2295" s="26"/>
      <c r="H2295" s="26"/>
      <c r="I2295" s="26"/>
      <c r="L2295" s="26"/>
      <c r="O2295" s="26"/>
      <c r="P2295" s="26"/>
      <c r="Q2295" s="26"/>
      <c r="R2295" s="26"/>
      <c r="U2295" s="26"/>
      <c r="V2295" s="26"/>
      <c r="W2295" s="26"/>
      <c r="X2295" s="26"/>
      <c r="Y2295" s="26"/>
      <c r="Z2295" s="26"/>
      <c r="AA2295" s="26"/>
      <c r="AB2295" s="26"/>
      <c r="AC2295" s="26"/>
      <c r="AD2295" s="26"/>
      <c r="AE2295" s="26"/>
      <c r="AF2295" s="26"/>
      <c r="AG2295" s="26"/>
    </row>
    <row r="2296" spans="1:33" ht="11.25" customHeight="1">
      <c r="A2296" s="26"/>
      <c r="B2296" s="26"/>
      <c r="C2296" s="26"/>
      <c r="D2296" s="26"/>
      <c r="E2296" s="26"/>
      <c r="F2296" s="44"/>
      <c r="G2296" s="26"/>
      <c r="H2296" s="26"/>
      <c r="I2296" s="26"/>
      <c r="L2296" s="26"/>
      <c r="O2296" s="26"/>
      <c r="P2296" s="26"/>
      <c r="Q2296" s="26"/>
      <c r="R2296" s="26"/>
      <c r="U2296" s="26"/>
      <c r="V2296" s="26"/>
      <c r="W2296" s="26"/>
      <c r="X2296" s="26"/>
      <c r="Y2296" s="26"/>
      <c r="Z2296" s="26"/>
      <c r="AA2296" s="26"/>
      <c r="AB2296" s="26"/>
      <c r="AC2296" s="26"/>
      <c r="AD2296" s="26"/>
      <c r="AE2296" s="26"/>
      <c r="AF2296" s="26"/>
      <c r="AG2296" s="26"/>
    </row>
    <row r="2297" spans="1:33" ht="11.25" customHeight="1">
      <c r="A2297" s="26"/>
      <c r="B2297" s="26"/>
      <c r="C2297" s="26"/>
      <c r="D2297" s="26"/>
      <c r="E2297" s="26"/>
      <c r="F2297" s="44"/>
      <c r="G2297" s="26"/>
      <c r="H2297" s="26"/>
      <c r="I2297" s="26"/>
      <c r="L2297" s="26"/>
      <c r="O2297" s="26"/>
      <c r="P2297" s="26"/>
      <c r="Q2297" s="26"/>
      <c r="R2297" s="26"/>
      <c r="U2297" s="26"/>
      <c r="V2297" s="26"/>
      <c r="W2297" s="26"/>
      <c r="X2297" s="26"/>
      <c r="Y2297" s="26"/>
      <c r="Z2297" s="26"/>
      <c r="AA2297" s="26"/>
      <c r="AB2297" s="26"/>
      <c r="AC2297" s="26"/>
      <c r="AD2297" s="26"/>
      <c r="AE2297" s="26"/>
      <c r="AF2297" s="26"/>
      <c r="AG2297" s="26"/>
    </row>
    <row r="2298" spans="1:33" ht="11.25" customHeight="1">
      <c r="A2298" s="26"/>
      <c r="B2298" s="26"/>
      <c r="C2298" s="26"/>
      <c r="D2298" s="26"/>
      <c r="E2298" s="26"/>
      <c r="F2298" s="44"/>
      <c r="G2298" s="26"/>
      <c r="H2298" s="26"/>
      <c r="I2298" s="26"/>
      <c r="L2298" s="26"/>
      <c r="O2298" s="26"/>
      <c r="P2298" s="26"/>
      <c r="Q2298" s="26"/>
      <c r="R2298" s="26"/>
      <c r="U2298" s="26"/>
      <c r="V2298" s="26"/>
      <c r="W2298" s="26"/>
      <c r="X2298" s="26"/>
      <c r="Y2298" s="26"/>
      <c r="Z2298" s="26"/>
      <c r="AA2298" s="26"/>
      <c r="AB2298" s="26"/>
      <c r="AC2298" s="26"/>
      <c r="AD2298" s="26"/>
      <c r="AE2298" s="26"/>
      <c r="AF2298" s="26"/>
      <c r="AG2298" s="26"/>
    </row>
    <row r="2299" spans="1:33" ht="11.25" customHeight="1">
      <c r="A2299" s="26"/>
      <c r="B2299" s="26"/>
      <c r="C2299" s="26"/>
      <c r="D2299" s="26"/>
      <c r="E2299" s="26"/>
      <c r="F2299" s="44"/>
      <c r="G2299" s="26"/>
      <c r="H2299" s="26"/>
      <c r="I2299" s="26"/>
      <c r="L2299" s="26"/>
      <c r="O2299" s="26"/>
      <c r="P2299" s="26"/>
      <c r="Q2299" s="26"/>
      <c r="R2299" s="26"/>
      <c r="U2299" s="26"/>
      <c r="V2299" s="26"/>
      <c r="W2299" s="26"/>
      <c r="X2299" s="26"/>
      <c r="Y2299" s="26"/>
      <c r="Z2299" s="26"/>
      <c r="AA2299" s="26"/>
      <c r="AB2299" s="26"/>
      <c r="AC2299" s="26"/>
      <c r="AD2299" s="26"/>
      <c r="AE2299" s="26"/>
      <c r="AF2299" s="26"/>
      <c r="AG2299" s="26"/>
    </row>
    <row r="2300" spans="1:33" ht="11.25" customHeight="1">
      <c r="A2300" s="26"/>
      <c r="B2300" s="26"/>
      <c r="C2300" s="26"/>
      <c r="D2300" s="26"/>
      <c r="E2300" s="26"/>
      <c r="F2300" s="44"/>
      <c r="G2300" s="26"/>
      <c r="H2300" s="26"/>
      <c r="I2300" s="26"/>
      <c r="L2300" s="26"/>
      <c r="O2300" s="26"/>
      <c r="P2300" s="26"/>
      <c r="Q2300" s="26"/>
      <c r="R2300" s="26"/>
      <c r="U2300" s="26"/>
      <c r="V2300" s="26"/>
      <c r="W2300" s="26"/>
      <c r="X2300" s="26"/>
      <c r="Y2300" s="26"/>
      <c r="Z2300" s="26"/>
      <c r="AA2300" s="26"/>
      <c r="AB2300" s="26"/>
      <c r="AC2300" s="26"/>
      <c r="AD2300" s="26"/>
      <c r="AE2300" s="26"/>
      <c r="AF2300" s="26"/>
      <c r="AG2300" s="26"/>
    </row>
    <row r="2301" spans="1:33" ht="11.25" customHeight="1">
      <c r="A2301" s="26"/>
      <c r="B2301" s="26"/>
      <c r="C2301" s="26"/>
      <c r="D2301" s="26"/>
      <c r="E2301" s="26"/>
      <c r="F2301" s="44"/>
      <c r="G2301" s="26"/>
      <c r="H2301" s="26"/>
      <c r="I2301" s="26"/>
      <c r="L2301" s="26"/>
      <c r="O2301" s="26"/>
      <c r="P2301" s="26"/>
      <c r="Q2301" s="26"/>
      <c r="R2301" s="26"/>
      <c r="U2301" s="26"/>
      <c r="V2301" s="26"/>
      <c r="W2301" s="26"/>
      <c r="X2301" s="26"/>
      <c r="Y2301" s="26"/>
      <c r="Z2301" s="26"/>
      <c r="AA2301" s="26"/>
      <c r="AB2301" s="26"/>
      <c r="AC2301" s="26"/>
      <c r="AD2301" s="26"/>
      <c r="AE2301" s="26"/>
      <c r="AF2301" s="26"/>
      <c r="AG2301" s="26"/>
    </row>
    <row r="2302" spans="1:33" ht="11.25" customHeight="1">
      <c r="A2302" s="26"/>
      <c r="B2302" s="26"/>
      <c r="C2302" s="26"/>
      <c r="D2302" s="26"/>
      <c r="E2302" s="26"/>
      <c r="F2302" s="44"/>
      <c r="G2302" s="26"/>
      <c r="H2302" s="26"/>
      <c r="I2302" s="26"/>
      <c r="L2302" s="26"/>
      <c r="O2302" s="26"/>
      <c r="P2302" s="26"/>
      <c r="Q2302" s="26"/>
      <c r="R2302" s="26"/>
      <c r="U2302" s="26"/>
      <c r="V2302" s="26"/>
      <c r="W2302" s="26"/>
      <c r="X2302" s="26"/>
      <c r="Y2302" s="26"/>
      <c r="Z2302" s="26"/>
      <c r="AA2302" s="26"/>
      <c r="AB2302" s="26"/>
      <c r="AC2302" s="26"/>
      <c r="AD2302" s="26"/>
      <c r="AE2302" s="26"/>
      <c r="AF2302" s="26"/>
      <c r="AG2302" s="26"/>
    </row>
    <row r="2303" spans="1:33" ht="11.25" customHeight="1">
      <c r="A2303" s="26"/>
      <c r="B2303" s="26"/>
      <c r="C2303" s="26"/>
      <c r="D2303" s="26"/>
      <c r="E2303" s="26"/>
      <c r="F2303" s="44"/>
      <c r="G2303" s="26"/>
      <c r="H2303" s="26"/>
      <c r="I2303" s="26"/>
      <c r="L2303" s="26"/>
      <c r="O2303" s="26"/>
      <c r="P2303" s="26"/>
      <c r="Q2303" s="26"/>
      <c r="R2303" s="26"/>
      <c r="U2303" s="26"/>
      <c r="V2303" s="26"/>
      <c r="W2303" s="26"/>
      <c r="X2303" s="26"/>
      <c r="Y2303" s="26"/>
      <c r="Z2303" s="26"/>
      <c r="AA2303" s="26"/>
      <c r="AB2303" s="26"/>
      <c r="AC2303" s="26"/>
      <c r="AD2303" s="26"/>
      <c r="AE2303" s="26"/>
      <c r="AF2303" s="26"/>
      <c r="AG2303" s="26"/>
    </row>
    <row r="2304" spans="1:33" ht="11.25" customHeight="1">
      <c r="A2304" s="26"/>
      <c r="B2304" s="26"/>
      <c r="C2304" s="26"/>
      <c r="D2304" s="26"/>
      <c r="E2304" s="26"/>
      <c r="F2304" s="44"/>
      <c r="G2304" s="26"/>
      <c r="H2304" s="26"/>
      <c r="I2304" s="26"/>
      <c r="L2304" s="26"/>
      <c r="O2304" s="26"/>
      <c r="P2304" s="26"/>
      <c r="Q2304" s="26"/>
      <c r="R2304" s="26"/>
      <c r="U2304" s="26"/>
      <c r="V2304" s="26"/>
      <c r="W2304" s="26"/>
      <c r="X2304" s="26"/>
      <c r="Y2304" s="26"/>
      <c r="Z2304" s="26"/>
      <c r="AA2304" s="26"/>
      <c r="AB2304" s="26"/>
      <c r="AC2304" s="26"/>
      <c r="AD2304" s="26"/>
      <c r="AE2304" s="26"/>
      <c r="AF2304" s="26"/>
      <c r="AG2304" s="26"/>
    </row>
    <row r="2305" spans="1:33" ht="11.25" customHeight="1">
      <c r="A2305" s="26"/>
      <c r="B2305" s="26"/>
      <c r="C2305" s="26"/>
      <c r="D2305" s="26"/>
      <c r="E2305" s="26"/>
      <c r="F2305" s="44"/>
      <c r="G2305" s="26"/>
      <c r="H2305" s="26"/>
      <c r="I2305" s="26"/>
      <c r="L2305" s="26"/>
      <c r="O2305" s="26"/>
      <c r="P2305" s="26"/>
      <c r="Q2305" s="26"/>
      <c r="R2305" s="26"/>
      <c r="U2305" s="26"/>
      <c r="V2305" s="26"/>
      <c r="W2305" s="26"/>
      <c r="X2305" s="26"/>
      <c r="Y2305" s="26"/>
      <c r="Z2305" s="26"/>
      <c r="AA2305" s="26"/>
      <c r="AB2305" s="26"/>
      <c r="AC2305" s="26"/>
      <c r="AD2305" s="26"/>
      <c r="AE2305" s="26"/>
      <c r="AF2305" s="26"/>
      <c r="AG2305" s="26"/>
    </row>
    <row r="2306" spans="1:33" ht="11.25" customHeight="1">
      <c r="A2306" s="26"/>
      <c r="B2306" s="26"/>
      <c r="C2306" s="26"/>
      <c r="D2306" s="26"/>
      <c r="E2306" s="26"/>
      <c r="F2306" s="44"/>
      <c r="G2306" s="26"/>
      <c r="H2306" s="26"/>
      <c r="I2306" s="26"/>
      <c r="L2306" s="26"/>
      <c r="O2306" s="26"/>
      <c r="P2306" s="26"/>
      <c r="Q2306" s="26"/>
      <c r="R2306" s="26"/>
      <c r="U2306" s="26"/>
      <c r="V2306" s="26"/>
      <c r="W2306" s="26"/>
      <c r="X2306" s="26"/>
      <c r="Y2306" s="26"/>
      <c r="Z2306" s="26"/>
      <c r="AA2306" s="26"/>
      <c r="AB2306" s="26"/>
      <c r="AC2306" s="26"/>
      <c r="AD2306" s="26"/>
      <c r="AE2306" s="26"/>
      <c r="AF2306" s="26"/>
      <c r="AG2306" s="26"/>
    </row>
    <row r="2307" spans="1:33" ht="11.25" customHeight="1">
      <c r="A2307" s="26"/>
      <c r="B2307" s="26"/>
      <c r="C2307" s="26"/>
      <c r="D2307" s="26"/>
      <c r="E2307" s="26"/>
      <c r="F2307" s="44"/>
      <c r="G2307" s="26"/>
      <c r="H2307" s="26"/>
      <c r="I2307" s="26"/>
      <c r="L2307" s="26"/>
      <c r="O2307" s="26"/>
      <c r="P2307" s="26"/>
      <c r="Q2307" s="26"/>
      <c r="R2307" s="26"/>
      <c r="U2307" s="26"/>
      <c r="V2307" s="26"/>
      <c r="W2307" s="26"/>
      <c r="X2307" s="26"/>
      <c r="Y2307" s="26"/>
      <c r="Z2307" s="26"/>
      <c r="AA2307" s="26"/>
      <c r="AB2307" s="26"/>
      <c r="AC2307" s="26"/>
      <c r="AD2307" s="26"/>
      <c r="AE2307" s="26"/>
      <c r="AF2307" s="26"/>
      <c r="AG2307" s="26"/>
    </row>
    <row r="2308" spans="1:33" ht="11.25" customHeight="1">
      <c r="A2308" s="26"/>
      <c r="B2308" s="26"/>
      <c r="C2308" s="26"/>
      <c r="D2308" s="26"/>
      <c r="E2308" s="26"/>
      <c r="F2308" s="44"/>
      <c r="G2308" s="26"/>
      <c r="H2308" s="26"/>
      <c r="I2308" s="26"/>
      <c r="L2308" s="26"/>
      <c r="O2308" s="26"/>
      <c r="P2308" s="26"/>
      <c r="Q2308" s="26"/>
      <c r="R2308" s="26"/>
      <c r="U2308" s="26"/>
      <c r="V2308" s="26"/>
      <c r="W2308" s="26"/>
      <c r="X2308" s="26"/>
      <c r="Y2308" s="26"/>
      <c r="Z2308" s="26"/>
      <c r="AA2308" s="26"/>
      <c r="AB2308" s="26"/>
      <c r="AC2308" s="26"/>
      <c r="AD2308" s="26"/>
      <c r="AE2308" s="26"/>
      <c r="AF2308" s="26"/>
      <c r="AG2308" s="26"/>
    </row>
    <row r="2309" spans="1:33" ht="11.25" customHeight="1">
      <c r="A2309" s="26"/>
      <c r="B2309" s="26"/>
      <c r="C2309" s="26"/>
      <c r="D2309" s="26"/>
      <c r="E2309" s="26"/>
      <c r="F2309" s="44"/>
      <c r="G2309" s="26"/>
      <c r="H2309" s="26"/>
      <c r="I2309" s="26"/>
      <c r="L2309" s="26"/>
      <c r="O2309" s="26"/>
      <c r="P2309" s="26"/>
      <c r="Q2309" s="26"/>
      <c r="R2309" s="26"/>
      <c r="U2309" s="26"/>
      <c r="V2309" s="26"/>
      <c r="W2309" s="26"/>
      <c r="X2309" s="26"/>
      <c r="Y2309" s="26"/>
      <c r="Z2309" s="26"/>
      <c r="AA2309" s="26"/>
      <c r="AB2309" s="26"/>
      <c r="AC2309" s="26"/>
      <c r="AD2309" s="26"/>
      <c r="AE2309" s="26"/>
      <c r="AF2309" s="26"/>
      <c r="AG2309" s="26"/>
    </row>
    <row r="2310" spans="1:33" ht="11.25" customHeight="1">
      <c r="A2310" s="26"/>
      <c r="B2310" s="26"/>
      <c r="C2310" s="26"/>
      <c r="D2310" s="26"/>
      <c r="E2310" s="26"/>
      <c r="F2310" s="44"/>
      <c r="G2310" s="26"/>
      <c r="H2310" s="26"/>
      <c r="I2310" s="26"/>
      <c r="L2310" s="26"/>
      <c r="O2310" s="26"/>
      <c r="P2310" s="26"/>
      <c r="Q2310" s="26"/>
      <c r="R2310" s="26"/>
      <c r="U2310" s="26"/>
      <c r="V2310" s="26"/>
      <c r="W2310" s="26"/>
      <c r="X2310" s="26"/>
      <c r="Y2310" s="26"/>
      <c r="Z2310" s="26"/>
      <c r="AA2310" s="26"/>
      <c r="AB2310" s="26"/>
      <c r="AC2310" s="26"/>
      <c r="AD2310" s="26"/>
      <c r="AE2310" s="26"/>
      <c r="AF2310" s="26"/>
      <c r="AG2310" s="26"/>
    </row>
    <row r="2311" spans="1:33" ht="11.25" customHeight="1">
      <c r="A2311" s="26"/>
      <c r="B2311" s="26"/>
      <c r="C2311" s="26"/>
      <c r="D2311" s="26"/>
      <c r="E2311" s="26"/>
      <c r="F2311" s="44"/>
      <c r="G2311" s="26"/>
      <c r="H2311" s="26"/>
      <c r="I2311" s="26"/>
      <c r="L2311" s="26"/>
      <c r="O2311" s="26"/>
      <c r="P2311" s="26"/>
      <c r="Q2311" s="26"/>
      <c r="R2311" s="26"/>
      <c r="U2311" s="26"/>
      <c r="V2311" s="26"/>
      <c r="W2311" s="26"/>
      <c r="X2311" s="26"/>
      <c r="Y2311" s="26"/>
      <c r="Z2311" s="26"/>
      <c r="AA2311" s="26"/>
      <c r="AB2311" s="26"/>
      <c r="AC2311" s="26"/>
      <c r="AD2311" s="26"/>
      <c r="AE2311" s="26"/>
      <c r="AF2311" s="26"/>
      <c r="AG2311" s="26"/>
    </row>
    <row r="2312" spans="1:33" ht="11.25" customHeight="1">
      <c r="A2312" s="26"/>
      <c r="B2312" s="26"/>
      <c r="C2312" s="26"/>
      <c r="D2312" s="26"/>
      <c r="E2312" s="26"/>
      <c r="F2312" s="44"/>
      <c r="G2312" s="26"/>
      <c r="H2312" s="26"/>
      <c r="I2312" s="26"/>
      <c r="L2312" s="26"/>
      <c r="O2312" s="26"/>
      <c r="P2312" s="26"/>
      <c r="Q2312" s="26"/>
      <c r="R2312" s="26"/>
      <c r="U2312" s="26"/>
      <c r="V2312" s="26"/>
      <c r="W2312" s="26"/>
      <c r="X2312" s="26"/>
      <c r="Y2312" s="26"/>
      <c r="Z2312" s="26"/>
      <c r="AA2312" s="26"/>
      <c r="AB2312" s="26"/>
      <c r="AC2312" s="26"/>
      <c r="AD2312" s="26"/>
      <c r="AE2312" s="26"/>
      <c r="AF2312" s="26"/>
      <c r="AG2312" s="26"/>
    </row>
    <row r="2313" spans="1:33" ht="11.25" customHeight="1">
      <c r="A2313" s="26"/>
      <c r="B2313" s="26"/>
      <c r="C2313" s="26"/>
      <c r="D2313" s="26"/>
      <c r="E2313" s="26"/>
      <c r="F2313" s="44"/>
      <c r="G2313" s="26"/>
      <c r="H2313" s="26"/>
      <c r="I2313" s="26"/>
      <c r="L2313" s="26"/>
      <c r="O2313" s="26"/>
      <c r="P2313" s="26"/>
      <c r="Q2313" s="26"/>
      <c r="R2313" s="26"/>
      <c r="U2313" s="26"/>
      <c r="V2313" s="26"/>
      <c r="W2313" s="26"/>
      <c r="X2313" s="26"/>
      <c r="Y2313" s="26"/>
      <c r="Z2313" s="26"/>
      <c r="AA2313" s="26"/>
      <c r="AB2313" s="26"/>
      <c r="AC2313" s="26"/>
      <c r="AD2313" s="26"/>
      <c r="AE2313" s="26"/>
      <c r="AF2313" s="26"/>
      <c r="AG2313" s="26"/>
    </row>
    <row r="2314" spans="1:33" ht="11.25" customHeight="1">
      <c r="A2314" s="26"/>
      <c r="B2314" s="26"/>
      <c r="C2314" s="26"/>
      <c r="D2314" s="26"/>
      <c r="E2314" s="26"/>
      <c r="F2314" s="44"/>
      <c r="G2314" s="26"/>
      <c r="H2314" s="26"/>
      <c r="I2314" s="26"/>
      <c r="L2314" s="26"/>
      <c r="O2314" s="26"/>
      <c r="P2314" s="26"/>
      <c r="Q2314" s="26"/>
      <c r="R2314" s="26"/>
      <c r="U2314" s="26"/>
      <c r="V2314" s="26"/>
      <c r="W2314" s="26"/>
      <c r="X2314" s="26"/>
      <c r="Y2314" s="26"/>
      <c r="Z2314" s="26"/>
      <c r="AA2314" s="26"/>
      <c r="AB2314" s="26"/>
      <c r="AC2314" s="26"/>
      <c r="AD2314" s="26"/>
      <c r="AE2314" s="26"/>
      <c r="AF2314" s="26"/>
      <c r="AG2314" s="26"/>
    </row>
    <row r="2315" spans="1:33" ht="11.25" customHeight="1">
      <c r="A2315" s="26"/>
      <c r="B2315" s="26"/>
      <c r="C2315" s="26"/>
      <c r="D2315" s="26"/>
      <c r="E2315" s="26"/>
      <c r="F2315" s="44"/>
      <c r="G2315" s="26"/>
      <c r="H2315" s="26"/>
      <c r="I2315" s="26"/>
      <c r="L2315" s="26"/>
      <c r="O2315" s="26"/>
      <c r="P2315" s="26"/>
      <c r="Q2315" s="26"/>
      <c r="R2315" s="26"/>
      <c r="U2315" s="26"/>
      <c r="V2315" s="26"/>
      <c r="W2315" s="26"/>
      <c r="X2315" s="26"/>
      <c r="Y2315" s="26"/>
      <c r="Z2315" s="26"/>
      <c r="AA2315" s="26"/>
      <c r="AB2315" s="26"/>
      <c r="AC2315" s="26"/>
      <c r="AD2315" s="26"/>
      <c r="AE2315" s="26"/>
      <c r="AF2315" s="26"/>
      <c r="AG2315" s="26"/>
    </row>
    <row r="2316" spans="1:33" ht="11.25" customHeight="1">
      <c r="A2316" s="26"/>
      <c r="B2316" s="26"/>
      <c r="C2316" s="26"/>
      <c r="D2316" s="26"/>
      <c r="E2316" s="26"/>
      <c r="F2316" s="44"/>
      <c r="G2316" s="26"/>
      <c r="H2316" s="26"/>
      <c r="I2316" s="26"/>
      <c r="L2316" s="26"/>
      <c r="O2316" s="26"/>
      <c r="P2316" s="26"/>
      <c r="Q2316" s="26"/>
      <c r="R2316" s="26"/>
      <c r="U2316" s="26"/>
      <c r="V2316" s="26"/>
      <c r="W2316" s="26"/>
      <c r="X2316" s="26"/>
      <c r="Y2316" s="26"/>
      <c r="Z2316" s="26"/>
      <c r="AA2316" s="26"/>
      <c r="AB2316" s="26"/>
      <c r="AC2316" s="26"/>
      <c r="AD2316" s="26"/>
      <c r="AE2316" s="26"/>
      <c r="AF2316" s="26"/>
      <c r="AG2316" s="26"/>
    </row>
    <row r="2317" spans="1:33" ht="11.25" customHeight="1">
      <c r="A2317" s="26"/>
      <c r="B2317" s="26"/>
      <c r="C2317" s="26"/>
      <c r="D2317" s="26"/>
      <c r="E2317" s="26"/>
      <c r="F2317" s="44"/>
      <c r="G2317" s="26"/>
      <c r="H2317" s="26"/>
      <c r="I2317" s="26"/>
      <c r="L2317" s="26"/>
      <c r="O2317" s="26"/>
      <c r="P2317" s="26"/>
      <c r="Q2317" s="26"/>
      <c r="R2317" s="26"/>
      <c r="U2317" s="26"/>
      <c r="V2317" s="26"/>
      <c r="W2317" s="26"/>
      <c r="X2317" s="26"/>
      <c r="Y2317" s="26"/>
      <c r="Z2317" s="26"/>
      <c r="AA2317" s="26"/>
      <c r="AB2317" s="26"/>
      <c r="AC2317" s="26"/>
      <c r="AD2317" s="26"/>
      <c r="AE2317" s="26"/>
      <c r="AF2317" s="26"/>
      <c r="AG2317" s="26"/>
    </row>
    <row r="2318" spans="1:33" ht="11.25" customHeight="1">
      <c r="A2318" s="26"/>
      <c r="B2318" s="26"/>
      <c r="C2318" s="26"/>
      <c r="D2318" s="26"/>
      <c r="E2318" s="26"/>
      <c r="F2318" s="44"/>
      <c r="G2318" s="26"/>
      <c r="H2318" s="26"/>
      <c r="I2318" s="26"/>
      <c r="L2318" s="26"/>
      <c r="O2318" s="26"/>
      <c r="P2318" s="26"/>
      <c r="Q2318" s="26"/>
      <c r="R2318" s="26"/>
      <c r="U2318" s="26"/>
      <c r="V2318" s="26"/>
      <c r="W2318" s="26"/>
      <c r="X2318" s="26"/>
      <c r="Y2318" s="26"/>
      <c r="Z2318" s="26"/>
      <c r="AA2318" s="26"/>
      <c r="AB2318" s="26"/>
      <c r="AC2318" s="26"/>
      <c r="AD2318" s="26"/>
      <c r="AE2318" s="26"/>
      <c r="AF2318" s="26"/>
      <c r="AG2318" s="26"/>
    </row>
    <row r="2319" spans="1:33" ht="11.25" customHeight="1">
      <c r="A2319" s="26"/>
      <c r="B2319" s="26"/>
      <c r="C2319" s="26"/>
      <c r="D2319" s="26"/>
      <c r="E2319" s="26"/>
      <c r="F2319" s="44"/>
      <c r="G2319" s="26"/>
      <c r="H2319" s="26"/>
      <c r="I2319" s="26"/>
      <c r="L2319" s="26"/>
      <c r="O2319" s="26"/>
      <c r="P2319" s="26"/>
      <c r="Q2319" s="26"/>
      <c r="R2319" s="26"/>
      <c r="U2319" s="26"/>
      <c r="V2319" s="26"/>
      <c r="W2319" s="26"/>
      <c r="X2319" s="26"/>
      <c r="Y2319" s="26"/>
      <c r="Z2319" s="26"/>
      <c r="AA2319" s="26"/>
      <c r="AB2319" s="26"/>
      <c r="AC2319" s="26"/>
      <c r="AD2319" s="26"/>
      <c r="AE2319" s="26"/>
      <c r="AF2319" s="26"/>
      <c r="AG2319" s="26"/>
    </row>
    <row r="2320" spans="1:33" ht="11.25" customHeight="1">
      <c r="A2320" s="26"/>
      <c r="B2320" s="26"/>
      <c r="C2320" s="26"/>
      <c r="D2320" s="26"/>
      <c r="E2320" s="26"/>
      <c r="F2320" s="44"/>
      <c r="G2320" s="26"/>
      <c r="H2320" s="26"/>
      <c r="I2320" s="26"/>
      <c r="L2320" s="26"/>
      <c r="O2320" s="26"/>
      <c r="P2320" s="26"/>
      <c r="Q2320" s="26"/>
      <c r="R2320" s="26"/>
      <c r="U2320" s="26"/>
      <c r="V2320" s="26"/>
      <c r="W2320" s="26"/>
      <c r="X2320" s="26"/>
      <c r="Y2320" s="26"/>
      <c r="Z2320" s="26"/>
      <c r="AA2320" s="26"/>
      <c r="AB2320" s="26"/>
      <c r="AC2320" s="26"/>
      <c r="AD2320" s="26"/>
      <c r="AE2320" s="26"/>
      <c r="AF2320" s="26"/>
      <c r="AG2320" s="26"/>
    </row>
    <row r="2321" spans="1:33" ht="11.25" customHeight="1">
      <c r="A2321" s="26"/>
      <c r="B2321" s="26"/>
      <c r="C2321" s="26"/>
      <c r="D2321" s="26"/>
      <c r="E2321" s="26"/>
      <c r="F2321" s="44"/>
      <c r="G2321" s="26"/>
      <c r="H2321" s="26"/>
      <c r="I2321" s="26"/>
      <c r="L2321" s="26"/>
      <c r="O2321" s="26"/>
      <c r="P2321" s="26"/>
      <c r="Q2321" s="26"/>
      <c r="R2321" s="26"/>
      <c r="U2321" s="26"/>
      <c r="V2321" s="26"/>
      <c r="W2321" s="26"/>
      <c r="X2321" s="26"/>
      <c r="Y2321" s="26"/>
      <c r="Z2321" s="26"/>
      <c r="AA2321" s="26"/>
      <c r="AB2321" s="26"/>
      <c r="AC2321" s="26"/>
      <c r="AD2321" s="26"/>
      <c r="AE2321" s="26"/>
      <c r="AF2321" s="26"/>
      <c r="AG2321" s="26"/>
    </row>
    <row r="2322" spans="1:33" ht="11.25" customHeight="1">
      <c r="A2322" s="26"/>
      <c r="B2322" s="26"/>
      <c r="C2322" s="26"/>
      <c r="D2322" s="26"/>
      <c r="E2322" s="26"/>
      <c r="F2322" s="44"/>
      <c r="G2322" s="26"/>
      <c r="H2322" s="26"/>
      <c r="I2322" s="26"/>
      <c r="L2322" s="26"/>
      <c r="O2322" s="26"/>
      <c r="P2322" s="26"/>
      <c r="Q2322" s="26"/>
      <c r="R2322" s="26"/>
      <c r="U2322" s="26"/>
      <c r="V2322" s="26"/>
      <c r="W2322" s="26"/>
      <c r="X2322" s="26"/>
      <c r="Y2322" s="26"/>
      <c r="Z2322" s="26"/>
      <c r="AA2322" s="26"/>
      <c r="AB2322" s="26"/>
      <c r="AC2322" s="26"/>
      <c r="AD2322" s="26"/>
      <c r="AE2322" s="26"/>
      <c r="AF2322" s="26"/>
      <c r="AG2322" s="26"/>
    </row>
    <row r="2323" spans="1:33" ht="11.25" customHeight="1">
      <c r="A2323" s="26"/>
      <c r="B2323" s="26"/>
      <c r="C2323" s="26"/>
      <c r="D2323" s="26"/>
      <c r="E2323" s="26"/>
      <c r="F2323" s="44"/>
      <c r="G2323" s="26"/>
      <c r="H2323" s="26"/>
      <c r="I2323" s="26"/>
      <c r="L2323" s="26"/>
      <c r="O2323" s="26"/>
      <c r="P2323" s="26"/>
      <c r="Q2323" s="26"/>
      <c r="R2323" s="26"/>
      <c r="U2323" s="26"/>
      <c r="V2323" s="26"/>
      <c r="W2323" s="26"/>
      <c r="X2323" s="26"/>
      <c r="Y2323" s="26"/>
      <c r="Z2323" s="26"/>
      <c r="AA2323" s="26"/>
      <c r="AB2323" s="26"/>
      <c r="AC2323" s="26"/>
      <c r="AD2323" s="26"/>
      <c r="AE2323" s="26"/>
      <c r="AF2323" s="26"/>
      <c r="AG2323" s="26"/>
    </row>
    <row r="2324" spans="1:33" ht="11.25" customHeight="1">
      <c r="A2324" s="26"/>
      <c r="B2324" s="26"/>
      <c r="C2324" s="26"/>
      <c r="D2324" s="26"/>
      <c r="E2324" s="26"/>
      <c r="F2324" s="44"/>
      <c r="G2324" s="26"/>
      <c r="H2324" s="26"/>
      <c r="I2324" s="26"/>
      <c r="L2324" s="26"/>
      <c r="O2324" s="26"/>
      <c r="P2324" s="26"/>
      <c r="Q2324" s="26"/>
      <c r="R2324" s="26"/>
      <c r="U2324" s="26"/>
      <c r="V2324" s="26"/>
      <c r="W2324" s="26"/>
      <c r="X2324" s="26"/>
      <c r="Y2324" s="26"/>
      <c r="Z2324" s="26"/>
      <c r="AA2324" s="26"/>
      <c r="AB2324" s="26"/>
      <c r="AC2324" s="26"/>
      <c r="AD2324" s="26"/>
      <c r="AE2324" s="26"/>
      <c r="AF2324" s="26"/>
      <c r="AG2324" s="26"/>
    </row>
    <row r="2325" spans="1:33" ht="11.25" customHeight="1">
      <c r="A2325" s="26"/>
      <c r="B2325" s="26"/>
      <c r="C2325" s="26"/>
      <c r="D2325" s="26"/>
      <c r="E2325" s="26"/>
      <c r="F2325" s="44"/>
      <c r="G2325" s="26"/>
      <c r="H2325" s="26"/>
      <c r="I2325" s="26"/>
      <c r="L2325" s="26"/>
      <c r="O2325" s="26"/>
      <c r="P2325" s="26"/>
      <c r="Q2325" s="26"/>
      <c r="R2325" s="26"/>
      <c r="U2325" s="26"/>
      <c r="V2325" s="26"/>
      <c r="W2325" s="26"/>
      <c r="X2325" s="26"/>
      <c r="Y2325" s="26"/>
      <c r="Z2325" s="26"/>
      <c r="AA2325" s="26"/>
      <c r="AB2325" s="26"/>
      <c r="AC2325" s="26"/>
      <c r="AD2325" s="26"/>
      <c r="AE2325" s="26"/>
      <c r="AF2325" s="26"/>
      <c r="AG2325" s="26"/>
    </row>
    <row r="2326" spans="1:33" ht="11.25" customHeight="1">
      <c r="A2326" s="26"/>
      <c r="B2326" s="26"/>
      <c r="C2326" s="26"/>
      <c r="D2326" s="26"/>
      <c r="E2326" s="26"/>
      <c r="F2326" s="44"/>
      <c r="G2326" s="26"/>
      <c r="H2326" s="26"/>
      <c r="I2326" s="26"/>
      <c r="L2326" s="26"/>
      <c r="O2326" s="26"/>
      <c r="P2326" s="26"/>
      <c r="Q2326" s="26"/>
      <c r="R2326" s="26"/>
      <c r="U2326" s="26"/>
      <c r="V2326" s="26"/>
      <c r="W2326" s="26"/>
      <c r="X2326" s="26"/>
      <c r="Y2326" s="26"/>
      <c r="Z2326" s="26"/>
      <c r="AA2326" s="26"/>
      <c r="AB2326" s="26"/>
      <c r="AC2326" s="26"/>
      <c r="AD2326" s="26"/>
      <c r="AE2326" s="26"/>
      <c r="AF2326" s="26"/>
      <c r="AG2326" s="26"/>
    </row>
    <row r="2327" spans="1:33" ht="11.25" customHeight="1">
      <c r="A2327" s="26"/>
      <c r="B2327" s="26"/>
      <c r="C2327" s="26"/>
      <c r="D2327" s="26"/>
      <c r="E2327" s="26"/>
      <c r="F2327" s="44"/>
      <c r="G2327" s="26"/>
      <c r="H2327" s="26"/>
      <c r="I2327" s="26"/>
      <c r="L2327" s="26"/>
      <c r="O2327" s="26"/>
      <c r="P2327" s="26"/>
      <c r="Q2327" s="26"/>
      <c r="R2327" s="26"/>
      <c r="U2327" s="26"/>
      <c r="V2327" s="26"/>
      <c r="W2327" s="26"/>
      <c r="X2327" s="26"/>
      <c r="Y2327" s="26"/>
      <c r="Z2327" s="26"/>
      <c r="AA2327" s="26"/>
      <c r="AB2327" s="26"/>
      <c r="AC2327" s="26"/>
      <c r="AD2327" s="26"/>
      <c r="AE2327" s="26"/>
      <c r="AF2327" s="26"/>
      <c r="AG2327" s="26"/>
    </row>
    <row r="2328" spans="1:33" ht="11.25" customHeight="1">
      <c r="A2328" s="26"/>
      <c r="B2328" s="26"/>
      <c r="C2328" s="26"/>
      <c r="D2328" s="26"/>
      <c r="E2328" s="26"/>
      <c r="F2328" s="44"/>
      <c r="G2328" s="26"/>
      <c r="H2328" s="26"/>
      <c r="I2328" s="26"/>
      <c r="L2328" s="26"/>
      <c r="O2328" s="26"/>
      <c r="P2328" s="26"/>
      <c r="Q2328" s="26"/>
      <c r="R2328" s="26"/>
      <c r="U2328" s="26"/>
      <c r="V2328" s="26"/>
      <c r="W2328" s="26"/>
      <c r="X2328" s="26"/>
      <c r="Y2328" s="26"/>
      <c r="Z2328" s="26"/>
      <c r="AA2328" s="26"/>
      <c r="AB2328" s="26"/>
      <c r="AC2328" s="26"/>
      <c r="AD2328" s="26"/>
      <c r="AE2328" s="26"/>
      <c r="AF2328" s="26"/>
      <c r="AG2328" s="26"/>
    </row>
    <row r="2329" spans="1:33" ht="11.25" customHeight="1">
      <c r="A2329" s="26"/>
      <c r="B2329" s="26"/>
      <c r="C2329" s="26"/>
      <c r="D2329" s="26"/>
      <c r="E2329" s="26"/>
      <c r="F2329" s="44"/>
      <c r="G2329" s="26"/>
      <c r="H2329" s="26"/>
      <c r="I2329" s="26"/>
      <c r="L2329" s="26"/>
      <c r="O2329" s="26"/>
      <c r="P2329" s="26"/>
      <c r="Q2329" s="26"/>
      <c r="R2329" s="26"/>
      <c r="U2329" s="26"/>
      <c r="V2329" s="26"/>
      <c r="W2329" s="26"/>
      <c r="X2329" s="26"/>
      <c r="Y2329" s="26"/>
      <c r="Z2329" s="26"/>
      <c r="AA2329" s="26"/>
      <c r="AB2329" s="26"/>
      <c r="AC2329" s="26"/>
      <c r="AD2329" s="26"/>
      <c r="AE2329" s="26"/>
      <c r="AF2329" s="26"/>
      <c r="AG2329" s="26"/>
    </row>
    <row r="2330" spans="1:33" ht="11.25" customHeight="1">
      <c r="A2330" s="26"/>
      <c r="B2330" s="26"/>
      <c r="C2330" s="26"/>
      <c r="D2330" s="26"/>
      <c r="E2330" s="26"/>
      <c r="F2330" s="44"/>
      <c r="G2330" s="26"/>
      <c r="H2330" s="26"/>
      <c r="I2330" s="26"/>
      <c r="L2330" s="26"/>
      <c r="O2330" s="26"/>
      <c r="P2330" s="26"/>
      <c r="Q2330" s="26"/>
      <c r="R2330" s="26"/>
      <c r="U2330" s="26"/>
      <c r="V2330" s="26"/>
      <c r="W2330" s="26"/>
      <c r="X2330" s="26"/>
      <c r="Y2330" s="26"/>
      <c r="Z2330" s="26"/>
      <c r="AA2330" s="26"/>
      <c r="AB2330" s="26"/>
      <c r="AC2330" s="26"/>
      <c r="AD2330" s="26"/>
      <c r="AE2330" s="26"/>
      <c r="AF2330" s="26"/>
      <c r="AG2330" s="26"/>
    </row>
    <row r="2331" spans="1:33" ht="11.25" customHeight="1">
      <c r="A2331" s="26"/>
      <c r="B2331" s="26"/>
      <c r="C2331" s="26"/>
      <c r="D2331" s="26"/>
      <c r="E2331" s="26"/>
      <c r="F2331" s="44"/>
      <c r="G2331" s="26"/>
      <c r="H2331" s="26"/>
      <c r="I2331" s="26"/>
      <c r="L2331" s="26"/>
      <c r="O2331" s="26"/>
      <c r="P2331" s="26"/>
      <c r="Q2331" s="26"/>
      <c r="R2331" s="26"/>
      <c r="U2331" s="26"/>
      <c r="V2331" s="26"/>
      <c r="W2331" s="26"/>
      <c r="X2331" s="26"/>
      <c r="Y2331" s="26"/>
      <c r="Z2331" s="26"/>
      <c r="AA2331" s="26"/>
      <c r="AB2331" s="26"/>
      <c r="AC2331" s="26"/>
      <c r="AD2331" s="26"/>
      <c r="AE2331" s="26"/>
      <c r="AF2331" s="26"/>
      <c r="AG2331" s="26"/>
    </row>
    <row r="2332" spans="1:33" ht="11.25" customHeight="1">
      <c r="A2332" s="26"/>
      <c r="B2332" s="26"/>
      <c r="C2332" s="26"/>
      <c r="D2332" s="26"/>
      <c r="E2332" s="26"/>
      <c r="F2332" s="44"/>
      <c r="G2332" s="26"/>
      <c r="H2332" s="26"/>
      <c r="I2332" s="26"/>
      <c r="L2332" s="26"/>
      <c r="O2332" s="26"/>
      <c r="P2332" s="26"/>
      <c r="Q2332" s="26"/>
      <c r="R2332" s="26"/>
      <c r="U2332" s="26"/>
      <c r="V2332" s="26"/>
      <c r="W2332" s="26"/>
      <c r="X2332" s="26"/>
      <c r="Y2332" s="26"/>
      <c r="Z2332" s="26"/>
      <c r="AA2332" s="26"/>
      <c r="AB2332" s="26"/>
      <c r="AC2332" s="26"/>
      <c r="AD2332" s="26"/>
      <c r="AE2332" s="26"/>
      <c r="AF2332" s="26"/>
      <c r="AG2332" s="26"/>
    </row>
    <row r="2333" spans="1:33" ht="11.25" customHeight="1">
      <c r="A2333" s="26"/>
      <c r="B2333" s="26"/>
      <c r="C2333" s="26"/>
      <c r="D2333" s="26"/>
      <c r="E2333" s="26"/>
      <c r="F2333" s="44"/>
      <c r="G2333" s="26"/>
      <c r="H2333" s="26"/>
      <c r="I2333" s="26"/>
      <c r="L2333" s="26"/>
      <c r="O2333" s="26"/>
      <c r="P2333" s="26"/>
      <c r="Q2333" s="26"/>
      <c r="R2333" s="26"/>
      <c r="U2333" s="26"/>
      <c r="V2333" s="26"/>
      <c r="W2333" s="26"/>
      <c r="X2333" s="26"/>
      <c r="Y2333" s="26"/>
      <c r="Z2333" s="26"/>
      <c r="AA2333" s="26"/>
      <c r="AB2333" s="26"/>
      <c r="AC2333" s="26"/>
      <c r="AD2333" s="26"/>
      <c r="AE2333" s="26"/>
      <c r="AF2333" s="26"/>
      <c r="AG2333" s="26"/>
    </row>
    <row r="2334" spans="1:33" ht="11.25" customHeight="1">
      <c r="A2334" s="26"/>
      <c r="B2334" s="26"/>
      <c r="C2334" s="26"/>
      <c r="D2334" s="26"/>
      <c r="E2334" s="26"/>
      <c r="F2334" s="44"/>
      <c r="G2334" s="26"/>
      <c r="H2334" s="26"/>
      <c r="I2334" s="26"/>
      <c r="L2334" s="26"/>
      <c r="O2334" s="26"/>
      <c r="P2334" s="26"/>
      <c r="Q2334" s="26"/>
      <c r="R2334" s="26"/>
      <c r="U2334" s="26"/>
      <c r="V2334" s="26"/>
      <c r="W2334" s="26"/>
      <c r="X2334" s="26"/>
      <c r="Y2334" s="26"/>
      <c r="Z2334" s="26"/>
      <c r="AA2334" s="26"/>
      <c r="AB2334" s="26"/>
      <c r="AC2334" s="26"/>
      <c r="AD2334" s="26"/>
      <c r="AE2334" s="26"/>
      <c r="AF2334" s="26"/>
      <c r="AG2334" s="26"/>
    </row>
    <row r="2335" spans="1:33" ht="11.25" customHeight="1">
      <c r="A2335" s="26"/>
      <c r="B2335" s="26"/>
      <c r="C2335" s="26"/>
      <c r="D2335" s="26"/>
      <c r="E2335" s="26"/>
      <c r="F2335" s="44"/>
      <c r="G2335" s="26"/>
      <c r="H2335" s="26"/>
      <c r="I2335" s="26"/>
      <c r="L2335" s="26"/>
      <c r="O2335" s="26"/>
      <c r="P2335" s="26"/>
      <c r="Q2335" s="26"/>
      <c r="R2335" s="26"/>
      <c r="U2335" s="26"/>
      <c r="V2335" s="26"/>
      <c r="W2335" s="26"/>
      <c r="X2335" s="26"/>
      <c r="Y2335" s="26"/>
      <c r="Z2335" s="26"/>
      <c r="AA2335" s="26"/>
      <c r="AB2335" s="26"/>
      <c r="AC2335" s="26"/>
      <c r="AD2335" s="26"/>
      <c r="AE2335" s="26"/>
      <c r="AF2335" s="26"/>
      <c r="AG2335" s="26"/>
    </row>
    <row r="2336" spans="1:33" ht="11.25" customHeight="1">
      <c r="A2336" s="26"/>
      <c r="B2336" s="26"/>
      <c r="C2336" s="26"/>
      <c r="D2336" s="26"/>
      <c r="E2336" s="26"/>
      <c r="F2336" s="44"/>
      <c r="G2336" s="26"/>
      <c r="H2336" s="26"/>
      <c r="I2336" s="26"/>
      <c r="L2336" s="26"/>
      <c r="O2336" s="26"/>
      <c r="P2336" s="26"/>
      <c r="Q2336" s="26"/>
      <c r="R2336" s="26"/>
      <c r="U2336" s="26"/>
      <c r="V2336" s="26"/>
      <c r="W2336" s="26"/>
      <c r="X2336" s="26"/>
      <c r="Y2336" s="26"/>
      <c r="Z2336" s="26"/>
      <c r="AA2336" s="26"/>
      <c r="AB2336" s="26"/>
      <c r="AC2336" s="26"/>
      <c r="AD2336" s="26"/>
      <c r="AE2336" s="26"/>
      <c r="AF2336" s="26"/>
      <c r="AG2336" s="26"/>
    </row>
    <row r="2337" spans="1:33" ht="11.25" customHeight="1">
      <c r="A2337" s="26"/>
      <c r="B2337" s="26"/>
      <c r="C2337" s="26"/>
      <c r="D2337" s="26"/>
      <c r="E2337" s="26"/>
      <c r="F2337" s="44"/>
      <c r="G2337" s="26"/>
      <c r="H2337" s="26"/>
      <c r="I2337" s="26"/>
      <c r="L2337" s="26"/>
      <c r="O2337" s="26"/>
      <c r="P2337" s="26"/>
      <c r="Q2337" s="26"/>
      <c r="R2337" s="26"/>
      <c r="U2337" s="26"/>
      <c r="V2337" s="26"/>
      <c r="W2337" s="26"/>
      <c r="X2337" s="26"/>
      <c r="Y2337" s="26"/>
      <c r="Z2337" s="26"/>
      <c r="AA2337" s="26"/>
      <c r="AB2337" s="26"/>
      <c r="AC2337" s="26"/>
      <c r="AD2337" s="26"/>
      <c r="AE2337" s="26"/>
      <c r="AF2337" s="26"/>
      <c r="AG2337" s="26"/>
    </row>
    <row r="2338" spans="1:33" ht="11.25" customHeight="1">
      <c r="A2338" s="26"/>
      <c r="B2338" s="26"/>
      <c r="C2338" s="26"/>
      <c r="D2338" s="26"/>
      <c r="E2338" s="26"/>
      <c r="F2338" s="44"/>
      <c r="G2338" s="26"/>
      <c r="H2338" s="26"/>
      <c r="I2338" s="26"/>
      <c r="L2338" s="26"/>
      <c r="O2338" s="26"/>
      <c r="P2338" s="26"/>
      <c r="Q2338" s="26"/>
      <c r="R2338" s="26"/>
      <c r="U2338" s="26"/>
      <c r="V2338" s="26"/>
      <c r="W2338" s="26"/>
      <c r="X2338" s="26"/>
      <c r="Y2338" s="26"/>
      <c r="Z2338" s="26"/>
      <c r="AA2338" s="26"/>
      <c r="AB2338" s="26"/>
      <c r="AC2338" s="26"/>
      <c r="AD2338" s="26"/>
      <c r="AE2338" s="26"/>
      <c r="AF2338" s="26"/>
      <c r="AG2338" s="26"/>
    </row>
    <row r="2339" spans="1:33" ht="11.25" customHeight="1">
      <c r="A2339" s="26"/>
      <c r="B2339" s="26"/>
      <c r="C2339" s="26"/>
      <c r="D2339" s="26"/>
      <c r="E2339" s="26"/>
      <c r="F2339" s="44"/>
      <c r="G2339" s="26"/>
      <c r="H2339" s="26"/>
      <c r="I2339" s="26"/>
      <c r="L2339" s="26"/>
      <c r="O2339" s="26"/>
      <c r="P2339" s="26"/>
      <c r="Q2339" s="26"/>
      <c r="R2339" s="26"/>
      <c r="U2339" s="26"/>
      <c r="V2339" s="26"/>
      <c r="W2339" s="26"/>
      <c r="X2339" s="26"/>
      <c r="Y2339" s="26"/>
      <c r="Z2339" s="26"/>
      <c r="AA2339" s="26"/>
      <c r="AB2339" s="26"/>
      <c r="AC2339" s="26"/>
      <c r="AD2339" s="26"/>
      <c r="AE2339" s="26"/>
      <c r="AF2339" s="26"/>
      <c r="AG2339" s="26"/>
    </row>
    <row r="2340" spans="1:33" ht="11.25" customHeight="1">
      <c r="A2340" s="26"/>
      <c r="B2340" s="26"/>
      <c r="C2340" s="26"/>
      <c r="D2340" s="26"/>
      <c r="E2340" s="26"/>
      <c r="F2340" s="44"/>
      <c r="G2340" s="26"/>
      <c r="H2340" s="26"/>
      <c r="I2340" s="26"/>
      <c r="L2340" s="26"/>
      <c r="O2340" s="26"/>
      <c r="P2340" s="26"/>
      <c r="Q2340" s="26"/>
      <c r="R2340" s="26"/>
      <c r="U2340" s="26"/>
      <c r="V2340" s="26"/>
      <c r="W2340" s="26"/>
      <c r="X2340" s="26"/>
      <c r="Y2340" s="26"/>
      <c r="Z2340" s="26"/>
      <c r="AA2340" s="26"/>
      <c r="AB2340" s="26"/>
      <c r="AC2340" s="26"/>
      <c r="AD2340" s="26"/>
      <c r="AE2340" s="26"/>
      <c r="AF2340" s="26"/>
      <c r="AG2340" s="26"/>
    </row>
    <row r="2341" spans="1:33" ht="11.25" customHeight="1">
      <c r="A2341" s="26"/>
      <c r="B2341" s="26"/>
      <c r="C2341" s="26"/>
      <c r="D2341" s="26"/>
      <c r="E2341" s="26"/>
      <c r="F2341" s="44"/>
      <c r="G2341" s="26"/>
      <c r="H2341" s="26"/>
      <c r="I2341" s="26"/>
      <c r="L2341" s="26"/>
      <c r="O2341" s="26"/>
      <c r="P2341" s="26"/>
      <c r="Q2341" s="26"/>
      <c r="R2341" s="26"/>
      <c r="U2341" s="26"/>
      <c r="V2341" s="26"/>
      <c r="W2341" s="26"/>
      <c r="X2341" s="26"/>
      <c r="Y2341" s="26"/>
      <c r="Z2341" s="26"/>
      <c r="AA2341" s="26"/>
      <c r="AB2341" s="26"/>
      <c r="AC2341" s="26"/>
      <c r="AD2341" s="26"/>
      <c r="AE2341" s="26"/>
      <c r="AF2341" s="26"/>
      <c r="AG2341" s="26"/>
    </row>
    <row r="2342" spans="1:33" ht="11.25" customHeight="1">
      <c r="A2342" s="26"/>
      <c r="B2342" s="26"/>
      <c r="C2342" s="26"/>
      <c r="D2342" s="26"/>
      <c r="E2342" s="26"/>
      <c r="F2342" s="44"/>
      <c r="G2342" s="26"/>
      <c r="H2342" s="26"/>
      <c r="I2342" s="26"/>
      <c r="L2342" s="26"/>
      <c r="O2342" s="26"/>
      <c r="P2342" s="26"/>
      <c r="Q2342" s="26"/>
      <c r="R2342" s="26"/>
      <c r="U2342" s="26"/>
      <c r="V2342" s="26"/>
      <c r="W2342" s="26"/>
      <c r="X2342" s="26"/>
      <c r="Y2342" s="26"/>
      <c r="Z2342" s="26"/>
      <c r="AA2342" s="26"/>
      <c r="AB2342" s="26"/>
      <c r="AC2342" s="26"/>
      <c r="AD2342" s="26"/>
      <c r="AE2342" s="26"/>
      <c r="AF2342" s="26"/>
      <c r="AG2342" s="26"/>
    </row>
    <row r="2343" spans="1:33" ht="11.25" customHeight="1">
      <c r="A2343" s="26"/>
      <c r="B2343" s="26"/>
      <c r="C2343" s="26"/>
      <c r="D2343" s="26"/>
      <c r="E2343" s="26"/>
      <c r="F2343" s="44"/>
      <c r="G2343" s="26"/>
      <c r="H2343" s="26"/>
      <c r="I2343" s="26"/>
      <c r="L2343" s="26"/>
      <c r="O2343" s="26"/>
      <c r="P2343" s="26"/>
      <c r="Q2343" s="26"/>
      <c r="R2343" s="26"/>
      <c r="U2343" s="26"/>
      <c r="V2343" s="26"/>
      <c r="W2343" s="26"/>
      <c r="X2343" s="26"/>
      <c r="Y2343" s="26"/>
      <c r="Z2343" s="26"/>
      <c r="AA2343" s="26"/>
      <c r="AB2343" s="26"/>
      <c r="AC2343" s="26"/>
      <c r="AD2343" s="26"/>
      <c r="AE2343" s="26"/>
      <c r="AF2343" s="26"/>
      <c r="AG2343" s="26"/>
    </row>
    <row r="2344" spans="1:33" ht="11.25" customHeight="1">
      <c r="A2344" s="26"/>
      <c r="B2344" s="26"/>
      <c r="C2344" s="26"/>
      <c r="D2344" s="26"/>
      <c r="E2344" s="26"/>
      <c r="F2344" s="44"/>
      <c r="G2344" s="26"/>
      <c r="H2344" s="26"/>
      <c r="I2344" s="26"/>
      <c r="L2344" s="26"/>
      <c r="O2344" s="26"/>
      <c r="P2344" s="26"/>
      <c r="Q2344" s="26"/>
      <c r="R2344" s="26"/>
      <c r="U2344" s="26"/>
      <c r="V2344" s="26"/>
      <c r="W2344" s="26"/>
      <c r="X2344" s="26"/>
      <c r="Y2344" s="26"/>
      <c r="Z2344" s="26"/>
      <c r="AA2344" s="26"/>
      <c r="AB2344" s="26"/>
      <c r="AC2344" s="26"/>
      <c r="AD2344" s="26"/>
      <c r="AE2344" s="26"/>
      <c r="AF2344" s="26"/>
      <c r="AG2344" s="26"/>
    </row>
    <row r="2345" spans="1:33" ht="11.25" customHeight="1">
      <c r="A2345" s="26"/>
      <c r="B2345" s="26"/>
      <c r="C2345" s="26"/>
      <c r="D2345" s="26"/>
      <c r="E2345" s="26"/>
      <c r="F2345" s="44"/>
      <c r="G2345" s="26"/>
      <c r="H2345" s="26"/>
      <c r="I2345" s="26"/>
      <c r="L2345" s="26"/>
      <c r="O2345" s="26"/>
      <c r="P2345" s="26"/>
      <c r="Q2345" s="26"/>
      <c r="R2345" s="26"/>
      <c r="U2345" s="26"/>
      <c r="V2345" s="26"/>
      <c r="W2345" s="26"/>
      <c r="X2345" s="26"/>
      <c r="Y2345" s="26"/>
      <c r="Z2345" s="26"/>
      <c r="AA2345" s="26"/>
      <c r="AB2345" s="26"/>
      <c r="AC2345" s="26"/>
      <c r="AD2345" s="26"/>
      <c r="AE2345" s="26"/>
      <c r="AF2345" s="26"/>
      <c r="AG2345" s="26"/>
    </row>
    <row r="2346" spans="1:33" ht="11.25" customHeight="1">
      <c r="A2346" s="26"/>
      <c r="B2346" s="26"/>
      <c r="C2346" s="26"/>
      <c r="D2346" s="26"/>
      <c r="E2346" s="26"/>
      <c r="F2346" s="44"/>
      <c r="G2346" s="26"/>
      <c r="H2346" s="26"/>
      <c r="I2346" s="26"/>
      <c r="L2346" s="26"/>
      <c r="O2346" s="26"/>
      <c r="P2346" s="26"/>
      <c r="Q2346" s="26"/>
      <c r="R2346" s="26"/>
      <c r="U2346" s="26"/>
      <c r="V2346" s="26"/>
      <c r="W2346" s="26"/>
      <c r="X2346" s="26"/>
      <c r="Y2346" s="26"/>
      <c r="Z2346" s="26"/>
      <c r="AA2346" s="26"/>
      <c r="AB2346" s="26"/>
      <c r="AC2346" s="26"/>
      <c r="AD2346" s="26"/>
      <c r="AE2346" s="26"/>
      <c r="AF2346" s="26"/>
      <c r="AG2346" s="26"/>
    </row>
    <row r="2347" spans="1:33" ht="11.25" customHeight="1">
      <c r="A2347" s="26"/>
      <c r="B2347" s="26"/>
      <c r="C2347" s="26"/>
      <c r="D2347" s="26"/>
      <c r="E2347" s="26"/>
      <c r="F2347" s="44"/>
      <c r="G2347" s="26"/>
      <c r="H2347" s="26"/>
      <c r="I2347" s="26"/>
      <c r="L2347" s="26"/>
      <c r="O2347" s="26"/>
      <c r="P2347" s="26"/>
      <c r="Q2347" s="26"/>
      <c r="R2347" s="26"/>
      <c r="U2347" s="26"/>
      <c r="V2347" s="26"/>
      <c r="W2347" s="26"/>
      <c r="X2347" s="26"/>
      <c r="Y2347" s="26"/>
      <c r="Z2347" s="26"/>
      <c r="AA2347" s="26"/>
      <c r="AB2347" s="26"/>
      <c r="AC2347" s="26"/>
      <c r="AD2347" s="26"/>
      <c r="AE2347" s="26"/>
      <c r="AF2347" s="26"/>
      <c r="AG2347" s="26"/>
    </row>
    <row r="2348" spans="1:33" ht="11.25" customHeight="1">
      <c r="A2348" s="26"/>
      <c r="B2348" s="26"/>
      <c r="C2348" s="26"/>
      <c r="D2348" s="26"/>
      <c r="E2348" s="26"/>
      <c r="F2348" s="44"/>
      <c r="G2348" s="26"/>
      <c r="H2348" s="26"/>
      <c r="I2348" s="26"/>
      <c r="L2348" s="26"/>
      <c r="O2348" s="26"/>
      <c r="P2348" s="26"/>
      <c r="Q2348" s="26"/>
      <c r="R2348" s="26"/>
      <c r="U2348" s="26"/>
      <c r="V2348" s="26"/>
      <c r="W2348" s="26"/>
      <c r="X2348" s="26"/>
      <c r="Y2348" s="26"/>
      <c r="Z2348" s="26"/>
      <c r="AA2348" s="26"/>
      <c r="AB2348" s="26"/>
      <c r="AC2348" s="26"/>
      <c r="AD2348" s="26"/>
      <c r="AE2348" s="26"/>
      <c r="AF2348" s="26"/>
      <c r="AG2348" s="26"/>
    </row>
    <row r="2349" spans="1:33" ht="11.25" customHeight="1">
      <c r="A2349" s="26"/>
      <c r="B2349" s="26"/>
      <c r="C2349" s="26"/>
      <c r="D2349" s="26"/>
      <c r="E2349" s="26"/>
      <c r="F2349" s="44"/>
      <c r="G2349" s="26"/>
      <c r="H2349" s="26"/>
      <c r="I2349" s="26"/>
      <c r="L2349" s="26"/>
      <c r="O2349" s="26"/>
      <c r="P2349" s="26"/>
      <c r="Q2349" s="26"/>
      <c r="R2349" s="26"/>
      <c r="U2349" s="26"/>
      <c r="V2349" s="26"/>
      <c r="W2349" s="26"/>
      <c r="X2349" s="26"/>
      <c r="Y2349" s="26"/>
      <c r="Z2349" s="26"/>
      <c r="AA2349" s="26"/>
      <c r="AB2349" s="26"/>
      <c r="AC2349" s="26"/>
      <c r="AD2349" s="26"/>
      <c r="AE2349" s="26"/>
      <c r="AF2349" s="26"/>
      <c r="AG2349" s="26"/>
    </row>
    <row r="2350" spans="1:33" ht="11.25" customHeight="1">
      <c r="A2350" s="26"/>
      <c r="B2350" s="26"/>
      <c r="C2350" s="26"/>
      <c r="D2350" s="26"/>
      <c r="E2350" s="26"/>
      <c r="F2350" s="44"/>
      <c r="G2350" s="26"/>
      <c r="H2350" s="26"/>
      <c r="I2350" s="26"/>
      <c r="L2350" s="26"/>
      <c r="O2350" s="26"/>
      <c r="P2350" s="26"/>
      <c r="Q2350" s="26"/>
      <c r="R2350" s="26"/>
      <c r="U2350" s="26"/>
      <c r="V2350" s="26"/>
      <c r="W2350" s="26"/>
      <c r="X2350" s="26"/>
      <c r="Y2350" s="26"/>
      <c r="Z2350" s="26"/>
      <c r="AA2350" s="26"/>
      <c r="AB2350" s="26"/>
      <c r="AC2350" s="26"/>
      <c r="AD2350" s="26"/>
      <c r="AE2350" s="26"/>
      <c r="AF2350" s="26"/>
      <c r="AG2350" s="26"/>
    </row>
    <row r="2351" spans="1:33" ht="11.25" customHeight="1">
      <c r="A2351" s="26"/>
      <c r="B2351" s="26"/>
      <c r="C2351" s="26"/>
      <c r="D2351" s="26"/>
      <c r="E2351" s="26"/>
      <c r="F2351" s="44"/>
      <c r="G2351" s="26"/>
      <c r="H2351" s="26"/>
      <c r="I2351" s="26"/>
      <c r="L2351" s="26"/>
      <c r="O2351" s="26"/>
      <c r="P2351" s="26"/>
      <c r="Q2351" s="26"/>
      <c r="R2351" s="26"/>
      <c r="U2351" s="26"/>
      <c r="V2351" s="26"/>
      <c r="W2351" s="26"/>
      <c r="X2351" s="26"/>
      <c r="Y2351" s="26"/>
      <c r="Z2351" s="26"/>
      <c r="AA2351" s="26"/>
      <c r="AB2351" s="26"/>
      <c r="AC2351" s="26"/>
      <c r="AD2351" s="26"/>
      <c r="AE2351" s="26"/>
      <c r="AF2351" s="26"/>
      <c r="AG2351" s="26"/>
    </row>
    <row r="2352" spans="1:33" ht="11.25" customHeight="1">
      <c r="A2352" s="26"/>
      <c r="B2352" s="26"/>
      <c r="C2352" s="26"/>
      <c r="D2352" s="26"/>
      <c r="E2352" s="26"/>
      <c r="F2352" s="44"/>
      <c r="G2352" s="26"/>
      <c r="H2352" s="26"/>
      <c r="I2352" s="26"/>
      <c r="L2352" s="26"/>
      <c r="O2352" s="26"/>
      <c r="P2352" s="26"/>
      <c r="Q2352" s="26"/>
      <c r="R2352" s="26"/>
      <c r="U2352" s="26"/>
      <c r="V2352" s="26"/>
      <c r="W2352" s="26"/>
      <c r="X2352" s="26"/>
      <c r="Y2352" s="26"/>
      <c r="Z2352" s="26"/>
      <c r="AA2352" s="26"/>
      <c r="AB2352" s="26"/>
      <c r="AC2352" s="26"/>
      <c r="AD2352" s="26"/>
      <c r="AE2352" s="26"/>
      <c r="AF2352" s="26"/>
      <c r="AG2352" s="26"/>
    </row>
    <row r="2353" spans="1:33" ht="11.25" customHeight="1">
      <c r="A2353" s="26"/>
      <c r="B2353" s="26"/>
      <c r="C2353" s="26"/>
      <c r="D2353" s="26"/>
      <c r="E2353" s="26"/>
      <c r="F2353" s="44"/>
      <c r="G2353" s="26"/>
      <c r="H2353" s="26"/>
      <c r="I2353" s="26"/>
      <c r="L2353" s="26"/>
      <c r="O2353" s="26"/>
      <c r="P2353" s="26"/>
      <c r="Q2353" s="26"/>
      <c r="R2353" s="26"/>
      <c r="U2353" s="26"/>
      <c r="V2353" s="26"/>
      <c r="W2353" s="26"/>
      <c r="X2353" s="26"/>
      <c r="Y2353" s="26"/>
      <c r="Z2353" s="26"/>
      <c r="AA2353" s="26"/>
      <c r="AB2353" s="26"/>
      <c r="AC2353" s="26"/>
      <c r="AD2353" s="26"/>
      <c r="AE2353" s="26"/>
      <c r="AF2353" s="26"/>
      <c r="AG2353" s="26"/>
    </row>
    <row r="2354" spans="1:33" ht="11.25" customHeight="1">
      <c r="A2354" s="26"/>
      <c r="B2354" s="26"/>
      <c r="C2354" s="26"/>
      <c r="D2354" s="26"/>
      <c r="E2354" s="26"/>
      <c r="F2354" s="44"/>
      <c r="G2354" s="26"/>
      <c r="H2354" s="26"/>
      <c r="I2354" s="26"/>
      <c r="L2354" s="26"/>
      <c r="O2354" s="26"/>
      <c r="P2354" s="26"/>
      <c r="Q2354" s="26"/>
      <c r="R2354" s="26"/>
      <c r="U2354" s="26"/>
      <c r="V2354" s="26"/>
      <c r="W2354" s="26"/>
      <c r="X2354" s="26"/>
      <c r="Y2354" s="26"/>
      <c r="Z2354" s="26"/>
      <c r="AA2354" s="26"/>
      <c r="AB2354" s="26"/>
      <c r="AC2354" s="26"/>
      <c r="AD2354" s="26"/>
      <c r="AE2354" s="26"/>
      <c r="AF2354" s="26"/>
      <c r="AG2354" s="26"/>
    </row>
    <row r="2355" spans="1:33" ht="11.25" customHeight="1">
      <c r="A2355" s="26"/>
      <c r="B2355" s="26"/>
      <c r="C2355" s="26"/>
      <c r="D2355" s="26"/>
      <c r="E2355" s="26"/>
      <c r="F2355" s="44"/>
      <c r="G2355" s="26"/>
      <c r="H2355" s="26"/>
      <c r="I2355" s="26"/>
      <c r="L2355" s="26"/>
      <c r="O2355" s="26"/>
      <c r="P2355" s="26"/>
      <c r="Q2355" s="26"/>
      <c r="R2355" s="26"/>
      <c r="U2355" s="26"/>
      <c r="V2355" s="26"/>
      <c r="W2355" s="26"/>
      <c r="X2355" s="26"/>
      <c r="Y2355" s="26"/>
      <c r="Z2355" s="26"/>
      <c r="AA2355" s="26"/>
      <c r="AB2355" s="26"/>
      <c r="AC2355" s="26"/>
      <c r="AD2355" s="26"/>
      <c r="AE2355" s="26"/>
      <c r="AF2355" s="26"/>
      <c r="AG2355" s="26"/>
    </row>
    <row r="2356" spans="1:33" ht="11.25" customHeight="1">
      <c r="A2356" s="26"/>
      <c r="B2356" s="26"/>
      <c r="C2356" s="26"/>
      <c r="D2356" s="26"/>
      <c r="E2356" s="26"/>
      <c r="F2356" s="44"/>
      <c r="G2356" s="26"/>
      <c r="H2356" s="26"/>
      <c r="I2356" s="26"/>
      <c r="L2356" s="26"/>
      <c r="O2356" s="26"/>
      <c r="P2356" s="26"/>
      <c r="Q2356" s="26"/>
      <c r="R2356" s="26"/>
      <c r="U2356" s="26"/>
      <c r="V2356" s="26"/>
      <c r="W2356" s="26"/>
      <c r="X2356" s="26"/>
      <c r="Y2356" s="26"/>
      <c r="Z2356" s="26"/>
      <c r="AA2356" s="26"/>
      <c r="AB2356" s="26"/>
      <c r="AC2356" s="26"/>
      <c r="AD2356" s="26"/>
      <c r="AE2356" s="26"/>
      <c r="AF2356" s="26"/>
      <c r="AG2356" s="26"/>
    </row>
    <row r="2357" spans="1:33" ht="11.25" customHeight="1">
      <c r="A2357" s="26"/>
      <c r="B2357" s="26"/>
      <c r="C2357" s="26"/>
      <c r="D2357" s="26"/>
      <c r="E2357" s="26"/>
      <c r="F2357" s="44"/>
      <c r="G2357" s="26"/>
      <c r="H2357" s="26"/>
      <c r="I2357" s="26"/>
      <c r="L2357" s="26"/>
      <c r="O2357" s="26"/>
      <c r="P2357" s="26"/>
      <c r="Q2357" s="26"/>
      <c r="R2357" s="26"/>
      <c r="U2357" s="26"/>
      <c r="V2357" s="26"/>
      <c r="W2357" s="26"/>
      <c r="X2357" s="26"/>
      <c r="Y2357" s="26"/>
      <c r="Z2357" s="26"/>
      <c r="AA2357" s="26"/>
      <c r="AB2357" s="26"/>
      <c r="AC2357" s="26"/>
      <c r="AD2357" s="26"/>
      <c r="AE2357" s="26"/>
      <c r="AF2357" s="26"/>
      <c r="AG2357" s="26"/>
    </row>
    <row r="2358" spans="1:33" ht="11.25" customHeight="1">
      <c r="A2358" s="26"/>
      <c r="B2358" s="26"/>
      <c r="C2358" s="26"/>
      <c r="D2358" s="26"/>
      <c r="E2358" s="26"/>
      <c r="F2358" s="44"/>
      <c r="G2358" s="26"/>
      <c r="H2358" s="26"/>
      <c r="I2358" s="26"/>
      <c r="L2358" s="26"/>
      <c r="O2358" s="26"/>
      <c r="P2358" s="26"/>
      <c r="Q2358" s="26"/>
      <c r="R2358" s="26"/>
      <c r="U2358" s="26"/>
      <c r="V2358" s="26"/>
      <c r="W2358" s="26"/>
      <c r="X2358" s="26"/>
      <c r="Y2358" s="26"/>
      <c r="Z2358" s="26"/>
      <c r="AA2358" s="26"/>
      <c r="AB2358" s="26"/>
      <c r="AC2358" s="26"/>
      <c r="AD2358" s="26"/>
      <c r="AE2358" s="26"/>
      <c r="AF2358" s="26"/>
      <c r="AG2358" s="26"/>
    </row>
    <row r="2359" spans="1:33" ht="11.25" customHeight="1">
      <c r="A2359" s="26"/>
      <c r="B2359" s="26"/>
      <c r="C2359" s="26"/>
      <c r="D2359" s="26"/>
      <c r="E2359" s="26"/>
      <c r="F2359" s="44"/>
      <c r="G2359" s="26"/>
      <c r="H2359" s="26"/>
      <c r="I2359" s="26"/>
      <c r="L2359" s="26"/>
      <c r="O2359" s="26"/>
      <c r="P2359" s="26"/>
      <c r="Q2359" s="26"/>
      <c r="R2359" s="26"/>
      <c r="U2359" s="26"/>
      <c r="V2359" s="26"/>
      <c r="W2359" s="26"/>
      <c r="X2359" s="26"/>
      <c r="Y2359" s="26"/>
      <c r="Z2359" s="26"/>
      <c r="AA2359" s="26"/>
      <c r="AB2359" s="26"/>
      <c r="AC2359" s="26"/>
      <c r="AD2359" s="26"/>
      <c r="AE2359" s="26"/>
      <c r="AF2359" s="26"/>
      <c r="AG2359" s="26"/>
    </row>
    <row r="2360" spans="1:33" ht="11.25" customHeight="1">
      <c r="A2360" s="26"/>
      <c r="B2360" s="26"/>
      <c r="C2360" s="26"/>
      <c r="D2360" s="26"/>
      <c r="E2360" s="26"/>
      <c r="F2360" s="44"/>
      <c r="G2360" s="26"/>
      <c r="H2360" s="26"/>
      <c r="I2360" s="26"/>
      <c r="L2360" s="26"/>
      <c r="O2360" s="26"/>
      <c r="P2360" s="26"/>
      <c r="Q2360" s="26"/>
      <c r="R2360" s="26"/>
      <c r="U2360" s="26"/>
      <c r="V2360" s="26"/>
      <c r="W2360" s="26"/>
      <c r="X2360" s="26"/>
      <c r="Y2360" s="26"/>
      <c r="Z2360" s="26"/>
      <c r="AA2360" s="26"/>
      <c r="AB2360" s="26"/>
      <c r="AC2360" s="26"/>
      <c r="AD2360" s="26"/>
      <c r="AE2360" s="26"/>
      <c r="AF2360" s="26"/>
      <c r="AG2360" s="26"/>
    </row>
    <row r="2361" spans="1:33" ht="11.25" customHeight="1">
      <c r="A2361" s="26"/>
      <c r="B2361" s="26"/>
      <c r="C2361" s="26"/>
      <c r="D2361" s="26"/>
      <c r="E2361" s="26"/>
      <c r="F2361" s="44"/>
      <c r="G2361" s="26"/>
      <c r="H2361" s="26"/>
      <c r="I2361" s="26"/>
      <c r="L2361" s="26"/>
      <c r="O2361" s="26"/>
      <c r="P2361" s="26"/>
      <c r="Q2361" s="26"/>
      <c r="R2361" s="26"/>
      <c r="U2361" s="26"/>
      <c r="V2361" s="26"/>
      <c r="W2361" s="26"/>
      <c r="X2361" s="26"/>
      <c r="Y2361" s="26"/>
      <c r="Z2361" s="26"/>
      <c r="AA2361" s="26"/>
      <c r="AB2361" s="26"/>
      <c r="AC2361" s="26"/>
      <c r="AD2361" s="26"/>
      <c r="AE2361" s="26"/>
      <c r="AF2361" s="26"/>
      <c r="AG2361" s="26"/>
    </row>
    <row r="2362" spans="1:33" ht="11.25" customHeight="1">
      <c r="A2362" s="26"/>
      <c r="B2362" s="26"/>
      <c r="C2362" s="26"/>
      <c r="D2362" s="26"/>
      <c r="E2362" s="26"/>
      <c r="F2362" s="44"/>
      <c r="G2362" s="26"/>
      <c r="H2362" s="26"/>
      <c r="I2362" s="26"/>
      <c r="L2362" s="26"/>
      <c r="O2362" s="26"/>
      <c r="P2362" s="26"/>
      <c r="Q2362" s="26"/>
      <c r="R2362" s="26"/>
      <c r="U2362" s="26"/>
      <c r="V2362" s="26"/>
      <c r="W2362" s="26"/>
      <c r="X2362" s="26"/>
      <c r="Y2362" s="26"/>
      <c r="Z2362" s="26"/>
      <c r="AA2362" s="26"/>
      <c r="AB2362" s="26"/>
      <c r="AC2362" s="26"/>
      <c r="AD2362" s="26"/>
      <c r="AE2362" s="26"/>
      <c r="AF2362" s="26"/>
      <c r="AG2362" s="26"/>
    </row>
    <row r="2363" spans="1:33" ht="11.25" customHeight="1">
      <c r="A2363" s="26"/>
      <c r="B2363" s="26"/>
      <c r="C2363" s="26"/>
      <c r="D2363" s="26"/>
      <c r="E2363" s="26"/>
      <c r="F2363" s="44"/>
      <c r="G2363" s="26"/>
      <c r="H2363" s="26"/>
      <c r="I2363" s="26"/>
      <c r="L2363" s="26"/>
      <c r="O2363" s="26"/>
      <c r="P2363" s="26"/>
      <c r="Q2363" s="26"/>
      <c r="R2363" s="26"/>
      <c r="U2363" s="26"/>
      <c r="V2363" s="26"/>
      <c r="W2363" s="26"/>
      <c r="X2363" s="26"/>
      <c r="Y2363" s="26"/>
      <c r="Z2363" s="26"/>
      <c r="AA2363" s="26"/>
      <c r="AB2363" s="26"/>
      <c r="AC2363" s="26"/>
      <c r="AD2363" s="26"/>
      <c r="AE2363" s="26"/>
      <c r="AF2363" s="26"/>
      <c r="AG2363" s="26"/>
    </row>
    <row r="2364" spans="1:33" ht="11.25" customHeight="1">
      <c r="A2364" s="26"/>
      <c r="B2364" s="26"/>
      <c r="C2364" s="26"/>
      <c r="D2364" s="26"/>
      <c r="E2364" s="26"/>
      <c r="F2364" s="44"/>
      <c r="G2364" s="26"/>
      <c r="H2364" s="26"/>
      <c r="I2364" s="26"/>
      <c r="L2364" s="26"/>
      <c r="O2364" s="26"/>
      <c r="P2364" s="26"/>
      <c r="Q2364" s="26"/>
      <c r="R2364" s="26"/>
      <c r="U2364" s="26"/>
      <c r="V2364" s="26"/>
      <c r="W2364" s="26"/>
      <c r="X2364" s="26"/>
      <c r="Y2364" s="26"/>
      <c r="Z2364" s="26"/>
      <c r="AA2364" s="26"/>
      <c r="AB2364" s="26"/>
      <c r="AC2364" s="26"/>
      <c r="AD2364" s="26"/>
      <c r="AE2364" s="26"/>
      <c r="AF2364" s="26"/>
      <c r="AG2364" s="26"/>
    </row>
    <row r="2365" spans="1:33" ht="11.25" customHeight="1">
      <c r="A2365" s="26"/>
      <c r="B2365" s="26"/>
      <c r="C2365" s="26"/>
      <c r="D2365" s="26"/>
      <c r="E2365" s="26"/>
      <c r="F2365" s="44"/>
      <c r="G2365" s="26"/>
      <c r="H2365" s="26"/>
      <c r="I2365" s="26"/>
      <c r="L2365" s="26"/>
      <c r="O2365" s="26"/>
      <c r="P2365" s="26"/>
      <c r="Q2365" s="26"/>
      <c r="R2365" s="26"/>
      <c r="U2365" s="26"/>
      <c r="V2365" s="26"/>
      <c r="W2365" s="26"/>
      <c r="X2365" s="26"/>
      <c r="Y2365" s="26"/>
      <c r="Z2365" s="26"/>
      <c r="AA2365" s="26"/>
      <c r="AB2365" s="26"/>
      <c r="AC2365" s="26"/>
      <c r="AD2365" s="26"/>
      <c r="AE2365" s="26"/>
      <c r="AF2365" s="26"/>
      <c r="AG2365" s="26"/>
    </row>
    <row r="2366" spans="1:33" ht="11.25" customHeight="1">
      <c r="A2366" s="26"/>
      <c r="B2366" s="26"/>
      <c r="C2366" s="26"/>
      <c r="D2366" s="26"/>
      <c r="E2366" s="26"/>
      <c r="F2366" s="44"/>
      <c r="G2366" s="26"/>
      <c r="H2366" s="26"/>
      <c r="I2366" s="26"/>
      <c r="L2366" s="26"/>
      <c r="O2366" s="26"/>
      <c r="P2366" s="26"/>
      <c r="Q2366" s="26"/>
      <c r="R2366" s="26"/>
      <c r="U2366" s="26"/>
      <c r="V2366" s="26"/>
      <c r="W2366" s="26"/>
      <c r="X2366" s="26"/>
      <c r="Y2366" s="26"/>
      <c r="Z2366" s="26"/>
      <c r="AA2366" s="26"/>
      <c r="AB2366" s="26"/>
      <c r="AC2366" s="26"/>
      <c r="AD2366" s="26"/>
      <c r="AE2366" s="26"/>
      <c r="AF2366" s="26"/>
      <c r="AG2366" s="26"/>
    </row>
    <row r="2367" spans="1:33" ht="11.25" customHeight="1">
      <c r="A2367" s="26"/>
      <c r="B2367" s="26"/>
      <c r="C2367" s="26"/>
      <c r="D2367" s="26"/>
      <c r="E2367" s="26"/>
      <c r="F2367" s="44"/>
      <c r="G2367" s="26"/>
      <c r="H2367" s="26"/>
      <c r="I2367" s="26"/>
      <c r="L2367" s="26"/>
      <c r="O2367" s="26"/>
      <c r="P2367" s="26"/>
      <c r="Q2367" s="26"/>
      <c r="R2367" s="26"/>
      <c r="U2367" s="26"/>
      <c r="V2367" s="26"/>
      <c r="W2367" s="26"/>
      <c r="X2367" s="26"/>
      <c r="Y2367" s="26"/>
      <c r="Z2367" s="26"/>
      <c r="AA2367" s="26"/>
      <c r="AB2367" s="26"/>
      <c r="AC2367" s="26"/>
      <c r="AD2367" s="26"/>
      <c r="AE2367" s="26"/>
      <c r="AF2367" s="26"/>
      <c r="AG2367" s="26"/>
    </row>
    <row r="2368" spans="1:33" ht="11.25" customHeight="1">
      <c r="A2368" s="26"/>
      <c r="B2368" s="26"/>
      <c r="C2368" s="26"/>
      <c r="D2368" s="26"/>
      <c r="E2368" s="26"/>
      <c r="F2368" s="44"/>
      <c r="G2368" s="26"/>
      <c r="H2368" s="26"/>
      <c r="I2368" s="26"/>
      <c r="L2368" s="26"/>
      <c r="O2368" s="26"/>
      <c r="P2368" s="26"/>
      <c r="Q2368" s="26"/>
      <c r="R2368" s="26"/>
      <c r="U2368" s="26"/>
      <c r="V2368" s="26"/>
      <c r="W2368" s="26"/>
      <c r="X2368" s="26"/>
      <c r="Y2368" s="26"/>
      <c r="Z2368" s="26"/>
      <c r="AA2368" s="26"/>
      <c r="AB2368" s="26"/>
      <c r="AC2368" s="26"/>
      <c r="AD2368" s="26"/>
      <c r="AE2368" s="26"/>
      <c r="AF2368" s="26"/>
      <c r="AG2368" s="26"/>
    </row>
    <row r="2369" spans="1:33" ht="11.25" customHeight="1">
      <c r="A2369" s="26"/>
      <c r="B2369" s="26"/>
      <c r="C2369" s="26"/>
      <c r="D2369" s="26"/>
      <c r="E2369" s="26"/>
      <c r="F2369" s="44"/>
      <c r="G2369" s="26"/>
      <c r="H2369" s="26"/>
      <c r="I2369" s="26"/>
      <c r="L2369" s="26"/>
      <c r="O2369" s="26"/>
      <c r="P2369" s="26"/>
      <c r="Q2369" s="26"/>
      <c r="R2369" s="26"/>
      <c r="U2369" s="26"/>
      <c r="V2369" s="26"/>
      <c r="W2369" s="26"/>
      <c r="X2369" s="26"/>
      <c r="Y2369" s="26"/>
      <c r="Z2369" s="26"/>
      <c r="AA2369" s="26"/>
      <c r="AB2369" s="26"/>
      <c r="AC2369" s="26"/>
      <c r="AD2369" s="26"/>
      <c r="AE2369" s="26"/>
      <c r="AF2369" s="26"/>
      <c r="AG2369" s="26"/>
    </row>
    <row r="2370" spans="1:33" ht="11.25" customHeight="1">
      <c r="A2370" s="26"/>
      <c r="B2370" s="26"/>
      <c r="C2370" s="26"/>
      <c r="D2370" s="26"/>
      <c r="E2370" s="26"/>
      <c r="F2370" s="44"/>
      <c r="G2370" s="26"/>
      <c r="H2370" s="26"/>
      <c r="I2370" s="26"/>
      <c r="L2370" s="26"/>
      <c r="O2370" s="26"/>
      <c r="P2370" s="26"/>
      <c r="Q2370" s="26"/>
      <c r="R2370" s="26"/>
      <c r="U2370" s="26"/>
      <c r="V2370" s="26"/>
      <c r="W2370" s="26"/>
      <c r="X2370" s="26"/>
      <c r="Y2370" s="26"/>
      <c r="Z2370" s="26"/>
      <c r="AA2370" s="26"/>
      <c r="AB2370" s="26"/>
      <c r="AC2370" s="26"/>
      <c r="AD2370" s="26"/>
      <c r="AE2370" s="26"/>
      <c r="AF2370" s="26"/>
      <c r="AG2370" s="26"/>
    </row>
    <row r="2371" spans="1:33" ht="11.25" customHeight="1">
      <c r="A2371" s="26"/>
      <c r="B2371" s="26"/>
      <c r="C2371" s="26"/>
      <c r="D2371" s="26"/>
      <c r="E2371" s="26"/>
      <c r="F2371" s="44"/>
      <c r="G2371" s="26"/>
      <c r="H2371" s="26"/>
      <c r="I2371" s="26"/>
      <c r="L2371" s="26"/>
      <c r="O2371" s="26"/>
      <c r="P2371" s="26"/>
      <c r="Q2371" s="26"/>
      <c r="R2371" s="26"/>
      <c r="U2371" s="26"/>
      <c r="V2371" s="26"/>
      <c r="W2371" s="26"/>
      <c r="X2371" s="26"/>
      <c r="Y2371" s="26"/>
      <c r="Z2371" s="26"/>
      <c r="AA2371" s="26"/>
      <c r="AB2371" s="26"/>
      <c r="AC2371" s="26"/>
      <c r="AD2371" s="26"/>
      <c r="AE2371" s="26"/>
      <c r="AF2371" s="26"/>
      <c r="AG2371" s="26"/>
    </row>
    <row r="2372" spans="1:33" ht="11.25" customHeight="1">
      <c r="A2372" s="26"/>
      <c r="B2372" s="26"/>
      <c r="C2372" s="26"/>
      <c r="D2372" s="26"/>
      <c r="E2372" s="26"/>
      <c r="F2372" s="44"/>
      <c r="G2372" s="26"/>
      <c r="H2372" s="26"/>
      <c r="I2372" s="26"/>
      <c r="L2372" s="26"/>
      <c r="O2372" s="26"/>
      <c r="P2372" s="26"/>
      <c r="Q2372" s="26"/>
      <c r="R2372" s="26"/>
      <c r="U2372" s="26"/>
      <c r="V2372" s="26"/>
      <c r="W2372" s="26"/>
      <c r="X2372" s="26"/>
      <c r="Y2372" s="26"/>
      <c r="Z2372" s="26"/>
      <c r="AA2372" s="26"/>
      <c r="AB2372" s="26"/>
      <c r="AC2372" s="26"/>
      <c r="AD2372" s="26"/>
      <c r="AE2372" s="26"/>
      <c r="AF2372" s="26"/>
      <c r="AG2372" s="26"/>
    </row>
    <row r="2373" spans="1:33" ht="11.25" customHeight="1">
      <c r="A2373" s="26"/>
      <c r="B2373" s="26"/>
      <c r="C2373" s="26"/>
      <c r="D2373" s="26"/>
      <c r="E2373" s="26"/>
      <c r="F2373" s="44"/>
      <c r="G2373" s="26"/>
      <c r="H2373" s="26"/>
      <c r="I2373" s="26"/>
      <c r="L2373" s="26"/>
      <c r="O2373" s="26"/>
      <c r="P2373" s="26"/>
      <c r="Q2373" s="26"/>
      <c r="R2373" s="26"/>
      <c r="U2373" s="26"/>
      <c r="V2373" s="26"/>
      <c r="W2373" s="26"/>
      <c r="X2373" s="26"/>
      <c r="Y2373" s="26"/>
      <c r="Z2373" s="26"/>
      <c r="AA2373" s="26"/>
      <c r="AB2373" s="26"/>
      <c r="AC2373" s="26"/>
      <c r="AD2373" s="26"/>
      <c r="AE2373" s="26"/>
      <c r="AF2373" s="26"/>
      <c r="AG2373" s="26"/>
    </row>
    <row r="2374" spans="1:33" ht="11.25" customHeight="1">
      <c r="A2374" s="26"/>
      <c r="B2374" s="26"/>
      <c r="C2374" s="26"/>
      <c r="D2374" s="26"/>
      <c r="E2374" s="26"/>
      <c r="F2374" s="44"/>
      <c r="G2374" s="26"/>
      <c r="H2374" s="26"/>
      <c r="I2374" s="26"/>
      <c r="L2374" s="26"/>
      <c r="O2374" s="26"/>
      <c r="P2374" s="26"/>
      <c r="Q2374" s="26"/>
      <c r="R2374" s="26"/>
      <c r="U2374" s="26"/>
      <c r="V2374" s="26"/>
      <c r="W2374" s="26"/>
      <c r="X2374" s="26"/>
      <c r="Y2374" s="26"/>
      <c r="Z2374" s="26"/>
      <c r="AA2374" s="26"/>
      <c r="AB2374" s="26"/>
      <c r="AC2374" s="26"/>
      <c r="AD2374" s="26"/>
      <c r="AE2374" s="26"/>
      <c r="AF2374" s="26"/>
      <c r="AG2374" s="26"/>
    </row>
    <row r="2375" spans="1:33" ht="11.25" customHeight="1">
      <c r="A2375" s="26"/>
      <c r="B2375" s="26"/>
      <c r="C2375" s="26"/>
      <c r="D2375" s="26"/>
      <c r="E2375" s="26"/>
      <c r="F2375" s="44"/>
      <c r="G2375" s="26"/>
      <c r="H2375" s="26"/>
      <c r="I2375" s="26"/>
      <c r="L2375" s="26"/>
      <c r="O2375" s="26"/>
      <c r="P2375" s="26"/>
      <c r="Q2375" s="26"/>
      <c r="R2375" s="26"/>
      <c r="U2375" s="26"/>
      <c r="V2375" s="26"/>
      <c r="W2375" s="26"/>
      <c r="X2375" s="26"/>
      <c r="Y2375" s="26"/>
      <c r="Z2375" s="26"/>
      <c r="AA2375" s="26"/>
      <c r="AB2375" s="26"/>
      <c r="AC2375" s="26"/>
      <c r="AD2375" s="26"/>
      <c r="AE2375" s="26"/>
      <c r="AF2375" s="26"/>
      <c r="AG2375" s="26"/>
    </row>
    <row r="2376" spans="1:33" ht="11.25" customHeight="1">
      <c r="A2376" s="26"/>
      <c r="B2376" s="26"/>
      <c r="C2376" s="26"/>
      <c r="D2376" s="26"/>
      <c r="E2376" s="26"/>
      <c r="F2376" s="44"/>
      <c r="G2376" s="26"/>
      <c r="H2376" s="26"/>
      <c r="I2376" s="26"/>
      <c r="L2376" s="26"/>
      <c r="O2376" s="26"/>
      <c r="P2376" s="26"/>
      <c r="Q2376" s="26"/>
      <c r="R2376" s="26"/>
      <c r="U2376" s="26"/>
      <c r="V2376" s="26"/>
      <c r="W2376" s="26"/>
      <c r="X2376" s="26"/>
      <c r="Y2376" s="26"/>
      <c r="Z2376" s="26"/>
      <c r="AA2376" s="26"/>
      <c r="AB2376" s="26"/>
      <c r="AC2376" s="26"/>
      <c r="AD2376" s="26"/>
      <c r="AE2376" s="26"/>
      <c r="AF2376" s="26"/>
      <c r="AG2376" s="26"/>
    </row>
    <row r="2377" spans="1:33" ht="11.25" customHeight="1">
      <c r="A2377" s="26"/>
      <c r="B2377" s="26"/>
      <c r="C2377" s="26"/>
      <c r="D2377" s="26"/>
      <c r="E2377" s="26"/>
      <c r="F2377" s="44"/>
      <c r="G2377" s="26"/>
      <c r="H2377" s="26"/>
      <c r="I2377" s="26"/>
      <c r="L2377" s="26"/>
      <c r="O2377" s="26"/>
      <c r="P2377" s="26"/>
      <c r="Q2377" s="26"/>
      <c r="R2377" s="26"/>
      <c r="U2377" s="26"/>
      <c r="V2377" s="26"/>
      <c r="W2377" s="26"/>
      <c r="X2377" s="26"/>
      <c r="Y2377" s="26"/>
      <c r="Z2377" s="26"/>
      <c r="AA2377" s="26"/>
      <c r="AB2377" s="26"/>
      <c r="AC2377" s="26"/>
      <c r="AD2377" s="26"/>
      <c r="AE2377" s="26"/>
      <c r="AF2377" s="26"/>
      <c r="AG2377" s="26"/>
    </row>
    <row r="2378" spans="1:33" ht="11.25" customHeight="1">
      <c r="A2378" s="26"/>
      <c r="B2378" s="26"/>
      <c r="C2378" s="26"/>
      <c r="D2378" s="26"/>
      <c r="E2378" s="26"/>
      <c r="F2378" s="44"/>
      <c r="G2378" s="26"/>
      <c r="H2378" s="26"/>
      <c r="I2378" s="26"/>
      <c r="L2378" s="26"/>
      <c r="O2378" s="26"/>
      <c r="P2378" s="26"/>
      <c r="Q2378" s="26"/>
      <c r="R2378" s="26"/>
      <c r="U2378" s="26"/>
      <c r="V2378" s="26"/>
      <c r="W2378" s="26"/>
      <c r="X2378" s="26"/>
      <c r="Y2378" s="26"/>
      <c r="Z2378" s="26"/>
      <c r="AA2378" s="26"/>
      <c r="AB2378" s="26"/>
      <c r="AC2378" s="26"/>
      <c r="AD2378" s="26"/>
      <c r="AE2378" s="26"/>
      <c r="AF2378" s="26"/>
      <c r="AG2378" s="26"/>
    </row>
    <row r="2379" spans="1:33" ht="11.25" customHeight="1">
      <c r="A2379" s="26"/>
      <c r="B2379" s="26"/>
      <c r="C2379" s="26"/>
      <c r="D2379" s="26"/>
      <c r="E2379" s="26"/>
      <c r="F2379" s="44"/>
      <c r="G2379" s="26"/>
      <c r="H2379" s="26"/>
      <c r="I2379" s="26"/>
      <c r="L2379" s="26"/>
      <c r="O2379" s="26"/>
      <c r="P2379" s="26"/>
      <c r="Q2379" s="26"/>
      <c r="R2379" s="26"/>
      <c r="U2379" s="26"/>
      <c r="V2379" s="26"/>
      <c r="W2379" s="26"/>
      <c r="X2379" s="26"/>
      <c r="Y2379" s="26"/>
      <c r="Z2379" s="26"/>
      <c r="AA2379" s="26"/>
      <c r="AB2379" s="26"/>
      <c r="AC2379" s="26"/>
      <c r="AD2379" s="26"/>
      <c r="AE2379" s="26"/>
      <c r="AF2379" s="26"/>
      <c r="AG2379" s="26"/>
    </row>
    <row r="2380" spans="1:33" ht="11.25" customHeight="1">
      <c r="A2380" s="26"/>
      <c r="B2380" s="26"/>
      <c r="C2380" s="26"/>
      <c r="D2380" s="26"/>
      <c r="E2380" s="26"/>
      <c r="F2380" s="44"/>
      <c r="G2380" s="26"/>
      <c r="H2380" s="26"/>
      <c r="I2380" s="26"/>
      <c r="L2380" s="26"/>
      <c r="O2380" s="26"/>
      <c r="P2380" s="26"/>
      <c r="Q2380" s="26"/>
      <c r="R2380" s="26"/>
      <c r="U2380" s="26"/>
      <c r="V2380" s="26"/>
      <c r="W2380" s="26"/>
      <c r="X2380" s="26"/>
      <c r="Y2380" s="26"/>
      <c r="Z2380" s="26"/>
      <c r="AA2380" s="26"/>
      <c r="AB2380" s="26"/>
      <c r="AC2380" s="26"/>
      <c r="AD2380" s="26"/>
      <c r="AE2380" s="26"/>
      <c r="AF2380" s="26"/>
      <c r="AG2380" s="26"/>
    </row>
    <row r="2381" spans="1:33" ht="11.25" customHeight="1">
      <c r="A2381" s="26"/>
      <c r="B2381" s="26"/>
      <c r="C2381" s="26"/>
      <c r="D2381" s="26"/>
      <c r="E2381" s="26"/>
      <c r="F2381" s="44"/>
      <c r="G2381" s="26"/>
      <c r="H2381" s="26"/>
      <c r="I2381" s="26"/>
      <c r="L2381" s="26"/>
      <c r="O2381" s="26"/>
      <c r="P2381" s="26"/>
      <c r="Q2381" s="26"/>
      <c r="R2381" s="26"/>
      <c r="U2381" s="26"/>
      <c r="V2381" s="26"/>
      <c r="W2381" s="26"/>
      <c r="X2381" s="26"/>
      <c r="Y2381" s="26"/>
      <c r="Z2381" s="26"/>
      <c r="AA2381" s="26"/>
      <c r="AB2381" s="26"/>
      <c r="AC2381" s="26"/>
      <c r="AD2381" s="26"/>
      <c r="AE2381" s="26"/>
      <c r="AF2381" s="26"/>
      <c r="AG2381" s="26"/>
    </row>
    <row r="2382" spans="1:33" ht="11.25" customHeight="1">
      <c r="A2382" s="26"/>
      <c r="B2382" s="26"/>
      <c r="C2382" s="26"/>
      <c r="D2382" s="26"/>
      <c r="E2382" s="26"/>
      <c r="F2382" s="44"/>
      <c r="G2382" s="26"/>
      <c r="H2382" s="26"/>
      <c r="I2382" s="26"/>
      <c r="L2382" s="26"/>
      <c r="O2382" s="26"/>
      <c r="P2382" s="26"/>
      <c r="Q2382" s="26"/>
      <c r="R2382" s="26"/>
      <c r="U2382" s="26"/>
      <c r="V2382" s="26"/>
      <c r="W2382" s="26"/>
      <c r="X2382" s="26"/>
      <c r="Y2382" s="26"/>
      <c r="Z2382" s="26"/>
      <c r="AA2382" s="26"/>
      <c r="AB2382" s="26"/>
      <c r="AC2382" s="26"/>
      <c r="AD2382" s="26"/>
      <c r="AE2382" s="26"/>
      <c r="AF2382" s="26"/>
      <c r="AG2382" s="26"/>
    </row>
    <row r="2383" spans="1:33" ht="11.25" customHeight="1">
      <c r="A2383" s="26"/>
      <c r="B2383" s="26"/>
      <c r="C2383" s="26"/>
      <c r="D2383" s="26"/>
      <c r="E2383" s="26"/>
      <c r="F2383" s="44"/>
      <c r="G2383" s="26"/>
      <c r="H2383" s="26"/>
      <c r="I2383" s="26"/>
      <c r="L2383" s="26"/>
      <c r="O2383" s="26"/>
      <c r="P2383" s="26"/>
      <c r="Q2383" s="26"/>
      <c r="R2383" s="26"/>
      <c r="U2383" s="26"/>
      <c r="V2383" s="26"/>
      <c r="W2383" s="26"/>
      <c r="X2383" s="26"/>
      <c r="Y2383" s="26"/>
      <c r="Z2383" s="26"/>
      <c r="AA2383" s="26"/>
      <c r="AB2383" s="26"/>
      <c r="AC2383" s="26"/>
      <c r="AD2383" s="26"/>
      <c r="AE2383" s="26"/>
      <c r="AF2383" s="26"/>
      <c r="AG2383" s="26"/>
    </row>
    <row r="2384" spans="1:33" ht="11.25" customHeight="1">
      <c r="A2384" s="26"/>
      <c r="B2384" s="26"/>
      <c r="C2384" s="26"/>
      <c r="D2384" s="26"/>
      <c r="E2384" s="26"/>
      <c r="F2384" s="44"/>
      <c r="G2384" s="26"/>
      <c r="H2384" s="26"/>
      <c r="I2384" s="26"/>
      <c r="L2384" s="26"/>
      <c r="O2384" s="26"/>
      <c r="P2384" s="26"/>
      <c r="Q2384" s="26"/>
      <c r="R2384" s="26"/>
      <c r="U2384" s="26"/>
      <c r="V2384" s="26"/>
      <c r="W2384" s="26"/>
      <c r="X2384" s="26"/>
      <c r="Y2384" s="26"/>
      <c r="Z2384" s="26"/>
      <c r="AA2384" s="26"/>
      <c r="AB2384" s="26"/>
      <c r="AC2384" s="26"/>
      <c r="AD2384" s="26"/>
      <c r="AE2384" s="26"/>
      <c r="AF2384" s="26"/>
      <c r="AG2384" s="26"/>
    </row>
    <row r="2385" spans="1:33" ht="11.25" customHeight="1">
      <c r="A2385" s="26"/>
      <c r="B2385" s="26"/>
      <c r="C2385" s="26"/>
      <c r="D2385" s="26"/>
      <c r="E2385" s="26"/>
      <c r="F2385" s="44"/>
      <c r="G2385" s="26"/>
      <c r="H2385" s="26"/>
      <c r="I2385" s="26"/>
      <c r="L2385" s="26"/>
      <c r="O2385" s="26"/>
      <c r="P2385" s="26"/>
      <c r="Q2385" s="26"/>
      <c r="R2385" s="26"/>
      <c r="U2385" s="26"/>
      <c r="V2385" s="26"/>
      <c r="W2385" s="26"/>
      <c r="X2385" s="26"/>
      <c r="Y2385" s="26"/>
      <c r="Z2385" s="26"/>
      <c r="AA2385" s="26"/>
      <c r="AB2385" s="26"/>
      <c r="AC2385" s="26"/>
      <c r="AD2385" s="26"/>
      <c r="AE2385" s="26"/>
      <c r="AF2385" s="26"/>
      <c r="AG2385" s="26"/>
    </row>
    <row r="2386" spans="1:33" ht="11.25" customHeight="1">
      <c r="A2386" s="26"/>
      <c r="B2386" s="26"/>
      <c r="C2386" s="26"/>
      <c r="D2386" s="26"/>
      <c r="E2386" s="26"/>
      <c r="F2386" s="44"/>
      <c r="G2386" s="26"/>
      <c r="H2386" s="26"/>
      <c r="I2386" s="26"/>
      <c r="L2386" s="26"/>
      <c r="O2386" s="26"/>
      <c r="P2386" s="26"/>
      <c r="Q2386" s="26"/>
      <c r="R2386" s="26"/>
      <c r="U2386" s="26"/>
      <c r="V2386" s="26"/>
      <c r="W2386" s="26"/>
      <c r="X2386" s="26"/>
      <c r="Y2386" s="26"/>
      <c r="Z2386" s="26"/>
      <c r="AA2386" s="26"/>
      <c r="AB2386" s="26"/>
      <c r="AC2386" s="26"/>
      <c r="AD2386" s="26"/>
      <c r="AE2386" s="26"/>
      <c r="AF2386" s="26"/>
      <c r="AG2386" s="26"/>
    </row>
    <row r="2387" spans="1:33" ht="11.25" customHeight="1">
      <c r="A2387" s="26"/>
      <c r="B2387" s="26"/>
      <c r="C2387" s="26"/>
      <c r="D2387" s="26"/>
      <c r="E2387" s="26"/>
      <c r="F2387" s="44"/>
      <c r="G2387" s="26"/>
      <c r="H2387" s="26"/>
      <c r="I2387" s="26"/>
      <c r="L2387" s="26"/>
      <c r="O2387" s="26"/>
      <c r="P2387" s="26"/>
      <c r="Q2387" s="26"/>
      <c r="R2387" s="26"/>
      <c r="U2387" s="26"/>
      <c r="V2387" s="26"/>
      <c r="W2387" s="26"/>
      <c r="X2387" s="26"/>
      <c r="Y2387" s="26"/>
      <c r="Z2387" s="26"/>
      <c r="AA2387" s="26"/>
      <c r="AB2387" s="26"/>
      <c r="AC2387" s="26"/>
      <c r="AD2387" s="26"/>
      <c r="AE2387" s="26"/>
      <c r="AF2387" s="26"/>
      <c r="AG2387" s="26"/>
    </row>
    <row r="2388" spans="1:33" ht="11.25" customHeight="1">
      <c r="A2388" s="26"/>
      <c r="B2388" s="26"/>
      <c r="C2388" s="26"/>
      <c r="D2388" s="26"/>
      <c r="E2388" s="26"/>
      <c r="F2388" s="44"/>
      <c r="G2388" s="26"/>
      <c r="H2388" s="26"/>
      <c r="I2388" s="26"/>
      <c r="L2388" s="26"/>
      <c r="O2388" s="26"/>
      <c r="P2388" s="26"/>
      <c r="Q2388" s="26"/>
      <c r="R2388" s="26"/>
      <c r="U2388" s="26"/>
      <c r="V2388" s="26"/>
      <c r="W2388" s="26"/>
      <c r="X2388" s="26"/>
      <c r="Y2388" s="26"/>
      <c r="Z2388" s="26"/>
      <c r="AA2388" s="26"/>
      <c r="AB2388" s="26"/>
      <c r="AC2388" s="26"/>
      <c r="AD2388" s="26"/>
      <c r="AE2388" s="26"/>
      <c r="AF2388" s="26"/>
      <c r="AG2388" s="26"/>
    </row>
    <row r="2389" spans="1:33" ht="11.25" customHeight="1">
      <c r="A2389" s="26"/>
      <c r="B2389" s="26"/>
      <c r="C2389" s="26"/>
      <c r="D2389" s="26"/>
      <c r="E2389" s="26"/>
      <c r="F2389" s="44"/>
      <c r="G2389" s="26"/>
      <c r="H2389" s="26"/>
      <c r="I2389" s="26"/>
      <c r="L2389" s="26"/>
      <c r="O2389" s="26"/>
      <c r="P2389" s="26"/>
      <c r="Q2389" s="26"/>
      <c r="R2389" s="26"/>
      <c r="U2389" s="26"/>
      <c r="V2389" s="26"/>
      <c r="W2389" s="26"/>
      <c r="X2389" s="26"/>
      <c r="Y2389" s="26"/>
      <c r="Z2389" s="26"/>
      <c r="AA2389" s="26"/>
      <c r="AB2389" s="26"/>
      <c r="AC2389" s="26"/>
      <c r="AD2389" s="26"/>
      <c r="AE2389" s="26"/>
      <c r="AF2389" s="26"/>
      <c r="AG2389" s="26"/>
    </row>
    <row r="2390" spans="1:33" ht="11.25" customHeight="1">
      <c r="A2390" s="26"/>
      <c r="B2390" s="26"/>
      <c r="C2390" s="26"/>
      <c r="D2390" s="26"/>
      <c r="E2390" s="26"/>
      <c r="F2390" s="44"/>
      <c r="G2390" s="26"/>
      <c r="H2390" s="26"/>
      <c r="I2390" s="26"/>
      <c r="L2390" s="26"/>
      <c r="O2390" s="26"/>
      <c r="P2390" s="26"/>
      <c r="Q2390" s="26"/>
      <c r="R2390" s="26"/>
      <c r="U2390" s="26"/>
      <c r="V2390" s="26"/>
      <c r="W2390" s="26"/>
      <c r="X2390" s="26"/>
      <c r="Y2390" s="26"/>
      <c r="Z2390" s="26"/>
      <c r="AA2390" s="26"/>
      <c r="AB2390" s="26"/>
      <c r="AC2390" s="26"/>
      <c r="AD2390" s="26"/>
      <c r="AE2390" s="26"/>
      <c r="AF2390" s="26"/>
      <c r="AG2390" s="26"/>
    </row>
    <row r="2391" spans="1:33" ht="11.25" customHeight="1">
      <c r="A2391" s="26"/>
      <c r="B2391" s="26"/>
      <c r="C2391" s="26"/>
      <c r="D2391" s="26"/>
      <c r="E2391" s="26"/>
      <c r="F2391" s="44"/>
      <c r="G2391" s="26"/>
      <c r="H2391" s="26"/>
      <c r="I2391" s="26"/>
      <c r="L2391" s="26"/>
      <c r="O2391" s="26"/>
      <c r="P2391" s="26"/>
      <c r="Q2391" s="26"/>
      <c r="R2391" s="26"/>
      <c r="U2391" s="26"/>
      <c r="V2391" s="26"/>
      <c r="W2391" s="26"/>
      <c r="X2391" s="26"/>
      <c r="Y2391" s="26"/>
      <c r="Z2391" s="26"/>
      <c r="AA2391" s="26"/>
      <c r="AB2391" s="26"/>
      <c r="AC2391" s="26"/>
      <c r="AD2391" s="26"/>
      <c r="AE2391" s="26"/>
      <c r="AF2391" s="26"/>
      <c r="AG2391" s="26"/>
    </row>
    <row r="2392" spans="1:33" ht="11.25" customHeight="1">
      <c r="A2392" s="26"/>
      <c r="B2392" s="26"/>
      <c r="C2392" s="26"/>
      <c r="D2392" s="26"/>
      <c r="E2392" s="26"/>
      <c r="F2392" s="44"/>
      <c r="G2392" s="26"/>
      <c r="H2392" s="26"/>
      <c r="I2392" s="26"/>
      <c r="L2392" s="26"/>
      <c r="O2392" s="26"/>
      <c r="P2392" s="26"/>
      <c r="Q2392" s="26"/>
      <c r="R2392" s="26"/>
      <c r="U2392" s="26"/>
      <c r="V2392" s="26"/>
      <c r="W2392" s="26"/>
      <c r="X2392" s="26"/>
      <c r="Y2392" s="26"/>
      <c r="Z2392" s="26"/>
      <c r="AA2392" s="26"/>
      <c r="AB2392" s="26"/>
      <c r="AC2392" s="26"/>
      <c r="AD2392" s="26"/>
      <c r="AE2392" s="26"/>
      <c r="AF2392" s="26"/>
      <c r="AG2392" s="26"/>
    </row>
    <row r="2393" spans="1:33" ht="11.25" customHeight="1">
      <c r="A2393" s="26"/>
      <c r="B2393" s="26"/>
      <c r="C2393" s="26"/>
      <c r="D2393" s="26"/>
      <c r="E2393" s="26"/>
      <c r="F2393" s="44"/>
      <c r="G2393" s="26"/>
      <c r="H2393" s="26"/>
      <c r="I2393" s="26"/>
      <c r="L2393" s="26"/>
      <c r="O2393" s="26"/>
      <c r="P2393" s="26"/>
      <c r="Q2393" s="26"/>
      <c r="R2393" s="26"/>
      <c r="U2393" s="26"/>
      <c r="V2393" s="26"/>
      <c r="W2393" s="26"/>
      <c r="X2393" s="26"/>
      <c r="Y2393" s="26"/>
      <c r="Z2393" s="26"/>
      <c r="AA2393" s="26"/>
      <c r="AB2393" s="26"/>
      <c r="AC2393" s="26"/>
      <c r="AD2393" s="26"/>
      <c r="AE2393" s="26"/>
      <c r="AF2393" s="26"/>
      <c r="AG2393" s="26"/>
    </row>
    <row r="2394" spans="1:33" ht="11.25" customHeight="1">
      <c r="A2394" s="26"/>
      <c r="B2394" s="26"/>
      <c r="C2394" s="26"/>
      <c r="D2394" s="26"/>
      <c r="E2394" s="26"/>
      <c r="F2394" s="44"/>
      <c r="G2394" s="26"/>
      <c r="H2394" s="26"/>
      <c r="I2394" s="26"/>
      <c r="L2394" s="26"/>
      <c r="O2394" s="26"/>
      <c r="P2394" s="26"/>
      <c r="Q2394" s="26"/>
      <c r="R2394" s="26"/>
      <c r="U2394" s="26"/>
      <c r="V2394" s="26"/>
      <c r="W2394" s="26"/>
      <c r="X2394" s="26"/>
      <c r="Y2394" s="26"/>
      <c r="Z2394" s="26"/>
      <c r="AA2394" s="26"/>
      <c r="AB2394" s="26"/>
      <c r="AC2394" s="26"/>
      <c r="AD2394" s="26"/>
      <c r="AE2394" s="26"/>
      <c r="AF2394" s="26"/>
      <c r="AG2394" s="26"/>
    </row>
    <row r="2395" spans="1:33" ht="11.25" customHeight="1">
      <c r="A2395" s="26"/>
      <c r="B2395" s="26"/>
      <c r="C2395" s="26"/>
      <c r="D2395" s="26"/>
      <c r="E2395" s="26"/>
      <c r="F2395" s="44"/>
      <c r="G2395" s="26"/>
      <c r="H2395" s="26"/>
      <c r="I2395" s="26"/>
      <c r="L2395" s="26"/>
      <c r="O2395" s="26"/>
      <c r="P2395" s="26"/>
      <c r="Q2395" s="26"/>
      <c r="R2395" s="26"/>
      <c r="U2395" s="26"/>
      <c r="V2395" s="26"/>
      <c r="W2395" s="26"/>
      <c r="X2395" s="26"/>
      <c r="Y2395" s="26"/>
      <c r="Z2395" s="26"/>
      <c r="AA2395" s="26"/>
      <c r="AB2395" s="26"/>
      <c r="AC2395" s="26"/>
      <c r="AD2395" s="26"/>
      <c r="AE2395" s="26"/>
      <c r="AF2395" s="26"/>
      <c r="AG2395" s="26"/>
    </row>
    <row r="2396" spans="1:33" ht="11.25" customHeight="1">
      <c r="A2396" s="26"/>
      <c r="B2396" s="26"/>
      <c r="C2396" s="26"/>
      <c r="D2396" s="26"/>
      <c r="E2396" s="26"/>
      <c r="F2396" s="44"/>
      <c r="G2396" s="26"/>
      <c r="H2396" s="26"/>
      <c r="I2396" s="26"/>
      <c r="L2396" s="26"/>
      <c r="O2396" s="26"/>
      <c r="P2396" s="26"/>
      <c r="Q2396" s="26"/>
      <c r="R2396" s="26"/>
      <c r="U2396" s="26"/>
      <c r="V2396" s="26"/>
      <c r="W2396" s="26"/>
      <c r="X2396" s="26"/>
      <c r="Y2396" s="26"/>
      <c r="Z2396" s="26"/>
      <c r="AA2396" s="26"/>
      <c r="AB2396" s="26"/>
      <c r="AC2396" s="26"/>
      <c r="AD2396" s="26"/>
      <c r="AE2396" s="26"/>
      <c r="AF2396" s="26"/>
      <c r="AG2396" s="26"/>
    </row>
    <row r="2397" spans="1:33" ht="11.25" customHeight="1">
      <c r="A2397" s="26"/>
      <c r="B2397" s="26"/>
      <c r="C2397" s="26"/>
      <c r="D2397" s="26"/>
      <c r="E2397" s="26"/>
      <c r="F2397" s="44"/>
      <c r="G2397" s="26"/>
      <c r="H2397" s="26"/>
      <c r="I2397" s="26"/>
      <c r="L2397" s="26"/>
      <c r="O2397" s="26"/>
      <c r="P2397" s="26"/>
      <c r="Q2397" s="26"/>
      <c r="R2397" s="26"/>
      <c r="U2397" s="26"/>
      <c r="V2397" s="26"/>
      <c r="W2397" s="26"/>
      <c r="X2397" s="26"/>
      <c r="Y2397" s="26"/>
      <c r="Z2397" s="26"/>
      <c r="AA2397" s="26"/>
      <c r="AB2397" s="26"/>
      <c r="AC2397" s="26"/>
      <c r="AD2397" s="26"/>
      <c r="AE2397" s="26"/>
      <c r="AF2397" s="26"/>
      <c r="AG2397" s="26"/>
    </row>
    <row r="2398" spans="1:33" ht="11.25" customHeight="1">
      <c r="A2398" s="26"/>
      <c r="B2398" s="26"/>
      <c r="C2398" s="26"/>
      <c r="D2398" s="26"/>
      <c r="E2398" s="26"/>
      <c r="F2398" s="44"/>
      <c r="G2398" s="26"/>
      <c r="H2398" s="26"/>
      <c r="I2398" s="26"/>
      <c r="L2398" s="26"/>
      <c r="O2398" s="26"/>
      <c r="P2398" s="26"/>
      <c r="Q2398" s="26"/>
      <c r="R2398" s="26"/>
      <c r="U2398" s="26"/>
      <c r="V2398" s="26"/>
      <c r="W2398" s="26"/>
      <c r="X2398" s="26"/>
      <c r="Y2398" s="26"/>
      <c r="Z2398" s="26"/>
      <c r="AA2398" s="26"/>
      <c r="AB2398" s="26"/>
      <c r="AC2398" s="26"/>
      <c r="AD2398" s="26"/>
      <c r="AE2398" s="26"/>
      <c r="AF2398" s="26"/>
      <c r="AG2398" s="26"/>
    </row>
    <row r="2399" spans="1:33" ht="11.25" customHeight="1">
      <c r="A2399" s="26"/>
      <c r="B2399" s="26"/>
      <c r="C2399" s="26"/>
      <c r="D2399" s="26"/>
      <c r="E2399" s="26"/>
      <c r="F2399" s="44"/>
      <c r="G2399" s="26"/>
      <c r="H2399" s="26"/>
      <c r="I2399" s="26"/>
      <c r="L2399" s="26"/>
      <c r="O2399" s="26"/>
      <c r="P2399" s="26"/>
      <c r="Q2399" s="26"/>
      <c r="R2399" s="26"/>
      <c r="U2399" s="26"/>
      <c r="V2399" s="26"/>
      <c r="W2399" s="26"/>
      <c r="X2399" s="26"/>
      <c r="Y2399" s="26"/>
      <c r="Z2399" s="26"/>
      <c r="AA2399" s="26"/>
      <c r="AB2399" s="26"/>
      <c r="AC2399" s="26"/>
      <c r="AD2399" s="26"/>
      <c r="AE2399" s="26"/>
      <c r="AF2399" s="26"/>
      <c r="AG2399" s="26"/>
    </row>
    <row r="2400" spans="1:33" ht="11.25" customHeight="1">
      <c r="A2400" s="26"/>
      <c r="B2400" s="26"/>
      <c r="C2400" s="26"/>
      <c r="D2400" s="26"/>
      <c r="E2400" s="26"/>
      <c r="F2400" s="44"/>
      <c r="G2400" s="26"/>
      <c r="H2400" s="26"/>
      <c r="I2400" s="26"/>
      <c r="L2400" s="26"/>
      <c r="O2400" s="26"/>
      <c r="P2400" s="26"/>
      <c r="Q2400" s="26"/>
      <c r="R2400" s="26"/>
      <c r="U2400" s="26"/>
      <c r="V2400" s="26"/>
      <c r="W2400" s="26"/>
      <c r="X2400" s="26"/>
      <c r="Y2400" s="26"/>
      <c r="Z2400" s="26"/>
      <c r="AA2400" s="26"/>
      <c r="AB2400" s="26"/>
      <c r="AC2400" s="26"/>
      <c r="AD2400" s="26"/>
      <c r="AE2400" s="26"/>
      <c r="AF2400" s="26"/>
      <c r="AG2400" s="26"/>
    </row>
    <row r="2401" spans="1:33" ht="11.25" customHeight="1">
      <c r="A2401" s="26"/>
      <c r="B2401" s="26"/>
      <c r="C2401" s="26"/>
      <c r="D2401" s="26"/>
      <c r="E2401" s="26"/>
      <c r="F2401" s="44"/>
      <c r="G2401" s="26"/>
      <c r="H2401" s="26"/>
      <c r="I2401" s="26"/>
      <c r="L2401" s="26"/>
      <c r="O2401" s="26"/>
      <c r="P2401" s="26"/>
      <c r="Q2401" s="26"/>
      <c r="R2401" s="26"/>
      <c r="U2401" s="26"/>
      <c r="V2401" s="26"/>
      <c r="W2401" s="26"/>
      <c r="X2401" s="26"/>
      <c r="Y2401" s="26"/>
      <c r="Z2401" s="26"/>
      <c r="AA2401" s="26"/>
      <c r="AB2401" s="26"/>
      <c r="AC2401" s="26"/>
      <c r="AD2401" s="26"/>
      <c r="AE2401" s="26"/>
      <c r="AF2401" s="26"/>
      <c r="AG2401" s="26"/>
    </row>
    <row r="2402" spans="1:33" ht="11.25" customHeight="1">
      <c r="A2402" s="26"/>
      <c r="B2402" s="26"/>
      <c r="C2402" s="26"/>
      <c r="D2402" s="26"/>
      <c r="E2402" s="26"/>
      <c r="F2402" s="44"/>
      <c r="G2402" s="26"/>
      <c r="H2402" s="26"/>
      <c r="I2402" s="26"/>
      <c r="L2402" s="26"/>
      <c r="O2402" s="26"/>
      <c r="P2402" s="26"/>
      <c r="Q2402" s="26"/>
      <c r="R2402" s="26"/>
      <c r="U2402" s="26"/>
      <c r="V2402" s="26"/>
      <c r="W2402" s="26"/>
      <c r="X2402" s="26"/>
      <c r="Y2402" s="26"/>
      <c r="Z2402" s="26"/>
      <c r="AA2402" s="26"/>
      <c r="AB2402" s="26"/>
      <c r="AC2402" s="26"/>
      <c r="AD2402" s="26"/>
      <c r="AE2402" s="26"/>
      <c r="AF2402" s="26"/>
      <c r="AG2402" s="26"/>
    </row>
    <row r="2403" spans="1:33" ht="11.25" customHeight="1">
      <c r="A2403" s="26"/>
      <c r="B2403" s="26"/>
      <c r="C2403" s="26"/>
      <c r="D2403" s="26"/>
      <c r="E2403" s="26"/>
      <c r="F2403" s="44"/>
      <c r="G2403" s="26"/>
      <c r="H2403" s="26"/>
      <c r="I2403" s="26"/>
      <c r="L2403" s="26"/>
      <c r="O2403" s="26"/>
      <c r="P2403" s="26"/>
      <c r="Q2403" s="26"/>
      <c r="R2403" s="26"/>
      <c r="U2403" s="26"/>
      <c r="V2403" s="26"/>
      <c r="W2403" s="26"/>
      <c r="X2403" s="26"/>
      <c r="Y2403" s="26"/>
      <c r="Z2403" s="26"/>
      <c r="AA2403" s="26"/>
      <c r="AB2403" s="26"/>
      <c r="AC2403" s="26"/>
      <c r="AD2403" s="26"/>
      <c r="AE2403" s="26"/>
      <c r="AF2403" s="26"/>
      <c r="AG2403" s="26"/>
    </row>
    <row r="2404" spans="1:33" ht="11.25" customHeight="1">
      <c r="A2404" s="26"/>
      <c r="B2404" s="26"/>
      <c r="C2404" s="26"/>
      <c r="D2404" s="26"/>
      <c r="E2404" s="26"/>
      <c r="F2404" s="44"/>
      <c r="G2404" s="26"/>
      <c r="H2404" s="26"/>
      <c r="I2404" s="26"/>
      <c r="L2404" s="26"/>
      <c r="O2404" s="26"/>
      <c r="P2404" s="26"/>
      <c r="Q2404" s="26"/>
      <c r="R2404" s="26"/>
      <c r="U2404" s="26"/>
      <c r="V2404" s="26"/>
      <c r="W2404" s="26"/>
      <c r="X2404" s="26"/>
      <c r="Y2404" s="26"/>
      <c r="Z2404" s="26"/>
      <c r="AA2404" s="26"/>
      <c r="AB2404" s="26"/>
      <c r="AC2404" s="26"/>
      <c r="AD2404" s="26"/>
      <c r="AE2404" s="26"/>
      <c r="AF2404" s="26"/>
      <c r="AG2404" s="26"/>
    </row>
    <row r="2405" spans="1:33" ht="11.25" customHeight="1">
      <c r="A2405" s="26"/>
      <c r="B2405" s="26"/>
      <c r="C2405" s="26"/>
      <c r="D2405" s="26"/>
      <c r="E2405" s="26"/>
      <c r="F2405" s="44"/>
      <c r="G2405" s="26"/>
      <c r="H2405" s="26"/>
      <c r="I2405" s="26"/>
      <c r="L2405" s="26"/>
      <c r="O2405" s="26"/>
      <c r="P2405" s="26"/>
      <c r="Q2405" s="26"/>
      <c r="R2405" s="26"/>
      <c r="U2405" s="26"/>
      <c r="V2405" s="26"/>
      <c r="W2405" s="26"/>
      <c r="X2405" s="26"/>
      <c r="Y2405" s="26"/>
      <c r="Z2405" s="26"/>
      <c r="AA2405" s="26"/>
      <c r="AB2405" s="26"/>
      <c r="AC2405" s="26"/>
      <c r="AD2405" s="26"/>
      <c r="AE2405" s="26"/>
      <c r="AF2405" s="26"/>
      <c r="AG2405" s="26"/>
    </row>
    <row r="2406" spans="1:33" ht="11.25" customHeight="1">
      <c r="A2406" s="26"/>
      <c r="B2406" s="26"/>
      <c r="C2406" s="26"/>
      <c r="D2406" s="26"/>
      <c r="E2406" s="26"/>
      <c r="F2406" s="44"/>
      <c r="G2406" s="26"/>
      <c r="H2406" s="26"/>
      <c r="I2406" s="26"/>
      <c r="L2406" s="26"/>
      <c r="O2406" s="26"/>
      <c r="P2406" s="26"/>
      <c r="Q2406" s="26"/>
      <c r="R2406" s="26"/>
      <c r="U2406" s="26"/>
      <c r="V2406" s="26"/>
      <c r="W2406" s="26"/>
      <c r="X2406" s="26"/>
      <c r="Y2406" s="26"/>
      <c r="Z2406" s="26"/>
      <c r="AA2406" s="26"/>
      <c r="AB2406" s="26"/>
      <c r="AC2406" s="26"/>
      <c r="AD2406" s="26"/>
      <c r="AE2406" s="26"/>
      <c r="AF2406" s="26"/>
      <c r="AG2406" s="26"/>
    </row>
    <row r="2407" spans="1:33" ht="11.25" customHeight="1">
      <c r="A2407" s="26"/>
      <c r="B2407" s="26"/>
      <c r="C2407" s="26"/>
      <c r="D2407" s="26"/>
      <c r="E2407" s="26"/>
      <c r="F2407" s="44"/>
      <c r="G2407" s="26"/>
      <c r="H2407" s="26"/>
      <c r="I2407" s="26"/>
      <c r="L2407" s="26"/>
      <c r="O2407" s="26"/>
      <c r="P2407" s="26"/>
      <c r="Q2407" s="26"/>
      <c r="R2407" s="26"/>
      <c r="U2407" s="26"/>
      <c r="V2407" s="26"/>
      <c r="W2407" s="26"/>
      <c r="X2407" s="26"/>
      <c r="Y2407" s="26"/>
      <c r="Z2407" s="26"/>
      <c r="AA2407" s="26"/>
      <c r="AB2407" s="26"/>
      <c r="AC2407" s="26"/>
      <c r="AD2407" s="26"/>
      <c r="AE2407" s="26"/>
      <c r="AF2407" s="26"/>
      <c r="AG2407" s="26"/>
    </row>
    <row r="2408" spans="1:33" ht="11.25" customHeight="1">
      <c r="A2408" s="26"/>
      <c r="B2408" s="26"/>
      <c r="C2408" s="26"/>
      <c r="D2408" s="26"/>
      <c r="E2408" s="26"/>
      <c r="F2408" s="44"/>
      <c r="G2408" s="26"/>
      <c r="H2408" s="26"/>
      <c r="I2408" s="26"/>
      <c r="L2408" s="26"/>
      <c r="O2408" s="26"/>
      <c r="P2408" s="26"/>
      <c r="Q2408" s="26"/>
      <c r="R2408" s="26"/>
      <c r="U2408" s="26"/>
      <c r="V2408" s="26"/>
      <c r="W2408" s="26"/>
      <c r="X2408" s="26"/>
      <c r="Y2408" s="26"/>
      <c r="Z2408" s="26"/>
      <c r="AA2408" s="26"/>
      <c r="AB2408" s="26"/>
      <c r="AC2408" s="26"/>
      <c r="AD2408" s="26"/>
      <c r="AE2408" s="26"/>
      <c r="AF2408" s="26"/>
      <c r="AG2408" s="26"/>
    </row>
    <row r="2409" spans="1:33" ht="11.25" customHeight="1">
      <c r="A2409" s="26"/>
      <c r="B2409" s="26"/>
      <c r="C2409" s="26"/>
      <c r="D2409" s="26"/>
      <c r="E2409" s="26"/>
      <c r="F2409" s="44"/>
      <c r="G2409" s="26"/>
      <c r="H2409" s="26"/>
      <c r="I2409" s="26"/>
      <c r="L2409" s="26"/>
      <c r="O2409" s="26"/>
      <c r="P2409" s="26"/>
      <c r="Q2409" s="26"/>
      <c r="R2409" s="26"/>
      <c r="U2409" s="26"/>
      <c r="V2409" s="26"/>
      <c r="W2409" s="26"/>
      <c r="X2409" s="26"/>
      <c r="Y2409" s="26"/>
      <c r="Z2409" s="26"/>
      <c r="AA2409" s="26"/>
      <c r="AB2409" s="26"/>
      <c r="AC2409" s="26"/>
      <c r="AD2409" s="26"/>
      <c r="AE2409" s="26"/>
      <c r="AF2409" s="26"/>
      <c r="AG2409" s="26"/>
    </row>
    <row r="2410" spans="1:33" ht="11.25" customHeight="1">
      <c r="A2410" s="26"/>
      <c r="B2410" s="26"/>
      <c r="C2410" s="26"/>
      <c r="D2410" s="26"/>
      <c r="E2410" s="26"/>
      <c r="F2410" s="44"/>
      <c r="G2410" s="26"/>
      <c r="H2410" s="26"/>
      <c r="I2410" s="26"/>
      <c r="L2410" s="26"/>
      <c r="O2410" s="26"/>
      <c r="P2410" s="26"/>
      <c r="Q2410" s="26"/>
      <c r="R2410" s="26"/>
      <c r="U2410" s="26"/>
      <c r="V2410" s="26"/>
      <c r="W2410" s="26"/>
      <c r="X2410" s="26"/>
      <c r="Y2410" s="26"/>
      <c r="Z2410" s="26"/>
      <c r="AA2410" s="26"/>
      <c r="AB2410" s="26"/>
      <c r="AC2410" s="26"/>
      <c r="AD2410" s="26"/>
      <c r="AE2410" s="26"/>
      <c r="AF2410" s="26"/>
      <c r="AG2410" s="26"/>
    </row>
    <row r="2411" spans="1:33" ht="11.25" customHeight="1">
      <c r="A2411" s="26"/>
      <c r="B2411" s="26"/>
      <c r="C2411" s="26"/>
      <c r="D2411" s="26"/>
      <c r="E2411" s="26"/>
      <c r="F2411" s="44"/>
      <c r="G2411" s="26"/>
      <c r="H2411" s="26"/>
      <c r="I2411" s="26"/>
      <c r="L2411" s="26"/>
      <c r="O2411" s="26"/>
      <c r="P2411" s="26"/>
      <c r="Q2411" s="26"/>
      <c r="R2411" s="26"/>
      <c r="U2411" s="26"/>
      <c r="V2411" s="26"/>
      <c r="W2411" s="26"/>
      <c r="X2411" s="26"/>
      <c r="Y2411" s="26"/>
      <c r="Z2411" s="26"/>
      <c r="AA2411" s="26"/>
      <c r="AB2411" s="26"/>
      <c r="AC2411" s="26"/>
      <c r="AD2411" s="26"/>
      <c r="AE2411" s="26"/>
      <c r="AF2411" s="26"/>
      <c r="AG2411" s="26"/>
    </row>
    <row r="2412" spans="1:33" ht="11.25" customHeight="1">
      <c r="A2412" s="26"/>
      <c r="B2412" s="26"/>
      <c r="C2412" s="26"/>
      <c r="D2412" s="26"/>
      <c r="E2412" s="26"/>
      <c r="F2412" s="44"/>
      <c r="G2412" s="26"/>
      <c r="H2412" s="26"/>
      <c r="I2412" s="26"/>
      <c r="L2412" s="26"/>
      <c r="O2412" s="26"/>
      <c r="P2412" s="26"/>
      <c r="Q2412" s="26"/>
      <c r="R2412" s="26"/>
      <c r="U2412" s="26"/>
      <c r="V2412" s="26"/>
      <c r="W2412" s="26"/>
      <c r="X2412" s="26"/>
      <c r="Y2412" s="26"/>
      <c r="Z2412" s="26"/>
      <c r="AA2412" s="26"/>
      <c r="AB2412" s="26"/>
      <c r="AC2412" s="26"/>
      <c r="AD2412" s="26"/>
      <c r="AE2412" s="26"/>
      <c r="AF2412" s="26"/>
      <c r="AG2412" s="26"/>
    </row>
    <row r="2413" spans="1:33" ht="11.25" customHeight="1">
      <c r="A2413" s="26"/>
      <c r="B2413" s="26"/>
      <c r="C2413" s="26"/>
      <c r="D2413" s="26"/>
      <c r="E2413" s="26"/>
      <c r="F2413" s="44"/>
      <c r="G2413" s="26"/>
      <c r="H2413" s="26"/>
      <c r="I2413" s="26"/>
      <c r="L2413" s="26"/>
      <c r="O2413" s="26"/>
      <c r="P2413" s="26"/>
      <c r="Q2413" s="26"/>
      <c r="R2413" s="26"/>
      <c r="U2413" s="26"/>
      <c r="V2413" s="26"/>
      <c r="W2413" s="26"/>
      <c r="X2413" s="26"/>
      <c r="Y2413" s="26"/>
      <c r="Z2413" s="26"/>
      <c r="AA2413" s="26"/>
      <c r="AB2413" s="26"/>
      <c r="AC2413" s="26"/>
      <c r="AD2413" s="26"/>
      <c r="AE2413" s="26"/>
      <c r="AF2413" s="26"/>
      <c r="AG2413" s="26"/>
    </row>
    <row r="2414" spans="1:33" ht="11.25" customHeight="1">
      <c r="A2414" s="26"/>
      <c r="B2414" s="26"/>
      <c r="C2414" s="26"/>
      <c r="D2414" s="26"/>
      <c r="E2414" s="26"/>
      <c r="F2414" s="44"/>
      <c r="G2414" s="26"/>
      <c r="H2414" s="26"/>
      <c r="I2414" s="26"/>
      <c r="L2414" s="26"/>
      <c r="O2414" s="26"/>
      <c r="P2414" s="26"/>
      <c r="Q2414" s="26"/>
      <c r="R2414" s="26"/>
      <c r="U2414" s="26"/>
      <c r="V2414" s="26"/>
      <c r="W2414" s="26"/>
      <c r="X2414" s="26"/>
      <c r="Y2414" s="26"/>
      <c r="Z2414" s="26"/>
      <c r="AA2414" s="26"/>
      <c r="AB2414" s="26"/>
      <c r="AC2414" s="26"/>
      <c r="AD2414" s="26"/>
      <c r="AE2414" s="26"/>
      <c r="AF2414" s="26"/>
      <c r="AG2414" s="26"/>
    </row>
    <row r="2415" spans="1:33" ht="11.25" customHeight="1">
      <c r="A2415" s="26"/>
      <c r="B2415" s="26"/>
      <c r="C2415" s="26"/>
      <c r="D2415" s="26"/>
      <c r="E2415" s="26"/>
      <c r="F2415" s="44"/>
      <c r="G2415" s="26"/>
      <c r="H2415" s="26"/>
      <c r="I2415" s="26"/>
      <c r="L2415" s="26"/>
      <c r="O2415" s="26"/>
      <c r="P2415" s="26"/>
      <c r="Q2415" s="26"/>
      <c r="R2415" s="26"/>
      <c r="U2415" s="26"/>
      <c r="V2415" s="26"/>
      <c r="W2415" s="26"/>
      <c r="X2415" s="26"/>
      <c r="Y2415" s="26"/>
      <c r="Z2415" s="26"/>
      <c r="AA2415" s="26"/>
      <c r="AB2415" s="26"/>
      <c r="AC2415" s="26"/>
      <c r="AD2415" s="26"/>
      <c r="AE2415" s="26"/>
      <c r="AF2415" s="26"/>
      <c r="AG2415" s="26"/>
    </row>
    <row r="2416" spans="1:33" ht="11.25" customHeight="1">
      <c r="A2416" s="26"/>
      <c r="B2416" s="26"/>
      <c r="C2416" s="26"/>
      <c r="D2416" s="26"/>
      <c r="E2416" s="26"/>
      <c r="F2416" s="44"/>
      <c r="G2416" s="26"/>
      <c r="H2416" s="26"/>
      <c r="I2416" s="26"/>
      <c r="L2416" s="26"/>
      <c r="O2416" s="26"/>
      <c r="P2416" s="26"/>
      <c r="Q2416" s="26"/>
      <c r="R2416" s="26"/>
      <c r="U2416" s="26"/>
      <c r="V2416" s="26"/>
      <c r="W2416" s="26"/>
      <c r="X2416" s="26"/>
      <c r="Y2416" s="26"/>
      <c r="Z2416" s="26"/>
      <c r="AA2416" s="26"/>
      <c r="AB2416" s="26"/>
      <c r="AC2416" s="26"/>
      <c r="AD2416" s="26"/>
      <c r="AE2416" s="26"/>
      <c r="AF2416" s="26"/>
      <c r="AG2416" s="26"/>
    </row>
    <row r="2417" spans="1:33" ht="11.25" customHeight="1">
      <c r="A2417" s="26"/>
      <c r="B2417" s="26"/>
      <c r="C2417" s="26"/>
      <c r="D2417" s="26"/>
      <c r="E2417" s="26"/>
      <c r="F2417" s="44"/>
      <c r="G2417" s="26"/>
      <c r="H2417" s="26"/>
      <c r="I2417" s="26"/>
      <c r="L2417" s="26"/>
      <c r="O2417" s="26"/>
      <c r="P2417" s="26"/>
      <c r="Q2417" s="26"/>
      <c r="R2417" s="26"/>
      <c r="U2417" s="26"/>
      <c r="V2417" s="26"/>
      <c r="W2417" s="26"/>
      <c r="X2417" s="26"/>
      <c r="Y2417" s="26"/>
      <c r="Z2417" s="26"/>
      <c r="AA2417" s="26"/>
      <c r="AB2417" s="26"/>
      <c r="AC2417" s="26"/>
      <c r="AD2417" s="26"/>
      <c r="AE2417" s="26"/>
      <c r="AF2417" s="26"/>
      <c r="AG2417" s="26"/>
    </row>
    <row r="2418" spans="1:33" ht="11.25" customHeight="1">
      <c r="A2418" s="26"/>
      <c r="B2418" s="26"/>
      <c r="C2418" s="26"/>
      <c r="D2418" s="26"/>
      <c r="E2418" s="26"/>
      <c r="F2418" s="44"/>
      <c r="G2418" s="26"/>
      <c r="H2418" s="26"/>
      <c r="I2418" s="26"/>
      <c r="L2418" s="26"/>
      <c r="O2418" s="26"/>
      <c r="P2418" s="26"/>
      <c r="Q2418" s="26"/>
      <c r="R2418" s="26"/>
      <c r="U2418" s="26"/>
      <c r="V2418" s="26"/>
      <c r="W2418" s="26"/>
      <c r="X2418" s="26"/>
      <c r="Y2418" s="26"/>
      <c r="Z2418" s="26"/>
      <c r="AA2418" s="26"/>
      <c r="AB2418" s="26"/>
      <c r="AC2418" s="26"/>
      <c r="AD2418" s="26"/>
      <c r="AE2418" s="26"/>
      <c r="AF2418" s="26"/>
      <c r="AG2418" s="26"/>
    </row>
    <row r="2419" spans="1:33" ht="11.25" customHeight="1">
      <c r="A2419" s="26"/>
      <c r="B2419" s="26"/>
      <c r="C2419" s="26"/>
      <c r="D2419" s="26"/>
      <c r="E2419" s="26"/>
      <c r="F2419" s="44"/>
      <c r="G2419" s="26"/>
      <c r="H2419" s="26"/>
      <c r="I2419" s="26"/>
      <c r="L2419" s="26"/>
      <c r="O2419" s="26"/>
      <c r="P2419" s="26"/>
      <c r="Q2419" s="26"/>
      <c r="R2419" s="26"/>
      <c r="U2419" s="26"/>
      <c r="V2419" s="26"/>
      <c r="W2419" s="26"/>
      <c r="X2419" s="26"/>
      <c r="Y2419" s="26"/>
      <c r="Z2419" s="26"/>
      <c r="AA2419" s="26"/>
      <c r="AB2419" s="26"/>
      <c r="AC2419" s="26"/>
      <c r="AD2419" s="26"/>
      <c r="AE2419" s="26"/>
      <c r="AF2419" s="26"/>
      <c r="AG2419" s="26"/>
    </row>
    <row r="2420" spans="1:33" ht="11.25" customHeight="1">
      <c r="A2420" s="26"/>
      <c r="B2420" s="26"/>
      <c r="C2420" s="26"/>
      <c r="D2420" s="26"/>
      <c r="E2420" s="26"/>
      <c r="F2420" s="44"/>
      <c r="G2420" s="26"/>
      <c r="H2420" s="26"/>
      <c r="I2420" s="26"/>
      <c r="L2420" s="26"/>
      <c r="O2420" s="26"/>
      <c r="P2420" s="26"/>
      <c r="Q2420" s="26"/>
      <c r="R2420" s="26"/>
      <c r="U2420" s="26"/>
      <c r="V2420" s="26"/>
      <c r="W2420" s="26"/>
      <c r="X2420" s="26"/>
      <c r="Y2420" s="26"/>
      <c r="Z2420" s="26"/>
      <c r="AA2420" s="26"/>
      <c r="AB2420" s="26"/>
      <c r="AC2420" s="26"/>
      <c r="AD2420" s="26"/>
      <c r="AE2420" s="26"/>
      <c r="AF2420" s="26"/>
      <c r="AG2420" s="26"/>
    </row>
    <row r="2421" spans="1:33" ht="11.25" customHeight="1">
      <c r="A2421" s="26"/>
      <c r="B2421" s="26"/>
      <c r="C2421" s="26"/>
      <c r="D2421" s="26"/>
      <c r="E2421" s="26"/>
      <c r="F2421" s="44"/>
      <c r="G2421" s="26"/>
      <c r="H2421" s="26"/>
      <c r="I2421" s="26"/>
      <c r="L2421" s="26"/>
      <c r="O2421" s="26"/>
      <c r="P2421" s="26"/>
      <c r="Q2421" s="26"/>
      <c r="R2421" s="26"/>
      <c r="U2421" s="26"/>
      <c r="V2421" s="26"/>
      <c r="W2421" s="26"/>
      <c r="X2421" s="26"/>
      <c r="Y2421" s="26"/>
      <c r="Z2421" s="26"/>
      <c r="AA2421" s="26"/>
      <c r="AB2421" s="26"/>
      <c r="AC2421" s="26"/>
      <c r="AD2421" s="26"/>
      <c r="AE2421" s="26"/>
      <c r="AF2421" s="26"/>
      <c r="AG2421" s="26"/>
    </row>
    <row r="2422" spans="1:33" ht="11.25" customHeight="1">
      <c r="A2422" s="26"/>
      <c r="B2422" s="26"/>
      <c r="C2422" s="26"/>
      <c r="D2422" s="26"/>
      <c r="E2422" s="26"/>
      <c r="F2422" s="44"/>
      <c r="G2422" s="26"/>
      <c r="H2422" s="26"/>
      <c r="I2422" s="26"/>
      <c r="L2422" s="26"/>
      <c r="O2422" s="26"/>
      <c r="P2422" s="26"/>
      <c r="Q2422" s="26"/>
      <c r="R2422" s="26"/>
      <c r="U2422" s="26"/>
      <c r="V2422" s="26"/>
      <c r="W2422" s="26"/>
      <c r="X2422" s="26"/>
      <c r="Y2422" s="26"/>
      <c r="Z2422" s="26"/>
      <c r="AA2422" s="26"/>
      <c r="AB2422" s="26"/>
      <c r="AC2422" s="26"/>
      <c r="AD2422" s="26"/>
      <c r="AE2422" s="26"/>
      <c r="AF2422" s="26"/>
      <c r="AG2422" s="26"/>
    </row>
    <row r="2423" spans="1:33" ht="11.25" customHeight="1">
      <c r="A2423" s="26"/>
      <c r="B2423" s="26"/>
      <c r="C2423" s="26"/>
      <c r="D2423" s="26"/>
      <c r="E2423" s="26"/>
      <c r="F2423" s="44"/>
      <c r="G2423" s="26"/>
      <c r="H2423" s="26"/>
      <c r="I2423" s="26"/>
      <c r="L2423" s="26"/>
      <c r="O2423" s="26"/>
      <c r="P2423" s="26"/>
      <c r="Q2423" s="26"/>
      <c r="R2423" s="26"/>
      <c r="U2423" s="26"/>
      <c r="V2423" s="26"/>
      <c r="W2423" s="26"/>
      <c r="X2423" s="26"/>
      <c r="Y2423" s="26"/>
      <c r="Z2423" s="26"/>
      <c r="AA2423" s="26"/>
      <c r="AB2423" s="26"/>
      <c r="AC2423" s="26"/>
      <c r="AD2423" s="26"/>
      <c r="AE2423" s="26"/>
      <c r="AF2423" s="26"/>
      <c r="AG2423" s="26"/>
    </row>
    <row r="2424" spans="1:33" ht="11.25" customHeight="1">
      <c r="A2424" s="26"/>
      <c r="B2424" s="26"/>
      <c r="C2424" s="26"/>
      <c r="D2424" s="26"/>
      <c r="E2424" s="26"/>
      <c r="F2424" s="44"/>
      <c r="G2424" s="26"/>
      <c r="H2424" s="26"/>
      <c r="I2424" s="26"/>
      <c r="L2424" s="26"/>
      <c r="O2424" s="26"/>
      <c r="P2424" s="26"/>
      <c r="Q2424" s="26"/>
      <c r="R2424" s="26"/>
      <c r="U2424" s="26"/>
      <c r="V2424" s="26"/>
      <c r="W2424" s="26"/>
      <c r="X2424" s="26"/>
      <c r="Y2424" s="26"/>
      <c r="Z2424" s="26"/>
      <c r="AA2424" s="26"/>
      <c r="AB2424" s="26"/>
      <c r="AC2424" s="26"/>
      <c r="AD2424" s="26"/>
      <c r="AE2424" s="26"/>
      <c r="AF2424" s="26"/>
      <c r="AG2424" s="26"/>
    </row>
    <row r="2425" spans="1:33" ht="11.25" customHeight="1">
      <c r="A2425" s="26"/>
      <c r="B2425" s="26"/>
      <c r="C2425" s="26"/>
      <c r="D2425" s="26"/>
      <c r="E2425" s="26"/>
      <c r="F2425" s="44"/>
      <c r="G2425" s="26"/>
      <c r="H2425" s="26"/>
      <c r="I2425" s="26"/>
      <c r="L2425" s="26"/>
      <c r="O2425" s="26"/>
      <c r="P2425" s="26"/>
      <c r="Q2425" s="26"/>
      <c r="R2425" s="26"/>
      <c r="U2425" s="26"/>
      <c r="V2425" s="26"/>
      <c r="W2425" s="26"/>
      <c r="X2425" s="26"/>
      <c r="Y2425" s="26"/>
      <c r="Z2425" s="26"/>
      <c r="AA2425" s="26"/>
      <c r="AB2425" s="26"/>
      <c r="AC2425" s="26"/>
      <c r="AD2425" s="26"/>
      <c r="AE2425" s="26"/>
      <c r="AF2425" s="26"/>
      <c r="AG2425" s="26"/>
    </row>
    <row r="2426" spans="1:33" ht="11.25" customHeight="1">
      <c r="A2426" s="26"/>
      <c r="B2426" s="26"/>
      <c r="C2426" s="26"/>
      <c r="D2426" s="26"/>
      <c r="E2426" s="26"/>
      <c r="F2426" s="44"/>
      <c r="G2426" s="26"/>
      <c r="H2426" s="26"/>
      <c r="I2426" s="26"/>
      <c r="L2426" s="26"/>
      <c r="O2426" s="26"/>
      <c r="P2426" s="26"/>
      <c r="Q2426" s="26"/>
      <c r="R2426" s="26"/>
      <c r="U2426" s="26"/>
      <c r="V2426" s="26"/>
      <c r="W2426" s="26"/>
      <c r="X2426" s="26"/>
      <c r="Y2426" s="26"/>
      <c r="Z2426" s="26"/>
      <c r="AA2426" s="26"/>
      <c r="AB2426" s="26"/>
      <c r="AC2426" s="26"/>
      <c r="AD2426" s="26"/>
      <c r="AE2426" s="26"/>
      <c r="AF2426" s="26"/>
      <c r="AG2426" s="26"/>
    </row>
    <row r="2427" spans="1:33" ht="11.25" customHeight="1">
      <c r="A2427" s="26"/>
      <c r="B2427" s="26"/>
      <c r="C2427" s="26"/>
      <c r="D2427" s="26"/>
      <c r="E2427" s="26"/>
      <c r="F2427" s="44"/>
      <c r="G2427" s="26"/>
      <c r="H2427" s="26"/>
      <c r="I2427" s="26"/>
      <c r="L2427" s="26"/>
      <c r="O2427" s="26"/>
      <c r="P2427" s="26"/>
      <c r="Q2427" s="26"/>
      <c r="R2427" s="26"/>
      <c r="U2427" s="26"/>
      <c r="V2427" s="26"/>
      <c r="W2427" s="26"/>
      <c r="X2427" s="26"/>
      <c r="Y2427" s="26"/>
      <c r="Z2427" s="26"/>
      <c r="AA2427" s="26"/>
      <c r="AB2427" s="26"/>
      <c r="AC2427" s="26"/>
      <c r="AD2427" s="26"/>
      <c r="AE2427" s="26"/>
      <c r="AF2427" s="26"/>
      <c r="AG2427" s="26"/>
    </row>
    <row r="2428" spans="1:33" ht="11.25" customHeight="1">
      <c r="A2428" s="26"/>
      <c r="B2428" s="26"/>
      <c r="C2428" s="26"/>
      <c r="D2428" s="26"/>
      <c r="E2428" s="26"/>
      <c r="F2428" s="44"/>
      <c r="G2428" s="26"/>
      <c r="H2428" s="26"/>
      <c r="I2428" s="26"/>
      <c r="L2428" s="26"/>
      <c r="O2428" s="26"/>
      <c r="P2428" s="26"/>
      <c r="Q2428" s="26"/>
      <c r="R2428" s="26"/>
      <c r="U2428" s="26"/>
      <c r="V2428" s="26"/>
      <c r="W2428" s="26"/>
      <c r="X2428" s="26"/>
      <c r="Y2428" s="26"/>
      <c r="Z2428" s="26"/>
      <c r="AA2428" s="26"/>
      <c r="AB2428" s="26"/>
      <c r="AC2428" s="26"/>
      <c r="AD2428" s="26"/>
      <c r="AE2428" s="26"/>
      <c r="AF2428" s="26"/>
      <c r="AG2428" s="26"/>
    </row>
    <row r="2429" spans="1:33" ht="11.25" customHeight="1">
      <c r="A2429" s="26"/>
      <c r="B2429" s="26"/>
      <c r="C2429" s="26"/>
      <c r="D2429" s="26"/>
      <c r="E2429" s="26"/>
      <c r="F2429" s="44"/>
      <c r="G2429" s="26"/>
      <c r="H2429" s="26"/>
      <c r="I2429" s="26"/>
      <c r="L2429" s="26"/>
      <c r="O2429" s="26"/>
      <c r="P2429" s="26"/>
      <c r="Q2429" s="26"/>
      <c r="R2429" s="26"/>
      <c r="U2429" s="26"/>
      <c r="V2429" s="26"/>
      <c r="W2429" s="26"/>
      <c r="X2429" s="26"/>
      <c r="Y2429" s="26"/>
      <c r="Z2429" s="26"/>
      <c r="AA2429" s="26"/>
      <c r="AB2429" s="26"/>
      <c r="AC2429" s="26"/>
      <c r="AD2429" s="26"/>
      <c r="AE2429" s="26"/>
      <c r="AF2429" s="26"/>
      <c r="AG2429" s="26"/>
    </row>
    <row r="2430" spans="1:33" ht="11.25" customHeight="1">
      <c r="A2430" s="26"/>
      <c r="B2430" s="26"/>
      <c r="C2430" s="26"/>
      <c r="D2430" s="26"/>
      <c r="E2430" s="26"/>
      <c r="F2430" s="44"/>
      <c r="G2430" s="26"/>
      <c r="H2430" s="26"/>
      <c r="I2430" s="26"/>
      <c r="L2430" s="26"/>
      <c r="O2430" s="26"/>
      <c r="P2430" s="26"/>
      <c r="Q2430" s="26"/>
      <c r="R2430" s="26"/>
      <c r="U2430" s="26"/>
      <c r="V2430" s="26"/>
      <c r="W2430" s="26"/>
      <c r="X2430" s="26"/>
      <c r="Y2430" s="26"/>
      <c r="Z2430" s="26"/>
      <c r="AA2430" s="26"/>
      <c r="AB2430" s="26"/>
      <c r="AC2430" s="26"/>
      <c r="AD2430" s="26"/>
      <c r="AE2430" s="26"/>
      <c r="AF2430" s="26"/>
      <c r="AG2430" s="26"/>
    </row>
    <row r="2431" spans="1:33" ht="11.25" customHeight="1">
      <c r="A2431" s="26"/>
      <c r="B2431" s="26"/>
      <c r="C2431" s="26"/>
      <c r="D2431" s="26"/>
      <c r="E2431" s="26"/>
      <c r="F2431" s="44"/>
      <c r="G2431" s="26"/>
      <c r="H2431" s="26"/>
      <c r="I2431" s="26"/>
      <c r="L2431" s="26"/>
      <c r="O2431" s="26"/>
      <c r="P2431" s="26"/>
      <c r="Q2431" s="26"/>
      <c r="R2431" s="26"/>
      <c r="U2431" s="26"/>
      <c r="V2431" s="26"/>
      <c r="W2431" s="26"/>
      <c r="X2431" s="26"/>
      <c r="Y2431" s="26"/>
      <c r="Z2431" s="26"/>
      <c r="AA2431" s="26"/>
      <c r="AB2431" s="26"/>
      <c r="AC2431" s="26"/>
      <c r="AD2431" s="26"/>
      <c r="AE2431" s="26"/>
      <c r="AF2431" s="26"/>
      <c r="AG2431" s="26"/>
    </row>
    <row r="2432" spans="1:33" ht="11.25" customHeight="1">
      <c r="A2432" s="26"/>
      <c r="B2432" s="26"/>
      <c r="C2432" s="26"/>
      <c r="D2432" s="26"/>
      <c r="E2432" s="26"/>
      <c r="F2432" s="44"/>
      <c r="G2432" s="26"/>
      <c r="H2432" s="26"/>
      <c r="I2432" s="26"/>
      <c r="L2432" s="26"/>
      <c r="O2432" s="26"/>
      <c r="P2432" s="26"/>
      <c r="Q2432" s="26"/>
      <c r="R2432" s="26"/>
      <c r="U2432" s="26"/>
      <c r="V2432" s="26"/>
      <c r="W2432" s="26"/>
      <c r="X2432" s="26"/>
      <c r="Y2432" s="26"/>
      <c r="Z2432" s="26"/>
      <c r="AA2432" s="26"/>
      <c r="AB2432" s="26"/>
      <c r="AC2432" s="26"/>
      <c r="AD2432" s="26"/>
      <c r="AE2432" s="26"/>
      <c r="AF2432" s="26"/>
      <c r="AG2432" s="26"/>
    </row>
    <row r="2433" spans="1:33" ht="11.25" customHeight="1">
      <c r="A2433" s="26"/>
      <c r="B2433" s="26"/>
      <c r="C2433" s="26"/>
      <c r="D2433" s="26"/>
      <c r="E2433" s="26"/>
      <c r="F2433" s="44"/>
      <c r="G2433" s="26"/>
      <c r="H2433" s="26"/>
      <c r="I2433" s="26"/>
      <c r="L2433" s="26"/>
      <c r="O2433" s="26"/>
      <c r="P2433" s="26"/>
      <c r="Q2433" s="26"/>
      <c r="R2433" s="26"/>
      <c r="U2433" s="26"/>
      <c r="V2433" s="26"/>
      <c r="W2433" s="26"/>
      <c r="X2433" s="26"/>
      <c r="Y2433" s="26"/>
      <c r="Z2433" s="26"/>
      <c r="AA2433" s="26"/>
      <c r="AB2433" s="26"/>
      <c r="AC2433" s="26"/>
      <c r="AD2433" s="26"/>
      <c r="AE2433" s="26"/>
      <c r="AF2433" s="26"/>
      <c r="AG2433" s="26"/>
    </row>
    <row r="2434" spans="1:33" ht="11.25" customHeight="1">
      <c r="A2434" s="26"/>
      <c r="B2434" s="26"/>
      <c r="C2434" s="26"/>
      <c r="D2434" s="26"/>
      <c r="E2434" s="26"/>
      <c r="F2434" s="44"/>
      <c r="G2434" s="26"/>
      <c r="H2434" s="26"/>
      <c r="I2434" s="26"/>
      <c r="L2434" s="26"/>
      <c r="O2434" s="26"/>
      <c r="P2434" s="26"/>
      <c r="Q2434" s="26"/>
      <c r="R2434" s="26"/>
      <c r="U2434" s="26"/>
      <c r="V2434" s="26"/>
      <c r="W2434" s="26"/>
      <c r="X2434" s="26"/>
      <c r="Y2434" s="26"/>
      <c r="Z2434" s="26"/>
      <c r="AA2434" s="26"/>
      <c r="AB2434" s="26"/>
      <c r="AC2434" s="26"/>
      <c r="AD2434" s="26"/>
      <c r="AE2434" s="26"/>
      <c r="AF2434" s="26"/>
      <c r="AG2434" s="26"/>
    </row>
    <row r="2435" spans="1:33" ht="11.25" customHeight="1">
      <c r="A2435" s="26"/>
      <c r="B2435" s="26"/>
      <c r="C2435" s="26"/>
      <c r="D2435" s="26"/>
      <c r="E2435" s="26"/>
      <c r="F2435" s="44"/>
      <c r="G2435" s="26"/>
      <c r="H2435" s="26"/>
      <c r="I2435" s="26"/>
      <c r="L2435" s="26"/>
      <c r="O2435" s="26"/>
      <c r="P2435" s="26"/>
      <c r="Q2435" s="26"/>
      <c r="R2435" s="26"/>
      <c r="U2435" s="26"/>
      <c r="V2435" s="26"/>
      <c r="W2435" s="26"/>
      <c r="X2435" s="26"/>
      <c r="Y2435" s="26"/>
      <c r="Z2435" s="26"/>
      <c r="AA2435" s="26"/>
      <c r="AB2435" s="26"/>
      <c r="AC2435" s="26"/>
      <c r="AD2435" s="26"/>
      <c r="AE2435" s="26"/>
      <c r="AF2435" s="26"/>
      <c r="AG2435" s="26"/>
    </row>
    <row r="2436" spans="1:33" ht="11.25" customHeight="1">
      <c r="A2436" s="26"/>
      <c r="B2436" s="26"/>
      <c r="C2436" s="26"/>
      <c r="D2436" s="26"/>
      <c r="E2436" s="26"/>
      <c r="F2436" s="44"/>
      <c r="G2436" s="26"/>
      <c r="H2436" s="26"/>
      <c r="I2436" s="26"/>
      <c r="L2436" s="26"/>
      <c r="O2436" s="26"/>
      <c r="P2436" s="26"/>
      <c r="Q2436" s="26"/>
      <c r="R2436" s="26"/>
      <c r="U2436" s="26"/>
      <c r="V2436" s="26"/>
      <c r="W2436" s="26"/>
      <c r="X2436" s="26"/>
      <c r="Y2436" s="26"/>
      <c r="Z2436" s="26"/>
      <c r="AA2436" s="26"/>
      <c r="AB2436" s="26"/>
      <c r="AC2436" s="26"/>
      <c r="AD2436" s="26"/>
      <c r="AE2436" s="26"/>
      <c r="AF2436" s="26"/>
      <c r="AG2436" s="26"/>
    </row>
    <row r="2437" spans="1:33" ht="11.25" customHeight="1">
      <c r="A2437" s="26"/>
      <c r="B2437" s="26"/>
      <c r="C2437" s="26"/>
      <c r="D2437" s="26"/>
      <c r="E2437" s="26"/>
      <c r="F2437" s="44"/>
      <c r="G2437" s="26"/>
      <c r="H2437" s="26"/>
      <c r="I2437" s="26"/>
      <c r="L2437" s="26"/>
      <c r="O2437" s="26"/>
      <c r="P2437" s="26"/>
      <c r="Q2437" s="26"/>
      <c r="R2437" s="26"/>
      <c r="U2437" s="26"/>
      <c r="V2437" s="26"/>
      <c r="W2437" s="26"/>
      <c r="X2437" s="26"/>
      <c r="Y2437" s="26"/>
      <c r="Z2437" s="26"/>
      <c r="AA2437" s="26"/>
      <c r="AB2437" s="26"/>
      <c r="AC2437" s="26"/>
      <c r="AD2437" s="26"/>
      <c r="AE2437" s="26"/>
      <c r="AF2437" s="26"/>
      <c r="AG2437" s="26"/>
    </row>
    <row r="2438" spans="1:33" ht="11.25" customHeight="1">
      <c r="A2438" s="26"/>
      <c r="B2438" s="26"/>
      <c r="C2438" s="26"/>
      <c r="D2438" s="26"/>
      <c r="E2438" s="26"/>
      <c r="F2438" s="44"/>
      <c r="G2438" s="26"/>
      <c r="H2438" s="26"/>
      <c r="I2438" s="26"/>
      <c r="L2438" s="26"/>
      <c r="O2438" s="26"/>
      <c r="P2438" s="26"/>
      <c r="Q2438" s="26"/>
      <c r="R2438" s="26"/>
      <c r="U2438" s="26"/>
      <c r="V2438" s="26"/>
      <c r="W2438" s="26"/>
      <c r="X2438" s="26"/>
      <c r="Y2438" s="26"/>
      <c r="Z2438" s="26"/>
      <c r="AA2438" s="26"/>
      <c r="AB2438" s="26"/>
      <c r="AC2438" s="26"/>
      <c r="AD2438" s="26"/>
      <c r="AE2438" s="26"/>
      <c r="AF2438" s="26"/>
      <c r="AG2438" s="26"/>
    </row>
    <row r="2439" spans="1:33" ht="11.25" customHeight="1">
      <c r="A2439" s="26"/>
      <c r="B2439" s="26"/>
      <c r="C2439" s="26"/>
      <c r="D2439" s="26"/>
      <c r="E2439" s="26"/>
      <c r="F2439" s="44"/>
      <c r="G2439" s="26"/>
      <c r="H2439" s="26"/>
      <c r="I2439" s="26"/>
      <c r="L2439" s="26"/>
      <c r="O2439" s="26"/>
      <c r="P2439" s="26"/>
      <c r="Q2439" s="26"/>
      <c r="R2439" s="26"/>
      <c r="U2439" s="26"/>
      <c r="V2439" s="26"/>
      <c r="W2439" s="26"/>
      <c r="X2439" s="26"/>
      <c r="Y2439" s="26"/>
      <c r="Z2439" s="26"/>
      <c r="AA2439" s="26"/>
      <c r="AB2439" s="26"/>
      <c r="AC2439" s="26"/>
      <c r="AD2439" s="26"/>
      <c r="AE2439" s="26"/>
      <c r="AF2439" s="26"/>
      <c r="AG2439" s="26"/>
    </row>
    <row r="2440" spans="1:33" ht="11.25" customHeight="1">
      <c r="A2440" s="26"/>
      <c r="B2440" s="26"/>
      <c r="C2440" s="26"/>
      <c r="D2440" s="26"/>
      <c r="E2440" s="26"/>
      <c r="F2440" s="44"/>
      <c r="G2440" s="26"/>
      <c r="H2440" s="26"/>
      <c r="I2440" s="26"/>
      <c r="L2440" s="26"/>
      <c r="O2440" s="26"/>
      <c r="P2440" s="26"/>
      <c r="Q2440" s="26"/>
      <c r="R2440" s="26"/>
      <c r="U2440" s="26"/>
      <c r="V2440" s="26"/>
      <c r="W2440" s="26"/>
      <c r="X2440" s="26"/>
      <c r="Y2440" s="26"/>
      <c r="Z2440" s="26"/>
      <c r="AA2440" s="26"/>
      <c r="AB2440" s="26"/>
      <c r="AC2440" s="26"/>
      <c r="AD2440" s="26"/>
      <c r="AE2440" s="26"/>
      <c r="AF2440" s="26"/>
      <c r="AG2440" s="26"/>
    </row>
    <row r="2441" spans="1:33" ht="11.25" customHeight="1">
      <c r="A2441" s="26"/>
      <c r="B2441" s="26"/>
      <c r="C2441" s="26"/>
      <c r="D2441" s="26"/>
      <c r="E2441" s="26"/>
      <c r="F2441" s="44"/>
      <c r="G2441" s="26"/>
      <c r="H2441" s="26"/>
      <c r="I2441" s="26"/>
      <c r="L2441" s="26"/>
      <c r="O2441" s="26"/>
      <c r="P2441" s="26"/>
      <c r="Q2441" s="26"/>
      <c r="R2441" s="26"/>
      <c r="U2441" s="26"/>
      <c r="V2441" s="26"/>
      <c r="W2441" s="26"/>
      <c r="X2441" s="26"/>
      <c r="Y2441" s="26"/>
      <c r="Z2441" s="26"/>
      <c r="AA2441" s="26"/>
      <c r="AB2441" s="26"/>
      <c r="AC2441" s="26"/>
      <c r="AD2441" s="26"/>
      <c r="AE2441" s="26"/>
      <c r="AF2441" s="26"/>
      <c r="AG2441" s="26"/>
    </row>
    <row r="2442" spans="1:33" ht="11.25" customHeight="1">
      <c r="A2442" s="26"/>
      <c r="B2442" s="26"/>
      <c r="C2442" s="26"/>
      <c r="D2442" s="26"/>
      <c r="E2442" s="26"/>
      <c r="F2442" s="44"/>
      <c r="G2442" s="26"/>
      <c r="H2442" s="26"/>
      <c r="I2442" s="26"/>
      <c r="L2442" s="26"/>
      <c r="O2442" s="26"/>
      <c r="P2442" s="26"/>
      <c r="Q2442" s="26"/>
      <c r="R2442" s="26"/>
      <c r="U2442" s="26"/>
      <c r="V2442" s="26"/>
      <c r="W2442" s="26"/>
      <c r="X2442" s="26"/>
      <c r="Y2442" s="26"/>
      <c r="Z2442" s="26"/>
      <c r="AA2442" s="26"/>
      <c r="AB2442" s="26"/>
      <c r="AC2442" s="26"/>
      <c r="AD2442" s="26"/>
      <c r="AE2442" s="26"/>
      <c r="AF2442" s="26"/>
      <c r="AG2442" s="26"/>
    </row>
    <row r="2443" spans="1:33" ht="11.25" customHeight="1">
      <c r="A2443" s="26"/>
      <c r="B2443" s="26"/>
      <c r="C2443" s="26"/>
      <c r="D2443" s="26"/>
      <c r="E2443" s="26"/>
      <c r="F2443" s="44"/>
      <c r="G2443" s="26"/>
      <c r="H2443" s="26"/>
      <c r="I2443" s="26"/>
      <c r="L2443" s="26"/>
      <c r="O2443" s="26"/>
      <c r="P2443" s="26"/>
      <c r="Q2443" s="26"/>
      <c r="R2443" s="26"/>
      <c r="U2443" s="26"/>
      <c r="V2443" s="26"/>
      <c r="W2443" s="26"/>
      <c r="X2443" s="26"/>
      <c r="Y2443" s="26"/>
      <c r="Z2443" s="26"/>
      <c r="AA2443" s="26"/>
      <c r="AB2443" s="26"/>
      <c r="AC2443" s="26"/>
      <c r="AD2443" s="26"/>
      <c r="AE2443" s="26"/>
      <c r="AF2443" s="26"/>
      <c r="AG2443" s="26"/>
    </row>
    <row r="2444" spans="1:33" ht="11.25" customHeight="1">
      <c r="A2444" s="26"/>
      <c r="B2444" s="26"/>
      <c r="C2444" s="26"/>
      <c r="D2444" s="26"/>
      <c r="E2444" s="26"/>
      <c r="F2444" s="44"/>
      <c r="G2444" s="26"/>
      <c r="H2444" s="26"/>
      <c r="I2444" s="26"/>
      <c r="L2444" s="26"/>
      <c r="O2444" s="26"/>
      <c r="P2444" s="26"/>
      <c r="Q2444" s="26"/>
      <c r="R2444" s="26"/>
      <c r="U2444" s="26"/>
      <c r="V2444" s="26"/>
      <c r="W2444" s="26"/>
      <c r="X2444" s="26"/>
      <c r="Y2444" s="26"/>
      <c r="Z2444" s="26"/>
      <c r="AA2444" s="26"/>
      <c r="AB2444" s="26"/>
      <c r="AC2444" s="26"/>
      <c r="AD2444" s="26"/>
      <c r="AE2444" s="26"/>
      <c r="AF2444" s="26"/>
      <c r="AG2444" s="26"/>
    </row>
    <row r="2445" spans="1:33" ht="11.25" customHeight="1">
      <c r="A2445" s="26"/>
      <c r="B2445" s="26"/>
      <c r="C2445" s="26"/>
      <c r="D2445" s="26"/>
      <c r="E2445" s="26"/>
      <c r="F2445" s="44"/>
      <c r="G2445" s="26"/>
      <c r="H2445" s="26"/>
      <c r="I2445" s="26"/>
      <c r="L2445" s="26"/>
      <c r="O2445" s="26"/>
      <c r="P2445" s="26"/>
      <c r="Q2445" s="26"/>
      <c r="R2445" s="26"/>
      <c r="U2445" s="26"/>
      <c r="V2445" s="26"/>
      <c r="W2445" s="26"/>
      <c r="X2445" s="26"/>
      <c r="Y2445" s="26"/>
      <c r="Z2445" s="26"/>
      <c r="AA2445" s="26"/>
      <c r="AB2445" s="26"/>
      <c r="AC2445" s="26"/>
      <c r="AD2445" s="26"/>
      <c r="AE2445" s="26"/>
      <c r="AF2445" s="26"/>
      <c r="AG2445" s="26"/>
    </row>
    <row r="2446" spans="1:33" ht="11.25" customHeight="1">
      <c r="A2446" s="26"/>
      <c r="B2446" s="26"/>
      <c r="C2446" s="26"/>
      <c r="D2446" s="26"/>
      <c r="E2446" s="26"/>
      <c r="F2446" s="44"/>
      <c r="G2446" s="26"/>
      <c r="H2446" s="26"/>
      <c r="I2446" s="26"/>
      <c r="L2446" s="26"/>
      <c r="O2446" s="26"/>
      <c r="P2446" s="26"/>
      <c r="Q2446" s="26"/>
      <c r="R2446" s="26"/>
      <c r="U2446" s="26"/>
      <c r="V2446" s="26"/>
      <c r="W2446" s="26"/>
      <c r="X2446" s="26"/>
      <c r="Y2446" s="26"/>
      <c r="Z2446" s="26"/>
      <c r="AA2446" s="26"/>
      <c r="AB2446" s="26"/>
      <c r="AC2446" s="26"/>
      <c r="AD2446" s="26"/>
      <c r="AE2446" s="26"/>
      <c r="AF2446" s="26"/>
      <c r="AG2446" s="26"/>
    </row>
    <row r="2447" spans="1:33" ht="11.25" customHeight="1">
      <c r="A2447" s="26"/>
      <c r="B2447" s="26"/>
      <c r="C2447" s="26"/>
      <c r="D2447" s="26"/>
      <c r="E2447" s="26"/>
      <c r="F2447" s="44"/>
      <c r="G2447" s="26"/>
      <c r="H2447" s="26"/>
      <c r="I2447" s="26"/>
      <c r="L2447" s="26"/>
      <c r="O2447" s="26"/>
      <c r="P2447" s="26"/>
      <c r="Q2447" s="26"/>
      <c r="R2447" s="26"/>
      <c r="U2447" s="26"/>
      <c r="V2447" s="26"/>
      <c r="W2447" s="26"/>
      <c r="X2447" s="26"/>
      <c r="Y2447" s="26"/>
      <c r="Z2447" s="26"/>
      <c r="AA2447" s="26"/>
      <c r="AB2447" s="26"/>
      <c r="AC2447" s="26"/>
      <c r="AD2447" s="26"/>
      <c r="AE2447" s="26"/>
      <c r="AF2447" s="26"/>
      <c r="AG2447" s="26"/>
    </row>
    <row r="2448" spans="1:33" ht="11.25" customHeight="1">
      <c r="A2448" s="26"/>
      <c r="B2448" s="26"/>
      <c r="C2448" s="26"/>
      <c r="D2448" s="26"/>
      <c r="E2448" s="26"/>
      <c r="F2448" s="44"/>
      <c r="G2448" s="26"/>
      <c r="H2448" s="26"/>
      <c r="I2448" s="26"/>
      <c r="L2448" s="26"/>
      <c r="O2448" s="26"/>
      <c r="P2448" s="26"/>
      <c r="Q2448" s="26"/>
      <c r="R2448" s="26"/>
      <c r="U2448" s="26"/>
      <c r="V2448" s="26"/>
      <c r="W2448" s="26"/>
      <c r="X2448" s="26"/>
      <c r="Y2448" s="26"/>
      <c r="Z2448" s="26"/>
      <c r="AA2448" s="26"/>
      <c r="AB2448" s="26"/>
      <c r="AC2448" s="26"/>
      <c r="AD2448" s="26"/>
      <c r="AE2448" s="26"/>
      <c r="AF2448" s="26"/>
      <c r="AG2448" s="26"/>
    </row>
    <row r="2449" spans="1:33" ht="11.25" customHeight="1">
      <c r="A2449" s="26"/>
      <c r="B2449" s="26"/>
      <c r="C2449" s="26"/>
      <c r="D2449" s="26"/>
      <c r="E2449" s="26"/>
      <c r="F2449" s="44"/>
      <c r="G2449" s="26"/>
      <c r="H2449" s="26"/>
      <c r="I2449" s="26"/>
      <c r="L2449" s="26"/>
      <c r="O2449" s="26"/>
      <c r="P2449" s="26"/>
      <c r="Q2449" s="26"/>
      <c r="R2449" s="26"/>
      <c r="U2449" s="26"/>
      <c r="V2449" s="26"/>
      <c r="W2449" s="26"/>
      <c r="X2449" s="26"/>
      <c r="Y2449" s="26"/>
      <c r="Z2449" s="26"/>
      <c r="AA2449" s="26"/>
      <c r="AB2449" s="26"/>
      <c r="AC2449" s="26"/>
      <c r="AD2449" s="26"/>
      <c r="AE2449" s="26"/>
      <c r="AF2449" s="26"/>
      <c r="AG2449" s="26"/>
    </row>
    <row r="2450" spans="1:33" ht="11.25" customHeight="1">
      <c r="A2450" s="26"/>
      <c r="B2450" s="26"/>
      <c r="C2450" s="26"/>
      <c r="D2450" s="26"/>
      <c r="E2450" s="26"/>
      <c r="F2450" s="44"/>
      <c r="G2450" s="26"/>
      <c r="H2450" s="26"/>
      <c r="I2450" s="26"/>
      <c r="L2450" s="26"/>
      <c r="O2450" s="26"/>
      <c r="P2450" s="26"/>
      <c r="Q2450" s="26"/>
      <c r="R2450" s="26"/>
      <c r="U2450" s="26"/>
      <c r="V2450" s="26"/>
      <c r="W2450" s="26"/>
      <c r="X2450" s="26"/>
      <c r="Y2450" s="26"/>
      <c r="Z2450" s="26"/>
      <c r="AA2450" s="26"/>
      <c r="AB2450" s="26"/>
      <c r="AC2450" s="26"/>
      <c r="AD2450" s="26"/>
      <c r="AE2450" s="26"/>
      <c r="AF2450" s="26"/>
      <c r="AG2450" s="26"/>
    </row>
    <row r="2451" spans="1:33" ht="11.25" customHeight="1">
      <c r="A2451" s="26"/>
      <c r="B2451" s="26"/>
      <c r="C2451" s="26"/>
      <c r="D2451" s="26"/>
      <c r="E2451" s="26"/>
      <c r="F2451" s="44"/>
      <c r="G2451" s="26"/>
      <c r="H2451" s="26"/>
      <c r="I2451" s="26"/>
      <c r="L2451" s="26"/>
      <c r="O2451" s="26"/>
      <c r="P2451" s="26"/>
      <c r="Q2451" s="26"/>
      <c r="R2451" s="26"/>
      <c r="U2451" s="26"/>
      <c r="V2451" s="26"/>
      <c r="W2451" s="26"/>
      <c r="X2451" s="26"/>
      <c r="Y2451" s="26"/>
      <c r="Z2451" s="26"/>
      <c r="AA2451" s="26"/>
      <c r="AB2451" s="26"/>
      <c r="AC2451" s="26"/>
      <c r="AD2451" s="26"/>
      <c r="AE2451" s="26"/>
      <c r="AF2451" s="26"/>
      <c r="AG2451" s="26"/>
    </row>
    <row r="2452" spans="1:33" ht="11.25" customHeight="1">
      <c r="A2452" s="26"/>
      <c r="B2452" s="26"/>
      <c r="C2452" s="26"/>
      <c r="D2452" s="26"/>
      <c r="E2452" s="26"/>
      <c r="F2452" s="44"/>
      <c r="G2452" s="26"/>
      <c r="H2452" s="26"/>
      <c r="I2452" s="26"/>
      <c r="L2452" s="26"/>
      <c r="O2452" s="26"/>
      <c r="P2452" s="26"/>
      <c r="Q2452" s="26"/>
      <c r="R2452" s="26"/>
      <c r="U2452" s="26"/>
      <c r="V2452" s="26"/>
      <c r="W2452" s="26"/>
      <c r="X2452" s="26"/>
      <c r="Y2452" s="26"/>
      <c r="Z2452" s="26"/>
      <c r="AA2452" s="26"/>
      <c r="AB2452" s="26"/>
      <c r="AC2452" s="26"/>
      <c r="AD2452" s="26"/>
      <c r="AE2452" s="26"/>
      <c r="AF2452" s="26"/>
      <c r="AG2452" s="26"/>
    </row>
    <row r="2453" spans="1:33" ht="11.25" customHeight="1">
      <c r="A2453" s="26"/>
      <c r="B2453" s="26"/>
      <c r="C2453" s="26"/>
      <c r="D2453" s="26"/>
      <c r="E2453" s="26"/>
      <c r="F2453" s="44"/>
      <c r="G2453" s="26"/>
      <c r="H2453" s="26"/>
      <c r="I2453" s="26"/>
      <c r="L2453" s="26"/>
      <c r="O2453" s="26"/>
      <c r="P2453" s="26"/>
      <c r="Q2453" s="26"/>
      <c r="R2453" s="26"/>
      <c r="U2453" s="26"/>
      <c r="V2453" s="26"/>
      <c r="W2453" s="26"/>
      <c r="X2453" s="26"/>
      <c r="Y2453" s="26"/>
      <c r="Z2453" s="26"/>
      <c r="AA2453" s="26"/>
      <c r="AB2453" s="26"/>
      <c r="AC2453" s="26"/>
      <c r="AD2453" s="26"/>
      <c r="AE2453" s="26"/>
      <c r="AF2453" s="26"/>
      <c r="AG2453" s="26"/>
    </row>
    <row r="2454" spans="1:33" ht="11.25" customHeight="1">
      <c r="A2454" s="26"/>
      <c r="B2454" s="26"/>
      <c r="C2454" s="26"/>
      <c r="D2454" s="26"/>
      <c r="E2454" s="26"/>
      <c r="F2454" s="44"/>
      <c r="G2454" s="26"/>
      <c r="H2454" s="26"/>
      <c r="I2454" s="26"/>
      <c r="L2454" s="26"/>
      <c r="O2454" s="26"/>
      <c r="P2454" s="26"/>
      <c r="Q2454" s="26"/>
      <c r="R2454" s="26"/>
      <c r="U2454" s="26"/>
      <c r="V2454" s="26"/>
      <c r="W2454" s="26"/>
      <c r="X2454" s="26"/>
      <c r="Y2454" s="26"/>
      <c r="Z2454" s="26"/>
      <c r="AA2454" s="26"/>
      <c r="AB2454" s="26"/>
      <c r="AC2454" s="26"/>
      <c r="AD2454" s="26"/>
      <c r="AE2454" s="26"/>
      <c r="AF2454" s="26"/>
      <c r="AG2454" s="26"/>
    </row>
    <row r="2455" spans="1:33" ht="11.25" customHeight="1">
      <c r="A2455" s="26"/>
      <c r="B2455" s="26"/>
      <c r="C2455" s="26"/>
      <c r="D2455" s="26"/>
      <c r="E2455" s="26"/>
      <c r="F2455" s="44"/>
      <c r="G2455" s="26"/>
      <c r="H2455" s="26"/>
      <c r="I2455" s="26"/>
      <c r="L2455" s="26"/>
      <c r="O2455" s="26"/>
      <c r="P2455" s="26"/>
      <c r="Q2455" s="26"/>
      <c r="R2455" s="26"/>
      <c r="U2455" s="26"/>
      <c r="V2455" s="26"/>
      <c r="W2455" s="26"/>
      <c r="X2455" s="26"/>
      <c r="Y2455" s="26"/>
      <c r="Z2455" s="26"/>
      <c r="AA2455" s="26"/>
      <c r="AB2455" s="26"/>
      <c r="AC2455" s="26"/>
      <c r="AD2455" s="26"/>
      <c r="AE2455" s="26"/>
      <c r="AF2455" s="26"/>
      <c r="AG2455" s="26"/>
    </row>
    <row r="2456" spans="1:33" ht="11.25" customHeight="1">
      <c r="A2456" s="26"/>
      <c r="B2456" s="26"/>
      <c r="C2456" s="26"/>
      <c r="D2456" s="26"/>
      <c r="E2456" s="26"/>
      <c r="F2456" s="44"/>
      <c r="G2456" s="26"/>
      <c r="H2456" s="26"/>
      <c r="I2456" s="26"/>
      <c r="L2456" s="26"/>
      <c r="O2456" s="26"/>
      <c r="P2456" s="26"/>
      <c r="Q2456" s="26"/>
      <c r="R2456" s="26"/>
      <c r="U2456" s="26"/>
      <c r="V2456" s="26"/>
      <c r="W2456" s="26"/>
      <c r="X2456" s="26"/>
      <c r="Y2456" s="26"/>
      <c r="Z2456" s="26"/>
      <c r="AA2456" s="26"/>
      <c r="AB2456" s="26"/>
      <c r="AC2456" s="26"/>
      <c r="AD2456" s="26"/>
      <c r="AE2456" s="26"/>
      <c r="AF2456" s="26"/>
      <c r="AG2456" s="26"/>
    </row>
    <row r="2457" spans="1:33" ht="11.25" customHeight="1">
      <c r="A2457" s="26"/>
      <c r="B2457" s="26"/>
      <c r="C2457" s="26"/>
      <c r="D2457" s="26"/>
      <c r="E2457" s="26"/>
      <c r="F2457" s="44"/>
      <c r="G2457" s="26"/>
      <c r="H2457" s="26"/>
      <c r="I2457" s="26"/>
      <c r="L2457" s="26"/>
      <c r="O2457" s="26"/>
      <c r="P2457" s="26"/>
      <c r="Q2457" s="26"/>
      <c r="R2457" s="26"/>
      <c r="U2457" s="26"/>
      <c r="V2457" s="26"/>
      <c r="W2457" s="26"/>
      <c r="X2457" s="26"/>
      <c r="Y2457" s="26"/>
      <c r="Z2457" s="26"/>
      <c r="AA2457" s="26"/>
      <c r="AB2457" s="26"/>
      <c r="AC2457" s="26"/>
      <c r="AD2457" s="26"/>
      <c r="AE2457" s="26"/>
      <c r="AF2457" s="26"/>
      <c r="AG2457" s="26"/>
    </row>
    <row r="2458" spans="1:33" ht="11.25" customHeight="1">
      <c r="A2458" s="26"/>
      <c r="B2458" s="26"/>
      <c r="C2458" s="26"/>
      <c r="D2458" s="26"/>
      <c r="E2458" s="26"/>
      <c r="F2458" s="44"/>
      <c r="G2458" s="26"/>
      <c r="H2458" s="26"/>
      <c r="I2458" s="26"/>
      <c r="L2458" s="26"/>
      <c r="O2458" s="26"/>
      <c r="P2458" s="26"/>
      <c r="Q2458" s="26"/>
      <c r="R2458" s="26"/>
      <c r="U2458" s="26"/>
      <c r="V2458" s="26"/>
      <c r="W2458" s="26"/>
      <c r="X2458" s="26"/>
      <c r="Y2458" s="26"/>
      <c r="Z2458" s="26"/>
      <c r="AA2458" s="26"/>
      <c r="AB2458" s="26"/>
      <c r="AC2458" s="26"/>
      <c r="AD2458" s="26"/>
      <c r="AE2458" s="26"/>
      <c r="AF2458" s="26"/>
      <c r="AG2458" s="26"/>
    </row>
    <row r="2459" spans="1:33" ht="11.25" customHeight="1">
      <c r="A2459" s="26"/>
      <c r="B2459" s="26"/>
      <c r="C2459" s="26"/>
      <c r="D2459" s="26"/>
      <c r="E2459" s="26"/>
      <c r="F2459" s="44"/>
      <c r="G2459" s="26"/>
      <c r="H2459" s="26"/>
      <c r="I2459" s="26"/>
      <c r="L2459" s="26"/>
      <c r="O2459" s="26"/>
      <c r="P2459" s="26"/>
      <c r="Q2459" s="26"/>
      <c r="R2459" s="26"/>
      <c r="U2459" s="26"/>
      <c r="V2459" s="26"/>
      <c r="W2459" s="26"/>
      <c r="X2459" s="26"/>
      <c r="Y2459" s="26"/>
      <c r="Z2459" s="26"/>
      <c r="AA2459" s="26"/>
      <c r="AB2459" s="26"/>
      <c r="AC2459" s="26"/>
      <c r="AD2459" s="26"/>
      <c r="AE2459" s="26"/>
      <c r="AF2459" s="26"/>
      <c r="AG2459" s="26"/>
    </row>
    <row r="2460" spans="1:33" ht="11.25" customHeight="1">
      <c r="A2460" s="26"/>
      <c r="B2460" s="26"/>
      <c r="C2460" s="26"/>
      <c r="D2460" s="26"/>
      <c r="E2460" s="26"/>
      <c r="F2460" s="44"/>
      <c r="G2460" s="26"/>
      <c r="H2460" s="26"/>
      <c r="I2460" s="26"/>
      <c r="L2460" s="26"/>
      <c r="O2460" s="26"/>
      <c r="P2460" s="26"/>
      <c r="Q2460" s="26"/>
      <c r="R2460" s="26"/>
      <c r="U2460" s="26"/>
      <c r="V2460" s="26"/>
      <c r="W2460" s="26"/>
      <c r="X2460" s="26"/>
      <c r="Y2460" s="26"/>
      <c r="Z2460" s="26"/>
      <c r="AA2460" s="26"/>
      <c r="AB2460" s="26"/>
      <c r="AC2460" s="26"/>
      <c r="AD2460" s="26"/>
      <c r="AE2460" s="26"/>
      <c r="AF2460" s="26"/>
      <c r="AG2460" s="26"/>
    </row>
    <row r="2461" spans="1:33" ht="11.25" customHeight="1">
      <c r="A2461" s="26"/>
      <c r="B2461" s="26"/>
      <c r="C2461" s="26"/>
      <c r="D2461" s="26"/>
      <c r="E2461" s="26"/>
      <c r="F2461" s="44"/>
      <c r="G2461" s="26"/>
      <c r="H2461" s="26"/>
      <c r="I2461" s="26"/>
      <c r="L2461" s="26"/>
      <c r="O2461" s="26"/>
      <c r="P2461" s="26"/>
      <c r="Q2461" s="26"/>
      <c r="R2461" s="26"/>
      <c r="U2461" s="26"/>
      <c r="V2461" s="26"/>
      <c r="W2461" s="26"/>
      <c r="X2461" s="26"/>
      <c r="Y2461" s="26"/>
      <c r="Z2461" s="26"/>
      <c r="AA2461" s="26"/>
      <c r="AB2461" s="26"/>
      <c r="AC2461" s="26"/>
      <c r="AD2461" s="26"/>
      <c r="AE2461" s="26"/>
      <c r="AF2461" s="26"/>
      <c r="AG2461" s="26"/>
    </row>
    <row r="2462" spans="1:33" ht="11.25" customHeight="1">
      <c r="A2462" s="26"/>
      <c r="B2462" s="26"/>
      <c r="C2462" s="26"/>
      <c r="D2462" s="26"/>
      <c r="E2462" s="26"/>
      <c r="F2462" s="44"/>
      <c r="G2462" s="26"/>
      <c r="H2462" s="26"/>
      <c r="I2462" s="26"/>
      <c r="L2462" s="26"/>
      <c r="O2462" s="26"/>
      <c r="P2462" s="26"/>
      <c r="Q2462" s="26"/>
      <c r="R2462" s="26"/>
      <c r="U2462" s="26"/>
      <c r="V2462" s="26"/>
      <c r="W2462" s="26"/>
      <c r="X2462" s="26"/>
      <c r="Y2462" s="26"/>
      <c r="Z2462" s="26"/>
      <c r="AA2462" s="26"/>
      <c r="AB2462" s="26"/>
      <c r="AC2462" s="26"/>
      <c r="AD2462" s="26"/>
      <c r="AE2462" s="26"/>
      <c r="AF2462" s="26"/>
      <c r="AG2462" s="26"/>
    </row>
    <row r="2463" spans="1:33" ht="11.25" customHeight="1">
      <c r="A2463" s="26"/>
      <c r="B2463" s="26"/>
      <c r="C2463" s="26"/>
      <c r="D2463" s="26"/>
      <c r="E2463" s="26"/>
      <c r="F2463" s="44"/>
      <c r="G2463" s="26"/>
      <c r="H2463" s="26"/>
      <c r="I2463" s="26"/>
      <c r="L2463" s="26"/>
      <c r="O2463" s="26"/>
      <c r="P2463" s="26"/>
      <c r="Q2463" s="26"/>
      <c r="R2463" s="26"/>
      <c r="U2463" s="26"/>
      <c r="V2463" s="26"/>
      <c r="W2463" s="26"/>
      <c r="X2463" s="26"/>
      <c r="Y2463" s="26"/>
      <c r="Z2463" s="26"/>
      <c r="AA2463" s="26"/>
      <c r="AB2463" s="26"/>
      <c r="AC2463" s="26"/>
      <c r="AD2463" s="26"/>
      <c r="AE2463" s="26"/>
      <c r="AF2463" s="26"/>
      <c r="AG2463" s="26"/>
    </row>
    <row r="2464" spans="1:33" ht="11.25" customHeight="1">
      <c r="A2464" s="26"/>
      <c r="B2464" s="26"/>
      <c r="C2464" s="26"/>
      <c r="D2464" s="26"/>
      <c r="E2464" s="26"/>
      <c r="F2464" s="44"/>
      <c r="G2464" s="26"/>
      <c r="H2464" s="26"/>
      <c r="I2464" s="26"/>
      <c r="L2464" s="26"/>
      <c r="O2464" s="26"/>
      <c r="P2464" s="26"/>
      <c r="Q2464" s="26"/>
      <c r="R2464" s="26"/>
      <c r="U2464" s="26"/>
      <c r="V2464" s="26"/>
      <c r="W2464" s="26"/>
      <c r="X2464" s="26"/>
      <c r="Y2464" s="26"/>
      <c r="Z2464" s="26"/>
      <c r="AA2464" s="26"/>
      <c r="AB2464" s="26"/>
      <c r="AC2464" s="26"/>
      <c r="AD2464" s="26"/>
      <c r="AE2464" s="26"/>
      <c r="AF2464" s="26"/>
      <c r="AG2464" s="26"/>
    </row>
    <row r="2465" spans="1:33" ht="11.25" customHeight="1">
      <c r="A2465" s="26"/>
      <c r="B2465" s="26"/>
      <c r="C2465" s="26"/>
      <c r="D2465" s="26"/>
      <c r="E2465" s="26"/>
      <c r="F2465" s="44"/>
      <c r="G2465" s="26"/>
      <c r="H2465" s="26"/>
      <c r="I2465" s="26"/>
      <c r="L2465" s="26"/>
      <c r="O2465" s="26"/>
      <c r="P2465" s="26"/>
      <c r="Q2465" s="26"/>
      <c r="R2465" s="26"/>
      <c r="U2465" s="26"/>
      <c r="V2465" s="26"/>
      <c r="W2465" s="26"/>
      <c r="X2465" s="26"/>
      <c r="Y2465" s="26"/>
      <c r="Z2465" s="26"/>
      <c r="AA2465" s="26"/>
      <c r="AB2465" s="26"/>
      <c r="AC2465" s="26"/>
      <c r="AD2465" s="26"/>
      <c r="AE2465" s="26"/>
      <c r="AF2465" s="26"/>
      <c r="AG2465" s="26"/>
    </row>
    <row r="2466" spans="1:33" ht="11.25" customHeight="1">
      <c r="A2466" s="26"/>
      <c r="B2466" s="26"/>
      <c r="C2466" s="26"/>
      <c r="D2466" s="26"/>
      <c r="E2466" s="26"/>
      <c r="F2466" s="44"/>
      <c r="G2466" s="26"/>
      <c r="H2466" s="26"/>
      <c r="I2466" s="26"/>
      <c r="L2466" s="26"/>
      <c r="O2466" s="26"/>
      <c r="P2466" s="26"/>
      <c r="Q2466" s="26"/>
      <c r="R2466" s="26"/>
      <c r="U2466" s="26"/>
      <c r="V2466" s="26"/>
      <c r="W2466" s="26"/>
      <c r="X2466" s="26"/>
      <c r="Y2466" s="26"/>
      <c r="Z2466" s="26"/>
      <c r="AA2466" s="26"/>
      <c r="AB2466" s="26"/>
      <c r="AC2466" s="26"/>
      <c r="AD2466" s="26"/>
      <c r="AE2466" s="26"/>
      <c r="AF2466" s="26"/>
      <c r="AG2466" s="26"/>
    </row>
    <row r="2467" spans="1:33" ht="11.25" customHeight="1">
      <c r="A2467" s="26"/>
      <c r="B2467" s="26"/>
      <c r="C2467" s="26"/>
      <c r="D2467" s="26"/>
      <c r="E2467" s="26"/>
      <c r="F2467" s="44"/>
      <c r="G2467" s="26"/>
      <c r="H2467" s="26"/>
      <c r="I2467" s="26"/>
      <c r="L2467" s="26"/>
      <c r="O2467" s="26"/>
      <c r="P2467" s="26"/>
      <c r="Q2467" s="26"/>
      <c r="R2467" s="26"/>
      <c r="U2467" s="26"/>
      <c r="V2467" s="26"/>
      <c r="W2467" s="26"/>
      <c r="X2467" s="26"/>
      <c r="Y2467" s="26"/>
      <c r="Z2467" s="26"/>
      <c r="AA2467" s="26"/>
      <c r="AB2467" s="26"/>
      <c r="AC2467" s="26"/>
      <c r="AD2467" s="26"/>
      <c r="AE2467" s="26"/>
      <c r="AF2467" s="26"/>
      <c r="AG2467" s="26"/>
    </row>
    <row r="2468" spans="1:33" ht="11.25" customHeight="1">
      <c r="A2468" s="26"/>
      <c r="B2468" s="26"/>
      <c r="C2468" s="26"/>
      <c r="D2468" s="26"/>
      <c r="E2468" s="26"/>
      <c r="F2468" s="44"/>
      <c r="G2468" s="26"/>
      <c r="H2468" s="26"/>
      <c r="I2468" s="26"/>
      <c r="L2468" s="26"/>
      <c r="O2468" s="26"/>
      <c r="P2468" s="26"/>
      <c r="Q2468" s="26"/>
      <c r="R2468" s="26"/>
      <c r="U2468" s="26"/>
      <c r="V2468" s="26"/>
      <c r="W2468" s="26"/>
      <c r="X2468" s="26"/>
      <c r="Y2468" s="26"/>
      <c r="Z2468" s="26"/>
      <c r="AA2468" s="26"/>
      <c r="AB2468" s="26"/>
      <c r="AC2468" s="26"/>
      <c r="AD2468" s="26"/>
      <c r="AE2468" s="26"/>
      <c r="AF2468" s="26"/>
      <c r="AG2468" s="26"/>
    </row>
    <row r="2469" spans="1:33" ht="11.25" customHeight="1">
      <c r="A2469" s="26"/>
      <c r="B2469" s="26"/>
      <c r="C2469" s="26"/>
      <c r="D2469" s="26"/>
      <c r="E2469" s="26"/>
      <c r="F2469" s="44"/>
      <c r="G2469" s="26"/>
      <c r="H2469" s="26"/>
      <c r="I2469" s="26"/>
      <c r="L2469" s="26"/>
      <c r="O2469" s="26"/>
      <c r="P2469" s="26"/>
      <c r="Q2469" s="26"/>
      <c r="R2469" s="26"/>
      <c r="U2469" s="26"/>
      <c r="V2469" s="26"/>
      <c r="W2469" s="26"/>
      <c r="X2469" s="26"/>
      <c r="Y2469" s="26"/>
      <c r="Z2469" s="26"/>
      <c r="AA2469" s="26"/>
      <c r="AB2469" s="26"/>
      <c r="AC2469" s="26"/>
      <c r="AD2469" s="26"/>
      <c r="AE2469" s="26"/>
      <c r="AF2469" s="26"/>
      <c r="AG2469" s="26"/>
    </row>
    <row r="2470" spans="1:33" ht="11.25" customHeight="1">
      <c r="A2470" s="26"/>
      <c r="B2470" s="26"/>
      <c r="C2470" s="26"/>
      <c r="D2470" s="26"/>
      <c r="E2470" s="26"/>
      <c r="F2470" s="44"/>
      <c r="G2470" s="26"/>
      <c r="H2470" s="26"/>
      <c r="I2470" s="26"/>
      <c r="L2470" s="26"/>
      <c r="O2470" s="26"/>
      <c r="P2470" s="26"/>
      <c r="Q2470" s="26"/>
      <c r="R2470" s="26"/>
      <c r="U2470" s="26"/>
      <c r="V2470" s="26"/>
      <c r="W2470" s="26"/>
      <c r="X2470" s="26"/>
      <c r="Y2470" s="26"/>
      <c r="Z2470" s="26"/>
      <c r="AA2470" s="26"/>
      <c r="AB2470" s="26"/>
      <c r="AC2470" s="26"/>
      <c r="AD2470" s="26"/>
      <c r="AE2470" s="26"/>
      <c r="AF2470" s="26"/>
      <c r="AG2470" s="26"/>
    </row>
    <row r="2471" spans="1:33" ht="11.25" customHeight="1">
      <c r="A2471" s="26"/>
      <c r="B2471" s="26"/>
      <c r="C2471" s="26"/>
      <c r="D2471" s="26"/>
      <c r="E2471" s="26"/>
      <c r="F2471" s="44"/>
      <c r="G2471" s="26"/>
      <c r="H2471" s="26"/>
      <c r="I2471" s="26"/>
      <c r="L2471" s="26"/>
      <c r="O2471" s="26"/>
      <c r="P2471" s="26"/>
      <c r="Q2471" s="26"/>
      <c r="R2471" s="26"/>
      <c r="U2471" s="26"/>
      <c r="V2471" s="26"/>
      <c r="W2471" s="26"/>
      <c r="X2471" s="26"/>
      <c r="Y2471" s="26"/>
      <c r="Z2471" s="26"/>
      <c r="AA2471" s="26"/>
      <c r="AB2471" s="26"/>
      <c r="AC2471" s="26"/>
      <c r="AD2471" s="26"/>
      <c r="AE2471" s="26"/>
      <c r="AF2471" s="26"/>
      <c r="AG2471" s="26"/>
    </row>
    <row r="2472" spans="1:33" ht="11.25" customHeight="1">
      <c r="A2472" s="26"/>
      <c r="B2472" s="26"/>
      <c r="C2472" s="26"/>
      <c r="D2472" s="26"/>
      <c r="E2472" s="26"/>
      <c r="F2472" s="44"/>
      <c r="G2472" s="26"/>
      <c r="H2472" s="26"/>
      <c r="I2472" s="26"/>
      <c r="L2472" s="26"/>
      <c r="O2472" s="26"/>
      <c r="P2472" s="26"/>
      <c r="Q2472" s="26"/>
      <c r="R2472" s="26"/>
      <c r="U2472" s="26"/>
      <c r="V2472" s="26"/>
      <c r="W2472" s="26"/>
      <c r="X2472" s="26"/>
      <c r="Y2472" s="26"/>
      <c r="Z2472" s="26"/>
      <c r="AA2472" s="26"/>
      <c r="AB2472" s="26"/>
      <c r="AC2472" s="26"/>
      <c r="AD2472" s="26"/>
      <c r="AE2472" s="26"/>
      <c r="AF2472" s="26"/>
      <c r="AG2472" s="26"/>
    </row>
    <row r="2473" spans="1:33" ht="11.25" customHeight="1">
      <c r="A2473" s="26"/>
      <c r="B2473" s="26"/>
      <c r="C2473" s="26"/>
      <c r="D2473" s="26"/>
      <c r="E2473" s="26"/>
      <c r="F2473" s="44"/>
      <c r="G2473" s="26"/>
      <c r="H2473" s="26"/>
      <c r="I2473" s="26"/>
      <c r="L2473" s="26"/>
      <c r="O2473" s="26"/>
      <c r="P2473" s="26"/>
      <c r="Q2473" s="26"/>
      <c r="R2473" s="26"/>
      <c r="U2473" s="26"/>
      <c r="V2473" s="26"/>
      <c r="W2473" s="26"/>
      <c r="X2473" s="26"/>
      <c r="Y2473" s="26"/>
      <c r="Z2473" s="26"/>
      <c r="AA2473" s="26"/>
      <c r="AB2473" s="26"/>
      <c r="AC2473" s="26"/>
      <c r="AD2473" s="26"/>
      <c r="AE2473" s="26"/>
      <c r="AF2473" s="26"/>
      <c r="AG2473" s="26"/>
    </row>
    <row r="2474" spans="1:33" ht="11.25" customHeight="1">
      <c r="A2474" s="26"/>
      <c r="B2474" s="26"/>
      <c r="C2474" s="26"/>
      <c r="D2474" s="26"/>
      <c r="E2474" s="26"/>
      <c r="F2474" s="44"/>
      <c r="G2474" s="26"/>
      <c r="H2474" s="26"/>
      <c r="I2474" s="26"/>
      <c r="L2474" s="26"/>
      <c r="O2474" s="26"/>
      <c r="P2474" s="26"/>
      <c r="Q2474" s="26"/>
      <c r="R2474" s="26"/>
      <c r="U2474" s="26"/>
      <c r="V2474" s="26"/>
      <c r="W2474" s="26"/>
      <c r="X2474" s="26"/>
      <c r="Y2474" s="26"/>
      <c r="Z2474" s="26"/>
      <c r="AA2474" s="26"/>
      <c r="AB2474" s="26"/>
      <c r="AC2474" s="26"/>
      <c r="AD2474" s="26"/>
      <c r="AE2474" s="26"/>
      <c r="AF2474" s="26"/>
      <c r="AG2474" s="26"/>
    </row>
    <row r="2475" spans="1:33" ht="11.25" customHeight="1">
      <c r="A2475" s="26"/>
      <c r="B2475" s="26"/>
      <c r="C2475" s="26"/>
      <c r="D2475" s="26"/>
      <c r="E2475" s="26"/>
      <c r="F2475" s="44"/>
      <c r="G2475" s="26"/>
      <c r="H2475" s="26"/>
      <c r="I2475" s="26"/>
      <c r="L2475" s="26"/>
      <c r="O2475" s="26"/>
      <c r="P2475" s="26"/>
      <c r="Q2475" s="26"/>
      <c r="R2475" s="26"/>
      <c r="U2475" s="26"/>
      <c r="V2475" s="26"/>
      <c r="W2475" s="26"/>
      <c r="X2475" s="26"/>
      <c r="Y2475" s="26"/>
      <c r="Z2475" s="26"/>
      <c r="AA2475" s="26"/>
      <c r="AB2475" s="26"/>
      <c r="AC2475" s="26"/>
      <c r="AD2475" s="26"/>
      <c r="AE2475" s="26"/>
      <c r="AF2475" s="26"/>
      <c r="AG2475" s="26"/>
    </row>
    <row r="2476" spans="1:33" ht="11.25" customHeight="1">
      <c r="A2476" s="26"/>
      <c r="B2476" s="26"/>
      <c r="C2476" s="26"/>
      <c r="D2476" s="26"/>
      <c r="E2476" s="26"/>
      <c r="F2476" s="44"/>
      <c r="G2476" s="26"/>
      <c r="H2476" s="26"/>
      <c r="I2476" s="26"/>
      <c r="L2476" s="26"/>
      <c r="O2476" s="26"/>
      <c r="P2476" s="26"/>
      <c r="Q2476" s="26"/>
      <c r="R2476" s="26"/>
      <c r="U2476" s="26"/>
      <c r="V2476" s="26"/>
      <c r="W2476" s="26"/>
      <c r="X2476" s="26"/>
      <c r="Y2476" s="26"/>
      <c r="Z2476" s="26"/>
      <c r="AA2476" s="26"/>
      <c r="AB2476" s="26"/>
      <c r="AC2476" s="26"/>
      <c r="AD2476" s="26"/>
      <c r="AE2476" s="26"/>
      <c r="AF2476" s="26"/>
      <c r="AG2476" s="26"/>
    </row>
    <row r="2477" spans="1:33" ht="11.25" customHeight="1">
      <c r="A2477" s="26"/>
      <c r="B2477" s="26"/>
      <c r="C2477" s="26"/>
      <c r="D2477" s="26"/>
      <c r="E2477" s="26"/>
      <c r="F2477" s="44"/>
      <c r="G2477" s="26"/>
      <c r="H2477" s="26"/>
      <c r="I2477" s="26"/>
      <c r="L2477" s="26"/>
      <c r="O2477" s="26"/>
      <c r="P2477" s="26"/>
      <c r="Q2477" s="26"/>
      <c r="R2477" s="26"/>
      <c r="U2477" s="26"/>
      <c r="V2477" s="26"/>
      <c r="W2477" s="26"/>
      <c r="X2477" s="26"/>
      <c r="Y2477" s="26"/>
      <c r="Z2477" s="26"/>
      <c r="AA2477" s="26"/>
      <c r="AB2477" s="26"/>
      <c r="AC2477" s="26"/>
      <c r="AD2477" s="26"/>
      <c r="AE2477" s="26"/>
      <c r="AF2477" s="26"/>
      <c r="AG2477" s="26"/>
    </row>
    <row r="2478" spans="1:33" ht="11.25" customHeight="1">
      <c r="A2478" s="26"/>
      <c r="B2478" s="26"/>
      <c r="C2478" s="26"/>
      <c r="D2478" s="26"/>
      <c r="E2478" s="26"/>
      <c r="F2478" s="44"/>
      <c r="G2478" s="26"/>
      <c r="H2478" s="26"/>
      <c r="I2478" s="26"/>
      <c r="L2478" s="26"/>
      <c r="O2478" s="26"/>
      <c r="P2478" s="26"/>
      <c r="Q2478" s="26"/>
      <c r="R2478" s="26"/>
      <c r="U2478" s="26"/>
      <c r="V2478" s="26"/>
      <c r="W2478" s="26"/>
      <c r="X2478" s="26"/>
      <c r="Y2478" s="26"/>
      <c r="Z2478" s="26"/>
      <c r="AA2478" s="26"/>
      <c r="AB2478" s="26"/>
      <c r="AC2478" s="26"/>
      <c r="AD2478" s="26"/>
      <c r="AE2478" s="26"/>
      <c r="AF2478" s="26"/>
      <c r="AG2478" s="26"/>
    </row>
    <row r="2479" spans="1:33" ht="11.25" customHeight="1">
      <c r="A2479" s="26"/>
      <c r="B2479" s="26"/>
      <c r="C2479" s="26"/>
      <c r="D2479" s="26"/>
      <c r="E2479" s="26"/>
      <c r="F2479" s="44"/>
      <c r="G2479" s="26"/>
      <c r="H2479" s="26"/>
      <c r="I2479" s="26"/>
      <c r="L2479" s="26"/>
      <c r="O2479" s="26"/>
      <c r="P2479" s="26"/>
      <c r="Q2479" s="26"/>
      <c r="R2479" s="26"/>
      <c r="U2479" s="26"/>
      <c r="V2479" s="26"/>
      <c r="W2479" s="26"/>
      <c r="X2479" s="26"/>
      <c r="Y2479" s="26"/>
      <c r="Z2479" s="26"/>
      <c r="AA2479" s="26"/>
      <c r="AB2479" s="26"/>
      <c r="AC2479" s="26"/>
      <c r="AD2479" s="26"/>
      <c r="AE2479" s="26"/>
      <c r="AF2479" s="26"/>
      <c r="AG2479" s="26"/>
    </row>
    <row r="2480" spans="1:33" ht="11.25" customHeight="1">
      <c r="A2480" s="26"/>
      <c r="B2480" s="26"/>
      <c r="C2480" s="26"/>
      <c r="D2480" s="26"/>
      <c r="E2480" s="26"/>
      <c r="F2480" s="44"/>
      <c r="G2480" s="26"/>
      <c r="H2480" s="26"/>
      <c r="I2480" s="26"/>
      <c r="L2480" s="26"/>
      <c r="O2480" s="26"/>
      <c r="P2480" s="26"/>
      <c r="Q2480" s="26"/>
      <c r="R2480" s="26"/>
      <c r="U2480" s="26"/>
      <c r="V2480" s="26"/>
      <c r="W2480" s="26"/>
      <c r="X2480" s="26"/>
      <c r="Y2480" s="26"/>
      <c r="Z2480" s="26"/>
      <c r="AA2480" s="26"/>
      <c r="AB2480" s="26"/>
      <c r="AC2480" s="26"/>
      <c r="AD2480" s="26"/>
      <c r="AE2480" s="26"/>
      <c r="AF2480" s="26"/>
      <c r="AG2480" s="26"/>
    </row>
    <row r="2481" spans="1:33" ht="11.25" customHeight="1">
      <c r="A2481" s="26"/>
      <c r="B2481" s="26"/>
      <c r="C2481" s="26"/>
      <c r="D2481" s="26"/>
      <c r="E2481" s="26"/>
      <c r="F2481" s="44"/>
      <c r="G2481" s="26"/>
      <c r="H2481" s="26"/>
      <c r="I2481" s="26"/>
      <c r="L2481" s="26"/>
      <c r="O2481" s="26"/>
      <c r="P2481" s="26"/>
      <c r="Q2481" s="26"/>
      <c r="R2481" s="26"/>
      <c r="U2481" s="26"/>
      <c r="V2481" s="26"/>
      <c r="W2481" s="26"/>
      <c r="X2481" s="26"/>
      <c r="Y2481" s="26"/>
      <c r="Z2481" s="26"/>
      <c r="AA2481" s="26"/>
      <c r="AB2481" s="26"/>
      <c r="AC2481" s="26"/>
      <c r="AD2481" s="26"/>
      <c r="AE2481" s="26"/>
      <c r="AF2481" s="26"/>
      <c r="AG2481" s="26"/>
    </row>
    <row r="2482" spans="1:33" ht="11.25" customHeight="1">
      <c r="A2482" s="26"/>
      <c r="B2482" s="26"/>
      <c r="C2482" s="26"/>
      <c r="D2482" s="26"/>
      <c r="E2482" s="26"/>
      <c r="F2482" s="44"/>
      <c r="G2482" s="26"/>
      <c r="H2482" s="26"/>
      <c r="I2482" s="26"/>
      <c r="L2482" s="26"/>
      <c r="O2482" s="26"/>
      <c r="P2482" s="26"/>
      <c r="Q2482" s="26"/>
      <c r="R2482" s="26"/>
      <c r="U2482" s="26"/>
      <c r="V2482" s="26"/>
      <c r="W2482" s="26"/>
      <c r="X2482" s="26"/>
      <c r="Y2482" s="26"/>
      <c r="Z2482" s="26"/>
      <c r="AA2482" s="26"/>
      <c r="AB2482" s="26"/>
      <c r="AC2482" s="26"/>
      <c r="AD2482" s="26"/>
      <c r="AE2482" s="26"/>
      <c r="AF2482" s="26"/>
      <c r="AG2482" s="26"/>
    </row>
    <row r="2483" spans="1:33" ht="11.25" customHeight="1">
      <c r="A2483" s="26"/>
      <c r="B2483" s="26"/>
      <c r="C2483" s="26"/>
      <c r="D2483" s="26"/>
      <c r="E2483" s="26"/>
      <c r="F2483" s="44"/>
      <c r="G2483" s="26"/>
      <c r="H2483" s="26"/>
      <c r="I2483" s="26"/>
      <c r="L2483" s="26"/>
      <c r="O2483" s="26"/>
      <c r="P2483" s="26"/>
      <c r="Q2483" s="26"/>
      <c r="R2483" s="26"/>
      <c r="U2483" s="26"/>
      <c r="V2483" s="26"/>
      <c r="W2483" s="26"/>
      <c r="X2483" s="26"/>
      <c r="Y2483" s="26"/>
      <c r="Z2483" s="26"/>
      <c r="AA2483" s="26"/>
      <c r="AB2483" s="26"/>
      <c r="AC2483" s="26"/>
      <c r="AD2483" s="26"/>
      <c r="AE2483" s="26"/>
      <c r="AF2483" s="26"/>
      <c r="AG2483" s="26"/>
    </row>
    <row r="2484" spans="1:33" ht="11.25" customHeight="1">
      <c r="A2484" s="26"/>
      <c r="B2484" s="26"/>
      <c r="C2484" s="26"/>
      <c r="D2484" s="26"/>
      <c r="E2484" s="26"/>
      <c r="F2484" s="44"/>
      <c r="G2484" s="26"/>
      <c r="H2484" s="26"/>
      <c r="I2484" s="26"/>
      <c r="L2484" s="26"/>
      <c r="O2484" s="26"/>
      <c r="P2484" s="26"/>
      <c r="Q2484" s="26"/>
      <c r="R2484" s="26"/>
      <c r="U2484" s="26"/>
      <c r="V2484" s="26"/>
      <c r="W2484" s="26"/>
      <c r="X2484" s="26"/>
      <c r="Y2484" s="26"/>
      <c r="Z2484" s="26"/>
      <c r="AA2484" s="26"/>
      <c r="AB2484" s="26"/>
      <c r="AC2484" s="26"/>
      <c r="AD2484" s="26"/>
      <c r="AE2484" s="26"/>
      <c r="AF2484" s="26"/>
      <c r="AG2484" s="26"/>
    </row>
    <row r="2485" spans="1:33" ht="11.25" customHeight="1">
      <c r="A2485" s="26"/>
      <c r="B2485" s="26"/>
      <c r="C2485" s="26"/>
      <c r="D2485" s="26"/>
      <c r="E2485" s="26"/>
      <c r="F2485" s="44"/>
      <c r="G2485" s="26"/>
      <c r="H2485" s="26"/>
      <c r="I2485" s="26"/>
      <c r="L2485" s="26"/>
      <c r="O2485" s="26"/>
      <c r="P2485" s="26"/>
      <c r="Q2485" s="26"/>
      <c r="R2485" s="26"/>
      <c r="U2485" s="26"/>
      <c r="V2485" s="26"/>
      <c r="W2485" s="26"/>
      <c r="X2485" s="26"/>
      <c r="Y2485" s="26"/>
      <c r="Z2485" s="26"/>
      <c r="AA2485" s="26"/>
      <c r="AB2485" s="26"/>
      <c r="AC2485" s="26"/>
      <c r="AD2485" s="26"/>
      <c r="AE2485" s="26"/>
      <c r="AF2485" s="26"/>
      <c r="AG2485" s="26"/>
    </row>
    <row r="2486" spans="1:33" ht="11.25" customHeight="1">
      <c r="A2486" s="26"/>
      <c r="B2486" s="26"/>
      <c r="C2486" s="26"/>
      <c r="D2486" s="26"/>
      <c r="E2486" s="26"/>
      <c r="F2486" s="44"/>
      <c r="G2486" s="26"/>
      <c r="H2486" s="26"/>
      <c r="I2486" s="26"/>
      <c r="L2486" s="26"/>
      <c r="O2486" s="26"/>
      <c r="P2486" s="26"/>
      <c r="Q2486" s="26"/>
      <c r="R2486" s="26"/>
      <c r="U2486" s="26"/>
      <c r="V2486" s="26"/>
      <c r="W2486" s="26"/>
      <c r="X2486" s="26"/>
      <c r="Y2486" s="26"/>
      <c r="Z2486" s="26"/>
      <c r="AA2486" s="26"/>
      <c r="AB2486" s="26"/>
      <c r="AC2486" s="26"/>
      <c r="AD2486" s="26"/>
      <c r="AE2486" s="26"/>
      <c r="AF2486" s="26"/>
      <c r="AG2486" s="26"/>
    </row>
    <row r="2487" spans="1:33" ht="11.25" customHeight="1">
      <c r="A2487" s="26"/>
      <c r="B2487" s="26"/>
      <c r="C2487" s="26"/>
      <c r="D2487" s="26"/>
      <c r="E2487" s="26"/>
      <c r="F2487" s="44"/>
      <c r="G2487" s="26"/>
      <c r="H2487" s="26"/>
      <c r="I2487" s="26"/>
      <c r="L2487" s="26"/>
      <c r="O2487" s="26"/>
      <c r="P2487" s="26"/>
      <c r="Q2487" s="26"/>
      <c r="R2487" s="26"/>
      <c r="U2487" s="26"/>
      <c r="V2487" s="26"/>
      <c r="W2487" s="26"/>
      <c r="X2487" s="26"/>
      <c r="Y2487" s="26"/>
      <c r="Z2487" s="26"/>
      <c r="AA2487" s="26"/>
      <c r="AB2487" s="26"/>
      <c r="AC2487" s="26"/>
      <c r="AD2487" s="26"/>
      <c r="AE2487" s="26"/>
      <c r="AF2487" s="26"/>
      <c r="AG2487" s="26"/>
    </row>
    <row r="2488" spans="1:33" ht="11.25" customHeight="1">
      <c r="A2488" s="26"/>
      <c r="B2488" s="26"/>
      <c r="C2488" s="26"/>
      <c r="D2488" s="26"/>
      <c r="E2488" s="26"/>
      <c r="F2488" s="44"/>
      <c r="G2488" s="26"/>
      <c r="H2488" s="26"/>
      <c r="I2488" s="26"/>
      <c r="L2488" s="26"/>
      <c r="O2488" s="26"/>
      <c r="P2488" s="26"/>
      <c r="Q2488" s="26"/>
      <c r="R2488" s="26"/>
      <c r="U2488" s="26"/>
      <c r="V2488" s="26"/>
      <c r="W2488" s="26"/>
      <c r="X2488" s="26"/>
      <c r="Y2488" s="26"/>
      <c r="Z2488" s="26"/>
      <c r="AA2488" s="26"/>
      <c r="AB2488" s="26"/>
      <c r="AC2488" s="26"/>
      <c r="AD2488" s="26"/>
      <c r="AE2488" s="26"/>
      <c r="AF2488" s="26"/>
      <c r="AG2488" s="26"/>
    </row>
    <row r="2489" spans="1:33" ht="11.25" customHeight="1">
      <c r="A2489" s="26"/>
      <c r="B2489" s="26"/>
      <c r="C2489" s="26"/>
      <c r="D2489" s="26"/>
      <c r="E2489" s="26"/>
      <c r="F2489" s="44"/>
      <c r="G2489" s="26"/>
      <c r="H2489" s="26"/>
      <c r="I2489" s="26"/>
      <c r="L2489" s="26"/>
      <c r="O2489" s="26"/>
      <c r="P2489" s="26"/>
      <c r="Q2489" s="26"/>
      <c r="R2489" s="26"/>
      <c r="U2489" s="26"/>
      <c r="V2489" s="26"/>
      <c r="W2489" s="26"/>
      <c r="X2489" s="26"/>
      <c r="Y2489" s="26"/>
      <c r="Z2489" s="26"/>
      <c r="AA2489" s="26"/>
      <c r="AB2489" s="26"/>
      <c r="AC2489" s="26"/>
      <c r="AD2489" s="26"/>
      <c r="AE2489" s="26"/>
      <c r="AF2489" s="26"/>
      <c r="AG2489" s="26"/>
    </row>
    <row r="2490" spans="1:33" ht="11.25" customHeight="1">
      <c r="A2490" s="26"/>
      <c r="B2490" s="26"/>
      <c r="C2490" s="26"/>
      <c r="D2490" s="26"/>
      <c r="E2490" s="26"/>
      <c r="F2490" s="44"/>
      <c r="G2490" s="26"/>
      <c r="H2490" s="26"/>
      <c r="I2490" s="26"/>
      <c r="L2490" s="26"/>
      <c r="O2490" s="26"/>
      <c r="P2490" s="26"/>
      <c r="Q2490" s="26"/>
      <c r="R2490" s="26"/>
      <c r="U2490" s="26"/>
      <c r="V2490" s="26"/>
      <c r="W2490" s="26"/>
      <c r="X2490" s="26"/>
      <c r="Y2490" s="26"/>
      <c r="Z2490" s="26"/>
      <c r="AA2490" s="26"/>
      <c r="AB2490" s="26"/>
      <c r="AC2490" s="26"/>
      <c r="AD2490" s="26"/>
      <c r="AE2490" s="26"/>
      <c r="AF2490" s="26"/>
      <c r="AG2490" s="26"/>
    </row>
    <row r="2491" spans="1:33" ht="11.25" customHeight="1">
      <c r="A2491" s="26"/>
      <c r="B2491" s="26"/>
      <c r="C2491" s="26"/>
      <c r="D2491" s="26"/>
      <c r="E2491" s="26"/>
      <c r="F2491" s="44"/>
      <c r="G2491" s="26"/>
      <c r="H2491" s="26"/>
      <c r="I2491" s="26"/>
      <c r="L2491" s="26"/>
      <c r="O2491" s="26"/>
      <c r="P2491" s="26"/>
      <c r="Q2491" s="26"/>
      <c r="R2491" s="26"/>
      <c r="U2491" s="26"/>
      <c r="V2491" s="26"/>
      <c r="W2491" s="26"/>
      <c r="X2491" s="26"/>
      <c r="Y2491" s="26"/>
      <c r="Z2491" s="26"/>
      <c r="AA2491" s="26"/>
      <c r="AB2491" s="26"/>
      <c r="AC2491" s="26"/>
      <c r="AD2491" s="26"/>
      <c r="AE2491" s="26"/>
      <c r="AF2491" s="26"/>
      <c r="AG2491" s="26"/>
    </row>
    <row r="2492" spans="1:33" ht="11.25" customHeight="1">
      <c r="A2492" s="26"/>
      <c r="B2492" s="26"/>
      <c r="C2492" s="26"/>
      <c r="D2492" s="26"/>
      <c r="E2492" s="26"/>
      <c r="F2492" s="44"/>
      <c r="G2492" s="26"/>
      <c r="H2492" s="26"/>
      <c r="I2492" s="26"/>
      <c r="L2492" s="26"/>
      <c r="O2492" s="26"/>
      <c r="P2492" s="26"/>
      <c r="Q2492" s="26"/>
      <c r="R2492" s="26"/>
      <c r="U2492" s="26"/>
      <c r="V2492" s="26"/>
      <c r="W2492" s="26"/>
      <c r="X2492" s="26"/>
      <c r="Y2492" s="26"/>
      <c r="Z2492" s="26"/>
      <c r="AA2492" s="26"/>
      <c r="AB2492" s="26"/>
      <c r="AC2492" s="26"/>
      <c r="AD2492" s="26"/>
      <c r="AE2492" s="26"/>
      <c r="AF2492" s="26"/>
      <c r="AG2492" s="26"/>
    </row>
    <row r="2493" spans="1:33" ht="11.25" customHeight="1">
      <c r="A2493" s="26"/>
      <c r="B2493" s="26"/>
      <c r="C2493" s="26"/>
      <c r="D2493" s="26"/>
      <c r="E2493" s="26"/>
      <c r="F2493" s="44"/>
      <c r="G2493" s="26"/>
      <c r="H2493" s="26"/>
      <c r="I2493" s="26"/>
      <c r="L2493" s="26"/>
      <c r="O2493" s="26"/>
      <c r="P2493" s="26"/>
      <c r="Q2493" s="26"/>
      <c r="R2493" s="26"/>
      <c r="U2493" s="26"/>
      <c r="V2493" s="26"/>
      <c r="W2493" s="26"/>
      <c r="X2493" s="26"/>
      <c r="Y2493" s="26"/>
      <c r="Z2493" s="26"/>
      <c r="AA2493" s="26"/>
      <c r="AB2493" s="26"/>
      <c r="AC2493" s="26"/>
      <c r="AD2493" s="26"/>
      <c r="AE2493" s="26"/>
      <c r="AF2493" s="26"/>
      <c r="AG2493" s="26"/>
    </row>
    <row r="2494" spans="1:33" ht="11.25" customHeight="1">
      <c r="A2494" s="26"/>
      <c r="B2494" s="26"/>
      <c r="C2494" s="26"/>
      <c r="D2494" s="26"/>
      <c r="E2494" s="26"/>
      <c r="F2494" s="44"/>
      <c r="G2494" s="26"/>
      <c r="H2494" s="26"/>
      <c r="I2494" s="26"/>
      <c r="L2494" s="26"/>
      <c r="O2494" s="26"/>
      <c r="P2494" s="26"/>
      <c r="Q2494" s="26"/>
      <c r="R2494" s="26"/>
      <c r="U2494" s="26"/>
      <c r="V2494" s="26"/>
      <c r="W2494" s="26"/>
      <c r="X2494" s="26"/>
      <c r="Y2494" s="26"/>
      <c r="Z2494" s="26"/>
      <c r="AA2494" s="26"/>
      <c r="AB2494" s="26"/>
      <c r="AC2494" s="26"/>
      <c r="AD2494" s="26"/>
      <c r="AE2494" s="26"/>
      <c r="AF2494" s="26"/>
      <c r="AG2494" s="26"/>
    </row>
    <row r="2495" spans="1:33" ht="11.25" customHeight="1">
      <c r="A2495" s="26"/>
      <c r="B2495" s="26"/>
      <c r="C2495" s="26"/>
      <c r="D2495" s="26"/>
      <c r="E2495" s="26"/>
      <c r="F2495" s="44"/>
      <c r="G2495" s="26"/>
      <c r="H2495" s="26"/>
      <c r="I2495" s="26"/>
      <c r="L2495" s="26"/>
      <c r="O2495" s="26"/>
      <c r="P2495" s="26"/>
      <c r="Q2495" s="26"/>
      <c r="R2495" s="26"/>
      <c r="U2495" s="26"/>
      <c r="V2495" s="26"/>
      <c r="W2495" s="26"/>
      <c r="X2495" s="26"/>
      <c r="Y2495" s="26"/>
      <c r="Z2495" s="26"/>
      <c r="AA2495" s="26"/>
      <c r="AB2495" s="26"/>
      <c r="AC2495" s="26"/>
      <c r="AD2495" s="26"/>
      <c r="AE2495" s="26"/>
      <c r="AF2495" s="26"/>
      <c r="AG2495" s="26"/>
    </row>
    <row r="2496" spans="1:33" ht="11.25" customHeight="1">
      <c r="A2496" s="26"/>
      <c r="B2496" s="26"/>
      <c r="C2496" s="26"/>
      <c r="D2496" s="26"/>
      <c r="E2496" s="26"/>
      <c r="F2496" s="44"/>
      <c r="G2496" s="26"/>
      <c r="H2496" s="26"/>
      <c r="I2496" s="26"/>
      <c r="L2496" s="26"/>
      <c r="O2496" s="26"/>
      <c r="P2496" s="26"/>
      <c r="Q2496" s="26"/>
      <c r="R2496" s="26"/>
      <c r="U2496" s="26"/>
      <c r="V2496" s="26"/>
      <c r="W2496" s="26"/>
      <c r="X2496" s="26"/>
      <c r="Y2496" s="26"/>
      <c r="Z2496" s="26"/>
      <c r="AA2496" s="26"/>
      <c r="AB2496" s="26"/>
      <c r="AC2496" s="26"/>
      <c r="AD2496" s="26"/>
      <c r="AE2496" s="26"/>
      <c r="AF2496" s="26"/>
      <c r="AG2496" s="26"/>
    </row>
    <row r="2497" spans="1:33" ht="11.25" customHeight="1">
      <c r="A2497" s="26"/>
      <c r="B2497" s="26"/>
      <c r="C2497" s="26"/>
      <c r="D2497" s="26"/>
      <c r="E2497" s="26"/>
      <c r="F2497" s="44"/>
      <c r="G2497" s="26"/>
      <c r="H2497" s="26"/>
      <c r="I2497" s="26"/>
      <c r="L2497" s="26"/>
      <c r="O2497" s="26"/>
      <c r="P2497" s="26"/>
      <c r="Q2497" s="26"/>
      <c r="R2497" s="26"/>
      <c r="U2497" s="26"/>
      <c r="V2497" s="26"/>
      <c r="W2497" s="26"/>
      <c r="X2497" s="26"/>
      <c r="Y2497" s="26"/>
      <c r="Z2497" s="26"/>
      <c r="AA2497" s="26"/>
      <c r="AB2497" s="26"/>
      <c r="AC2497" s="26"/>
      <c r="AD2497" s="26"/>
      <c r="AE2497" s="26"/>
      <c r="AF2497" s="26"/>
      <c r="AG2497" s="26"/>
    </row>
    <row r="2498" spans="1:33" ht="11.25" customHeight="1">
      <c r="A2498" s="26"/>
      <c r="B2498" s="26"/>
      <c r="C2498" s="26"/>
      <c r="D2498" s="26"/>
      <c r="E2498" s="26"/>
      <c r="F2498" s="44"/>
      <c r="G2498" s="26"/>
      <c r="H2498" s="26"/>
      <c r="I2498" s="26"/>
      <c r="L2498" s="26"/>
      <c r="O2498" s="26"/>
      <c r="P2498" s="26"/>
      <c r="Q2498" s="26"/>
      <c r="R2498" s="26"/>
      <c r="U2498" s="26"/>
      <c r="V2498" s="26"/>
      <c r="W2498" s="26"/>
      <c r="X2498" s="26"/>
      <c r="Y2498" s="26"/>
      <c r="Z2498" s="26"/>
      <c r="AA2498" s="26"/>
      <c r="AB2498" s="26"/>
      <c r="AC2498" s="26"/>
      <c r="AD2498" s="26"/>
      <c r="AE2498" s="26"/>
      <c r="AF2498" s="26"/>
      <c r="AG2498" s="26"/>
    </row>
    <row r="2499" spans="1:33" ht="11.25" customHeight="1">
      <c r="A2499" s="26"/>
      <c r="B2499" s="26"/>
      <c r="C2499" s="26"/>
      <c r="D2499" s="26"/>
      <c r="E2499" s="26"/>
      <c r="F2499" s="44"/>
      <c r="G2499" s="26"/>
      <c r="H2499" s="26"/>
      <c r="I2499" s="26"/>
      <c r="L2499" s="26"/>
      <c r="O2499" s="26"/>
      <c r="P2499" s="26"/>
      <c r="Q2499" s="26"/>
      <c r="R2499" s="26"/>
      <c r="U2499" s="26"/>
      <c r="V2499" s="26"/>
      <c r="W2499" s="26"/>
      <c r="X2499" s="26"/>
      <c r="Y2499" s="26"/>
      <c r="Z2499" s="26"/>
      <c r="AA2499" s="26"/>
      <c r="AB2499" s="26"/>
      <c r="AC2499" s="26"/>
      <c r="AD2499" s="26"/>
      <c r="AE2499" s="26"/>
      <c r="AF2499" s="26"/>
      <c r="AG2499" s="26"/>
    </row>
    <row r="2500" spans="1:33" ht="11.25" customHeight="1">
      <c r="A2500" s="26"/>
      <c r="B2500" s="26"/>
      <c r="C2500" s="26"/>
      <c r="D2500" s="26"/>
      <c r="E2500" s="26"/>
      <c r="F2500" s="44"/>
      <c r="G2500" s="26"/>
      <c r="H2500" s="26"/>
      <c r="I2500" s="26"/>
      <c r="L2500" s="26"/>
      <c r="O2500" s="26"/>
      <c r="P2500" s="26"/>
      <c r="Q2500" s="26"/>
      <c r="R2500" s="26"/>
      <c r="U2500" s="26"/>
      <c r="V2500" s="26"/>
      <c r="W2500" s="26"/>
      <c r="X2500" s="26"/>
      <c r="Y2500" s="26"/>
      <c r="Z2500" s="26"/>
      <c r="AA2500" s="26"/>
      <c r="AB2500" s="26"/>
      <c r="AC2500" s="26"/>
      <c r="AD2500" s="26"/>
      <c r="AE2500" s="26"/>
      <c r="AF2500" s="26"/>
      <c r="AG2500" s="26"/>
    </row>
    <row r="2501" spans="1:33" ht="11.25" customHeight="1">
      <c r="A2501" s="26"/>
      <c r="B2501" s="26"/>
      <c r="C2501" s="26"/>
      <c r="D2501" s="26"/>
      <c r="E2501" s="26"/>
      <c r="F2501" s="44"/>
      <c r="G2501" s="26"/>
      <c r="H2501" s="26"/>
      <c r="I2501" s="26"/>
      <c r="L2501" s="26"/>
      <c r="O2501" s="26"/>
      <c r="P2501" s="26"/>
      <c r="Q2501" s="26"/>
      <c r="R2501" s="26"/>
      <c r="U2501" s="26"/>
      <c r="V2501" s="26"/>
      <c r="W2501" s="26"/>
      <c r="X2501" s="26"/>
      <c r="Y2501" s="26"/>
      <c r="Z2501" s="26"/>
      <c r="AA2501" s="26"/>
      <c r="AB2501" s="26"/>
      <c r="AC2501" s="26"/>
      <c r="AD2501" s="26"/>
      <c r="AE2501" s="26"/>
      <c r="AF2501" s="26"/>
      <c r="AG2501" s="26"/>
    </row>
    <row r="2502" spans="1:33" ht="11.25" customHeight="1">
      <c r="A2502" s="26"/>
      <c r="B2502" s="26"/>
      <c r="C2502" s="26"/>
      <c r="D2502" s="26"/>
      <c r="E2502" s="26"/>
      <c r="F2502" s="44"/>
      <c r="G2502" s="26"/>
      <c r="H2502" s="26"/>
      <c r="I2502" s="26"/>
      <c r="L2502" s="26"/>
      <c r="O2502" s="26"/>
      <c r="P2502" s="26"/>
      <c r="Q2502" s="26"/>
      <c r="R2502" s="26"/>
      <c r="U2502" s="26"/>
      <c r="V2502" s="26"/>
      <c r="W2502" s="26"/>
      <c r="X2502" s="26"/>
      <c r="Y2502" s="26"/>
      <c r="Z2502" s="26"/>
      <c r="AA2502" s="26"/>
      <c r="AB2502" s="26"/>
      <c r="AC2502" s="26"/>
      <c r="AD2502" s="26"/>
      <c r="AE2502" s="26"/>
      <c r="AF2502" s="26"/>
      <c r="AG2502" s="26"/>
    </row>
    <row r="2503" spans="1:33" ht="11.25" customHeight="1">
      <c r="A2503" s="26"/>
      <c r="B2503" s="26"/>
      <c r="C2503" s="26"/>
      <c r="D2503" s="26"/>
      <c r="E2503" s="26"/>
      <c r="F2503" s="44"/>
      <c r="G2503" s="26"/>
      <c r="H2503" s="26"/>
      <c r="I2503" s="26"/>
      <c r="L2503" s="26"/>
      <c r="O2503" s="26"/>
      <c r="P2503" s="26"/>
      <c r="Q2503" s="26"/>
      <c r="R2503" s="26"/>
      <c r="U2503" s="26"/>
      <c r="V2503" s="26"/>
      <c r="W2503" s="26"/>
      <c r="X2503" s="26"/>
      <c r="Y2503" s="26"/>
      <c r="Z2503" s="26"/>
      <c r="AA2503" s="26"/>
      <c r="AB2503" s="26"/>
      <c r="AC2503" s="26"/>
      <c r="AD2503" s="26"/>
      <c r="AE2503" s="26"/>
      <c r="AF2503" s="26"/>
      <c r="AG2503" s="26"/>
    </row>
    <row r="2504" spans="1:33" ht="11.25" customHeight="1">
      <c r="A2504" s="26"/>
      <c r="B2504" s="26"/>
      <c r="C2504" s="26"/>
      <c r="D2504" s="26"/>
      <c r="E2504" s="26"/>
      <c r="F2504" s="44"/>
      <c r="G2504" s="26"/>
      <c r="H2504" s="26"/>
      <c r="I2504" s="26"/>
      <c r="L2504" s="26"/>
      <c r="O2504" s="26"/>
      <c r="P2504" s="26"/>
      <c r="Q2504" s="26"/>
      <c r="R2504" s="26"/>
      <c r="U2504" s="26"/>
      <c r="V2504" s="26"/>
      <c r="W2504" s="26"/>
      <c r="X2504" s="26"/>
      <c r="Y2504" s="26"/>
      <c r="Z2504" s="26"/>
      <c r="AA2504" s="26"/>
      <c r="AB2504" s="26"/>
      <c r="AC2504" s="26"/>
      <c r="AD2504" s="26"/>
      <c r="AE2504" s="26"/>
      <c r="AF2504" s="26"/>
      <c r="AG2504" s="26"/>
    </row>
    <row r="2505" spans="1:33" ht="11.25" customHeight="1">
      <c r="A2505" s="26"/>
      <c r="B2505" s="26"/>
      <c r="C2505" s="26"/>
      <c r="D2505" s="26"/>
      <c r="E2505" s="26"/>
      <c r="F2505" s="44"/>
      <c r="G2505" s="26"/>
      <c r="H2505" s="26"/>
      <c r="I2505" s="26"/>
      <c r="L2505" s="26"/>
      <c r="O2505" s="26"/>
      <c r="P2505" s="26"/>
      <c r="Q2505" s="26"/>
      <c r="R2505" s="26"/>
      <c r="U2505" s="26"/>
      <c r="V2505" s="26"/>
      <c r="W2505" s="26"/>
      <c r="X2505" s="26"/>
      <c r="Y2505" s="26"/>
      <c r="Z2505" s="26"/>
      <c r="AA2505" s="26"/>
      <c r="AB2505" s="26"/>
      <c r="AC2505" s="26"/>
      <c r="AD2505" s="26"/>
      <c r="AE2505" s="26"/>
      <c r="AF2505" s="26"/>
      <c r="AG2505" s="26"/>
    </row>
    <row r="2506" spans="1:33" ht="11.25" customHeight="1">
      <c r="A2506" s="26"/>
      <c r="B2506" s="26"/>
      <c r="C2506" s="26"/>
      <c r="D2506" s="26"/>
      <c r="E2506" s="26"/>
      <c r="F2506" s="44"/>
      <c r="G2506" s="26"/>
      <c r="H2506" s="26"/>
      <c r="I2506" s="26"/>
      <c r="L2506" s="26"/>
      <c r="O2506" s="26"/>
      <c r="P2506" s="26"/>
      <c r="Q2506" s="26"/>
      <c r="R2506" s="26"/>
      <c r="U2506" s="26"/>
      <c r="V2506" s="26"/>
      <c r="W2506" s="26"/>
      <c r="X2506" s="26"/>
      <c r="Y2506" s="26"/>
      <c r="Z2506" s="26"/>
      <c r="AA2506" s="26"/>
      <c r="AB2506" s="26"/>
      <c r="AC2506" s="26"/>
      <c r="AD2506" s="26"/>
      <c r="AE2506" s="26"/>
      <c r="AF2506" s="26"/>
      <c r="AG2506" s="26"/>
    </row>
    <row r="2507" spans="1:33" ht="11.25" customHeight="1">
      <c r="A2507" s="26"/>
      <c r="B2507" s="26"/>
      <c r="C2507" s="26"/>
      <c r="D2507" s="26"/>
      <c r="E2507" s="26"/>
      <c r="F2507" s="44"/>
      <c r="G2507" s="26"/>
      <c r="H2507" s="26"/>
      <c r="I2507" s="26"/>
      <c r="L2507" s="26"/>
      <c r="O2507" s="26"/>
      <c r="P2507" s="26"/>
      <c r="Q2507" s="26"/>
      <c r="R2507" s="26"/>
      <c r="U2507" s="26"/>
      <c r="V2507" s="26"/>
      <c r="W2507" s="26"/>
      <c r="X2507" s="26"/>
      <c r="Y2507" s="26"/>
      <c r="Z2507" s="26"/>
      <c r="AA2507" s="26"/>
      <c r="AB2507" s="26"/>
      <c r="AC2507" s="26"/>
      <c r="AD2507" s="26"/>
      <c r="AE2507" s="26"/>
      <c r="AF2507" s="26"/>
      <c r="AG2507" s="26"/>
    </row>
    <row r="2508" spans="1:33" ht="11.25" customHeight="1">
      <c r="A2508" s="26"/>
      <c r="B2508" s="26"/>
      <c r="C2508" s="26"/>
      <c r="D2508" s="26"/>
      <c r="E2508" s="26"/>
      <c r="F2508" s="44"/>
      <c r="G2508" s="26"/>
      <c r="H2508" s="26"/>
      <c r="I2508" s="26"/>
      <c r="L2508" s="26"/>
      <c r="O2508" s="26"/>
      <c r="P2508" s="26"/>
      <c r="Q2508" s="26"/>
      <c r="R2508" s="26"/>
      <c r="U2508" s="26"/>
      <c r="V2508" s="26"/>
      <c r="W2508" s="26"/>
      <c r="X2508" s="26"/>
      <c r="Y2508" s="26"/>
      <c r="Z2508" s="26"/>
      <c r="AA2508" s="26"/>
      <c r="AB2508" s="26"/>
      <c r="AC2508" s="26"/>
      <c r="AD2508" s="26"/>
      <c r="AE2508" s="26"/>
      <c r="AF2508" s="26"/>
      <c r="AG2508" s="26"/>
    </row>
    <row r="2509" spans="1:33" ht="11.25" customHeight="1">
      <c r="A2509" s="26"/>
      <c r="B2509" s="26"/>
      <c r="C2509" s="26"/>
      <c r="D2509" s="26"/>
      <c r="E2509" s="26"/>
      <c r="F2509" s="44"/>
      <c r="G2509" s="26"/>
      <c r="H2509" s="26"/>
      <c r="I2509" s="26"/>
      <c r="L2509" s="26"/>
      <c r="O2509" s="26"/>
      <c r="P2509" s="26"/>
      <c r="Q2509" s="26"/>
      <c r="R2509" s="26"/>
      <c r="U2509" s="26"/>
      <c r="V2509" s="26"/>
      <c r="W2509" s="26"/>
      <c r="X2509" s="26"/>
      <c r="Y2509" s="26"/>
      <c r="Z2509" s="26"/>
      <c r="AA2509" s="26"/>
      <c r="AB2509" s="26"/>
      <c r="AC2509" s="26"/>
      <c r="AD2509" s="26"/>
      <c r="AE2509" s="26"/>
      <c r="AF2509" s="26"/>
      <c r="AG2509" s="26"/>
    </row>
    <row r="2510" spans="1:33" ht="11.25" customHeight="1">
      <c r="A2510" s="26"/>
      <c r="B2510" s="26"/>
      <c r="C2510" s="26"/>
      <c r="D2510" s="26"/>
      <c r="E2510" s="26"/>
      <c r="F2510" s="44"/>
      <c r="G2510" s="26"/>
      <c r="H2510" s="26"/>
      <c r="I2510" s="26"/>
      <c r="L2510" s="26"/>
      <c r="O2510" s="26"/>
      <c r="P2510" s="26"/>
      <c r="Q2510" s="26"/>
      <c r="R2510" s="26"/>
      <c r="U2510" s="26"/>
      <c r="V2510" s="26"/>
      <c r="W2510" s="26"/>
      <c r="X2510" s="26"/>
      <c r="Y2510" s="26"/>
      <c r="Z2510" s="26"/>
      <c r="AA2510" s="26"/>
      <c r="AB2510" s="26"/>
      <c r="AC2510" s="26"/>
      <c r="AD2510" s="26"/>
      <c r="AE2510" s="26"/>
      <c r="AF2510" s="26"/>
      <c r="AG2510" s="26"/>
    </row>
    <row r="2511" spans="1:33" ht="11.25" customHeight="1">
      <c r="A2511" s="26"/>
      <c r="B2511" s="26"/>
      <c r="C2511" s="26"/>
      <c r="D2511" s="26"/>
      <c r="E2511" s="26"/>
      <c r="F2511" s="44"/>
      <c r="G2511" s="26"/>
      <c r="H2511" s="26"/>
      <c r="I2511" s="26"/>
      <c r="L2511" s="26"/>
      <c r="O2511" s="26"/>
      <c r="P2511" s="26"/>
      <c r="Q2511" s="26"/>
      <c r="R2511" s="26"/>
      <c r="U2511" s="26"/>
      <c r="V2511" s="26"/>
      <c r="W2511" s="26"/>
      <c r="X2511" s="26"/>
      <c r="Y2511" s="26"/>
      <c r="Z2511" s="26"/>
      <c r="AA2511" s="26"/>
      <c r="AB2511" s="26"/>
      <c r="AC2511" s="26"/>
      <c r="AD2511" s="26"/>
      <c r="AE2511" s="26"/>
      <c r="AF2511" s="26"/>
      <c r="AG2511" s="26"/>
    </row>
    <row r="2512" spans="1:33" ht="11.25" customHeight="1">
      <c r="A2512" s="26"/>
      <c r="B2512" s="26"/>
      <c r="C2512" s="26"/>
      <c r="D2512" s="26"/>
      <c r="E2512" s="26"/>
      <c r="F2512" s="44"/>
      <c r="G2512" s="26"/>
      <c r="H2512" s="26"/>
      <c r="I2512" s="26"/>
      <c r="L2512" s="26"/>
      <c r="O2512" s="26"/>
      <c r="P2512" s="26"/>
      <c r="Q2512" s="26"/>
      <c r="R2512" s="26"/>
      <c r="U2512" s="26"/>
      <c r="V2512" s="26"/>
      <c r="W2512" s="26"/>
      <c r="X2512" s="26"/>
      <c r="Y2512" s="26"/>
      <c r="Z2512" s="26"/>
      <c r="AA2512" s="26"/>
      <c r="AB2512" s="26"/>
      <c r="AC2512" s="26"/>
      <c r="AD2512" s="26"/>
      <c r="AE2512" s="26"/>
      <c r="AF2512" s="26"/>
      <c r="AG2512" s="26"/>
    </row>
    <row r="2513" spans="1:33" ht="11.25" customHeight="1">
      <c r="A2513" s="26"/>
      <c r="B2513" s="26"/>
      <c r="C2513" s="26"/>
      <c r="D2513" s="26"/>
      <c r="E2513" s="26"/>
      <c r="F2513" s="44"/>
      <c r="G2513" s="26"/>
      <c r="H2513" s="26"/>
      <c r="I2513" s="26"/>
      <c r="L2513" s="26"/>
      <c r="O2513" s="26"/>
      <c r="P2513" s="26"/>
      <c r="Q2513" s="26"/>
      <c r="R2513" s="26"/>
      <c r="U2513" s="26"/>
      <c r="V2513" s="26"/>
      <c r="W2513" s="26"/>
      <c r="X2513" s="26"/>
      <c r="Y2513" s="26"/>
      <c r="Z2513" s="26"/>
      <c r="AA2513" s="26"/>
      <c r="AB2513" s="26"/>
      <c r="AC2513" s="26"/>
      <c r="AD2513" s="26"/>
      <c r="AE2513" s="26"/>
      <c r="AF2513" s="26"/>
      <c r="AG2513" s="26"/>
    </row>
    <row r="2514" spans="1:33" ht="11.25" customHeight="1">
      <c r="A2514" s="26"/>
      <c r="B2514" s="26"/>
      <c r="C2514" s="26"/>
      <c r="D2514" s="26"/>
      <c r="E2514" s="26"/>
      <c r="F2514" s="44"/>
      <c r="G2514" s="26"/>
      <c r="H2514" s="26"/>
      <c r="I2514" s="26"/>
      <c r="L2514" s="26"/>
      <c r="O2514" s="26"/>
      <c r="P2514" s="26"/>
      <c r="Q2514" s="26"/>
      <c r="R2514" s="26"/>
      <c r="U2514" s="26"/>
      <c r="V2514" s="26"/>
      <c r="W2514" s="26"/>
      <c r="X2514" s="26"/>
      <c r="Y2514" s="26"/>
      <c r="Z2514" s="26"/>
      <c r="AA2514" s="26"/>
      <c r="AB2514" s="26"/>
      <c r="AC2514" s="26"/>
      <c r="AD2514" s="26"/>
      <c r="AE2514" s="26"/>
      <c r="AF2514" s="26"/>
      <c r="AG2514" s="26"/>
    </row>
    <row r="2515" spans="1:33" ht="11.25" customHeight="1">
      <c r="A2515" s="26"/>
      <c r="B2515" s="26"/>
      <c r="C2515" s="26"/>
      <c r="D2515" s="26"/>
      <c r="E2515" s="26"/>
      <c r="F2515" s="44"/>
      <c r="G2515" s="26"/>
      <c r="H2515" s="26"/>
      <c r="I2515" s="26"/>
      <c r="L2515" s="26"/>
      <c r="O2515" s="26"/>
      <c r="P2515" s="26"/>
      <c r="Q2515" s="26"/>
      <c r="R2515" s="26"/>
      <c r="U2515" s="26"/>
      <c r="V2515" s="26"/>
      <c r="W2515" s="26"/>
      <c r="X2515" s="26"/>
      <c r="Y2515" s="26"/>
      <c r="Z2515" s="26"/>
      <c r="AA2515" s="26"/>
      <c r="AB2515" s="26"/>
      <c r="AC2515" s="26"/>
      <c r="AD2515" s="26"/>
      <c r="AE2515" s="26"/>
      <c r="AF2515" s="26"/>
      <c r="AG2515" s="26"/>
    </row>
    <row r="2516" spans="1:33" ht="11.25" customHeight="1">
      <c r="A2516" s="26"/>
      <c r="B2516" s="26"/>
      <c r="C2516" s="26"/>
      <c r="D2516" s="26"/>
      <c r="E2516" s="26"/>
      <c r="F2516" s="44"/>
      <c r="G2516" s="26"/>
      <c r="H2516" s="26"/>
      <c r="I2516" s="26"/>
      <c r="L2516" s="26"/>
      <c r="O2516" s="26"/>
      <c r="P2516" s="26"/>
      <c r="Q2516" s="26"/>
      <c r="R2516" s="26"/>
      <c r="U2516" s="26"/>
      <c r="V2516" s="26"/>
      <c r="W2516" s="26"/>
      <c r="X2516" s="26"/>
      <c r="Y2516" s="26"/>
      <c r="Z2516" s="26"/>
      <c r="AA2516" s="26"/>
      <c r="AB2516" s="26"/>
      <c r="AC2516" s="26"/>
      <c r="AD2516" s="26"/>
      <c r="AE2516" s="26"/>
      <c r="AF2516" s="26"/>
      <c r="AG2516" s="26"/>
    </row>
    <row r="2517" spans="1:33" ht="11.25" customHeight="1">
      <c r="A2517" s="26"/>
      <c r="B2517" s="26"/>
      <c r="C2517" s="26"/>
      <c r="D2517" s="26"/>
      <c r="E2517" s="26"/>
      <c r="F2517" s="44"/>
      <c r="G2517" s="26"/>
      <c r="H2517" s="26"/>
      <c r="I2517" s="26"/>
      <c r="L2517" s="26"/>
      <c r="O2517" s="26"/>
      <c r="P2517" s="26"/>
      <c r="Q2517" s="26"/>
      <c r="R2517" s="26"/>
      <c r="U2517" s="26"/>
      <c r="V2517" s="26"/>
      <c r="W2517" s="26"/>
      <c r="X2517" s="26"/>
      <c r="Y2517" s="26"/>
      <c r="Z2517" s="26"/>
      <c r="AA2517" s="26"/>
      <c r="AB2517" s="26"/>
      <c r="AC2517" s="26"/>
      <c r="AD2517" s="26"/>
      <c r="AE2517" s="26"/>
      <c r="AF2517" s="26"/>
      <c r="AG2517" s="26"/>
    </row>
    <row r="2518" spans="1:33" ht="11.25" customHeight="1">
      <c r="A2518" s="26"/>
      <c r="B2518" s="26"/>
      <c r="C2518" s="26"/>
      <c r="D2518" s="26"/>
      <c r="E2518" s="26"/>
      <c r="F2518" s="44"/>
      <c r="G2518" s="26"/>
      <c r="H2518" s="26"/>
      <c r="I2518" s="26"/>
      <c r="L2518" s="26"/>
      <c r="O2518" s="26"/>
      <c r="P2518" s="26"/>
      <c r="Q2518" s="26"/>
      <c r="R2518" s="26"/>
      <c r="U2518" s="26"/>
      <c r="V2518" s="26"/>
      <c r="W2518" s="26"/>
      <c r="X2518" s="26"/>
      <c r="Y2518" s="26"/>
      <c r="Z2518" s="26"/>
      <c r="AA2518" s="26"/>
      <c r="AB2518" s="26"/>
      <c r="AC2518" s="26"/>
      <c r="AD2518" s="26"/>
      <c r="AE2518" s="26"/>
      <c r="AF2518" s="26"/>
      <c r="AG2518" s="26"/>
    </row>
    <row r="2519" spans="1:33" ht="11.25" customHeight="1">
      <c r="A2519" s="26"/>
      <c r="B2519" s="26"/>
      <c r="C2519" s="26"/>
      <c r="D2519" s="26"/>
      <c r="E2519" s="26"/>
      <c r="F2519" s="44"/>
      <c r="G2519" s="26"/>
      <c r="H2519" s="26"/>
      <c r="I2519" s="26"/>
      <c r="L2519" s="26"/>
      <c r="O2519" s="26"/>
      <c r="P2519" s="26"/>
      <c r="Q2519" s="26"/>
      <c r="R2519" s="26"/>
      <c r="U2519" s="26"/>
      <c r="V2519" s="26"/>
      <c r="W2519" s="26"/>
      <c r="X2519" s="26"/>
      <c r="Y2519" s="26"/>
      <c r="Z2519" s="26"/>
      <c r="AA2519" s="26"/>
      <c r="AB2519" s="26"/>
      <c r="AC2519" s="26"/>
      <c r="AD2519" s="26"/>
      <c r="AE2519" s="26"/>
      <c r="AF2519" s="26"/>
      <c r="AG2519" s="26"/>
    </row>
    <row r="2520" spans="1:33" ht="11.25" customHeight="1">
      <c r="A2520" s="26"/>
      <c r="B2520" s="26"/>
      <c r="C2520" s="26"/>
      <c r="D2520" s="26"/>
      <c r="E2520" s="26"/>
      <c r="F2520" s="44"/>
      <c r="G2520" s="26"/>
      <c r="H2520" s="26"/>
      <c r="I2520" s="26"/>
      <c r="L2520" s="26"/>
      <c r="O2520" s="26"/>
      <c r="P2520" s="26"/>
      <c r="Q2520" s="26"/>
      <c r="R2520" s="26"/>
      <c r="U2520" s="26"/>
      <c r="V2520" s="26"/>
      <c r="W2520" s="26"/>
      <c r="X2520" s="26"/>
      <c r="Y2520" s="26"/>
      <c r="Z2520" s="26"/>
      <c r="AA2520" s="26"/>
      <c r="AB2520" s="26"/>
      <c r="AC2520" s="26"/>
      <c r="AD2520" s="26"/>
      <c r="AE2520" s="26"/>
      <c r="AF2520" s="26"/>
      <c r="AG2520" s="26"/>
    </row>
    <row r="2521" spans="1:33" ht="11.25" customHeight="1">
      <c r="A2521" s="26"/>
      <c r="B2521" s="26"/>
      <c r="C2521" s="26"/>
      <c r="D2521" s="26"/>
      <c r="E2521" s="26"/>
      <c r="F2521" s="44"/>
      <c r="G2521" s="26"/>
      <c r="H2521" s="26"/>
      <c r="I2521" s="26"/>
      <c r="L2521" s="26"/>
      <c r="O2521" s="26"/>
      <c r="P2521" s="26"/>
      <c r="Q2521" s="26"/>
      <c r="R2521" s="26"/>
      <c r="U2521" s="26"/>
      <c r="V2521" s="26"/>
      <c r="W2521" s="26"/>
      <c r="X2521" s="26"/>
      <c r="Y2521" s="26"/>
      <c r="Z2521" s="26"/>
      <c r="AA2521" s="26"/>
      <c r="AB2521" s="26"/>
      <c r="AC2521" s="26"/>
      <c r="AD2521" s="26"/>
      <c r="AE2521" s="26"/>
      <c r="AF2521" s="26"/>
      <c r="AG2521" s="26"/>
    </row>
    <row r="2522" spans="1:33" ht="11.25" customHeight="1">
      <c r="A2522" s="26"/>
      <c r="B2522" s="26"/>
      <c r="C2522" s="26"/>
      <c r="D2522" s="26"/>
      <c r="E2522" s="26"/>
      <c r="F2522" s="44"/>
      <c r="G2522" s="26"/>
      <c r="H2522" s="26"/>
      <c r="I2522" s="26"/>
      <c r="L2522" s="26"/>
      <c r="O2522" s="26"/>
      <c r="P2522" s="26"/>
      <c r="Q2522" s="26"/>
      <c r="R2522" s="26"/>
      <c r="U2522" s="26"/>
      <c r="V2522" s="26"/>
      <c r="W2522" s="26"/>
      <c r="X2522" s="26"/>
      <c r="Y2522" s="26"/>
      <c r="Z2522" s="26"/>
      <c r="AA2522" s="26"/>
      <c r="AB2522" s="26"/>
      <c r="AC2522" s="26"/>
      <c r="AD2522" s="26"/>
      <c r="AE2522" s="26"/>
      <c r="AF2522" s="26"/>
      <c r="AG2522" s="26"/>
    </row>
    <row r="2523" spans="1:33" ht="11.25" customHeight="1">
      <c r="A2523" s="26"/>
      <c r="B2523" s="26"/>
      <c r="C2523" s="26"/>
      <c r="D2523" s="26"/>
      <c r="E2523" s="26"/>
      <c r="F2523" s="44"/>
      <c r="G2523" s="26"/>
      <c r="H2523" s="26"/>
      <c r="I2523" s="26"/>
      <c r="L2523" s="26"/>
      <c r="O2523" s="26"/>
      <c r="P2523" s="26"/>
      <c r="Q2523" s="26"/>
      <c r="R2523" s="26"/>
      <c r="U2523" s="26"/>
      <c r="V2523" s="26"/>
      <c r="W2523" s="26"/>
      <c r="X2523" s="26"/>
      <c r="Y2523" s="26"/>
      <c r="Z2523" s="26"/>
      <c r="AA2523" s="26"/>
      <c r="AB2523" s="26"/>
      <c r="AC2523" s="26"/>
      <c r="AD2523" s="26"/>
      <c r="AE2523" s="26"/>
      <c r="AF2523" s="26"/>
      <c r="AG2523" s="26"/>
    </row>
    <row r="2524" spans="1:33" ht="11.25" customHeight="1">
      <c r="A2524" s="26"/>
      <c r="B2524" s="26"/>
      <c r="C2524" s="26"/>
      <c r="D2524" s="26"/>
      <c r="E2524" s="26"/>
      <c r="F2524" s="44"/>
      <c r="G2524" s="26"/>
      <c r="H2524" s="26"/>
      <c r="I2524" s="26"/>
      <c r="L2524" s="26"/>
      <c r="O2524" s="26"/>
      <c r="P2524" s="26"/>
      <c r="Q2524" s="26"/>
      <c r="R2524" s="26"/>
      <c r="U2524" s="26"/>
      <c r="V2524" s="26"/>
      <c r="W2524" s="26"/>
      <c r="X2524" s="26"/>
      <c r="Y2524" s="26"/>
      <c r="Z2524" s="26"/>
      <c r="AA2524" s="26"/>
      <c r="AB2524" s="26"/>
      <c r="AC2524" s="26"/>
      <c r="AD2524" s="26"/>
      <c r="AE2524" s="26"/>
      <c r="AF2524" s="26"/>
      <c r="AG2524" s="26"/>
    </row>
    <row r="2525" spans="1:33" ht="11.25" customHeight="1">
      <c r="A2525" s="26"/>
      <c r="B2525" s="26"/>
      <c r="C2525" s="26"/>
      <c r="D2525" s="26"/>
      <c r="E2525" s="26"/>
      <c r="F2525" s="44"/>
      <c r="G2525" s="26"/>
      <c r="H2525" s="26"/>
      <c r="I2525" s="26"/>
      <c r="L2525" s="26"/>
      <c r="O2525" s="26"/>
      <c r="P2525" s="26"/>
      <c r="Q2525" s="26"/>
      <c r="R2525" s="26"/>
      <c r="U2525" s="26"/>
      <c r="V2525" s="26"/>
      <c r="W2525" s="26"/>
      <c r="X2525" s="26"/>
      <c r="Y2525" s="26"/>
      <c r="Z2525" s="26"/>
      <c r="AA2525" s="26"/>
      <c r="AB2525" s="26"/>
      <c r="AC2525" s="26"/>
      <c r="AD2525" s="26"/>
      <c r="AE2525" s="26"/>
      <c r="AF2525" s="26"/>
      <c r="AG2525" s="26"/>
    </row>
    <row r="2526" spans="1:33" ht="11.25" customHeight="1">
      <c r="A2526" s="26"/>
      <c r="B2526" s="26"/>
      <c r="C2526" s="26"/>
      <c r="D2526" s="26"/>
      <c r="E2526" s="26"/>
      <c r="F2526" s="44"/>
      <c r="G2526" s="26"/>
      <c r="H2526" s="26"/>
      <c r="I2526" s="26"/>
      <c r="L2526" s="26"/>
      <c r="O2526" s="26"/>
      <c r="P2526" s="26"/>
      <c r="Q2526" s="26"/>
      <c r="R2526" s="26"/>
      <c r="U2526" s="26"/>
      <c r="V2526" s="26"/>
      <c r="W2526" s="26"/>
      <c r="X2526" s="26"/>
      <c r="Y2526" s="26"/>
      <c r="Z2526" s="26"/>
      <c r="AA2526" s="26"/>
      <c r="AB2526" s="26"/>
      <c r="AC2526" s="26"/>
      <c r="AD2526" s="26"/>
      <c r="AE2526" s="26"/>
      <c r="AF2526" s="26"/>
      <c r="AG2526" s="26"/>
    </row>
    <row r="2527" spans="1:33" ht="11.25" customHeight="1">
      <c r="A2527" s="26"/>
      <c r="B2527" s="26"/>
      <c r="C2527" s="26"/>
      <c r="D2527" s="26"/>
      <c r="E2527" s="26"/>
      <c r="F2527" s="44"/>
      <c r="G2527" s="26"/>
      <c r="H2527" s="26"/>
      <c r="I2527" s="26"/>
      <c r="L2527" s="26"/>
      <c r="O2527" s="26"/>
      <c r="P2527" s="26"/>
      <c r="Q2527" s="26"/>
      <c r="R2527" s="26"/>
      <c r="U2527" s="26"/>
      <c r="V2527" s="26"/>
      <c r="W2527" s="26"/>
      <c r="X2527" s="26"/>
      <c r="Y2527" s="26"/>
      <c r="Z2527" s="26"/>
      <c r="AA2527" s="26"/>
      <c r="AB2527" s="26"/>
      <c r="AC2527" s="26"/>
      <c r="AD2527" s="26"/>
      <c r="AE2527" s="26"/>
      <c r="AF2527" s="26"/>
      <c r="AG2527" s="26"/>
    </row>
    <row r="2528" spans="1:33" ht="11.25" customHeight="1">
      <c r="A2528" s="26"/>
      <c r="B2528" s="26"/>
      <c r="C2528" s="26"/>
      <c r="D2528" s="26"/>
      <c r="E2528" s="26"/>
      <c r="F2528" s="44"/>
      <c r="G2528" s="26"/>
      <c r="H2528" s="26"/>
      <c r="I2528" s="26"/>
      <c r="L2528" s="26"/>
      <c r="O2528" s="26"/>
      <c r="P2528" s="26"/>
      <c r="Q2528" s="26"/>
      <c r="R2528" s="26"/>
      <c r="U2528" s="26"/>
      <c r="V2528" s="26"/>
      <c r="W2528" s="26"/>
      <c r="X2528" s="26"/>
      <c r="Y2528" s="26"/>
      <c r="Z2528" s="26"/>
      <c r="AA2528" s="26"/>
      <c r="AB2528" s="26"/>
      <c r="AC2528" s="26"/>
      <c r="AD2528" s="26"/>
      <c r="AE2528" s="26"/>
      <c r="AF2528" s="26"/>
      <c r="AG2528" s="26"/>
    </row>
    <row r="2529" spans="1:33" ht="11.25" customHeight="1">
      <c r="A2529" s="26"/>
      <c r="B2529" s="26"/>
      <c r="C2529" s="26"/>
      <c r="D2529" s="26"/>
      <c r="E2529" s="26"/>
      <c r="F2529" s="44"/>
      <c r="G2529" s="26"/>
      <c r="H2529" s="26"/>
      <c r="I2529" s="26"/>
      <c r="L2529" s="26"/>
      <c r="O2529" s="26"/>
      <c r="P2529" s="26"/>
      <c r="Q2529" s="26"/>
      <c r="R2529" s="26"/>
      <c r="U2529" s="26"/>
      <c r="V2529" s="26"/>
      <c r="W2529" s="26"/>
      <c r="X2529" s="26"/>
      <c r="Y2529" s="26"/>
      <c r="Z2529" s="26"/>
      <c r="AA2529" s="26"/>
      <c r="AB2529" s="26"/>
      <c r="AC2529" s="26"/>
      <c r="AD2529" s="26"/>
      <c r="AE2529" s="26"/>
      <c r="AF2529" s="26"/>
      <c r="AG2529" s="26"/>
    </row>
    <row r="2530" spans="1:33" ht="11.25" customHeight="1">
      <c r="A2530" s="26"/>
      <c r="B2530" s="26"/>
      <c r="C2530" s="26"/>
      <c r="D2530" s="26"/>
      <c r="E2530" s="26"/>
      <c r="F2530" s="44"/>
      <c r="G2530" s="26"/>
      <c r="H2530" s="26"/>
      <c r="I2530" s="26"/>
      <c r="L2530" s="26"/>
      <c r="O2530" s="26"/>
      <c r="P2530" s="26"/>
      <c r="Q2530" s="26"/>
      <c r="R2530" s="26"/>
      <c r="U2530" s="26"/>
      <c r="V2530" s="26"/>
      <c r="W2530" s="26"/>
      <c r="X2530" s="26"/>
      <c r="Y2530" s="26"/>
      <c r="Z2530" s="26"/>
      <c r="AA2530" s="26"/>
      <c r="AB2530" s="26"/>
      <c r="AC2530" s="26"/>
      <c r="AD2530" s="26"/>
      <c r="AE2530" s="26"/>
      <c r="AF2530" s="26"/>
      <c r="AG2530" s="26"/>
    </row>
    <row r="2531" spans="1:33" ht="11.25" customHeight="1">
      <c r="A2531" s="26"/>
      <c r="B2531" s="26"/>
      <c r="C2531" s="26"/>
      <c r="D2531" s="26"/>
      <c r="E2531" s="26"/>
      <c r="F2531" s="44"/>
      <c r="G2531" s="26"/>
      <c r="H2531" s="26"/>
      <c r="I2531" s="26"/>
      <c r="L2531" s="26"/>
      <c r="O2531" s="26"/>
      <c r="P2531" s="26"/>
      <c r="Q2531" s="26"/>
      <c r="R2531" s="26"/>
      <c r="U2531" s="26"/>
      <c r="V2531" s="26"/>
      <c r="W2531" s="26"/>
      <c r="X2531" s="26"/>
      <c r="Y2531" s="26"/>
      <c r="Z2531" s="26"/>
      <c r="AA2531" s="26"/>
      <c r="AB2531" s="26"/>
      <c r="AC2531" s="26"/>
      <c r="AD2531" s="26"/>
      <c r="AE2531" s="26"/>
      <c r="AF2531" s="26"/>
      <c r="AG2531" s="26"/>
    </row>
    <row r="2532" spans="1:33" ht="11.25" customHeight="1">
      <c r="A2532" s="26"/>
      <c r="B2532" s="26"/>
      <c r="C2532" s="26"/>
      <c r="D2532" s="26"/>
      <c r="E2532" s="26"/>
      <c r="F2532" s="44"/>
      <c r="G2532" s="26"/>
      <c r="H2532" s="26"/>
      <c r="I2532" s="26"/>
      <c r="L2532" s="26"/>
      <c r="O2532" s="26"/>
      <c r="P2532" s="26"/>
      <c r="Q2532" s="26"/>
      <c r="R2532" s="26"/>
      <c r="U2532" s="26"/>
      <c r="V2532" s="26"/>
      <c r="W2532" s="26"/>
      <c r="X2532" s="26"/>
      <c r="Y2532" s="26"/>
      <c r="Z2532" s="26"/>
      <c r="AA2532" s="26"/>
      <c r="AB2532" s="26"/>
      <c r="AC2532" s="26"/>
      <c r="AD2532" s="26"/>
      <c r="AE2532" s="26"/>
      <c r="AF2532" s="26"/>
      <c r="AG2532" s="26"/>
    </row>
    <row r="2533" spans="1:33" ht="11.25" customHeight="1">
      <c r="A2533" s="26"/>
      <c r="B2533" s="26"/>
      <c r="C2533" s="26"/>
      <c r="D2533" s="26"/>
      <c r="E2533" s="26"/>
      <c r="F2533" s="44"/>
      <c r="G2533" s="26"/>
      <c r="H2533" s="26"/>
      <c r="I2533" s="26"/>
      <c r="L2533" s="26"/>
      <c r="O2533" s="26"/>
      <c r="P2533" s="26"/>
      <c r="Q2533" s="26"/>
      <c r="R2533" s="26"/>
      <c r="U2533" s="26"/>
      <c r="V2533" s="26"/>
      <c r="W2533" s="26"/>
      <c r="X2533" s="26"/>
      <c r="Y2533" s="26"/>
      <c r="Z2533" s="26"/>
      <c r="AA2533" s="26"/>
      <c r="AB2533" s="26"/>
      <c r="AC2533" s="26"/>
      <c r="AD2533" s="26"/>
      <c r="AE2533" s="26"/>
      <c r="AF2533" s="26"/>
      <c r="AG2533" s="26"/>
    </row>
    <row r="2534" spans="1:33" ht="11.25" customHeight="1">
      <c r="A2534" s="26"/>
      <c r="B2534" s="26"/>
      <c r="C2534" s="26"/>
      <c r="D2534" s="26"/>
      <c r="E2534" s="26"/>
      <c r="F2534" s="44"/>
      <c r="G2534" s="26"/>
      <c r="H2534" s="26"/>
      <c r="I2534" s="26"/>
      <c r="L2534" s="26"/>
      <c r="O2534" s="26"/>
      <c r="P2534" s="26"/>
      <c r="Q2534" s="26"/>
      <c r="R2534" s="26"/>
      <c r="U2534" s="26"/>
      <c r="V2534" s="26"/>
      <c r="W2534" s="26"/>
      <c r="X2534" s="26"/>
      <c r="Y2534" s="26"/>
      <c r="Z2534" s="26"/>
      <c r="AA2534" s="26"/>
      <c r="AB2534" s="26"/>
      <c r="AC2534" s="26"/>
      <c r="AD2534" s="26"/>
      <c r="AE2534" s="26"/>
      <c r="AF2534" s="26"/>
      <c r="AG2534" s="26"/>
    </row>
    <row r="2535" spans="1:33" ht="11.25" customHeight="1">
      <c r="A2535" s="26"/>
      <c r="B2535" s="26"/>
      <c r="C2535" s="26"/>
      <c r="D2535" s="26"/>
      <c r="E2535" s="26"/>
      <c r="F2535" s="44"/>
      <c r="G2535" s="26"/>
      <c r="H2535" s="26"/>
      <c r="I2535" s="26"/>
      <c r="L2535" s="26"/>
      <c r="O2535" s="26"/>
      <c r="P2535" s="26"/>
      <c r="Q2535" s="26"/>
      <c r="R2535" s="26"/>
      <c r="U2535" s="26"/>
      <c r="V2535" s="26"/>
      <c r="W2535" s="26"/>
      <c r="X2535" s="26"/>
      <c r="Y2535" s="26"/>
      <c r="Z2535" s="26"/>
      <c r="AA2535" s="26"/>
      <c r="AB2535" s="26"/>
      <c r="AC2535" s="26"/>
      <c r="AD2535" s="26"/>
      <c r="AE2535" s="26"/>
      <c r="AF2535" s="26"/>
      <c r="AG2535" s="26"/>
    </row>
    <row r="2536" spans="1:33" ht="11.25" customHeight="1">
      <c r="A2536" s="26"/>
      <c r="B2536" s="26"/>
      <c r="C2536" s="26"/>
      <c r="D2536" s="26"/>
      <c r="E2536" s="26"/>
      <c r="F2536" s="44"/>
      <c r="G2536" s="26"/>
      <c r="H2536" s="26"/>
      <c r="I2536" s="26"/>
      <c r="L2536" s="26"/>
      <c r="O2536" s="26"/>
      <c r="P2536" s="26"/>
      <c r="Q2536" s="26"/>
      <c r="R2536" s="26"/>
      <c r="U2536" s="26"/>
      <c r="V2536" s="26"/>
      <c r="W2536" s="26"/>
      <c r="X2536" s="26"/>
      <c r="Y2536" s="26"/>
      <c r="Z2536" s="26"/>
      <c r="AA2536" s="26"/>
      <c r="AB2536" s="26"/>
      <c r="AC2536" s="26"/>
      <c r="AD2536" s="26"/>
      <c r="AE2536" s="26"/>
      <c r="AF2536" s="26"/>
      <c r="AG2536" s="26"/>
    </row>
    <row r="2537" spans="1:33" ht="11.25" customHeight="1">
      <c r="A2537" s="26"/>
      <c r="B2537" s="26"/>
      <c r="C2537" s="26"/>
      <c r="D2537" s="26"/>
      <c r="E2537" s="26"/>
      <c r="F2537" s="44"/>
      <c r="G2537" s="26"/>
      <c r="H2537" s="26"/>
      <c r="I2537" s="26"/>
      <c r="L2537" s="26"/>
      <c r="O2537" s="26"/>
      <c r="P2537" s="26"/>
      <c r="Q2537" s="26"/>
      <c r="R2537" s="26"/>
      <c r="U2537" s="26"/>
      <c r="V2537" s="26"/>
      <c r="W2537" s="26"/>
      <c r="X2537" s="26"/>
      <c r="Y2537" s="26"/>
      <c r="Z2537" s="26"/>
      <c r="AA2537" s="26"/>
      <c r="AB2537" s="26"/>
      <c r="AC2537" s="26"/>
      <c r="AD2537" s="26"/>
      <c r="AE2537" s="26"/>
      <c r="AF2537" s="26"/>
      <c r="AG2537" s="26"/>
    </row>
    <row r="2538" spans="1:33" ht="11.25" customHeight="1">
      <c r="A2538" s="26"/>
      <c r="B2538" s="26"/>
      <c r="C2538" s="26"/>
      <c r="D2538" s="26"/>
      <c r="E2538" s="26"/>
      <c r="F2538" s="44"/>
      <c r="G2538" s="26"/>
      <c r="H2538" s="26"/>
      <c r="I2538" s="26"/>
      <c r="L2538" s="26"/>
      <c r="O2538" s="26"/>
      <c r="P2538" s="26"/>
      <c r="Q2538" s="26"/>
      <c r="R2538" s="26"/>
      <c r="U2538" s="26"/>
      <c r="V2538" s="26"/>
      <c r="W2538" s="26"/>
      <c r="X2538" s="26"/>
      <c r="Y2538" s="26"/>
      <c r="Z2538" s="26"/>
      <c r="AA2538" s="26"/>
      <c r="AB2538" s="26"/>
      <c r="AC2538" s="26"/>
      <c r="AD2538" s="26"/>
      <c r="AE2538" s="26"/>
      <c r="AF2538" s="26"/>
      <c r="AG2538" s="26"/>
    </row>
    <row r="2539" spans="1:33" ht="11.25" customHeight="1">
      <c r="A2539" s="26"/>
      <c r="B2539" s="26"/>
      <c r="C2539" s="26"/>
      <c r="D2539" s="26"/>
      <c r="E2539" s="26"/>
      <c r="F2539" s="44"/>
      <c r="G2539" s="26"/>
      <c r="H2539" s="26"/>
      <c r="I2539" s="26"/>
      <c r="L2539" s="26"/>
      <c r="O2539" s="26"/>
      <c r="P2539" s="26"/>
      <c r="Q2539" s="26"/>
      <c r="R2539" s="26"/>
      <c r="U2539" s="26"/>
      <c r="V2539" s="26"/>
      <c r="W2539" s="26"/>
      <c r="X2539" s="26"/>
      <c r="Y2539" s="26"/>
      <c r="Z2539" s="26"/>
      <c r="AA2539" s="26"/>
      <c r="AB2539" s="26"/>
      <c r="AC2539" s="26"/>
      <c r="AD2539" s="26"/>
      <c r="AE2539" s="26"/>
      <c r="AF2539" s="26"/>
      <c r="AG2539" s="26"/>
    </row>
    <row r="2540" spans="1:33" ht="11.25" customHeight="1">
      <c r="A2540" s="26"/>
      <c r="B2540" s="26"/>
      <c r="C2540" s="26"/>
      <c r="D2540" s="26"/>
      <c r="E2540" s="26"/>
      <c r="F2540" s="44"/>
      <c r="G2540" s="26"/>
      <c r="H2540" s="26"/>
      <c r="I2540" s="26"/>
      <c r="L2540" s="26"/>
      <c r="O2540" s="26"/>
      <c r="P2540" s="26"/>
      <c r="Q2540" s="26"/>
      <c r="R2540" s="26"/>
      <c r="U2540" s="26"/>
      <c r="V2540" s="26"/>
      <c r="W2540" s="26"/>
      <c r="X2540" s="26"/>
      <c r="Y2540" s="26"/>
      <c r="Z2540" s="26"/>
      <c r="AA2540" s="26"/>
      <c r="AB2540" s="26"/>
      <c r="AC2540" s="26"/>
      <c r="AD2540" s="26"/>
      <c r="AE2540" s="26"/>
      <c r="AF2540" s="26"/>
      <c r="AG2540" s="26"/>
    </row>
    <row r="2541" spans="1:33" ht="11.25" customHeight="1">
      <c r="A2541" s="26"/>
      <c r="B2541" s="26"/>
      <c r="C2541" s="26"/>
      <c r="D2541" s="26"/>
      <c r="E2541" s="26"/>
      <c r="F2541" s="44"/>
      <c r="G2541" s="26"/>
      <c r="H2541" s="26"/>
      <c r="I2541" s="26"/>
      <c r="L2541" s="26"/>
      <c r="O2541" s="26"/>
      <c r="P2541" s="26"/>
      <c r="Q2541" s="26"/>
      <c r="R2541" s="26"/>
      <c r="U2541" s="26"/>
      <c r="V2541" s="26"/>
      <c r="W2541" s="26"/>
      <c r="X2541" s="26"/>
      <c r="Y2541" s="26"/>
      <c r="Z2541" s="26"/>
      <c r="AA2541" s="26"/>
      <c r="AB2541" s="26"/>
      <c r="AC2541" s="26"/>
      <c r="AD2541" s="26"/>
      <c r="AE2541" s="26"/>
      <c r="AF2541" s="26"/>
      <c r="AG2541" s="26"/>
    </row>
    <row r="2542" spans="1:33" ht="11.25" customHeight="1">
      <c r="A2542" s="26"/>
      <c r="B2542" s="26"/>
      <c r="C2542" s="26"/>
      <c r="D2542" s="26"/>
      <c r="E2542" s="26"/>
      <c r="F2542" s="44"/>
      <c r="G2542" s="26"/>
      <c r="H2542" s="26"/>
      <c r="I2542" s="26"/>
      <c r="L2542" s="26"/>
      <c r="O2542" s="26"/>
      <c r="P2542" s="26"/>
      <c r="Q2542" s="26"/>
      <c r="R2542" s="26"/>
      <c r="U2542" s="26"/>
      <c r="V2542" s="26"/>
      <c r="W2542" s="26"/>
      <c r="X2542" s="26"/>
      <c r="Y2542" s="26"/>
      <c r="Z2542" s="26"/>
      <c r="AA2542" s="26"/>
      <c r="AB2542" s="26"/>
      <c r="AC2542" s="26"/>
      <c r="AD2542" s="26"/>
      <c r="AE2542" s="26"/>
      <c r="AF2542" s="26"/>
      <c r="AG2542" s="26"/>
    </row>
    <row r="2543" spans="1:33" ht="11.25" customHeight="1">
      <c r="A2543" s="26"/>
      <c r="B2543" s="26"/>
      <c r="C2543" s="26"/>
      <c r="D2543" s="26"/>
      <c r="E2543" s="26"/>
      <c r="F2543" s="44"/>
      <c r="G2543" s="26"/>
      <c r="H2543" s="26"/>
      <c r="I2543" s="26"/>
      <c r="L2543" s="26"/>
      <c r="O2543" s="26"/>
      <c r="P2543" s="26"/>
      <c r="Q2543" s="26"/>
      <c r="R2543" s="26"/>
      <c r="U2543" s="26"/>
      <c r="V2543" s="26"/>
      <c r="W2543" s="26"/>
      <c r="X2543" s="26"/>
      <c r="Y2543" s="26"/>
      <c r="Z2543" s="26"/>
      <c r="AA2543" s="26"/>
      <c r="AB2543" s="26"/>
      <c r="AC2543" s="26"/>
      <c r="AD2543" s="26"/>
      <c r="AE2543" s="26"/>
      <c r="AF2543" s="26"/>
      <c r="AG2543" s="26"/>
    </row>
    <row r="2544" spans="1:33" ht="11.25" customHeight="1">
      <c r="A2544" s="26"/>
      <c r="B2544" s="26"/>
      <c r="C2544" s="26"/>
      <c r="D2544" s="26"/>
      <c r="E2544" s="26"/>
      <c r="F2544" s="44"/>
      <c r="G2544" s="26"/>
      <c r="H2544" s="26"/>
      <c r="I2544" s="26"/>
      <c r="L2544" s="26"/>
      <c r="O2544" s="26"/>
      <c r="P2544" s="26"/>
      <c r="Q2544" s="26"/>
      <c r="R2544" s="26"/>
      <c r="U2544" s="26"/>
      <c r="V2544" s="26"/>
      <c r="W2544" s="26"/>
      <c r="X2544" s="26"/>
      <c r="Y2544" s="26"/>
      <c r="Z2544" s="26"/>
      <c r="AA2544" s="26"/>
      <c r="AB2544" s="26"/>
      <c r="AC2544" s="26"/>
      <c r="AD2544" s="26"/>
      <c r="AE2544" s="26"/>
      <c r="AF2544" s="26"/>
      <c r="AG2544" s="26"/>
    </row>
    <row r="2545" spans="1:33" ht="11.25" customHeight="1">
      <c r="A2545" s="26"/>
      <c r="B2545" s="26"/>
      <c r="C2545" s="26"/>
      <c r="D2545" s="26"/>
      <c r="E2545" s="26"/>
      <c r="F2545" s="44"/>
      <c r="G2545" s="26"/>
      <c r="H2545" s="26"/>
      <c r="I2545" s="26"/>
      <c r="L2545" s="26"/>
      <c r="O2545" s="26"/>
      <c r="P2545" s="26"/>
      <c r="Q2545" s="26"/>
      <c r="R2545" s="26"/>
      <c r="U2545" s="26"/>
      <c r="V2545" s="26"/>
      <c r="W2545" s="26"/>
      <c r="X2545" s="26"/>
      <c r="Y2545" s="26"/>
      <c r="Z2545" s="26"/>
      <c r="AA2545" s="26"/>
      <c r="AB2545" s="26"/>
      <c r="AC2545" s="26"/>
      <c r="AD2545" s="26"/>
      <c r="AE2545" s="26"/>
      <c r="AF2545" s="26"/>
      <c r="AG2545" s="26"/>
    </row>
    <row r="2546" spans="1:33" ht="11.25" customHeight="1">
      <c r="A2546" s="26"/>
      <c r="B2546" s="26"/>
      <c r="C2546" s="26"/>
      <c r="D2546" s="26"/>
      <c r="E2546" s="26"/>
      <c r="F2546" s="44"/>
      <c r="G2546" s="26"/>
      <c r="H2546" s="26"/>
      <c r="I2546" s="26"/>
      <c r="L2546" s="26"/>
      <c r="O2546" s="26"/>
      <c r="P2546" s="26"/>
      <c r="Q2546" s="26"/>
      <c r="R2546" s="26"/>
      <c r="U2546" s="26"/>
      <c r="V2546" s="26"/>
      <c r="W2546" s="26"/>
      <c r="X2546" s="26"/>
      <c r="Y2546" s="26"/>
      <c r="Z2546" s="26"/>
      <c r="AA2546" s="26"/>
      <c r="AB2546" s="26"/>
      <c r="AC2546" s="26"/>
      <c r="AD2546" s="26"/>
      <c r="AE2546" s="26"/>
      <c r="AF2546" s="26"/>
      <c r="AG2546" s="26"/>
    </row>
    <row r="2547" spans="1:33" ht="11.25" customHeight="1">
      <c r="A2547" s="26"/>
      <c r="B2547" s="26"/>
      <c r="C2547" s="26"/>
      <c r="D2547" s="26"/>
      <c r="E2547" s="26"/>
      <c r="F2547" s="44"/>
      <c r="G2547" s="26"/>
      <c r="H2547" s="26"/>
      <c r="I2547" s="26"/>
      <c r="L2547" s="26"/>
      <c r="O2547" s="26"/>
      <c r="P2547" s="26"/>
      <c r="Q2547" s="26"/>
      <c r="R2547" s="26"/>
      <c r="U2547" s="26"/>
      <c r="V2547" s="26"/>
      <c r="W2547" s="26"/>
      <c r="X2547" s="26"/>
      <c r="Y2547" s="26"/>
      <c r="Z2547" s="26"/>
      <c r="AA2547" s="26"/>
      <c r="AB2547" s="26"/>
      <c r="AC2547" s="26"/>
      <c r="AD2547" s="26"/>
      <c r="AE2547" s="26"/>
      <c r="AF2547" s="26"/>
      <c r="AG2547" s="26"/>
    </row>
    <row r="2548" spans="1:33" ht="11.25" customHeight="1">
      <c r="A2548" s="26"/>
      <c r="B2548" s="26"/>
      <c r="C2548" s="26"/>
      <c r="D2548" s="26"/>
      <c r="E2548" s="26"/>
      <c r="F2548" s="44"/>
      <c r="G2548" s="26"/>
      <c r="H2548" s="26"/>
      <c r="I2548" s="26"/>
      <c r="L2548" s="26"/>
      <c r="O2548" s="26"/>
      <c r="P2548" s="26"/>
      <c r="Q2548" s="26"/>
      <c r="R2548" s="26"/>
      <c r="U2548" s="26"/>
      <c r="V2548" s="26"/>
      <c r="W2548" s="26"/>
      <c r="X2548" s="26"/>
      <c r="Y2548" s="26"/>
      <c r="Z2548" s="26"/>
      <c r="AA2548" s="26"/>
      <c r="AB2548" s="26"/>
      <c r="AC2548" s="26"/>
      <c r="AD2548" s="26"/>
      <c r="AE2548" s="26"/>
      <c r="AF2548" s="26"/>
      <c r="AG2548" s="26"/>
    </row>
    <row r="2549" spans="1:33" ht="11.25" customHeight="1">
      <c r="A2549" s="26"/>
      <c r="B2549" s="26"/>
      <c r="C2549" s="26"/>
      <c r="D2549" s="26"/>
      <c r="E2549" s="26"/>
      <c r="F2549" s="44"/>
      <c r="G2549" s="26"/>
      <c r="H2549" s="26"/>
      <c r="I2549" s="26"/>
      <c r="L2549" s="26"/>
      <c r="O2549" s="26"/>
      <c r="P2549" s="26"/>
      <c r="Q2549" s="26"/>
      <c r="R2549" s="26"/>
      <c r="U2549" s="26"/>
      <c r="V2549" s="26"/>
      <c r="W2549" s="26"/>
      <c r="X2549" s="26"/>
      <c r="Y2549" s="26"/>
      <c r="Z2549" s="26"/>
      <c r="AA2549" s="26"/>
      <c r="AB2549" s="26"/>
      <c r="AC2549" s="26"/>
      <c r="AD2549" s="26"/>
      <c r="AE2549" s="26"/>
      <c r="AF2549" s="26"/>
      <c r="AG2549" s="26"/>
    </row>
    <row r="2550" spans="1:33" ht="11.25" customHeight="1">
      <c r="A2550" s="26"/>
      <c r="B2550" s="26"/>
      <c r="C2550" s="26"/>
      <c r="D2550" s="26"/>
      <c r="E2550" s="26"/>
      <c r="F2550" s="44"/>
      <c r="G2550" s="26"/>
      <c r="H2550" s="26"/>
      <c r="I2550" s="26"/>
      <c r="L2550" s="26"/>
      <c r="O2550" s="26"/>
      <c r="P2550" s="26"/>
      <c r="Q2550" s="26"/>
      <c r="R2550" s="26"/>
      <c r="U2550" s="26"/>
      <c r="V2550" s="26"/>
      <c r="W2550" s="26"/>
      <c r="X2550" s="26"/>
      <c r="Y2550" s="26"/>
      <c r="Z2550" s="26"/>
      <c r="AA2550" s="26"/>
      <c r="AB2550" s="26"/>
      <c r="AC2550" s="26"/>
      <c r="AD2550" s="26"/>
      <c r="AE2550" s="26"/>
      <c r="AF2550" s="26"/>
      <c r="AG2550" s="26"/>
    </row>
    <row r="2551" spans="1:33" ht="11.25" customHeight="1">
      <c r="A2551" s="26"/>
      <c r="B2551" s="26"/>
      <c r="C2551" s="26"/>
      <c r="D2551" s="26"/>
      <c r="E2551" s="26"/>
      <c r="F2551" s="44"/>
      <c r="G2551" s="26"/>
      <c r="H2551" s="26"/>
      <c r="I2551" s="26"/>
      <c r="L2551" s="26"/>
      <c r="O2551" s="26"/>
      <c r="P2551" s="26"/>
      <c r="Q2551" s="26"/>
      <c r="R2551" s="26"/>
      <c r="U2551" s="26"/>
      <c r="V2551" s="26"/>
      <c r="W2551" s="26"/>
      <c r="X2551" s="26"/>
      <c r="Y2551" s="26"/>
      <c r="Z2551" s="26"/>
      <c r="AA2551" s="26"/>
      <c r="AB2551" s="26"/>
      <c r="AC2551" s="26"/>
      <c r="AD2551" s="26"/>
      <c r="AE2551" s="26"/>
      <c r="AF2551" s="26"/>
      <c r="AG2551" s="26"/>
    </row>
    <row r="2552" spans="1:33" ht="11.25" customHeight="1">
      <c r="A2552" s="26"/>
      <c r="B2552" s="26"/>
      <c r="C2552" s="26"/>
      <c r="D2552" s="26"/>
      <c r="E2552" s="26"/>
      <c r="F2552" s="44"/>
      <c r="G2552" s="26"/>
      <c r="H2552" s="26"/>
      <c r="I2552" s="26"/>
      <c r="L2552" s="26"/>
      <c r="O2552" s="26"/>
      <c r="P2552" s="26"/>
      <c r="Q2552" s="26"/>
      <c r="R2552" s="26"/>
      <c r="U2552" s="26"/>
      <c r="V2552" s="26"/>
      <c r="W2552" s="26"/>
      <c r="X2552" s="26"/>
      <c r="Y2552" s="26"/>
      <c r="Z2552" s="26"/>
      <c r="AA2552" s="26"/>
      <c r="AB2552" s="26"/>
      <c r="AC2552" s="26"/>
      <c r="AD2552" s="26"/>
      <c r="AE2552" s="26"/>
      <c r="AF2552" s="26"/>
      <c r="AG2552" s="26"/>
    </row>
    <row r="2553" spans="1:33" ht="11.25" customHeight="1">
      <c r="A2553" s="26"/>
      <c r="B2553" s="26"/>
      <c r="C2553" s="26"/>
      <c r="D2553" s="26"/>
      <c r="E2553" s="26"/>
      <c r="F2553" s="44"/>
      <c r="G2553" s="26"/>
      <c r="H2553" s="26"/>
      <c r="I2553" s="26"/>
      <c r="L2553" s="26"/>
      <c r="O2553" s="26"/>
      <c r="P2553" s="26"/>
      <c r="Q2553" s="26"/>
      <c r="R2553" s="26"/>
      <c r="U2553" s="26"/>
      <c r="V2553" s="26"/>
      <c r="W2553" s="26"/>
      <c r="X2553" s="26"/>
      <c r="Y2553" s="26"/>
      <c r="Z2553" s="26"/>
      <c r="AA2553" s="26"/>
      <c r="AB2553" s="26"/>
      <c r="AC2553" s="26"/>
      <c r="AD2553" s="26"/>
      <c r="AE2553" s="26"/>
      <c r="AF2553" s="26"/>
      <c r="AG2553" s="26"/>
    </row>
    <row r="2554" spans="1:33" ht="11.25" customHeight="1">
      <c r="A2554" s="26"/>
      <c r="B2554" s="26"/>
      <c r="C2554" s="26"/>
      <c r="D2554" s="26"/>
      <c r="E2554" s="26"/>
      <c r="F2554" s="44"/>
      <c r="G2554" s="26"/>
      <c r="H2554" s="26"/>
      <c r="I2554" s="26"/>
      <c r="L2554" s="26"/>
      <c r="O2554" s="26"/>
      <c r="P2554" s="26"/>
      <c r="Q2554" s="26"/>
      <c r="R2554" s="26"/>
      <c r="U2554" s="26"/>
      <c r="V2554" s="26"/>
      <c r="W2554" s="26"/>
      <c r="X2554" s="26"/>
      <c r="Y2554" s="26"/>
      <c r="Z2554" s="26"/>
      <c r="AA2554" s="26"/>
      <c r="AB2554" s="26"/>
      <c r="AC2554" s="26"/>
      <c r="AD2554" s="26"/>
      <c r="AE2554" s="26"/>
      <c r="AF2554" s="26"/>
      <c r="AG2554" s="26"/>
    </row>
    <row r="2555" spans="1:33" ht="11.25" customHeight="1">
      <c r="A2555" s="26"/>
      <c r="B2555" s="26"/>
      <c r="C2555" s="26"/>
      <c r="D2555" s="26"/>
      <c r="E2555" s="26"/>
      <c r="F2555" s="44"/>
      <c r="G2555" s="26"/>
      <c r="H2555" s="26"/>
      <c r="I2555" s="26"/>
      <c r="L2555" s="26"/>
      <c r="O2555" s="26"/>
      <c r="P2555" s="26"/>
      <c r="Q2555" s="26"/>
      <c r="R2555" s="26"/>
      <c r="U2555" s="26"/>
      <c r="V2555" s="26"/>
      <c r="W2555" s="26"/>
      <c r="X2555" s="26"/>
      <c r="Y2555" s="26"/>
      <c r="Z2555" s="26"/>
      <c r="AA2555" s="26"/>
      <c r="AB2555" s="26"/>
      <c r="AC2555" s="26"/>
      <c r="AD2555" s="26"/>
      <c r="AE2555" s="26"/>
      <c r="AF2555" s="26"/>
      <c r="AG2555" s="26"/>
    </row>
    <row r="2556" spans="1:33" ht="11.25" customHeight="1">
      <c r="A2556" s="26"/>
      <c r="B2556" s="26"/>
      <c r="C2556" s="26"/>
      <c r="D2556" s="26"/>
      <c r="E2556" s="26"/>
      <c r="F2556" s="44"/>
      <c r="G2556" s="26"/>
      <c r="H2556" s="26"/>
      <c r="I2556" s="26"/>
      <c r="L2556" s="26"/>
      <c r="O2556" s="26"/>
      <c r="P2556" s="26"/>
      <c r="Q2556" s="26"/>
      <c r="R2556" s="26"/>
      <c r="U2556" s="26"/>
      <c r="V2556" s="26"/>
      <c r="W2556" s="26"/>
      <c r="X2556" s="26"/>
      <c r="Y2556" s="26"/>
      <c r="Z2556" s="26"/>
      <c r="AA2556" s="26"/>
      <c r="AB2556" s="26"/>
      <c r="AC2556" s="26"/>
      <c r="AD2556" s="26"/>
      <c r="AE2556" s="26"/>
      <c r="AF2556" s="26"/>
      <c r="AG2556" s="26"/>
    </row>
    <row r="2557" spans="1:33" ht="11.25" customHeight="1">
      <c r="A2557" s="26"/>
      <c r="B2557" s="26"/>
      <c r="C2557" s="26"/>
      <c r="D2557" s="26"/>
      <c r="E2557" s="26"/>
      <c r="F2557" s="44"/>
      <c r="G2557" s="26"/>
      <c r="H2557" s="26"/>
      <c r="I2557" s="26"/>
      <c r="L2557" s="26"/>
      <c r="O2557" s="26"/>
      <c r="P2557" s="26"/>
      <c r="Q2557" s="26"/>
      <c r="R2557" s="26"/>
      <c r="U2557" s="26"/>
      <c r="V2557" s="26"/>
      <c r="W2557" s="26"/>
      <c r="X2557" s="26"/>
      <c r="Y2557" s="26"/>
      <c r="Z2557" s="26"/>
      <c r="AA2557" s="26"/>
      <c r="AB2557" s="26"/>
      <c r="AC2557" s="26"/>
      <c r="AD2557" s="26"/>
      <c r="AE2557" s="26"/>
      <c r="AF2557" s="26"/>
      <c r="AG2557" s="26"/>
    </row>
    <row r="2558" spans="1:33" ht="11.25" customHeight="1">
      <c r="A2558" s="26"/>
      <c r="B2558" s="26"/>
      <c r="C2558" s="26"/>
      <c r="D2558" s="26"/>
      <c r="E2558" s="26"/>
      <c r="F2558" s="44"/>
      <c r="G2558" s="26"/>
      <c r="H2558" s="26"/>
      <c r="I2558" s="26"/>
      <c r="L2558" s="26"/>
      <c r="O2558" s="26"/>
      <c r="P2558" s="26"/>
      <c r="Q2558" s="26"/>
      <c r="R2558" s="26"/>
      <c r="U2558" s="26"/>
      <c r="V2558" s="26"/>
      <c r="W2558" s="26"/>
      <c r="X2558" s="26"/>
      <c r="Y2558" s="26"/>
      <c r="Z2558" s="26"/>
      <c r="AA2558" s="26"/>
      <c r="AB2558" s="26"/>
      <c r="AC2558" s="26"/>
      <c r="AD2558" s="26"/>
      <c r="AE2558" s="26"/>
      <c r="AF2558" s="26"/>
      <c r="AG2558" s="26"/>
    </row>
    <row r="2559" spans="1:33" ht="11.25" customHeight="1">
      <c r="A2559" s="26"/>
      <c r="B2559" s="26"/>
      <c r="C2559" s="26"/>
      <c r="D2559" s="26"/>
      <c r="E2559" s="26"/>
      <c r="F2559" s="44"/>
      <c r="G2559" s="26"/>
      <c r="H2559" s="26"/>
      <c r="I2559" s="26"/>
      <c r="L2559" s="26"/>
      <c r="O2559" s="26"/>
      <c r="P2559" s="26"/>
      <c r="Q2559" s="26"/>
      <c r="R2559" s="26"/>
      <c r="U2559" s="26"/>
      <c r="V2559" s="26"/>
      <c r="W2559" s="26"/>
      <c r="X2559" s="26"/>
      <c r="Y2559" s="26"/>
      <c r="Z2559" s="26"/>
      <c r="AA2559" s="26"/>
      <c r="AB2559" s="26"/>
      <c r="AC2559" s="26"/>
      <c r="AD2559" s="26"/>
      <c r="AE2559" s="26"/>
      <c r="AF2559" s="26"/>
      <c r="AG2559" s="26"/>
    </row>
    <row r="2560" spans="1:33" ht="11.25" customHeight="1">
      <c r="A2560" s="26"/>
      <c r="B2560" s="26"/>
      <c r="C2560" s="26"/>
      <c r="D2560" s="26"/>
      <c r="E2560" s="26"/>
      <c r="F2560" s="44"/>
      <c r="G2560" s="26"/>
      <c r="H2560" s="26"/>
      <c r="I2560" s="26"/>
      <c r="L2560" s="26"/>
      <c r="O2560" s="26"/>
      <c r="P2560" s="26"/>
      <c r="Q2560" s="26"/>
      <c r="R2560" s="26"/>
      <c r="U2560" s="26"/>
      <c r="V2560" s="26"/>
      <c r="W2560" s="26"/>
      <c r="X2560" s="26"/>
      <c r="Y2560" s="26"/>
      <c r="Z2560" s="26"/>
      <c r="AA2560" s="26"/>
      <c r="AB2560" s="26"/>
      <c r="AC2560" s="26"/>
      <c r="AD2560" s="26"/>
      <c r="AE2560" s="26"/>
      <c r="AF2560" s="26"/>
      <c r="AG2560" s="26"/>
    </row>
    <row r="2561" spans="1:33" ht="11.25" customHeight="1">
      <c r="A2561" s="26"/>
      <c r="B2561" s="26"/>
      <c r="C2561" s="26"/>
      <c r="D2561" s="26"/>
      <c r="E2561" s="26"/>
      <c r="F2561" s="44"/>
      <c r="G2561" s="26"/>
      <c r="H2561" s="26"/>
      <c r="I2561" s="26"/>
      <c r="L2561" s="26"/>
      <c r="O2561" s="26"/>
      <c r="P2561" s="26"/>
      <c r="Q2561" s="26"/>
      <c r="R2561" s="26"/>
      <c r="U2561" s="26"/>
      <c r="V2561" s="26"/>
      <c r="W2561" s="26"/>
      <c r="X2561" s="26"/>
      <c r="Y2561" s="26"/>
      <c r="Z2561" s="26"/>
      <c r="AA2561" s="26"/>
      <c r="AB2561" s="26"/>
      <c r="AC2561" s="26"/>
      <c r="AD2561" s="26"/>
      <c r="AE2561" s="26"/>
      <c r="AF2561" s="26"/>
      <c r="AG2561" s="26"/>
    </row>
    <row r="2562" spans="1:33" ht="11.25" customHeight="1">
      <c r="A2562" s="26"/>
      <c r="B2562" s="26"/>
      <c r="C2562" s="26"/>
      <c r="D2562" s="26"/>
      <c r="E2562" s="26"/>
      <c r="F2562" s="44"/>
      <c r="G2562" s="26"/>
      <c r="H2562" s="26"/>
      <c r="I2562" s="26"/>
      <c r="L2562" s="26"/>
      <c r="O2562" s="26"/>
      <c r="P2562" s="26"/>
      <c r="Q2562" s="26"/>
      <c r="R2562" s="26"/>
      <c r="U2562" s="26"/>
      <c r="V2562" s="26"/>
      <c r="W2562" s="26"/>
      <c r="X2562" s="26"/>
      <c r="Y2562" s="26"/>
      <c r="Z2562" s="26"/>
      <c r="AA2562" s="26"/>
      <c r="AB2562" s="26"/>
      <c r="AC2562" s="26"/>
      <c r="AD2562" s="26"/>
      <c r="AE2562" s="26"/>
      <c r="AF2562" s="26"/>
      <c r="AG2562" s="26"/>
    </row>
    <row r="2563" spans="1:33" ht="11.25" customHeight="1">
      <c r="A2563" s="26"/>
      <c r="B2563" s="26"/>
      <c r="C2563" s="26"/>
      <c r="D2563" s="26"/>
      <c r="E2563" s="26"/>
      <c r="F2563" s="44"/>
      <c r="G2563" s="26"/>
      <c r="H2563" s="26"/>
      <c r="I2563" s="26"/>
      <c r="L2563" s="26"/>
      <c r="O2563" s="26"/>
      <c r="P2563" s="26"/>
      <c r="Q2563" s="26"/>
      <c r="R2563" s="26"/>
      <c r="U2563" s="26"/>
      <c r="V2563" s="26"/>
      <c r="W2563" s="26"/>
      <c r="X2563" s="26"/>
      <c r="Y2563" s="26"/>
      <c r="Z2563" s="26"/>
      <c r="AA2563" s="26"/>
      <c r="AB2563" s="26"/>
      <c r="AC2563" s="26"/>
      <c r="AD2563" s="26"/>
      <c r="AE2563" s="26"/>
      <c r="AF2563" s="26"/>
      <c r="AG2563" s="26"/>
    </row>
    <row r="2564" spans="1:33" ht="11.25" customHeight="1">
      <c r="A2564" s="26"/>
      <c r="B2564" s="26"/>
      <c r="C2564" s="26"/>
      <c r="D2564" s="26"/>
      <c r="E2564" s="26"/>
      <c r="F2564" s="44"/>
      <c r="G2564" s="26"/>
      <c r="H2564" s="26"/>
      <c r="I2564" s="26"/>
      <c r="L2564" s="26"/>
      <c r="O2564" s="26"/>
      <c r="P2564" s="26"/>
      <c r="Q2564" s="26"/>
      <c r="R2564" s="26"/>
      <c r="U2564" s="26"/>
      <c r="V2564" s="26"/>
      <c r="W2564" s="26"/>
      <c r="X2564" s="26"/>
      <c r="Y2564" s="26"/>
      <c r="Z2564" s="26"/>
      <c r="AA2564" s="26"/>
      <c r="AB2564" s="26"/>
      <c r="AC2564" s="26"/>
      <c r="AD2564" s="26"/>
      <c r="AE2564" s="26"/>
      <c r="AF2564" s="26"/>
      <c r="AG2564" s="26"/>
    </row>
    <row r="2565" spans="1:33" ht="11.25" customHeight="1">
      <c r="A2565" s="26"/>
      <c r="B2565" s="26"/>
      <c r="C2565" s="26"/>
      <c r="D2565" s="26"/>
      <c r="E2565" s="26"/>
      <c r="F2565" s="44"/>
      <c r="G2565" s="26"/>
      <c r="H2565" s="26"/>
      <c r="I2565" s="26"/>
      <c r="L2565" s="26"/>
      <c r="O2565" s="26"/>
      <c r="P2565" s="26"/>
      <c r="Q2565" s="26"/>
      <c r="R2565" s="26"/>
      <c r="U2565" s="26"/>
      <c r="V2565" s="26"/>
      <c r="W2565" s="26"/>
      <c r="X2565" s="26"/>
      <c r="Y2565" s="26"/>
      <c r="Z2565" s="26"/>
      <c r="AA2565" s="26"/>
      <c r="AB2565" s="26"/>
      <c r="AC2565" s="26"/>
      <c r="AD2565" s="26"/>
      <c r="AE2565" s="26"/>
      <c r="AF2565" s="26"/>
      <c r="AG2565" s="26"/>
    </row>
    <row r="2566" spans="1:33" ht="11.25" customHeight="1">
      <c r="A2566" s="26"/>
      <c r="B2566" s="26"/>
      <c r="C2566" s="26"/>
      <c r="D2566" s="26"/>
      <c r="E2566" s="26"/>
      <c r="F2566" s="44"/>
      <c r="G2566" s="26"/>
      <c r="H2566" s="26"/>
      <c r="I2566" s="26"/>
      <c r="L2566" s="26"/>
      <c r="O2566" s="26"/>
      <c r="P2566" s="26"/>
      <c r="Q2566" s="26"/>
      <c r="R2566" s="26"/>
      <c r="U2566" s="26"/>
      <c r="V2566" s="26"/>
      <c r="W2566" s="26"/>
      <c r="X2566" s="26"/>
      <c r="Y2566" s="26"/>
      <c r="Z2566" s="26"/>
      <c r="AA2566" s="26"/>
      <c r="AB2566" s="26"/>
      <c r="AC2566" s="26"/>
      <c r="AD2566" s="26"/>
      <c r="AE2566" s="26"/>
      <c r="AF2566" s="26"/>
      <c r="AG2566" s="26"/>
    </row>
    <row r="2567" spans="1:33" ht="11.25" customHeight="1">
      <c r="A2567" s="26"/>
      <c r="B2567" s="26"/>
      <c r="C2567" s="26"/>
      <c r="D2567" s="26"/>
      <c r="E2567" s="26"/>
      <c r="F2567" s="44"/>
      <c r="G2567" s="26"/>
      <c r="H2567" s="26"/>
      <c r="I2567" s="26"/>
      <c r="L2567" s="26"/>
      <c r="O2567" s="26"/>
      <c r="P2567" s="26"/>
      <c r="Q2567" s="26"/>
      <c r="R2567" s="26"/>
      <c r="U2567" s="26"/>
      <c r="V2567" s="26"/>
      <c r="W2567" s="26"/>
      <c r="X2567" s="26"/>
      <c r="Y2567" s="26"/>
      <c r="Z2567" s="26"/>
      <c r="AA2567" s="26"/>
      <c r="AB2567" s="26"/>
      <c r="AC2567" s="26"/>
      <c r="AD2567" s="26"/>
      <c r="AE2567" s="26"/>
      <c r="AF2567" s="26"/>
      <c r="AG2567" s="26"/>
    </row>
    <row r="2568" spans="1:33" ht="11.25" customHeight="1">
      <c r="A2568" s="26"/>
      <c r="B2568" s="26"/>
      <c r="C2568" s="26"/>
      <c r="D2568" s="26"/>
      <c r="E2568" s="26"/>
      <c r="F2568" s="44"/>
      <c r="G2568" s="26"/>
      <c r="H2568" s="26"/>
      <c r="I2568" s="26"/>
      <c r="L2568" s="26"/>
      <c r="O2568" s="26"/>
      <c r="P2568" s="26"/>
      <c r="Q2568" s="26"/>
      <c r="R2568" s="26"/>
      <c r="U2568" s="26"/>
      <c r="V2568" s="26"/>
      <c r="W2568" s="26"/>
      <c r="X2568" s="26"/>
      <c r="Y2568" s="26"/>
      <c r="Z2568" s="26"/>
      <c r="AA2568" s="26"/>
      <c r="AB2568" s="26"/>
      <c r="AC2568" s="26"/>
      <c r="AD2568" s="26"/>
      <c r="AE2568" s="26"/>
      <c r="AF2568" s="26"/>
      <c r="AG2568" s="26"/>
    </row>
    <row r="2569" spans="1:33" ht="11.25" customHeight="1">
      <c r="A2569" s="26"/>
      <c r="B2569" s="26"/>
      <c r="C2569" s="26"/>
      <c r="D2569" s="26"/>
      <c r="E2569" s="26"/>
      <c r="F2569" s="44"/>
      <c r="G2569" s="26"/>
      <c r="H2569" s="26"/>
      <c r="I2569" s="26"/>
      <c r="L2569" s="26"/>
      <c r="O2569" s="26"/>
      <c r="P2569" s="26"/>
      <c r="Q2569" s="26"/>
      <c r="R2569" s="26"/>
      <c r="U2569" s="26"/>
      <c r="V2569" s="26"/>
      <c r="W2569" s="26"/>
      <c r="X2569" s="26"/>
      <c r="Y2569" s="26"/>
      <c r="Z2569" s="26"/>
      <c r="AA2569" s="26"/>
      <c r="AB2569" s="26"/>
      <c r="AC2569" s="26"/>
      <c r="AD2569" s="26"/>
      <c r="AE2569" s="26"/>
      <c r="AF2569" s="26"/>
      <c r="AG2569" s="26"/>
    </row>
    <row r="2570" spans="1:33" ht="11.25" customHeight="1">
      <c r="A2570" s="26"/>
      <c r="B2570" s="26"/>
      <c r="C2570" s="26"/>
      <c r="D2570" s="26"/>
      <c r="E2570" s="26"/>
      <c r="F2570" s="44"/>
      <c r="G2570" s="26"/>
      <c r="H2570" s="26"/>
      <c r="I2570" s="26"/>
      <c r="L2570" s="26"/>
      <c r="O2570" s="26"/>
      <c r="P2570" s="26"/>
      <c r="Q2570" s="26"/>
      <c r="R2570" s="26"/>
      <c r="U2570" s="26"/>
      <c r="V2570" s="26"/>
      <c r="W2570" s="26"/>
      <c r="X2570" s="26"/>
      <c r="Y2570" s="26"/>
      <c r="Z2570" s="26"/>
      <c r="AA2570" s="26"/>
      <c r="AB2570" s="26"/>
      <c r="AC2570" s="26"/>
      <c r="AD2570" s="26"/>
      <c r="AE2570" s="26"/>
      <c r="AF2570" s="26"/>
      <c r="AG2570" s="26"/>
    </row>
    <row r="2571" spans="1:33" ht="11.25" customHeight="1">
      <c r="A2571" s="26"/>
      <c r="B2571" s="26"/>
      <c r="C2571" s="26"/>
      <c r="D2571" s="26"/>
      <c r="E2571" s="26"/>
      <c r="F2571" s="44"/>
      <c r="G2571" s="26"/>
      <c r="H2571" s="26"/>
      <c r="I2571" s="26"/>
      <c r="L2571" s="26"/>
      <c r="O2571" s="26"/>
      <c r="P2571" s="26"/>
      <c r="Q2571" s="26"/>
      <c r="R2571" s="26"/>
      <c r="U2571" s="26"/>
      <c r="V2571" s="26"/>
      <c r="W2571" s="26"/>
      <c r="X2571" s="26"/>
      <c r="Y2571" s="26"/>
      <c r="Z2571" s="26"/>
      <c r="AA2571" s="26"/>
      <c r="AB2571" s="26"/>
      <c r="AC2571" s="26"/>
      <c r="AD2571" s="26"/>
      <c r="AE2571" s="26"/>
      <c r="AF2571" s="26"/>
      <c r="AG2571" s="26"/>
    </row>
    <row r="2572" spans="1:33" ht="11.25" customHeight="1">
      <c r="A2572" s="26"/>
      <c r="B2572" s="26"/>
      <c r="C2572" s="26"/>
      <c r="D2572" s="26"/>
      <c r="E2572" s="26"/>
      <c r="F2572" s="44"/>
      <c r="G2572" s="26"/>
      <c r="H2572" s="26"/>
      <c r="I2572" s="26"/>
      <c r="L2572" s="26"/>
      <c r="O2572" s="26"/>
      <c r="P2572" s="26"/>
      <c r="Q2572" s="26"/>
      <c r="R2572" s="26"/>
      <c r="U2572" s="26"/>
      <c r="V2572" s="26"/>
      <c r="W2572" s="26"/>
      <c r="X2572" s="26"/>
      <c r="Y2572" s="26"/>
      <c r="Z2572" s="26"/>
      <c r="AA2572" s="26"/>
      <c r="AB2572" s="26"/>
      <c r="AC2572" s="26"/>
      <c r="AD2572" s="26"/>
      <c r="AE2572" s="26"/>
      <c r="AF2572" s="26"/>
      <c r="AG2572" s="26"/>
    </row>
    <row r="2573" spans="1:33" ht="11.25" customHeight="1">
      <c r="A2573" s="26"/>
      <c r="B2573" s="26"/>
      <c r="C2573" s="26"/>
      <c r="D2573" s="26"/>
      <c r="E2573" s="26"/>
      <c r="F2573" s="44"/>
      <c r="G2573" s="26"/>
      <c r="H2573" s="26"/>
      <c r="I2573" s="26"/>
      <c r="L2573" s="26"/>
      <c r="O2573" s="26"/>
      <c r="P2573" s="26"/>
      <c r="Q2573" s="26"/>
      <c r="R2573" s="26"/>
      <c r="U2573" s="26"/>
      <c r="V2573" s="26"/>
      <c r="W2573" s="26"/>
      <c r="X2573" s="26"/>
      <c r="Y2573" s="26"/>
      <c r="Z2573" s="26"/>
      <c r="AA2573" s="26"/>
      <c r="AB2573" s="26"/>
      <c r="AC2573" s="26"/>
      <c r="AD2573" s="26"/>
      <c r="AE2573" s="26"/>
      <c r="AF2573" s="26"/>
      <c r="AG2573" s="26"/>
    </row>
    <row r="2574" spans="1:33" ht="11.25" customHeight="1">
      <c r="A2574" s="26"/>
      <c r="B2574" s="26"/>
      <c r="C2574" s="26"/>
      <c r="D2574" s="26"/>
      <c r="E2574" s="26"/>
      <c r="F2574" s="44"/>
      <c r="G2574" s="26"/>
      <c r="H2574" s="26"/>
      <c r="I2574" s="26"/>
      <c r="L2574" s="26"/>
      <c r="O2574" s="26"/>
      <c r="P2574" s="26"/>
      <c r="Q2574" s="26"/>
      <c r="R2574" s="26"/>
      <c r="U2574" s="26"/>
      <c r="V2574" s="26"/>
      <c r="W2574" s="26"/>
      <c r="X2574" s="26"/>
      <c r="Y2574" s="26"/>
      <c r="Z2574" s="26"/>
      <c r="AA2574" s="26"/>
      <c r="AB2574" s="26"/>
      <c r="AC2574" s="26"/>
      <c r="AD2574" s="26"/>
      <c r="AE2574" s="26"/>
      <c r="AF2574" s="26"/>
      <c r="AG2574" s="26"/>
    </row>
    <row r="2575" spans="1:33" ht="11.25" customHeight="1">
      <c r="A2575" s="26"/>
      <c r="B2575" s="26"/>
      <c r="C2575" s="26"/>
      <c r="D2575" s="26"/>
      <c r="E2575" s="26"/>
      <c r="F2575" s="44"/>
      <c r="G2575" s="26"/>
      <c r="H2575" s="26"/>
      <c r="I2575" s="26"/>
      <c r="L2575" s="26"/>
      <c r="O2575" s="26"/>
      <c r="P2575" s="26"/>
      <c r="Q2575" s="26"/>
      <c r="R2575" s="26"/>
      <c r="U2575" s="26"/>
      <c r="V2575" s="26"/>
      <c r="W2575" s="26"/>
      <c r="X2575" s="26"/>
      <c r="Y2575" s="26"/>
      <c r="Z2575" s="26"/>
      <c r="AA2575" s="26"/>
      <c r="AB2575" s="26"/>
      <c r="AC2575" s="26"/>
      <c r="AD2575" s="26"/>
      <c r="AE2575" s="26"/>
      <c r="AF2575" s="26"/>
      <c r="AG2575" s="26"/>
    </row>
    <row r="2576" spans="1:33" ht="11.25" customHeight="1">
      <c r="A2576" s="26"/>
      <c r="B2576" s="26"/>
      <c r="C2576" s="26"/>
      <c r="D2576" s="26"/>
      <c r="E2576" s="26"/>
      <c r="F2576" s="44"/>
      <c r="G2576" s="26"/>
      <c r="H2576" s="26"/>
      <c r="I2576" s="26"/>
      <c r="L2576" s="26"/>
      <c r="O2576" s="26"/>
      <c r="P2576" s="26"/>
      <c r="Q2576" s="26"/>
      <c r="R2576" s="26"/>
      <c r="U2576" s="26"/>
      <c r="V2576" s="26"/>
      <c r="W2576" s="26"/>
      <c r="X2576" s="26"/>
      <c r="Y2576" s="26"/>
      <c r="Z2576" s="26"/>
      <c r="AA2576" s="26"/>
      <c r="AB2576" s="26"/>
      <c r="AC2576" s="26"/>
      <c r="AD2576" s="26"/>
      <c r="AE2576" s="26"/>
      <c r="AF2576" s="26"/>
      <c r="AG2576" s="26"/>
    </row>
    <row r="2577" spans="1:33" ht="11.25" customHeight="1">
      <c r="A2577" s="26"/>
      <c r="B2577" s="26"/>
      <c r="C2577" s="26"/>
      <c r="D2577" s="26"/>
      <c r="E2577" s="26"/>
      <c r="F2577" s="44"/>
      <c r="G2577" s="26"/>
      <c r="H2577" s="26"/>
      <c r="I2577" s="26"/>
      <c r="L2577" s="26"/>
      <c r="O2577" s="26"/>
      <c r="P2577" s="26"/>
      <c r="Q2577" s="26"/>
      <c r="R2577" s="26"/>
      <c r="U2577" s="26"/>
      <c r="V2577" s="26"/>
      <c r="W2577" s="26"/>
      <c r="X2577" s="26"/>
      <c r="Y2577" s="26"/>
      <c r="Z2577" s="26"/>
      <c r="AA2577" s="26"/>
      <c r="AB2577" s="26"/>
      <c r="AC2577" s="26"/>
      <c r="AD2577" s="26"/>
      <c r="AE2577" s="26"/>
      <c r="AF2577" s="26"/>
      <c r="AG2577" s="26"/>
    </row>
    <row r="2578" spans="1:33" ht="11.25" customHeight="1">
      <c r="A2578" s="26"/>
      <c r="B2578" s="26"/>
      <c r="C2578" s="26"/>
      <c r="D2578" s="26"/>
      <c r="E2578" s="26"/>
      <c r="F2578" s="44"/>
      <c r="G2578" s="26"/>
      <c r="H2578" s="26"/>
      <c r="I2578" s="26"/>
      <c r="L2578" s="26"/>
      <c r="O2578" s="26"/>
      <c r="P2578" s="26"/>
      <c r="Q2578" s="26"/>
      <c r="R2578" s="26"/>
      <c r="U2578" s="26"/>
      <c r="V2578" s="26"/>
      <c r="W2578" s="26"/>
      <c r="X2578" s="26"/>
      <c r="Y2578" s="26"/>
      <c r="Z2578" s="26"/>
      <c r="AA2578" s="26"/>
      <c r="AB2578" s="26"/>
      <c r="AC2578" s="26"/>
      <c r="AD2578" s="26"/>
      <c r="AE2578" s="26"/>
      <c r="AF2578" s="26"/>
      <c r="AG2578" s="26"/>
    </row>
    <row r="2579" spans="1:33" ht="11.25" customHeight="1">
      <c r="A2579" s="26"/>
      <c r="B2579" s="26"/>
      <c r="C2579" s="26"/>
      <c r="D2579" s="26"/>
      <c r="E2579" s="26"/>
      <c r="F2579" s="44"/>
      <c r="G2579" s="26"/>
      <c r="H2579" s="26"/>
      <c r="I2579" s="26"/>
      <c r="L2579" s="26"/>
      <c r="O2579" s="26"/>
      <c r="P2579" s="26"/>
      <c r="Q2579" s="26"/>
      <c r="R2579" s="26"/>
      <c r="U2579" s="26"/>
      <c r="V2579" s="26"/>
      <c r="W2579" s="26"/>
      <c r="X2579" s="26"/>
      <c r="Y2579" s="26"/>
      <c r="Z2579" s="26"/>
      <c r="AA2579" s="26"/>
      <c r="AB2579" s="26"/>
      <c r="AC2579" s="26"/>
      <c r="AD2579" s="26"/>
      <c r="AE2579" s="26"/>
      <c r="AF2579" s="26"/>
      <c r="AG2579" s="26"/>
    </row>
    <row r="2580" spans="1:33" ht="11.25" customHeight="1">
      <c r="A2580" s="26"/>
      <c r="B2580" s="26"/>
      <c r="C2580" s="26"/>
      <c r="D2580" s="26"/>
      <c r="E2580" s="26"/>
      <c r="F2580" s="44"/>
      <c r="G2580" s="26"/>
      <c r="H2580" s="26"/>
      <c r="I2580" s="26"/>
      <c r="L2580" s="26"/>
      <c r="O2580" s="26"/>
      <c r="P2580" s="26"/>
      <c r="Q2580" s="26"/>
      <c r="R2580" s="26"/>
      <c r="U2580" s="26"/>
      <c r="V2580" s="26"/>
      <c r="W2580" s="26"/>
      <c r="X2580" s="26"/>
      <c r="Y2580" s="26"/>
      <c r="Z2580" s="26"/>
      <c r="AA2580" s="26"/>
      <c r="AB2580" s="26"/>
      <c r="AC2580" s="26"/>
      <c r="AD2580" s="26"/>
      <c r="AE2580" s="26"/>
      <c r="AF2580" s="26"/>
      <c r="AG2580" s="26"/>
    </row>
    <row r="2581" spans="1:33" ht="11.25" customHeight="1">
      <c r="A2581" s="26"/>
      <c r="B2581" s="26"/>
      <c r="C2581" s="26"/>
      <c r="D2581" s="26"/>
      <c r="E2581" s="26"/>
      <c r="F2581" s="44"/>
      <c r="G2581" s="26"/>
      <c r="H2581" s="26"/>
      <c r="I2581" s="26"/>
      <c r="L2581" s="26"/>
      <c r="O2581" s="26"/>
      <c r="P2581" s="26"/>
      <c r="Q2581" s="26"/>
      <c r="R2581" s="26"/>
      <c r="U2581" s="26"/>
      <c r="V2581" s="26"/>
      <c r="W2581" s="26"/>
      <c r="X2581" s="26"/>
      <c r="Y2581" s="26"/>
      <c r="Z2581" s="26"/>
      <c r="AA2581" s="26"/>
      <c r="AB2581" s="26"/>
      <c r="AC2581" s="26"/>
      <c r="AD2581" s="26"/>
      <c r="AE2581" s="26"/>
      <c r="AF2581" s="26"/>
      <c r="AG2581" s="26"/>
    </row>
    <row r="2582" spans="1:33" ht="11.25" customHeight="1">
      <c r="A2582" s="26"/>
      <c r="B2582" s="26"/>
      <c r="C2582" s="26"/>
      <c r="D2582" s="26"/>
      <c r="E2582" s="26"/>
      <c r="F2582" s="44"/>
      <c r="G2582" s="26"/>
      <c r="H2582" s="26"/>
      <c r="I2582" s="26"/>
      <c r="L2582" s="26"/>
      <c r="O2582" s="26"/>
      <c r="P2582" s="26"/>
      <c r="Q2582" s="26"/>
      <c r="R2582" s="26"/>
      <c r="U2582" s="26"/>
      <c r="V2582" s="26"/>
      <c r="W2582" s="26"/>
      <c r="X2582" s="26"/>
      <c r="Y2582" s="26"/>
      <c r="Z2582" s="26"/>
      <c r="AA2582" s="26"/>
      <c r="AB2582" s="26"/>
      <c r="AC2582" s="26"/>
      <c r="AD2582" s="26"/>
      <c r="AE2582" s="26"/>
      <c r="AF2582" s="26"/>
      <c r="AG2582" s="26"/>
    </row>
    <row r="2583" spans="1:33" ht="11.25" customHeight="1">
      <c r="A2583" s="26"/>
      <c r="B2583" s="26"/>
      <c r="C2583" s="26"/>
      <c r="D2583" s="26"/>
      <c r="E2583" s="26"/>
      <c r="F2583" s="44"/>
      <c r="G2583" s="26"/>
      <c r="H2583" s="26"/>
      <c r="I2583" s="26"/>
      <c r="L2583" s="26"/>
      <c r="O2583" s="26"/>
      <c r="P2583" s="26"/>
      <c r="Q2583" s="26"/>
      <c r="R2583" s="26"/>
      <c r="U2583" s="26"/>
      <c r="V2583" s="26"/>
      <c r="W2583" s="26"/>
      <c r="X2583" s="26"/>
      <c r="Y2583" s="26"/>
      <c r="Z2583" s="26"/>
      <c r="AA2583" s="26"/>
      <c r="AB2583" s="26"/>
      <c r="AC2583" s="26"/>
      <c r="AD2583" s="26"/>
      <c r="AE2583" s="26"/>
      <c r="AF2583" s="26"/>
      <c r="AG2583" s="26"/>
    </row>
    <row r="2584" spans="1:33" ht="11.25" customHeight="1">
      <c r="A2584" s="26"/>
      <c r="B2584" s="26"/>
      <c r="C2584" s="26"/>
      <c r="D2584" s="26"/>
      <c r="E2584" s="26"/>
      <c r="F2584" s="44"/>
      <c r="G2584" s="26"/>
      <c r="H2584" s="26"/>
      <c r="I2584" s="26"/>
      <c r="L2584" s="26"/>
      <c r="O2584" s="26"/>
      <c r="P2584" s="26"/>
      <c r="Q2584" s="26"/>
      <c r="R2584" s="26"/>
      <c r="U2584" s="26"/>
      <c r="V2584" s="26"/>
      <c r="W2584" s="26"/>
      <c r="X2584" s="26"/>
      <c r="Y2584" s="26"/>
      <c r="Z2584" s="26"/>
      <c r="AA2584" s="26"/>
      <c r="AB2584" s="26"/>
      <c r="AC2584" s="26"/>
      <c r="AD2584" s="26"/>
      <c r="AE2584" s="26"/>
      <c r="AF2584" s="26"/>
      <c r="AG2584" s="26"/>
    </row>
    <row r="2585" spans="1:33" ht="11.25" customHeight="1">
      <c r="A2585" s="26"/>
      <c r="B2585" s="26"/>
      <c r="C2585" s="26"/>
      <c r="D2585" s="26"/>
      <c r="E2585" s="26"/>
      <c r="F2585" s="44"/>
      <c r="G2585" s="26"/>
      <c r="H2585" s="26"/>
      <c r="I2585" s="26"/>
      <c r="L2585" s="26"/>
      <c r="O2585" s="26"/>
      <c r="P2585" s="26"/>
      <c r="Q2585" s="26"/>
      <c r="R2585" s="26"/>
      <c r="U2585" s="26"/>
      <c r="V2585" s="26"/>
      <c r="W2585" s="26"/>
      <c r="X2585" s="26"/>
      <c r="Y2585" s="26"/>
      <c r="Z2585" s="26"/>
      <c r="AA2585" s="26"/>
      <c r="AB2585" s="26"/>
      <c r="AC2585" s="26"/>
      <c r="AD2585" s="26"/>
      <c r="AE2585" s="26"/>
      <c r="AF2585" s="26"/>
      <c r="AG2585" s="26"/>
    </row>
    <row r="2586" spans="1:33" ht="11.25" customHeight="1">
      <c r="A2586" s="26"/>
      <c r="B2586" s="26"/>
      <c r="C2586" s="26"/>
      <c r="D2586" s="26"/>
      <c r="E2586" s="26"/>
      <c r="F2586" s="44"/>
      <c r="G2586" s="26"/>
      <c r="H2586" s="26"/>
      <c r="I2586" s="26"/>
      <c r="L2586" s="26"/>
      <c r="O2586" s="26"/>
      <c r="P2586" s="26"/>
      <c r="Q2586" s="26"/>
      <c r="R2586" s="26"/>
      <c r="U2586" s="26"/>
      <c r="V2586" s="26"/>
      <c r="W2586" s="26"/>
      <c r="X2586" s="26"/>
      <c r="Y2586" s="26"/>
      <c r="Z2586" s="26"/>
      <c r="AA2586" s="26"/>
      <c r="AB2586" s="26"/>
      <c r="AC2586" s="26"/>
      <c r="AD2586" s="26"/>
      <c r="AE2586" s="26"/>
      <c r="AF2586" s="26"/>
      <c r="AG2586" s="26"/>
    </row>
    <row r="2587" spans="1:33" ht="11.25" customHeight="1">
      <c r="A2587" s="26"/>
      <c r="B2587" s="26"/>
      <c r="C2587" s="26"/>
      <c r="D2587" s="26"/>
      <c r="E2587" s="26"/>
      <c r="F2587" s="44"/>
      <c r="G2587" s="26"/>
      <c r="H2587" s="26"/>
      <c r="I2587" s="26"/>
      <c r="L2587" s="26"/>
      <c r="O2587" s="26"/>
      <c r="P2587" s="26"/>
      <c r="Q2587" s="26"/>
      <c r="R2587" s="26"/>
      <c r="U2587" s="26"/>
      <c r="V2587" s="26"/>
      <c r="W2587" s="26"/>
      <c r="X2587" s="26"/>
      <c r="Y2587" s="26"/>
      <c r="Z2587" s="26"/>
      <c r="AA2587" s="26"/>
      <c r="AB2587" s="26"/>
      <c r="AC2587" s="26"/>
      <c r="AD2587" s="26"/>
      <c r="AE2587" s="26"/>
      <c r="AF2587" s="26"/>
      <c r="AG2587" s="26"/>
    </row>
    <row r="2588" spans="1:33" ht="11.25" customHeight="1">
      <c r="A2588" s="26"/>
      <c r="B2588" s="26"/>
      <c r="C2588" s="26"/>
      <c r="D2588" s="26"/>
      <c r="E2588" s="26"/>
      <c r="F2588" s="44"/>
      <c r="G2588" s="26"/>
      <c r="H2588" s="26"/>
      <c r="I2588" s="26"/>
      <c r="L2588" s="26"/>
      <c r="O2588" s="26"/>
      <c r="P2588" s="26"/>
      <c r="Q2588" s="26"/>
      <c r="R2588" s="26"/>
      <c r="U2588" s="26"/>
      <c r="V2588" s="26"/>
      <c r="W2588" s="26"/>
      <c r="X2588" s="26"/>
      <c r="Y2588" s="26"/>
      <c r="Z2588" s="26"/>
      <c r="AA2588" s="26"/>
      <c r="AB2588" s="26"/>
      <c r="AC2588" s="26"/>
      <c r="AD2588" s="26"/>
      <c r="AE2588" s="26"/>
      <c r="AF2588" s="26"/>
      <c r="AG2588" s="26"/>
    </row>
    <row r="2589" spans="1:33" ht="11.25" customHeight="1">
      <c r="A2589" s="26"/>
      <c r="B2589" s="26"/>
      <c r="C2589" s="26"/>
      <c r="D2589" s="26"/>
      <c r="E2589" s="26"/>
      <c r="F2589" s="44"/>
      <c r="G2589" s="26"/>
      <c r="H2589" s="26"/>
      <c r="I2589" s="26"/>
      <c r="L2589" s="26"/>
      <c r="O2589" s="26"/>
      <c r="P2589" s="26"/>
      <c r="Q2589" s="26"/>
      <c r="R2589" s="26"/>
      <c r="U2589" s="26"/>
      <c r="V2589" s="26"/>
      <c r="W2589" s="26"/>
      <c r="X2589" s="26"/>
      <c r="Y2589" s="26"/>
      <c r="Z2589" s="26"/>
      <c r="AA2589" s="26"/>
      <c r="AB2589" s="26"/>
      <c r="AC2589" s="26"/>
      <c r="AD2589" s="26"/>
      <c r="AE2589" s="26"/>
      <c r="AF2589" s="26"/>
      <c r="AG2589" s="26"/>
    </row>
    <row r="2590" spans="1:33" ht="11.25" customHeight="1">
      <c r="A2590" s="26"/>
      <c r="B2590" s="26"/>
      <c r="C2590" s="26"/>
      <c r="D2590" s="26"/>
      <c r="E2590" s="26"/>
      <c r="F2590" s="44"/>
      <c r="G2590" s="26"/>
      <c r="H2590" s="26"/>
      <c r="I2590" s="26"/>
      <c r="L2590" s="26"/>
      <c r="O2590" s="26"/>
      <c r="P2590" s="26"/>
      <c r="Q2590" s="26"/>
      <c r="R2590" s="26"/>
      <c r="U2590" s="26"/>
      <c r="V2590" s="26"/>
      <c r="W2590" s="26"/>
      <c r="X2590" s="26"/>
      <c r="Y2590" s="26"/>
      <c r="Z2590" s="26"/>
      <c r="AA2590" s="26"/>
      <c r="AB2590" s="26"/>
      <c r="AC2590" s="26"/>
      <c r="AD2590" s="26"/>
      <c r="AE2590" s="26"/>
      <c r="AF2590" s="26"/>
      <c r="AG2590" s="26"/>
    </row>
    <row r="2591" spans="1:33" ht="11.25" customHeight="1">
      <c r="A2591" s="26"/>
      <c r="B2591" s="26"/>
      <c r="C2591" s="26"/>
      <c r="D2591" s="26"/>
      <c r="E2591" s="26"/>
      <c r="F2591" s="44"/>
      <c r="G2591" s="26"/>
      <c r="H2591" s="26"/>
      <c r="I2591" s="26"/>
      <c r="L2591" s="26"/>
      <c r="O2591" s="26"/>
      <c r="P2591" s="26"/>
      <c r="Q2591" s="26"/>
      <c r="R2591" s="26"/>
      <c r="U2591" s="26"/>
      <c r="V2591" s="26"/>
      <c r="W2591" s="26"/>
      <c r="X2591" s="26"/>
      <c r="Y2591" s="26"/>
      <c r="Z2591" s="26"/>
      <c r="AA2591" s="26"/>
      <c r="AB2591" s="26"/>
      <c r="AC2591" s="26"/>
      <c r="AD2591" s="26"/>
      <c r="AE2591" s="26"/>
      <c r="AF2591" s="26"/>
      <c r="AG2591" s="26"/>
    </row>
    <row r="2592" spans="1:33" ht="11.25" customHeight="1">
      <c r="A2592" s="26"/>
      <c r="B2592" s="26"/>
      <c r="C2592" s="26"/>
      <c r="D2592" s="26"/>
      <c r="E2592" s="26"/>
      <c r="F2592" s="44"/>
      <c r="G2592" s="26"/>
      <c r="H2592" s="26"/>
      <c r="I2592" s="26"/>
      <c r="L2592" s="26"/>
      <c r="O2592" s="26"/>
      <c r="P2592" s="26"/>
      <c r="Q2592" s="26"/>
      <c r="R2592" s="26"/>
      <c r="U2592" s="26"/>
      <c r="V2592" s="26"/>
      <c r="W2592" s="26"/>
      <c r="X2592" s="26"/>
      <c r="Y2592" s="26"/>
      <c r="Z2592" s="26"/>
      <c r="AA2592" s="26"/>
      <c r="AB2592" s="26"/>
      <c r="AC2592" s="26"/>
      <c r="AD2592" s="26"/>
      <c r="AE2592" s="26"/>
      <c r="AF2592" s="26"/>
      <c r="AG2592" s="26"/>
    </row>
    <row r="2593" spans="1:33" ht="11.25" customHeight="1">
      <c r="A2593" s="26"/>
      <c r="B2593" s="26"/>
      <c r="C2593" s="26"/>
      <c r="D2593" s="26"/>
      <c r="E2593" s="26"/>
      <c r="F2593" s="44"/>
      <c r="G2593" s="26"/>
      <c r="H2593" s="26"/>
      <c r="I2593" s="26"/>
      <c r="L2593" s="26"/>
      <c r="O2593" s="26"/>
      <c r="P2593" s="26"/>
      <c r="Q2593" s="26"/>
      <c r="R2593" s="26"/>
      <c r="U2593" s="26"/>
      <c r="V2593" s="26"/>
      <c r="W2593" s="26"/>
      <c r="X2593" s="26"/>
      <c r="Y2593" s="26"/>
      <c r="Z2593" s="26"/>
      <c r="AA2593" s="26"/>
      <c r="AB2593" s="26"/>
      <c r="AC2593" s="26"/>
      <c r="AD2593" s="26"/>
      <c r="AE2593" s="26"/>
      <c r="AF2593" s="26"/>
      <c r="AG2593" s="26"/>
    </row>
    <row r="2594" spans="1:33" ht="11.25" customHeight="1">
      <c r="A2594" s="26"/>
      <c r="B2594" s="26"/>
      <c r="C2594" s="26"/>
      <c r="D2594" s="26"/>
      <c r="E2594" s="26"/>
      <c r="F2594" s="44"/>
      <c r="G2594" s="26"/>
      <c r="H2594" s="26"/>
      <c r="I2594" s="26"/>
      <c r="L2594" s="26"/>
      <c r="O2594" s="26"/>
      <c r="P2594" s="26"/>
      <c r="Q2594" s="26"/>
      <c r="R2594" s="26"/>
      <c r="U2594" s="26"/>
      <c r="V2594" s="26"/>
      <c r="W2594" s="26"/>
      <c r="X2594" s="26"/>
      <c r="Y2594" s="26"/>
      <c r="Z2594" s="26"/>
      <c r="AA2594" s="26"/>
      <c r="AB2594" s="26"/>
      <c r="AC2594" s="26"/>
      <c r="AD2594" s="26"/>
      <c r="AE2594" s="26"/>
      <c r="AF2594" s="26"/>
      <c r="AG2594" s="26"/>
    </row>
    <row r="2595" spans="1:33" ht="11.25" customHeight="1">
      <c r="A2595" s="26"/>
      <c r="B2595" s="26"/>
      <c r="C2595" s="26"/>
      <c r="D2595" s="26"/>
      <c r="E2595" s="26"/>
      <c r="F2595" s="44"/>
      <c r="G2595" s="26"/>
      <c r="H2595" s="26"/>
      <c r="I2595" s="26"/>
      <c r="L2595" s="26"/>
      <c r="O2595" s="26"/>
      <c r="P2595" s="26"/>
      <c r="Q2595" s="26"/>
      <c r="R2595" s="26"/>
      <c r="U2595" s="26"/>
      <c r="V2595" s="26"/>
      <c r="W2595" s="26"/>
      <c r="X2595" s="26"/>
      <c r="Y2595" s="26"/>
      <c r="Z2595" s="26"/>
      <c r="AA2595" s="26"/>
      <c r="AB2595" s="26"/>
      <c r="AC2595" s="26"/>
      <c r="AD2595" s="26"/>
      <c r="AE2595" s="26"/>
      <c r="AF2595" s="26"/>
      <c r="AG2595" s="26"/>
    </row>
    <row r="2596" spans="1:33" ht="11.25" customHeight="1">
      <c r="A2596" s="26"/>
      <c r="B2596" s="26"/>
      <c r="C2596" s="26"/>
      <c r="D2596" s="26"/>
      <c r="E2596" s="26"/>
      <c r="F2596" s="44"/>
      <c r="G2596" s="26"/>
      <c r="H2596" s="26"/>
      <c r="I2596" s="26"/>
      <c r="L2596" s="26"/>
      <c r="O2596" s="26"/>
      <c r="P2596" s="26"/>
      <c r="Q2596" s="26"/>
      <c r="R2596" s="26"/>
      <c r="U2596" s="26"/>
      <c r="V2596" s="26"/>
      <c r="W2596" s="26"/>
      <c r="X2596" s="26"/>
      <c r="Y2596" s="26"/>
      <c r="Z2596" s="26"/>
      <c r="AA2596" s="26"/>
      <c r="AB2596" s="26"/>
      <c r="AC2596" s="26"/>
      <c r="AD2596" s="26"/>
      <c r="AE2596" s="26"/>
      <c r="AF2596" s="26"/>
      <c r="AG2596" s="26"/>
    </row>
    <row r="2597" spans="1:33" ht="11.25" customHeight="1">
      <c r="A2597" s="26"/>
      <c r="B2597" s="26"/>
      <c r="C2597" s="26"/>
      <c r="D2597" s="26"/>
      <c r="E2597" s="26"/>
      <c r="F2597" s="44"/>
      <c r="G2597" s="26"/>
      <c r="H2597" s="26"/>
      <c r="I2597" s="26"/>
      <c r="L2597" s="26"/>
      <c r="O2597" s="26"/>
      <c r="P2597" s="26"/>
      <c r="Q2597" s="26"/>
      <c r="R2597" s="26"/>
      <c r="U2597" s="26"/>
      <c r="V2597" s="26"/>
      <c r="W2597" s="26"/>
      <c r="X2597" s="26"/>
      <c r="Y2597" s="26"/>
      <c r="Z2597" s="26"/>
      <c r="AA2597" s="26"/>
      <c r="AB2597" s="26"/>
      <c r="AC2597" s="26"/>
      <c r="AD2597" s="26"/>
      <c r="AE2597" s="26"/>
      <c r="AF2597" s="26"/>
      <c r="AG2597" s="26"/>
    </row>
    <row r="2598" spans="1:33" ht="11.25" customHeight="1">
      <c r="A2598" s="26"/>
      <c r="B2598" s="26"/>
      <c r="C2598" s="26"/>
      <c r="D2598" s="26"/>
      <c r="E2598" s="26"/>
      <c r="F2598" s="44"/>
      <c r="G2598" s="26"/>
      <c r="H2598" s="26"/>
      <c r="I2598" s="26"/>
      <c r="L2598" s="26"/>
      <c r="O2598" s="26"/>
      <c r="P2598" s="26"/>
      <c r="Q2598" s="26"/>
      <c r="R2598" s="26"/>
      <c r="U2598" s="26"/>
      <c r="V2598" s="26"/>
      <c r="W2598" s="26"/>
      <c r="X2598" s="26"/>
      <c r="Y2598" s="26"/>
      <c r="Z2598" s="26"/>
      <c r="AA2598" s="26"/>
      <c r="AB2598" s="26"/>
      <c r="AC2598" s="26"/>
      <c r="AD2598" s="26"/>
      <c r="AE2598" s="26"/>
      <c r="AF2598" s="26"/>
      <c r="AG2598" s="26"/>
    </row>
    <row r="2599" spans="1:33" ht="11.25" customHeight="1">
      <c r="A2599" s="26"/>
      <c r="B2599" s="26"/>
      <c r="C2599" s="26"/>
      <c r="D2599" s="26"/>
      <c r="E2599" s="26"/>
      <c r="F2599" s="44"/>
      <c r="G2599" s="26"/>
      <c r="H2599" s="26"/>
      <c r="I2599" s="26"/>
      <c r="L2599" s="26"/>
      <c r="O2599" s="26"/>
      <c r="P2599" s="26"/>
      <c r="Q2599" s="26"/>
      <c r="R2599" s="26"/>
      <c r="U2599" s="26"/>
      <c r="V2599" s="26"/>
      <c r="W2599" s="26"/>
      <c r="X2599" s="26"/>
      <c r="Y2599" s="26"/>
      <c r="Z2599" s="26"/>
      <c r="AA2599" s="26"/>
      <c r="AB2599" s="26"/>
      <c r="AC2599" s="26"/>
      <c r="AD2599" s="26"/>
      <c r="AE2599" s="26"/>
      <c r="AF2599" s="26"/>
      <c r="AG2599" s="26"/>
    </row>
    <row r="2600" spans="1:33" ht="11.25" customHeight="1">
      <c r="A2600" s="26"/>
      <c r="B2600" s="26"/>
      <c r="C2600" s="26"/>
      <c r="D2600" s="26"/>
      <c r="E2600" s="26"/>
      <c r="F2600" s="44"/>
      <c r="G2600" s="26"/>
      <c r="H2600" s="26"/>
      <c r="I2600" s="26"/>
      <c r="L2600" s="26"/>
      <c r="O2600" s="26"/>
      <c r="P2600" s="26"/>
      <c r="Q2600" s="26"/>
      <c r="R2600" s="26"/>
      <c r="U2600" s="26"/>
      <c r="V2600" s="26"/>
      <c r="W2600" s="26"/>
      <c r="X2600" s="26"/>
      <c r="Y2600" s="26"/>
      <c r="Z2600" s="26"/>
      <c r="AA2600" s="26"/>
      <c r="AB2600" s="26"/>
      <c r="AC2600" s="26"/>
      <c r="AD2600" s="26"/>
      <c r="AE2600" s="26"/>
      <c r="AF2600" s="26"/>
      <c r="AG2600" s="26"/>
    </row>
    <row r="2601" spans="1:33" ht="11.25" customHeight="1">
      <c r="A2601" s="26"/>
      <c r="B2601" s="26"/>
      <c r="C2601" s="26"/>
      <c r="D2601" s="26"/>
      <c r="E2601" s="26"/>
      <c r="F2601" s="44"/>
      <c r="G2601" s="26"/>
      <c r="H2601" s="26"/>
      <c r="I2601" s="26"/>
      <c r="L2601" s="26"/>
      <c r="O2601" s="26"/>
      <c r="P2601" s="26"/>
      <c r="Q2601" s="26"/>
      <c r="R2601" s="26"/>
      <c r="U2601" s="26"/>
      <c r="V2601" s="26"/>
      <c r="W2601" s="26"/>
      <c r="X2601" s="26"/>
      <c r="Y2601" s="26"/>
      <c r="Z2601" s="26"/>
      <c r="AA2601" s="26"/>
      <c r="AB2601" s="26"/>
      <c r="AC2601" s="26"/>
      <c r="AD2601" s="26"/>
      <c r="AE2601" s="26"/>
      <c r="AF2601" s="26"/>
      <c r="AG2601" s="26"/>
    </row>
    <row r="2602" spans="1:33" ht="11.25" customHeight="1">
      <c r="A2602" s="26"/>
      <c r="B2602" s="26"/>
      <c r="C2602" s="26"/>
      <c r="D2602" s="26"/>
      <c r="E2602" s="26"/>
      <c r="F2602" s="44"/>
      <c r="G2602" s="26"/>
      <c r="H2602" s="26"/>
      <c r="I2602" s="26"/>
      <c r="L2602" s="26"/>
      <c r="O2602" s="26"/>
      <c r="P2602" s="26"/>
      <c r="Q2602" s="26"/>
      <c r="R2602" s="26"/>
      <c r="U2602" s="26"/>
      <c r="V2602" s="26"/>
      <c r="W2602" s="26"/>
      <c r="X2602" s="26"/>
      <c r="Y2602" s="26"/>
      <c r="Z2602" s="26"/>
      <c r="AA2602" s="26"/>
      <c r="AB2602" s="26"/>
      <c r="AC2602" s="26"/>
      <c r="AD2602" s="26"/>
      <c r="AE2602" s="26"/>
      <c r="AF2602" s="26"/>
      <c r="AG2602" s="26"/>
    </row>
    <row r="2603" spans="1:33" ht="11.25" customHeight="1">
      <c r="A2603" s="26"/>
      <c r="B2603" s="26"/>
      <c r="C2603" s="26"/>
      <c r="D2603" s="26"/>
      <c r="E2603" s="26"/>
      <c r="F2603" s="44"/>
      <c r="G2603" s="26"/>
      <c r="H2603" s="26"/>
      <c r="I2603" s="26"/>
      <c r="L2603" s="26"/>
      <c r="O2603" s="26"/>
      <c r="P2603" s="26"/>
      <c r="Q2603" s="26"/>
      <c r="R2603" s="26"/>
      <c r="U2603" s="26"/>
      <c r="V2603" s="26"/>
      <c r="W2603" s="26"/>
      <c r="X2603" s="26"/>
      <c r="Y2603" s="26"/>
      <c r="Z2603" s="26"/>
      <c r="AA2603" s="26"/>
      <c r="AB2603" s="26"/>
      <c r="AC2603" s="26"/>
      <c r="AD2603" s="26"/>
      <c r="AE2603" s="26"/>
      <c r="AF2603" s="26"/>
      <c r="AG2603" s="26"/>
    </row>
    <row r="2604" spans="1:33" ht="11.25" customHeight="1">
      <c r="A2604" s="26"/>
      <c r="B2604" s="26"/>
      <c r="C2604" s="26"/>
      <c r="D2604" s="26"/>
      <c r="E2604" s="26"/>
      <c r="F2604" s="44"/>
      <c r="G2604" s="26"/>
      <c r="H2604" s="26"/>
      <c r="I2604" s="26"/>
      <c r="L2604" s="26"/>
      <c r="O2604" s="26"/>
      <c r="P2604" s="26"/>
      <c r="Q2604" s="26"/>
      <c r="R2604" s="26"/>
      <c r="U2604" s="26"/>
      <c r="V2604" s="26"/>
      <c r="W2604" s="26"/>
      <c r="X2604" s="26"/>
      <c r="Y2604" s="26"/>
      <c r="Z2604" s="26"/>
      <c r="AA2604" s="26"/>
      <c r="AB2604" s="26"/>
      <c r="AC2604" s="26"/>
      <c r="AD2604" s="26"/>
      <c r="AE2604" s="26"/>
      <c r="AF2604" s="26"/>
      <c r="AG2604" s="26"/>
    </row>
    <row r="2605" spans="1:33" ht="11.25" customHeight="1">
      <c r="A2605" s="26"/>
      <c r="B2605" s="26"/>
      <c r="C2605" s="26"/>
      <c r="D2605" s="26"/>
      <c r="E2605" s="26"/>
      <c r="F2605" s="44"/>
      <c r="G2605" s="26"/>
      <c r="H2605" s="26"/>
      <c r="I2605" s="26"/>
      <c r="L2605" s="26"/>
      <c r="O2605" s="26"/>
      <c r="P2605" s="26"/>
      <c r="Q2605" s="26"/>
      <c r="R2605" s="26"/>
      <c r="U2605" s="26"/>
      <c r="V2605" s="26"/>
      <c r="W2605" s="26"/>
      <c r="X2605" s="26"/>
      <c r="Y2605" s="26"/>
      <c r="Z2605" s="26"/>
      <c r="AA2605" s="26"/>
      <c r="AB2605" s="26"/>
      <c r="AC2605" s="26"/>
      <c r="AD2605" s="26"/>
      <c r="AE2605" s="26"/>
      <c r="AF2605" s="26"/>
      <c r="AG2605" s="26"/>
    </row>
    <row r="2606" spans="1:33" ht="11.25" customHeight="1">
      <c r="A2606" s="26"/>
      <c r="B2606" s="26"/>
      <c r="C2606" s="26"/>
      <c r="D2606" s="26"/>
      <c r="E2606" s="26"/>
      <c r="F2606" s="44"/>
      <c r="G2606" s="26"/>
      <c r="H2606" s="26"/>
      <c r="I2606" s="26"/>
      <c r="L2606" s="26"/>
      <c r="O2606" s="26"/>
      <c r="P2606" s="26"/>
      <c r="Q2606" s="26"/>
      <c r="R2606" s="26"/>
      <c r="U2606" s="26"/>
      <c r="V2606" s="26"/>
      <c r="W2606" s="26"/>
      <c r="X2606" s="26"/>
      <c r="Y2606" s="26"/>
      <c r="Z2606" s="26"/>
      <c r="AA2606" s="26"/>
      <c r="AB2606" s="26"/>
      <c r="AC2606" s="26"/>
      <c r="AD2606" s="26"/>
      <c r="AE2606" s="26"/>
      <c r="AF2606" s="26"/>
      <c r="AG2606" s="26"/>
    </row>
    <row r="2607" spans="1:33" ht="11.25" customHeight="1">
      <c r="A2607" s="26"/>
      <c r="B2607" s="26"/>
      <c r="C2607" s="26"/>
      <c r="D2607" s="26"/>
      <c r="E2607" s="26"/>
      <c r="F2607" s="44"/>
      <c r="G2607" s="26"/>
      <c r="H2607" s="26"/>
      <c r="I2607" s="26"/>
      <c r="L2607" s="26"/>
      <c r="O2607" s="26"/>
      <c r="P2607" s="26"/>
      <c r="Q2607" s="26"/>
      <c r="R2607" s="26"/>
      <c r="U2607" s="26"/>
      <c r="V2607" s="26"/>
      <c r="W2607" s="26"/>
      <c r="X2607" s="26"/>
      <c r="Y2607" s="26"/>
      <c r="Z2607" s="26"/>
      <c r="AA2607" s="26"/>
      <c r="AB2607" s="26"/>
      <c r="AC2607" s="26"/>
      <c r="AD2607" s="26"/>
      <c r="AE2607" s="26"/>
      <c r="AF2607" s="26"/>
      <c r="AG2607" s="26"/>
    </row>
    <row r="2608" spans="1:33" ht="11.25" customHeight="1">
      <c r="A2608" s="26"/>
      <c r="B2608" s="26"/>
      <c r="C2608" s="26"/>
      <c r="D2608" s="26"/>
      <c r="E2608" s="26"/>
      <c r="F2608" s="44"/>
      <c r="G2608" s="26"/>
      <c r="H2608" s="26"/>
      <c r="I2608" s="26"/>
      <c r="L2608" s="26"/>
      <c r="O2608" s="26"/>
      <c r="P2608" s="26"/>
      <c r="Q2608" s="26"/>
      <c r="R2608" s="26"/>
      <c r="U2608" s="26"/>
      <c r="V2608" s="26"/>
      <c r="W2608" s="26"/>
      <c r="X2608" s="26"/>
      <c r="Y2608" s="26"/>
      <c r="Z2608" s="26"/>
      <c r="AA2608" s="26"/>
      <c r="AB2608" s="26"/>
      <c r="AC2608" s="26"/>
      <c r="AD2608" s="26"/>
      <c r="AE2608" s="26"/>
      <c r="AF2608" s="26"/>
      <c r="AG2608" s="26"/>
    </row>
    <row r="2609" spans="1:33" ht="11.25" customHeight="1">
      <c r="A2609" s="26"/>
      <c r="B2609" s="26"/>
      <c r="C2609" s="26"/>
      <c r="D2609" s="26"/>
      <c r="E2609" s="26"/>
      <c r="F2609" s="44"/>
      <c r="G2609" s="26"/>
      <c r="H2609" s="26"/>
      <c r="I2609" s="26"/>
      <c r="L2609" s="26"/>
      <c r="O2609" s="26"/>
      <c r="P2609" s="26"/>
      <c r="Q2609" s="26"/>
      <c r="R2609" s="26"/>
      <c r="U2609" s="26"/>
      <c r="V2609" s="26"/>
      <c r="W2609" s="26"/>
      <c r="X2609" s="26"/>
      <c r="Y2609" s="26"/>
      <c r="Z2609" s="26"/>
      <c r="AA2609" s="26"/>
      <c r="AB2609" s="26"/>
      <c r="AC2609" s="26"/>
      <c r="AD2609" s="26"/>
      <c r="AE2609" s="26"/>
      <c r="AF2609" s="26"/>
      <c r="AG2609" s="26"/>
    </row>
    <row r="2610" spans="1:33" ht="11.25" customHeight="1">
      <c r="A2610" s="26"/>
      <c r="B2610" s="26"/>
      <c r="C2610" s="26"/>
      <c r="D2610" s="26"/>
      <c r="E2610" s="26"/>
      <c r="F2610" s="44"/>
      <c r="G2610" s="26"/>
      <c r="H2610" s="26"/>
      <c r="I2610" s="26"/>
      <c r="L2610" s="26"/>
      <c r="O2610" s="26"/>
      <c r="P2610" s="26"/>
      <c r="Q2610" s="26"/>
      <c r="R2610" s="26"/>
      <c r="U2610" s="26"/>
      <c r="V2610" s="26"/>
      <c r="W2610" s="26"/>
      <c r="X2610" s="26"/>
      <c r="Y2610" s="26"/>
      <c r="Z2610" s="26"/>
      <c r="AA2610" s="26"/>
      <c r="AB2610" s="26"/>
      <c r="AC2610" s="26"/>
      <c r="AD2610" s="26"/>
      <c r="AE2610" s="26"/>
      <c r="AF2610" s="26"/>
      <c r="AG2610" s="26"/>
    </row>
    <row r="2611" spans="1:33" ht="11.25" customHeight="1">
      <c r="A2611" s="26"/>
      <c r="B2611" s="26"/>
      <c r="C2611" s="26"/>
      <c r="D2611" s="26"/>
      <c r="E2611" s="26"/>
      <c r="F2611" s="44"/>
      <c r="G2611" s="26"/>
      <c r="H2611" s="26"/>
      <c r="I2611" s="26"/>
      <c r="L2611" s="26"/>
      <c r="O2611" s="26"/>
      <c r="P2611" s="26"/>
      <c r="Q2611" s="26"/>
      <c r="R2611" s="26"/>
      <c r="U2611" s="26"/>
      <c r="V2611" s="26"/>
      <c r="W2611" s="26"/>
      <c r="X2611" s="26"/>
      <c r="Y2611" s="26"/>
      <c r="Z2611" s="26"/>
      <c r="AA2611" s="26"/>
      <c r="AB2611" s="26"/>
      <c r="AC2611" s="26"/>
      <c r="AD2611" s="26"/>
      <c r="AE2611" s="26"/>
      <c r="AF2611" s="26"/>
      <c r="AG2611" s="26"/>
    </row>
    <row r="2612" spans="1:33" ht="11.25" customHeight="1">
      <c r="A2612" s="26"/>
      <c r="B2612" s="26"/>
      <c r="C2612" s="26"/>
      <c r="D2612" s="26"/>
      <c r="E2612" s="26"/>
      <c r="F2612" s="44"/>
      <c r="G2612" s="26"/>
      <c r="H2612" s="26"/>
      <c r="I2612" s="26"/>
      <c r="L2612" s="26"/>
      <c r="O2612" s="26"/>
      <c r="P2612" s="26"/>
      <c r="Q2612" s="26"/>
      <c r="R2612" s="26"/>
      <c r="U2612" s="26"/>
      <c r="V2612" s="26"/>
      <c r="W2612" s="26"/>
      <c r="X2612" s="26"/>
      <c r="Y2612" s="26"/>
      <c r="Z2612" s="26"/>
      <c r="AA2612" s="26"/>
      <c r="AB2612" s="26"/>
      <c r="AC2612" s="26"/>
      <c r="AD2612" s="26"/>
      <c r="AE2612" s="26"/>
      <c r="AF2612" s="26"/>
      <c r="AG2612" s="26"/>
    </row>
    <row r="2613" spans="1:33" ht="11.25" customHeight="1">
      <c r="A2613" s="26"/>
      <c r="B2613" s="26"/>
      <c r="C2613" s="26"/>
      <c r="D2613" s="26"/>
      <c r="E2613" s="26"/>
      <c r="F2613" s="44"/>
      <c r="G2613" s="26"/>
      <c r="H2613" s="26"/>
      <c r="I2613" s="26"/>
      <c r="L2613" s="26"/>
      <c r="O2613" s="26"/>
      <c r="P2613" s="26"/>
      <c r="Q2613" s="26"/>
      <c r="R2613" s="26"/>
      <c r="U2613" s="26"/>
      <c r="V2613" s="26"/>
      <c r="W2613" s="26"/>
      <c r="X2613" s="26"/>
      <c r="Y2613" s="26"/>
      <c r="Z2613" s="26"/>
      <c r="AA2613" s="26"/>
      <c r="AB2613" s="26"/>
      <c r="AC2613" s="26"/>
      <c r="AD2613" s="26"/>
      <c r="AE2613" s="26"/>
      <c r="AF2613" s="26"/>
      <c r="AG2613" s="26"/>
    </row>
    <row r="2614" spans="1:33" ht="11.25" customHeight="1">
      <c r="A2614" s="26"/>
      <c r="B2614" s="26"/>
      <c r="C2614" s="26"/>
      <c r="D2614" s="26"/>
      <c r="E2614" s="26"/>
      <c r="F2614" s="44"/>
      <c r="G2614" s="26"/>
      <c r="H2614" s="26"/>
      <c r="I2614" s="26"/>
      <c r="L2614" s="26"/>
      <c r="O2614" s="26"/>
      <c r="P2614" s="26"/>
      <c r="Q2614" s="26"/>
      <c r="R2614" s="26"/>
      <c r="U2614" s="26"/>
      <c r="V2614" s="26"/>
      <c r="W2614" s="26"/>
      <c r="X2614" s="26"/>
      <c r="Y2614" s="26"/>
      <c r="Z2614" s="26"/>
      <c r="AA2614" s="26"/>
      <c r="AB2614" s="26"/>
      <c r="AC2614" s="26"/>
      <c r="AD2614" s="26"/>
      <c r="AE2614" s="26"/>
      <c r="AF2614" s="26"/>
      <c r="AG2614" s="26"/>
    </row>
    <row r="2615" spans="1:33" ht="11.25" customHeight="1">
      <c r="A2615" s="26"/>
      <c r="B2615" s="26"/>
      <c r="C2615" s="26"/>
      <c r="D2615" s="26"/>
      <c r="E2615" s="26"/>
      <c r="F2615" s="44"/>
      <c r="G2615" s="26"/>
      <c r="H2615" s="26"/>
      <c r="I2615" s="26"/>
      <c r="L2615" s="26"/>
      <c r="O2615" s="26"/>
      <c r="P2615" s="26"/>
      <c r="Q2615" s="26"/>
      <c r="R2615" s="26"/>
      <c r="U2615" s="26"/>
      <c r="V2615" s="26"/>
      <c r="W2615" s="26"/>
      <c r="X2615" s="26"/>
      <c r="Y2615" s="26"/>
      <c r="Z2615" s="26"/>
      <c r="AA2615" s="26"/>
      <c r="AB2615" s="26"/>
      <c r="AC2615" s="26"/>
      <c r="AD2615" s="26"/>
      <c r="AE2615" s="26"/>
      <c r="AF2615" s="26"/>
      <c r="AG2615" s="26"/>
    </row>
    <row r="2616" spans="1:33" ht="11.25" customHeight="1">
      <c r="A2616" s="26"/>
      <c r="B2616" s="26"/>
      <c r="C2616" s="26"/>
      <c r="D2616" s="26"/>
      <c r="E2616" s="26"/>
      <c r="F2616" s="44"/>
      <c r="G2616" s="26"/>
      <c r="H2616" s="26"/>
      <c r="I2616" s="26"/>
      <c r="L2616" s="26"/>
      <c r="O2616" s="26"/>
      <c r="P2616" s="26"/>
      <c r="Q2616" s="26"/>
      <c r="R2616" s="26"/>
      <c r="U2616" s="26"/>
      <c r="V2616" s="26"/>
      <c r="W2616" s="26"/>
      <c r="X2616" s="26"/>
      <c r="Y2616" s="26"/>
      <c r="Z2616" s="26"/>
      <c r="AA2616" s="26"/>
      <c r="AB2616" s="26"/>
      <c r="AC2616" s="26"/>
      <c r="AD2616" s="26"/>
      <c r="AE2616" s="26"/>
      <c r="AF2616" s="26"/>
      <c r="AG2616" s="26"/>
    </row>
    <row r="2617" spans="1:33" ht="11.25" customHeight="1">
      <c r="A2617" s="26"/>
      <c r="B2617" s="26"/>
      <c r="C2617" s="26"/>
      <c r="D2617" s="26"/>
      <c r="E2617" s="26"/>
      <c r="F2617" s="44"/>
      <c r="G2617" s="26"/>
      <c r="H2617" s="26"/>
      <c r="I2617" s="26"/>
      <c r="L2617" s="26"/>
      <c r="O2617" s="26"/>
      <c r="P2617" s="26"/>
      <c r="Q2617" s="26"/>
      <c r="R2617" s="26"/>
      <c r="U2617" s="26"/>
      <c r="V2617" s="26"/>
      <c r="W2617" s="26"/>
      <c r="X2617" s="26"/>
      <c r="Y2617" s="26"/>
      <c r="Z2617" s="26"/>
      <c r="AA2617" s="26"/>
      <c r="AB2617" s="26"/>
      <c r="AC2617" s="26"/>
      <c r="AD2617" s="26"/>
      <c r="AE2617" s="26"/>
      <c r="AF2617" s="26"/>
      <c r="AG2617" s="26"/>
    </row>
    <row r="2618" spans="1:33" ht="11.25" customHeight="1">
      <c r="A2618" s="26"/>
      <c r="B2618" s="26"/>
      <c r="C2618" s="26"/>
      <c r="D2618" s="26"/>
      <c r="E2618" s="26"/>
      <c r="F2618" s="44"/>
      <c r="G2618" s="26"/>
      <c r="H2618" s="26"/>
      <c r="I2618" s="26"/>
      <c r="L2618" s="26"/>
      <c r="O2618" s="26"/>
      <c r="P2618" s="26"/>
      <c r="Q2618" s="26"/>
      <c r="R2618" s="26"/>
      <c r="U2618" s="26"/>
      <c r="V2618" s="26"/>
      <c r="W2618" s="26"/>
      <c r="X2618" s="26"/>
      <c r="Y2618" s="26"/>
      <c r="Z2618" s="26"/>
      <c r="AA2618" s="26"/>
      <c r="AB2618" s="26"/>
      <c r="AC2618" s="26"/>
      <c r="AD2618" s="26"/>
      <c r="AE2618" s="26"/>
      <c r="AF2618" s="26"/>
      <c r="AG2618" s="26"/>
    </row>
    <row r="2619" spans="1:33" ht="11.25" customHeight="1">
      <c r="A2619" s="26"/>
      <c r="B2619" s="26"/>
      <c r="C2619" s="26"/>
      <c r="D2619" s="26"/>
      <c r="E2619" s="26"/>
      <c r="F2619" s="44"/>
      <c r="G2619" s="26"/>
      <c r="H2619" s="26"/>
      <c r="I2619" s="26"/>
      <c r="L2619" s="26"/>
      <c r="O2619" s="26"/>
      <c r="P2619" s="26"/>
      <c r="Q2619" s="26"/>
      <c r="R2619" s="26"/>
      <c r="U2619" s="26"/>
      <c r="V2619" s="26"/>
      <c r="W2619" s="26"/>
      <c r="X2619" s="26"/>
      <c r="Y2619" s="26"/>
      <c r="Z2619" s="26"/>
      <c r="AA2619" s="26"/>
      <c r="AB2619" s="26"/>
      <c r="AC2619" s="26"/>
      <c r="AD2619" s="26"/>
      <c r="AE2619" s="26"/>
      <c r="AF2619" s="26"/>
      <c r="AG2619" s="26"/>
    </row>
    <row r="2620" spans="1:33" ht="11.25" customHeight="1">
      <c r="A2620" s="26"/>
      <c r="B2620" s="26"/>
      <c r="C2620" s="26"/>
      <c r="D2620" s="26"/>
      <c r="E2620" s="26"/>
      <c r="F2620" s="44"/>
      <c r="G2620" s="26"/>
      <c r="H2620" s="26"/>
      <c r="I2620" s="26"/>
      <c r="L2620" s="26"/>
      <c r="O2620" s="26"/>
      <c r="P2620" s="26"/>
      <c r="Q2620" s="26"/>
      <c r="R2620" s="26"/>
      <c r="U2620" s="26"/>
      <c r="V2620" s="26"/>
      <c r="W2620" s="26"/>
      <c r="X2620" s="26"/>
      <c r="Y2620" s="26"/>
      <c r="Z2620" s="26"/>
      <c r="AA2620" s="26"/>
      <c r="AB2620" s="26"/>
      <c r="AC2620" s="26"/>
      <c r="AD2620" s="26"/>
      <c r="AE2620" s="26"/>
      <c r="AF2620" s="26"/>
      <c r="AG2620" s="26"/>
    </row>
    <row r="2621" spans="1:33" ht="11.25" customHeight="1">
      <c r="A2621" s="26"/>
      <c r="B2621" s="26"/>
      <c r="C2621" s="26"/>
      <c r="D2621" s="26"/>
      <c r="E2621" s="26"/>
      <c r="F2621" s="44"/>
      <c r="G2621" s="26"/>
      <c r="H2621" s="26"/>
      <c r="I2621" s="26"/>
      <c r="L2621" s="26"/>
      <c r="O2621" s="26"/>
      <c r="P2621" s="26"/>
      <c r="Q2621" s="26"/>
      <c r="R2621" s="26"/>
      <c r="U2621" s="26"/>
      <c r="V2621" s="26"/>
      <c r="W2621" s="26"/>
      <c r="X2621" s="26"/>
      <c r="Y2621" s="26"/>
      <c r="Z2621" s="26"/>
      <c r="AA2621" s="26"/>
      <c r="AB2621" s="26"/>
      <c r="AC2621" s="26"/>
      <c r="AD2621" s="26"/>
      <c r="AE2621" s="26"/>
      <c r="AF2621" s="26"/>
      <c r="AG2621" s="26"/>
    </row>
    <row r="2622" spans="1:33" ht="11.25" customHeight="1">
      <c r="A2622" s="26"/>
      <c r="B2622" s="26"/>
      <c r="C2622" s="26"/>
      <c r="D2622" s="26"/>
      <c r="E2622" s="26"/>
      <c r="F2622" s="44"/>
      <c r="G2622" s="26"/>
      <c r="H2622" s="26"/>
      <c r="I2622" s="26"/>
      <c r="L2622" s="26"/>
      <c r="O2622" s="26"/>
      <c r="P2622" s="26"/>
      <c r="Q2622" s="26"/>
      <c r="R2622" s="26"/>
      <c r="U2622" s="26"/>
      <c r="V2622" s="26"/>
      <c r="W2622" s="26"/>
      <c r="X2622" s="26"/>
      <c r="Y2622" s="26"/>
      <c r="Z2622" s="26"/>
      <c r="AA2622" s="26"/>
      <c r="AB2622" s="26"/>
      <c r="AC2622" s="26"/>
      <c r="AD2622" s="26"/>
      <c r="AE2622" s="26"/>
      <c r="AF2622" s="26"/>
      <c r="AG2622" s="26"/>
    </row>
    <row r="2623" spans="1:33" ht="11.25" customHeight="1">
      <c r="A2623" s="26"/>
      <c r="B2623" s="26"/>
      <c r="C2623" s="26"/>
      <c r="D2623" s="26"/>
      <c r="E2623" s="26"/>
      <c r="F2623" s="44"/>
      <c r="G2623" s="26"/>
      <c r="H2623" s="26"/>
      <c r="I2623" s="26"/>
      <c r="L2623" s="26"/>
      <c r="O2623" s="26"/>
      <c r="P2623" s="26"/>
      <c r="Q2623" s="26"/>
      <c r="R2623" s="26"/>
      <c r="U2623" s="26"/>
      <c r="V2623" s="26"/>
      <c r="W2623" s="26"/>
      <c r="X2623" s="26"/>
      <c r="Y2623" s="26"/>
      <c r="Z2623" s="26"/>
      <c r="AA2623" s="26"/>
      <c r="AB2623" s="26"/>
      <c r="AC2623" s="26"/>
      <c r="AD2623" s="26"/>
      <c r="AE2623" s="26"/>
      <c r="AF2623" s="26"/>
      <c r="AG2623" s="26"/>
    </row>
    <row r="2624" spans="1:33" ht="11.25" customHeight="1">
      <c r="A2624" s="26"/>
      <c r="B2624" s="26"/>
      <c r="C2624" s="26"/>
      <c r="D2624" s="26"/>
      <c r="E2624" s="26"/>
      <c r="F2624" s="44"/>
      <c r="G2624" s="26"/>
      <c r="H2624" s="26"/>
      <c r="I2624" s="26"/>
      <c r="L2624" s="26"/>
      <c r="O2624" s="26"/>
      <c r="P2624" s="26"/>
      <c r="Q2624" s="26"/>
      <c r="R2624" s="26"/>
      <c r="U2624" s="26"/>
      <c r="V2624" s="26"/>
      <c r="W2624" s="26"/>
      <c r="X2624" s="26"/>
      <c r="Y2624" s="26"/>
      <c r="Z2624" s="26"/>
      <c r="AA2624" s="26"/>
      <c r="AB2624" s="26"/>
      <c r="AC2624" s="26"/>
      <c r="AD2624" s="26"/>
      <c r="AE2624" s="26"/>
      <c r="AF2624" s="26"/>
      <c r="AG2624" s="26"/>
    </row>
    <row r="2625" spans="1:33" ht="11.25" customHeight="1">
      <c r="A2625" s="26"/>
      <c r="B2625" s="26"/>
      <c r="C2625" s="26"/>
      <c r="D2625" s="26"/>
      <c r="E2625" s="26"/>
      <c r="F2625" s="44"/>
      <c r="G2625" s="26"/>
      <c r="H2625" s="26"/>
      <c r="I2625" s="26"/>
      <c r="L2625" s="26"/>
      <c r="O2625" s="26"/>
      <c r="P2625" s="26"/>
      <c r="Q2625" s="26"/>
      <c r="R2625" s="26"/>
      <c r="U2625" s="26"/>
      <c r="V2625" s="26"/>
      <c r="W2625" s="26"/>
      <c r="X2625" s="26"/>
      <c r="Y2625" s="26"/>
      <c r="Z2625" s="26"/>
      <c r="AA2625" s="26"/>
      <c r="AB2625" s="26"/>
      <c r="AC2625" s="26"/>
      <c r="AD2625" s="26"/>
      <c r="AE2625" s="26"/>
      <c r="AF2625" s="26"/>
      <c r="AG2625" s="26"/>
    </row>
    <row r="2626" spans="1:33" ht="11.25" customHeight="1">
      <c r="A2626" s="26"/>
      <c r="B2626" s="26"/>
      <c r="C2626" s="26"/>
      <c r="D2626" s="26"/>
      <c r="E2626" s="26"/>
      <c r="F2626" s="44"/>
      <c r="G2626" s="26"/>
      <c r="H2626" s="26"/>
      <c r="I2626" s="26"/>
      <c r="L2626" s="26"/>
      <c r="O2626" s="26"/>
      <c r="P2626" s="26"/>
      <c r="Q2626" s="26"/>
      <c r="R2626" s="26"/>
      <c r="U2626" s="26"/>
      <c r="V2626" s="26"/>
      <c r="W2626" s="26"/>
      <c r="X2626" s="26"/>
      <c r="Y2626" s="26"/>
      <c r="Z2626" s="26"/>
      <c r="AA2626" s="26"/>
      <c r="AB2626" s="26"/>
      <c r="AC2626" s="26"/>
      <c r="AD2626" s="26"/>
      <c r="AE2626" s="26"/>
      <c r="AF2626" s="26"/>
      <c r="AG2626" s="26"/>
    </row>
    <row r="2627" spans="1:33" ht="11.25" customHeight="1">
      <c r="A2627" s="26"/>
      <c r="B2627" s="26"/>
      <c r="C2627" s="26"/>
      <c r="D2627" s="26"/>
      <c r="E2627" s="26"/>
      <c r="F2627" s="44"/>
      <c r="G2627" s="26"/>
      <c r="H2627" s="26"/>
      <c r="I2627" s="26"/>
      <c r="L2627" s="26"/>
      <c r="O2627" s="26"/>
      <c r="P2627" s="26"/>
      <c r="Q2627" s="26"/>
      <c r="R2627" s="26"/>
      <c r="U2627" s="26"/>
      <c r="V2627" s="26"/>
      <c r="W2627" s="26"/>
      <c r="X2627" s="26"/>
      <c r="Y2627" s="26"/>
      <c r="Z2627" s="26"/>
      <c r="AA2627" s="26"/>
      <c r="AB2627" s="26"/>
      <c r="AC2627" s="26"/>
      <c r="AD2627" s="26"/>
      <c r="AE2627" s="26"/>
      <c r="AF2627" s="26"/>
      <c r="AG2627" s="26"/>
    </row>
    <row r="2628" spans="1:33" ht="11.25" customHeight="1">
      <c r="A2628" s="26"/>
      <c r="B2628" s="26"/>
      <c r="C2628" s="26"/>
      <c r="D2628" s="26"/>
      <c r="E2628" s="26"/>
      <c r="F2628" s="44"/>
      <c r="G2628" s="26"/>
      <c r="H2628" s="26"/>
      <c r="I2628" s="26"/>
      <c r="L2628" s="26"/>
      <c r="O2628" s="26"/>
      <c r="P2628" s="26"/>
      <c r="Q2628" s="26"/>
      <c r="R2628" s="26"/>
      <c r="U2628" s="26"/>
      <c r="V2628" s="26"/>
      <c r="W2628" s="26"/>
      <c r="X2628" s="26"/>
      <c r="Y2628" s="26"/>
      <c r="Z2628" s="26"/>
      <c r="AA2628" s="26"/>
      <c r="AB2628" s="26"/>
      <c r="AC2628" s="26"/>
      <c r="AD2628" s="26"/>
      <c r="AE2628" s="26"/>
      <c r="AF2628" s="26"/>
      <c r="AG2628" s="26"/>
    </row>
    <row r="2629" spans="1:33" ht="11.25" customHeight="1">
      <c r="A2629" s="26"/>
      <c r="B2629" s="26"/>
      <c r="C2629" s="26"/>
      <c r="D2629" s="26"/>
      <c r="E2629" s="26"/>
      <c r="F2629" s="44"/>
      <c r="G2629" s="26"/>
      <c r="H2629" s="26"/>
      <c r="I2629" s="26"/>
      <c r="L2629" s="26"/>
      <c r="O2629" s="26"/>
      <c r="P2629" s="26"/>
      <c r="Q2629" s="26"/>
      <c r="R2629" s="26"/>
      <c r="U2629" s="26"/>
      <c r="V2629" s="26"/>
      <c r="W2629" s="26"/>
      <c r="X2629" s="26"/>
      <c r="Y2629" s="26"/>
      <c r="Z2629" s="26"/>
      <c r="AA2629" s="26"/>
      <c r="AB2629" s="26"/>
      <c r="AC2629" s="26"/>
      <c r="AD2629" s="26"/>
      <c r="AE2629" s="26"/>
      <c r="AF2629" s="26"/>
      <c r="AG2629" s="26"/>
    </row>
    <row r="2630" spans="1:33" ht="11.25" customHeight="1">
      <c r="A2630" s="26"/>
      <c r="B2630" s="26"/>
      <c r="C2630" s="26"/>
      <c r="D2630" s="26"/>
      <c r="E2630" s="26"/>
      <c r="F2630" s="44"/>
      <c r="G2630" s="26"/>
      <c r="H2630" s="26"/>
      <c r="I2630" s="26"/>
      <c r="L2630" s="26"/>
      <c r="O2630" s="26"/>
      <c r="P2630" s="26"/>
      <c r="Q2630" s="26"/>
      <c r="R2630" s="26"/>
      <c r="U2630" s="26"/>
      <c r="V2630" s="26"/>
      <c r="W2630" s="26"/>
      <c r="X2630" s="26"/>
      <c r="Y2630" s="26"/>
      <c r="Z2630" s="26"/>
      <c r="AA2630" s="26"/>
      <c r="AB2630" s="26"/>
      <c r="AC2630" s="26"/>
      <c r="AD2630" s="26"/>
      <c r="AE2630" s="26"/>
      <c r="AF2630" s="26"/>
      <c r="AG2630" s="26"/>
    </row>
    <row r="2631" spans="1:33" ht="11.25" customHeight="1">
      <c r="A2631" s="26"/>
      <c r="B2631" s="26"/>
      <c r="C2631" s="26"/>
      <c r="D2631" s="26"/>
      <c r="E2631" s="26"/>
      <c r="F2631" s="44"/>
      <c r="G2631" s="26"/>
      <c r="H2631" s="26"/>
      <c r="I2631" s="26"/>
      <c r="L2631" s="26"/>
      <c r="O2631" s="26"/>
      <c r="P2631" s="26"/>
      <c r="Q2631" s="26"/>
      <c r="R2631" s="26"/>
      <c r="U2631" s="26"/>
      <c r="V2631" s="26"/>
      <c r="W2631" s="26"/>
      <c r="X2631" s="26"/>
      <c r="Y2631" s="26"/>
      <c r="Z2631" s="26"/>
      <c r="AA2631" s="26"/>
      <c r="AB2631" s="26"/>
      <c r="AC2631" s="26"/>
      <c r="AD2631" s="26"/>
      <c r="AE2631" s="26"/>
      <c r="AF2631" s="26"/>
      <c r="AG2631" s="26"/>
    </row>
    <row r="2632" spans="1:33" ht="11.25" customHeight="1">
      <c r="A2632" s="26"/>
      <c r="B2632" s="26"/>
      <c r="C2632" s="26"/>
      <c r="D2632" s="26"/>
      <c r="E2632" s="26"/>
      <c r="F2632" s="44"/>
      <c r="G2632" s="26"/>
      <c r="H2632" s="26"/>
      <c r="I2632" s="26"/>
      <c r="L2632" s="26"/>
      <c r="O2632" s="26"/>
      <c r="P2632" s="26"/>
      <c r="Q2632" s="26"/>
      <c r="R2632" s="26"/>
      <c r="U2632" s="26"/>
      <c r="V2632" s="26"/>
      <c r="W2632" s="26"/>
      <c r="X2632" s="26"/>
      <c r="Y2632" s="26"/>
      <c r="Z2632" s="26"/>
      <c r="AA2632" s="26"/>
      <c r="AB2632" s="26"/>
      <c r="AC2632" s="26"/>
      <c r="AD2632" s="26"/>
      <c r="AE2632" s="26"/>
      <c r="AF2632" s="26"/>
      <c r="AG2632" s="26"/>
    </row>
    <row r="2633" spans="1:33" ht="11.25" customHeight="1">
      <c r="A2633" s="26"/>
      <c r="B2633" s="26"/>
      <c r="C2633" s="26"/>
      <c r="D2633" s="26"/>
      <c r="E2633" s="26"/>
      <c r="F2633" s="44"/>
      <c r="G2633" s="26"/>
      <c r="H2633" s="26"/>
      <c r="I2633" s="26"/>
      <c r="L2633" s="26"/>
      <c r="O2633" s="26"/>
      <c r="P2633" s="26"/>
      <c r="Q2633" s="26"/>
      <c r="R2633" s="26"/>
      <c r="U2633" s="26"/>
      <c r="V2633" s="26"/>
      <c r="W2633" s="26"/>
      <c r="X2633" s="26"/>
      <c r="Y2633" s="26"/>
      <c r="Z2633" s="26"/>
      <c r="AA2633" s="26"/>
      <c r="AB2633" s="26"/>
      <c r="AC2633" s="26"/>
      <c r="AD2633" s="26"/>
      <c r="AE2633" s="26"/>
      <c r="AF2633" s="26"/>
      <c r="AG2633" s="26"/>
    </row>
    <row r="2634" spans="1:33" ht="11.25" customHeight="1">
      <c r="A2634" s="26"/>
      <c r="B2634" s="26"/>
      <c r="C2634" s="26"/>
      <c r="D2634" s="26"/>
      <c r="E2634" s="26"/>
      <c r="F2634" s="44"/>
      <c r="G2634" s="26"/>
      <c r="H2634" s="26"/>
      <c r="I2634" s="26"/>
      <c r="L2634" s="26"/>
      <c r="O2634" s="26"/>
      <c r="P2634" s="26"/>
      <c r="Q2634" s="26"/>
      <c r="R2634" s="26"/>
      <c r="U2634" s="26"/>
      <c r="V2634" s="26"/>
      <c r="W2634" s="26"/>
      <c r="X2634" s="26"/>
      <c r="Y2634" s="26"/>
      <c r="Z2634" s="26"/>
      <c r="AA2634" s="26"/>
      <c r="AB2634" s="26"/>
      <c r="AC2634" s="26"/>
      <c r="AD2634" s="26"/>
      <c r="AE2634" s="26"/>
      <c r="AF2634" s="26"/>
      <c r="AG2634" s="26"/>
    </row>
    <row r="2635" spans="1:33" ht="11.25" customHeight="1">
      <c r="A2635" s="26"/>
      <c r="B2635" s="26"/>
      <c r="C2635" s="26"/>
      <c r="D2635" s="26"/>
      <c r="E2635" s="26"/>
      <c r="F2635" s="44"/>
      <c r="G2635" s="26"/>
      <c r="H2635" s="26"/>
      <c r="I2635" s="26"/>
      <c r="L2635" s="26"/>
      <c r="O2635" s="26"/>
      <c r="P2635" s="26"/>
      <c r="Q2635" s="26"/>
      <c r="R2635" s="26"/>
      <c r="U2635" s="26"/>
      <c r="V2635" s="26"/>
      <c r="W2635" s="26"/>
      <c r="X2635" s="26"/>
      <c r="Y2635" s="26"/>
      <c r="Z2635" s="26"/>
      <c r="AA2635" s="26"/>
      <c r="AB2635" s="26"/>
      <c r="AC2635" s="26"/>
      <c r="AD2635" s="26"/>
      <c r="AE2635" s="26"/>
      <c r="AF2635" s="26"/>
      <c r="AG2635" s="26"/>
    </row>
    <row r="2636" spans="1:33" ht="11.25" customHeight="1">
      <c r="A2636" s="26"/>
      <c r="B2636" s="26"/>
      <c r="C2636" s="26"/>
      <c r="D2636" s="26"/>
      <c r="E2636" s="26"/>
      <c r="F2636" s="44"/>
      <c r="G2636" s="26"/>
      <c r="H2636" s="26"/>
      <c r="I2636" s="26"/>
      <c r="L2636" s="26"/>
      <c r="O2636" s="26"/>
      <c r="P2636" s="26"/>
      <c r="Q2636" s="26"/>
      <c r="R2636" s="26"/>
      <c r="U2636" s="26"/>
      <c r="V2636" s="26"/>
      <c r="W2636" s="26"/>
      <c r="X2636" s="26"/>
      <c r="Y2636" s="26"/>
      <c r="Z2636" s="26"/>
      <c r="AA2636" s="26"/>
      <c r="AB2636" s="26"/>
      <c r="AC2636" s="26"/>
      <c r="AD2636" s="26"/>
      <c r="AE2636" s="26"/>
      <c r="AF2636" s="26"/>
      <c r="AG2636" s="26"/>
    </row>
    <row r="2637" spans="1:33" ht="11.25" customHeight="1">
      <c r="A2637" s="26"/>
      <c r="B2637" s="26"/>
      <c r="C2637" s="26"/>
      <c r="D2637" s="26"/>
      <c r="E2637" s="26"/>
      <c r="F2637" s="44"/>
      <c r="G2637" s="26"/>
      <c r="H2637" s="26"/>
      <c r="I2637" s="26"/>
      <c r="L2637" s="26"/>
      <c r="O2637" s="26"/>
      <c r="P2637" s="26"/>
      <c r="Q2637" s="26"/>
      <c r="R2637" s="26"/>
      <c r="U2637" s="26"/>
      <c r="V2637" s="26"/>
      <c r="W2637" s="26"/>
      <c r="X2637" s="26"/>
      <c r="Y2637" s="26"/>
      <c r="Z2637" s="26"/>
      <c r="AA2637" s="26"/>
      <c r="AB2637" s="26"/>
      <c r="AC2637" s="26"/>
      <c r="AD2637" s="26"/>
      <c r="AE2637" s="26"/>
      <c r="AF2637" s="26"/>
      <c r="AG2637" s="26"/>
    </row>
    <row r="2638" spans="1:33" ht="11.25" customHeight="1">
      <c r="A2638" s="26"/>
      <c r="B2638" s="26"/>
      <c r="C2638" s="26"/>
      <c r="D2638" s="26"/>
      <c r="E2638" s="26"/>
      <c r="F2638" s="44"/>
      <c r="G2638" s="26"/>
      <c r="H2638" s="26"/>
      <c r="I2638" s="26"/>
      <c r="L2638" s="26"/>
      <c r="O2638" s="26"/>
      <c r="P2638" s="26"/>
      <c r="Q2638" s="26"/>
      <c r="R2638" s="26"/>
      <c r="U2638" s="26"/>
      <c r="V2638" s="26"/>
      <c r="W2638" s="26"/>
      <c r="X2638" s="26"/>
      <c r="Y2638" s="26"/>
      <c r="Z2638" s="26"/>
      <c r="AA2638" s="26"/>
      <c r="AB2638" s="26"/>
      <c r="AC2638" s="26"/>
      <c r="AD2638" s="26"/>
      <c r="AE2638" s="26"/>
      <c r="AF2638" s="26"/>
      <c r="AG2638" s="26"/>
    </row>
    <row r="2639" spans="1:33" ht="11.25" customHeight="1">
      <c r="A2639" s="26"/>
      <c r="B2639" s="26"/>
      <c r="C2639" s="26"/>
      <c r="D2639" s="26"/>
      <c r="E2639" s="26"/>
      <c r="F2639" s="44"/>
      <c r="G2639" s="26"/>
      <c r="H2639" s="26"/>
      <c r="I2639" s="26"/>
      <c r="L2639" s="26"/>
      <c r="O2639" s="26"/>
      <c r="P2639" s="26"/>
      <c r="Q2639" s="26"/>
      <c r="R2639" s="26"/>
      <c r="U2639" s="26"/>
      <c r="V2639" s="26"/>
      <c r="W2639" s="26"/>
      <c r="X2639" s="26"/>
      <c r="Y2639" s="26"/>
      <c r="Z2639" s="26"/>
      <c r="AA2639" s="26"/>
      <c r="AB2639" s="26"/>
      <c r="AC2639" s="26"/>
      <c r="AD2639" s="26"/>
      <c r="AE2639" s="26"/>
      <c r="AF2639" s="26"/>
      <c r="AG2639" s="26"/>
    </row>
    <row r="2640" spans="1:33" ht="11.25" customHeight="1">
      <c r="A2640" s="26"/>
      <c r="B2640" s="26"/>
      <c r="C2640" s="26"/>
      <c r="D2640" s="26"/>
      <c r="E2640" s="26"/>
      <c r="F2640" s="44"/>
      <c r="G2640" s="26"/>
      <c r="H2640" s="26"/>
      <c r="I2640" s="26"/>
      <c r="L2640" s="26"/>
      <c r="O2640" s="26"/>
      <c r="P2640" s="26"/>
      <c r="Q2640" s="26"/>
      <c r="R2640" s="26"/>
      <c r="U2640" s="26"/>
      <c r="V2640" s="26"/>
      <c r="W2640" s="26"/>
      <c r="X2640" s="26"/>
      <c r="Y2640" s="26"/>
      <c r="Z2640" s="26"/>
      <c r="AA2640" s="26"/>
      <c r="AB2640" s="26"/>
      <c r="AC2640" s="26"/>
      <c r="AD2640" s="26"/>
      <c r="AE2640" s="26"/>
      <c r="AF2640" s="26"/>
      <c r="AG2640" s="26"/>
    </row>
    <row r="2641" spans="1:33" ht="11.25" customHeight="1">
      <c r="A2641" s="26"/>
      <c r="B2641" s="26"/>
      <c r="C2641" s="26"/>
      <c r="D2641" s="26"/>
      <c r="E2641" s="26"/>
      <c r="F2641" s="44"/>
      <c r="G2641" s="26"/>
      <c r="H2641" s="26"/>
      <c r="I2641" s="26"/>
      <c r="L2641" s="26"/>
      <c r="O2641" s="26"/>
      <c r="P2641" s="26"/>
      <c r="Q2641" s="26"/>
      <c r="R2641" s="26"/>
      <c r="U2641" s="26"/>
      <c r="V2641" s="26"/>
      <c r="W2641" s="26"/>
      <c r="X2641" s="26"/>
      <c r="Y2641" s="26"/>
      <c r="Z2641" s="26"/>
      <c r="AA2641" s="26"/>
      <c r="AB2641" s="26"/>
      <c r="AC2641" s="26"/>
      <c r="AD2641" s="26"/>
      <c r="AE2641" s="26"/>
      <c r="AF2641" s="26"/>
      <c r="AG2641" s="26"/>
    </row>
    <row r="2642" spans="1:33" ht="11.25" customHeight="1">
      <c r="A2642" s="26"/>
      <c r="B2642" s="26"/>
      <c r="C2642" s="26"/>
      <c r="D2642" s="26"/>
      <c r="E2642" s="26"/>
      <c r="F2642" s="44"/>
      <c r="G2642" s="26"/>
      <c r="H2642" s="26"/>
      <c r="I2642" s="26"/>
      <c r="L2642" s="26"/>
      <c r="O2642" s="26"/>
      <c r="P2642" s="26"/>
      <c r="Q2642" s="26"/>
      <c r="R2642" s="26"/>
      <c r="U2642" s="26"/>
      <c r="V2642" s="26"/>
      <c r="W2642" s="26"/>
      <c r="X2642" s="26"/>
      <c r="Y2642" s="26"/>
      <c r="Z2642" s="26"/>
      <c r="AA2642" s="26"/>
      <c r="AB2642" s="26"/>
      <c r="AC2642" s="26"/>
      <c r="AD2642" s="26"/>
      <c r="AE2642" s="26"/>
      <c r="AF2642" s="26"/>
      <c r="AG2642" s="26"/>
    </row>
    <row r="2643" spans="1:33" ht="11.25" customHeight="1">
      <c r="A2643" s="26"/>
      <c r="B2643" s="26"/>
      <c r="C2643" s="26"/>
      <c r="D2643" s="26"/>
      <c r="E2643" s="26"/>
      <c r="F2643" s="44"/>
      <c r="G2643" s="26"/>
      <c r="H2643" s="26"/>
      <c r="I2643" s="26"/>
      <c r="L2643" s="26"/>
      <c r="O2643" s="26"/>
      <c r="P2643" s="26"/>
      <c r="Q2643" s="26"/>
      <c r="R2643" s="26"/>
      <c r="U2643" s="26"/>
      <c r="V2643" s="26"/>
      <c r="W2643" s="26"/>
      <c r="X2643" s="26"/>
      <c r="Y2643" s="26"/>
      <c r="Z2643" s="26"/>
      <c r="AA2643" s="26"/>
      <c r="AB2643" s="26"/>
      <c r="AC2643" s="26"/>
      <c r="AD2643" s="26"/>
      <c r="AE2643" s="26"/>
      <c r="AF2643" s="26"/>
      <c r="AG2643" s="26"/>
    </row>
    <row r="2644" spans="1:33" ht="11.25" customHeight="1">
      <c r="A2644" s="26"/>
      <c r="B2644" s="26"/>
      <c r="C2644" s="26"/>
      <c r="D2644" s="26"/>
      <c r="E2644" s="26"/>
      <c r="F2644" s="44"/>
      <c r="G2644" s="26"/>
      <c r="H2644" s="26"/>
      <c r="I2644" s="26"/>
      <c r="L2644" s="26"/>
      <c r="O2644" s="26"/>
      <c r="P2644" s="26"/>
      <c r="Q2644" s="26"/>
      <c r="R2644" s="26"/>
      <c r="U2644" s="26"/>
      <c r="V2644" s="26"/>
      <c r="W2644" s="26"/>
      <c r="X2644" s="26"/>
      <c r="Y2644" s="26"/>
      <c r="Z2644" s="26"/>
      <c r="AA2644" s="26"/>
      <c r="AB2644" s="26"/>
      <c r="AC2644" s="26"/>
      <c r="AD2644" s="26"/>
      <c r="AE2644" s="26"/>
      <c r="AF2644" s="26"/>
      <c r="AG2644" s="26"/>
    </row>
    <row r="2645" spans="1:33" ht="11.25" customHeight="1">
      <c r="A2645" s="26"/>
      <c r="B2645" s="26"/>
      <c r="C2645" s="26"/>
      <c r="D2645" s="26"/>
      <c r="E2645" s="26"/>
      <c r="F2645" s="44"/>
      <c r="G2645" s="26"/>
      <c r="H2645" s="26"/>
      <c r="I2645" s="26"/>
      <c r="L2645" s="26"/>
      <c r="O2645" s="26"/>
      <c r="P2645" s="26"/>
      <c r="Q2645" s="26"/>
      <c r="R2645" s="26"/>
      <c r="U2645" s="26"/>
      <c r="V2645" s="26"/>
      <c r="W2645" s="26"/>
      <c r="X2645" s="26"/>
      <c r="Y2645" s="26"/>
      <c r="Z2645" s="26"/>
      <c r="AA2645" s="26"/>
      <c r="AB2645" s="26"/>
      <c r="AC2645" s="26"/>
      <c r="AD2645" s="26"/>
      <c r="AE2645" s="26"/>
      <c r="AF2645" s="26"/>
      <c r="AG2645" s="26"/>
    </row>
    <row r="2646" spans="1:33" ht="11.25" customHeight="1">
      <c r="A2646" s="26"/>
      <c r="B2646" s="26"/>
      <c r="C2646" s="26"/>
      <c r="D2646" s="26"/>
      <c r="E2646" s="26"/>
      <c r="F2646" s="44"/>
      <c r="G2646" s="26"/>
      <c r="H2646" s="26"/>
      <c r="I2646" s="26"/>
      <c r="L2646" s="26"/>
      <c r="O2646" s="26"/>
      <c r="P2646" s="26"/>
      <c r="Q2646" s="26"/>
      <c r="R2646" s="26"/>
      <c r="U2646" s="26"/>
      <c r="V2646" s="26"/>
      <c r="W2646" s="26"/>
      <c r="X2646" s="26"/>
      <c r="Y2646" s="26"/>
      <c r="Z2646" s="26"/>
      <c r="AA2646" s="26"/>
      <c r="AB2646" s="26"/>
      <c r="AC2646" s="26"/>
      <c r="AD2646" s="26"/>
      <c r="AE2646" s="26"/>
      <c r="AF2646" s="26"/>
      <c r="AG2646" s="26"/>
    </row>
    <row r="2647" spans="1:33" ht="11.25" customHeight="1">
      <c r="A2647" s="26"/>
      <c r="B2647" s="26"/>
      <c r="C2647" s="26"/>
      <c r="D2647" s="26"/>
      <c r="E2647" s="26"/>
      <c r="F2647" s="44"/>
      <c r="G2647" s="26"/>
      <c r="H2647" s="26"/>
      <c r="I2647" s="26"/>
      <c r="L2647" s="26"/>
      <c r="O2647" s="26"/>
      <c r="P2647" s="26"/>
      <c r="Q2647" s="26"/>
      <c r="R2647" s="26"/>
      <c r="U2647" s="26"/>
      <c r="V2647" s="26"/>
      <c r="W2647" s="26"/>
      <c r="X2647" s="26"/>
      <c r="Y2647" s="26"/>
      <c r="Z2647" s="26"/>
      <c r="AA2647" s="26"/>
      <c r="AB2647" s="26"/>
      <c r="AC2647" s="26"/>
      <c r="AD2647" s="26"/>
      <c r="AE2647" s="26"/>
      <c r="AF2647" s="26"/>
      <c r="AG2647" s="26"/>
    </row>
    <row r="2648" spans="1:33" ht="11.25" customHeight="1">
      <c r="A2648" s="26"/>
      <c r="B2648" s="26"/>
      <c r="C2648" s="26"/>
      <c r="D2648" s="26"/>
      <c r="E2648" s="26"/>
      <c r="F2648" s="44"/>
      <c r="G2648" s="26"/>
      <c r="H2648" s="26"/>
      <c r="I2648" s="26"/>
      <c r="L2648" s="26"/>
      <c r="O2648" s="26"/>
      <c r="P2648" s="26"/>
      <c r="Q2648" s="26"/>
      <c r="R2648" s="26"/>
      <c r="U2648" s="26"/>
      <c r="V2648" s="26"/>
      <c r="W2648" s="26"/>
      <c r="X2648" s="26"/>
      <c r="Y2648" s="26"/>
      <c r="Z2648" s="26"/>
      <c r="AA2648" s="26"/>
      <c r="AB2648" s="26"/>
      <c r="AC2648" s="26"/>
      <c r="AD2648" s="26"/>
      <c r="AE2648" s="26"/>
      <c r="AF2648" s="26"/>
      <c r="AG2648" s="26"/>
    </row>
    <row r="2649" spans="1:33" ht="11.25" customHeight="1">
      <c r="A2649" s="26"/>
      <c r="B2649" s="26"/>
      <c r="C2649" s="26"/>
      <c r="D2649" s="26"/>
      <c r="E2649" s="26"/>
      <c r="F2649" s="44"/>
      <c r="G2649" s="26"/>
      <c r="H2649" s="26"/>
      <c r="I2649" s="26"/>
      <c r="L2649" s="26"/>
      <c r="O2649" s="26"/>
      <c r="P2649" s="26"/>
      <c r="Q2649" s="26"/>
      <c r="R2649" s="26"/>
      <c r="U2649" s="26"/>
      <c r="V2649" s="26"/>
      <c r="W2649" s="26"/>
      <c r="X2649" s="26"/>
      <c r="Y2649" s="26"/>
      <c r="Z2649" s="26"/>
      <c r="AA2649" s="26"/>
      <c r="AB2649" s="26"/>
      <c r="AC2649" s="26"/>
      <c r="AD2649" s="26"/>
      <c r="AE2649" s="26"/>
      <c r="AF2649" s="26"/>
      <c r="AG2649" s="26"/>
    </row>
    <row r="2650" spans="1:33" ht="11.25" customHeight="1">
      <c r="A2650" s="26"/>
      <c r="B2650" s="26"/>
      <c r="C2650" s="26"/>
      <c r="D2650" s="26"/>
      <c r="E2650" s="26"/>
      <c r="F2650" s="44"/>
      <c r="G2650" s="26"/>
      <c r="H2650" s="26"/>
      <c r="I2650" s="26"/>
      <c r="L2650" s="26"/>
      <c r="O2650" s="26"/>
      <c r="P2650" s="26"/>
      <c r="Q2650" s="26"/>
      <c r="R2650" s="26"/>
      <c r="U2650" s="26"/>
      <c r="V2650" s="26"/>
      <c r="W2650" s="26"/>
      <c r="X2650" s="26"/>
      <c r="Y2650" s="26"/>
      <c r="Z2650" s="26"/>
      <c r="AA2650" s="26"/>
      <c r="AB2650" s="26"/>
      <c r="AC2650" s="26"/>
      <c r="AD2650" s="26"/>
      <c r="AE2650" s="26"/>
      <c r="AF2650" s="26"/>
      <c r="AG2650" s="26"/>
    </row>
    <row r="2651" spans="1:33" ht="11.25" customHeight="1">
      <c r="A2651" s="26"/>
      <c r="B2651" s="26"/>
      <c r="C2651" s="26"/>
      <c r="D2651" s="26"/>
      <c r="E2651" s="26"/>
      <c r="F2651" s="44"/>
      <c r="G2651" s="26"/>
      <c r="H2651" s="26"/>
      <c r="I2651" s="26"/>
      <c r="L2651" s="26"/>
      <c r="O2651" s="26"/>
      <c r="P2651" s="26"/>
      <c r="Q2651" s="26"/>
      <c r="R2651" s="26"/>
      <c r="U2651" s="26"/>
      <c r="V2651" s="26"/>
      <c r="W2651" s="26"/>
      <c r="X2651" s="26"/>
      <c r="Y2651" s="26"/>
      <c r="Z2651" s="26"/>
      <c r="AA2651" s="26"/>
      <c r="AB2651" s="26"/>
      <c r="AC2651" s="26"/>
      <c r="AD2651" s="26"/>
      <c r="AE2651" s="26"/>
      <c r="AF2651" s="26"/>
      <c r="AG2651" s="26"/>
    </row>
    <row r="2652" spans="1:33" ht="11.25" customHeight="1">
      <c r="A2652" s="26"/>
      <c r="B2652" s="26"/>
      <c r="C2652" s="26"/>
      <c r="D2652" s="26"/>
      <c r="E2652" s="26"/>
      <c r="F2652" s="44"/>
      <c r="G2652" s="26"/>
      <c r="H2652" s="26"/>
      <c r="I2652" s="26"/>
      <c r="L2652" s="26"/>
      <c r="O2652" s="26"/>
      <c r="P2652" s="26"/>
      <c r="Q2652" s="26"/>
      <c r="R2652" s="26"/>
      <c r="U2652" s="26"/>
      <c r="V2652" s="26"/>
      <c r="W2652" s="26"/>
      <c r="X2652" s="26"/>
      <c r="Y2652" s="26"/>
      <c r="Z2652" s="26"/>
      <c r="AA2652" s="26"/>
      <c r="AB2652" s="26"/>
      <c r="AC2652" s="26"/>
      <c r="AD2652" s="26"/>
      <c r="AE2652" s="26"/>
      <c r="AF2652" s="26"/>
      <c r="AG2652" s="26"/>
    </row>
    <row r="2653" spans="1:33" ht="11.25" customHeight="1">
      <c r="A2653" s="26"/>
      <c r="B2653" s="26"/>
      <c r="C2653" s="26"/>
      <c r="D2653" s="26"/>
      <c r="E2653" s="26"/>
      <c r="F2653" s="44"/>
      <c r="G2653" s="26"/>
      <c r="H2653" s="26"/>
      <c r="I2653" s="26"/>
      <c r="L2653" s="26"/>
      <c r="O2653" s="26"/>
      <c r="P2653" s="26"/>
      <c r="Q2653" s="26"/>
      <c r="R2653" s="26"/>
      <c r="U2653" s="26"/>
      <c r="V2653" s="26"/>
      <c r="W2653" s="26"/>
      <c r="X2653" s="26"/>
      <c r="Y2653" s="26"/>
      <c r="Z2653" s="26"/>
      <c r="AA2653" s="26"/>
      <c r="AB2653" s="26"/>
      <c r="AC2653" s="26"/>
      <c r="AD2653" s="26"/>
      <c r="AE2653" s="26"/>
      <c r="AF2653" s="26"/>
      <c r="AG2653" s="26"/>
    </row>
    <row r="2654" spans="1:33" ht="11.25" customHeight="1">
      <c r="A2654" s="26"/>
      <c r="B2654" s="26"/>
      <c r="C2654" s="26"/>
      <c r="D2654" s="26"/>
      <c r="E2654" s="26"/>
      <c r="F2654" s="44"/>
      <c r="G2654" s="26"/>
      <c r="H2654" s="26"/>
      <c r="I2654" s="26"/>
      <c r="L2654" s="26"/>
      <c r="O2654" s="26"/>
      <c r="P2654" s="26"/>
      <c r="Q2654" s="26"/>
      <c r="R2654" s="26"/>
      <c r="U2654" s="26"/>
      <c r="V2654" s="26"/>
      <c r="W2654" s="26"/>
      <c r="X2654" s="26"/>
      <c r="Y2654" s="26"/>
      <c r="Z2654" s="26"/>
      <c r="AA2654" s="26"/>
      <c r="AB2654" s="26"/>
      <c r="AC2654" s="26"/>
      <c r="AD2654" s="26"/>
      <c r="AE2654" s="26"/>
      <c r="AF2654" s="26"/>
      <c r="AG2654" s="26"/>
    </row>
    <row r="2655" spans="1:33" ht="11.25" customHeight="1">
      <c r="A2655" s="26"/>
      <c r="B2655" s="26"/>
      <c r="C2655" s="26"/>
      <c r="D2655" s="26"/>
      <c r="E2655" s="26"/>
      <c r="F2655" s="44"/>
      <c r="G2655" s="26"/>
      <c r="H2655" s="26"/>
      <c r="I2655" s="26"/>
      <c r="L2655" s="26"/>
      <c r="O2655" s="26"/>
      <c r="P2655" s="26"/>
      <c r="Q2655" s="26"/>
      <c r="R2655" s="26"/>
      <c r="U2655" s="26"/>
      <c r="V2655" s="26"/>
      <c r="W2655" s="26"/>
      <c r="X2655" s="26"/>
      <c r="Y2655" s="26"/>
      <c r="Z2655" s="26"/>
      <c r="AA2655" s="26"/>
      <c r="AB2655" s="26"/>
      <c r="AC2655" s="26"/>
      <c r="AD2655" s="26"/>
      <c r="AE2655" s="26"/>
      <c r="AF2655" s="26"/>
      <c r="AG2655" s="26"/>
    </row>
    <row r="2656" spans="1:33" ht="11.25" customHeight="1">
      <c r="A2656" s="26"/>
      <c r="B2656" s="26"/>
      <c r="C2656" s="26"/>
      <c r="D2656" s="26"/>
      <c r="E2656" s="26"/>
      <c r="F2656" s="44"/>
      <c r="G2656" s="26"/>
      <c r="H2656" s="26"/>
      <c r="I2656" s="26"/>
      <c r="L2656" s="26"/>
      <c r="O2656" s="26"/>
      <c r="P2656" s="26"/>
      <c r="Q2656" s="26"/>
      <c r="R2656" s="26"/>
      <c r="U2656" s="26"/>
      <c r="V2656" s="26"/>
      <c r="W2656" s="26"/>
      <c r="X2656" s="26"/>
      <c r="Y2656" s="26"/>
      <c r="Z2656" s="26"/>
      <c r="AA2656" s="26"/>
      <c r="AB2656" s="26"/>
      <c r="AC2656" s="26"/>
      <c r="AD2656" s="26"/>
      <c r="AE2656" s="26"/>
      <c r="AF2656" s="26"/>
      <c r="AG2656" s="26"/>
    </row>
    <row r="2657" spans="1:33" ht="11.25" customHeight="1">
      <c r="A2657" s="26"/>
      <c r="B2657" s="26"/>
      <c r="C2657" s="26"/>
      <c r="D2657" s="26"/>
      <c r="E2657" s="26"/>
      <c r="F2657" s="44"/>
      <c r="G2657" s="26"/>
      <c r="H2657" s="26"/>
      <c r="I2657" s="26"/>
      <c r="L2657" s="26"/>
      <c r="O2657" s="26"/>
      <c r="P2657" s="26"/>
      <c r="Q2657" s="26"/>
      <c r="R2657" s="26"/>
      <c r="U2657" s="26"/>
      <c r="V2657" s="26"/>
      <c r="W2657" s="26"/>
      <c r="X2657" s="26"/>
      <c r="Y2657" s="26"/>
      <c r="Z2657" s="26"/>
      <c r="AA2657" s="26"/>
      <c r="AB2657" s="26"/>
      <c r="AC2657" s="26"/>
      <c r="AD2657" s="26"/>
      <c r="AE2657" s="26"/>
      <c r="AF2657" s="26"/>
      <c r="AG2657" s="26"/>
    </row>
    <row r="2658" spans="1:33" ht="11.25" customHeight="1">
      <c r="A2658" s="26"/>
      <c r="B2658" s="26"/>
      <c r="C2658" s="26"/>
      <c r="D2658" s="26"/>
      <c r="E2658" s="26"/>
      <c r="F2658" s="44"/>
      <c r="G2658" s="26"/>
      <c r="H2658" s="26"/>
      <c r="I2658" s="26"/>
      <c r="L2658" s="26"/>
      <c r="O2658" s="26"/>
      <c r="P2658" s="26"/>
      <c r="Q2658" s="26"/>
      <c r="R2658" s="26"/>
      <c r="U2658" s="26"/>
      <c r="V2658" s="26"/>
      <c r="W2658" s="26"/>
      <c r="X2658" s="26"/>
      <c r="Y2658" s="26"/>
      <c r="Z2658" s="26"/>
      <c r="AA2658" s="26"/>
      <c r="AB2658" s="26"/>
      <c r="AC2658" s="26"/>
      <c r="AD2658" s="26"/>
      <c r="AE2658" s="26"/>
      <c r="AF2658" s="26"/>
      <c r="AG2658" s="26"/>
    </row>
    <row r="2659" spans="1:33" ht="11.25" customHeight="1">
      <c r="A2659" s="26"/>
      <c r="B2659" s="26"/>
      <c r="C2659" s="26"/>
      <c r="D2659" s="26"/>
      <c r="E2659" s="26"/>
      <c r="F2659" s="44"/>
      <c r="G2659" s="26"/>
      <c r="H2659" s="26"/>
      <c r="I2659" s="26"/>
      <c r="L2659" s="26"/>
      <c r="O2659" s="26"/>
      <c r="P2659" s="26"/>
      <c r="Q2659" s="26"/>
      <c r="R2659" s="26"/>
      <c r="U2659" s="26"/>
      <c r="V2659" s="26"/>
      <c r="W2659" s="26"/>
      <c r="X2659" s="26"/>
      <c r="Y2659" s="26"/>
      <c r="Z2659" s="26"/>
      <c r="AA2659" s="26"/>
      <c r="AB2659" s="26"/>
      <c r="AC2659" s="26"/>
      <c r="AD2659" s="26"/>
      <c r="AE2659" s="26"/>
      <c r="AF2659" s="26"/>
      <c r="AG2659" s="26"/>
    </row>
    <row r="2660" spans="1:33" ht="11.25" customHeight="1">
      <c r="A2660" s="26"/>
      <c r="B2660" s="26"/>
      <c r="C2660" s="26"/>
      <c r="D2660" s="26"/>
      <c r="E2660" s="26"/>
      <c r="F2660" s="44"/>
      <c r="G2660" s="26"/>
      <c r="H2660" s="26"/>
      <c r="I2660" s="26"/>
      <c r="L2660" s="26"/>
      <c r="O2660" s="26"/>
      <c r="P2660" s="26"/>
      <c r="Q2660" s="26"/>
      <c r="R2660" s="26"/>
      <c r="U2660" s="26"/>
      <c r="V2660" s="26"/>
      <c r="W2660" s="26"/>
      <c r="X2660" s="26"/>
      <c r="Y2660" s="26"/>
      <c r="Z2660" s="26"/>
      <c r="AA2660" s="26"/>
      <c r="AB2660" s="26"/>
      <c r="AC2660" s="26"/>
      <c r="AD2660" s="26"/>
      <c r="AE2660" s="26"/>
      <c r="AF2660" s="26"/>
      <c r="AG2660" s="26"/>
    </row>
    <row r="2661" spans="1:33" ht="11.25" customHeight="1">
      <c r="A2661" s="26"/>
      <c r="B2661" s="26"/>
      <c r="C2661" s="26"/>
      <c r="D2661" s="26"/>
      <c r="E2661" s="26"/>
      <c r="F2661" s="44"/>
      <c r="G2661" s="26"/>
      <c r="H2661" s="26"/>
      <c r="I2661" s="26"/>
      <c r="L2661" s="26"/>
      <c r="O2661" s="26"/>
      <c r="P2661" s="26"/>
      <c r="Q2661" s="26"/>
      <c r="R2661" s="26"/>
      <c r="U2661" s="26"/>
      <c r="V2661" s="26"/>
      <c r="W2661" s="26"/>
      <c r="X2661" s="26"/>
      <c r="Y2661" s="26"/>
      <c r="Z2661" s="26"/>
      <c r="AA2661" s="26"/>
      <c r="AB2661" s="26"/>
      <c r="AC2661" s="26"/>
      <c r="AD2661" s="26"/>
      <c r="AE2661" s="26"/>
      <c r="AF2661" s="26"/>
      <c r="AG2661" s="26"/>
    </row>
    <row r="2662" spans="1:33" ht="11.25" customHeight="1">
      <c r="A2662" s="26"/>
      <c r="B2662" s="26"/>
      <c r="C2662" s="26"/>
      <c r="D2662" s="26"/>
      <c r="E2662" s="26"/>
      <c r="F2662" s="44"/>
      <c r="G2662" s="26"/>
      <c r="H2662" s="26"/>
      <c r="I2662" s="26"/>
      <c r="L2662" s="26"/>
      <c r="O2662" s="26"/>
      <c r="P2662" s="26"/>
      <c r="Q2662" s="26"/>
      <c r="R2662" s="26"/>
      <c r="U2662" s="26"/>
      <c r="V2662" s="26"/>
      <c r="W2662" s="26"/>
      <c r="X2662" s="26"/>
      <c r="Y2662" s="26"/>
      <c r="Z2662" s="26"/>
      <c r="AA2662" s="26"/>
      <c r="AB2662" s="26"/>
      <c r="AC2662" s="26"/>
      <c r="AD2662" s="26"/>
      <c r="AE2662" s="26"/>
      <c r="AF2662" s="26"/>
      <c r="AG2662" s="26"/>
    </row>
    <row r="2663" spans="1:33" ht="11.25" customHeight="1">
      <c r="A2663" s="26"/>
      <c r="B2663" s="26"/>
      <c r="C2663" s="26"/>
      <c r="D2663" s="26"/>
      <c r="E2663" s="26"/>
      <c r="F2663" s="44"/>
      <c r="G2663" s="26"/>
      <c r="H2663" s="26"/>
      <c r="I2663" s="26"/>
      <c r="L2663" s="26"/>
      <c r="O2663" s="26"/>
      <c r="P2663" s="26"/>
      <c r="Q2663" s="26"/>
      <c r="R2663" s="26"/>
      <c r="U2663" s="26"/>
      <c r="V2663" s="26"/>
      <c r="W2663" s="26"/>
      <c r="X2663" s="26"/>
      <c r="Y2663" s="26"/>
      <c r="Z2663" s="26"/>
      <c r="AA2663" s="26"/>
      <c r="AB2663" s="26"/>
      <c r="AC2663" s="26"/>
      <c r="AD2663" s="26"/>
      <c r="AE2663" s="26"/>
      <c r="AF2663" s="26"/>
      <c r="AG2663" s="26"/>
    </row>
    <row r="2664" spans="1:33" ht="11.25" customHeight="1">
      <c r="A2664" s="26"/>
      <c r="B2664" s="26"/>
      <c r="C2664" s="26"/>
      <c r="D2664" s="26"/>
      <c r="E2664" s="26"/>
      <c r="F2664" s="44"/>
      <c r="G2664" s="26"/>
      <c r="H2664" s="26"/>
      <c r="I2664" s="26"/>
      <c r="L2664" s="26"/>
      <c r="O2664" s="26"/>
      <c r="P2664" s="26"/>
      <c r="Q2664" s="26"/>
      <c r="R2664" s="26"/>
      <c r="U2664" s="26"/>
      <c r="V2664" s="26"/>
      <c r="W2664" s="26"/>
      <c r="X2664" s="26"/>
      <c r="Y2664" s="26"/>
      <c r="Z2664" s="26"/>
      <c r="AA2664" s="26"/>
      <c r="AB2664" s="26"/>
      <c r="AC2664" s="26"/>
      <c r="AD2664" s="26"/>
      <c r="AE2664" s="26"/>
      <c r="AF2664" s="26"/>
      <c r="AG2664" s="26"/>
    </row>
    <row r="2665" spans="1:33" ht="11.25" customHeight="1">
      <c r="A2665" s="26"/>
      <c r="B2665" s="26"/>
      <c r="C2665" s="26"/>
      <c r="D2665" s="26"/>
      <c r="E2665" s="26"/>
      <c r="F2665" s="44"/>
      <c r="G2665" s="26"/>
      <c r="H2665" s="26"/>
      <c r="I2665" s="26"/>
      <c r="L2665" s="26"/>
      <c r="O2665" s="26"/>
      <c r="P2665" s="26"/>
      <c r="Q2665" s="26"/>
      <c r="R2665" s="26"/>
      <c r="U2665" s="26"/>
      <c r="V2665" s="26"/>
      <c r="W2665" s="26"/>
      <c r="X2665" s="26"/>
      <c r="Y2665" s="26"/>
      <c r="Z2665" s="26"/>
      <c r="AA2665" s="26"/>
      <c r="AB2665" s="26"/>
      <c r="AC2665" s="26"/>
      <c r="AD2665" s="26"/>
      <c r="AE2665" s="26"/>
      <c r="AF2665" s="26"/>
      <c r="AG2665" s="26"/>
    </row>
    <row r="2666" spans="1:33" ht="11.25" customHeight="1">
      <c r="A2666" s="26"/>
      <c r="B2666" s="26"/>
      <c r="C2666" s="26"/>
      <c r="D2666" s="26"/>
      <c r="E2666" s="26"/>
      <c r="F2666" s="44"/>
      <c r="G2666" s="26"/>
      <c r="H2666" s="26"/>
      <c r="I2666" s="26"/>
      <c r="L2666" s="26"/>
      <c r="O2666" s="26"/>
      <c r="P2666" s="26"/>
      <c r="Q2666" s="26"/>
      <c r="R2666" s="26"/>
      <c r="U2666" s="26"/>
      <c r="V2666" s="26"/>
      <c r="W2666" s="26"/>
      <c r="X2666" s="26"/>
      <c r="Y2666" s="26"/>
      <c r="Z2666" s="26"/>
      <c r="AA2666" s="26"/>
      <c r="AB2666" s="26"/>
      <c r="AC2666" s="26"/>
      <c r="AD2666" s="26"/>
      <c r="AE2666" s="26"/>
      <c r="AF2666" s="26"/>
      <c r="AG2666" s="26"/>
    </row>
    <row r="2667" spans="1:33" ht="11.25" customHeight="1">
      <c r="A2667" s="26"/>
      <c r="B2667" s="26"/>
      <c r="C2667" s="26"/>
      <c r="D2667" s="26"/>
      <c r="E2667" s="26"/>
      <c r="F2667" s="44"/>
      <c r="G2667" s="26"/>
      <c r="H2667" s="26"/>
      <c r="I2667" s="26"/>
      <c r="L2667" s="26"/>
      <c r="O2667" s="26"/>
      <c r="P2667" s="26"/>
      <c r="Q2667" s="26"/>
      <c r="R2667" s="26"/>
      <c r="U2667" s="26"/>
      <c r="V2667" s="26"/>
      <c r="W2667" s="26"/>
      <c r="X2667" s="26"/>
      <c r="Y2667" s="26"/>
      <c r="Z2667" s="26"/>
      <c r="AA2667" s="26"/>
      <c r="AB2667" s="26"/>
      <c r="AC2667" s="26"/>
      <c r="AD2667" s="26"/>
      <c r="AE2667" s="26"/>
      <c r="AF2667" s="26"/>
      <c r="AG2667" s="26"/>
    </row>
    <row r="2668" spans="1:33" ht="11.25" customHeight="1">
      <c r="A2668" s="26"/>
      <c r="B2668" s="26"/>
      <c r="C2668" s="26"/>
      <c r="D2668" s="26"/>
      <c r="E2668" s="26"/>
      <c r="F2668" s="44"/>
      <c r="G2668" s="26"/>
      <c r="H2668" s="26"/>
      <c r="I2668" s="26"/>
      <c r="L2668" s="26"/>
      <c r="O2668" s="26"/>
      <c r="P2668" s="26"/>
      <c r="Q2668" s="26"/>
      <c r="R2668" s="26"/>
      <c r="U2668" s="26"/>
      <c r="V2668" s="26"/>
      <c r="W2668" s="26"/>
      <c r="X2668" s="26"/>
      <c r="Y2668" s="26"/>
      <c r="Z2668" s="26"/>
      <c r="AA2668" s="26"/>
      <c r="AB2668" s="26"/>
      <c r="AC2668" s="26"/>
      <c r="AD2668" s="26"/>
      <c r="AE2668" s="26"/>
      <c r="AF2668" s="26"/>
      <c r="AG2668" s="26"/>
    </row>
    <row r="2669" spans="1:33" ht="11.25" customHeight="1">
      <c r="A2669" s="26"/>
      <c r="B2669" s="26"/>
      <c r="C2669" s="26"/>
      <c r="D2669" s="26"/>
      <c r="E2669" s="26"/>
      <c r="F2669" s="44"/>
      <c r="G2669" s="26"/>
      <c r="H2669" s="26"/>
      <c r="I2669" s="26"/>
      <c r="L2669" s="26"/>
      <c r="O2669" s="26"/>
      <c r="P2669" s="26"/>
      <c r="Q2669" s="26"/>
      <c r="R2669" s="26"/>
      <c r="U2669" s="26"/>
      <c r="V2669" s="26"/>
      <c r="W2669" s="26"/>
      <c r="X2669" s="26"/>
      <c r="Y2669" s="26"/>
      <c r="Z2669" s="26"/>
      <c r="AA2669" s="26"/>
      <c r="AB2669" s="26"/>
      <c r="AC2669" s="26"/>
      <c r="AD2669" s="26"/>
      <c r="AE2669" s="26"/>
      <c r="AF2669" s="26"/>
      <c r="AG2669" s="26"/>
    </row>
    <row r="2670" spans="1:33" ht="11.25" customHeight="1">
      <c r="A2670" s="26"/>
      <c r="B2670" s="26"/>
      <c r="C2670" s="26"/>
      <c r="D2670" s="26"/>
      <c r="E2670" s="26"/>
      <c r="F2670" s="44"/>
      <c r="G2670" s="26"/>
      <c r="H2670" s="26"/>
      <c r="I2670" s="26"/>
      <c r="L2670" s="26"/>
      <c r="O2670" s="26"/>
      <c r="P2670" s="26"/>
      <c r="Q2670" s="26"/>
      <c r="R2670" s="26"/>
      <c r="U2670" s="26"/>
      <c r="V2670" s="26"/>
      <c r="W2670" s="26"/>
      <c r="X2670" s="26"/>
      <c r="Y2670" s="26"/>
      <c r="Z2670" s="26"/>
      <c r="AA2670" s="26"/>
      <c r="AB2670" s="26"/>
      <c r="AC2670" s="26"/>
      <c r="AD2670" s="26"/>
      <c r="AE2670" s="26"/>
      <c r="AF2670" s="26"/>
      <c r="AG2670" s="26"/>
    </row>
    <row r="2671" spans="1:33" ht="11.25" customHeight="1">
      <c r="A2671" s="26"/>
      <c r="B2671" s="26"/>
      <c r="C2671" s="26"/>
      <c r="D2671" s="26"/>
      <c r="E2671" s="26"/>
      <c r="F2671" s="44"/>
      <c r="G2671" s="26"/>
      <c r="H2671" s="26"/>
      <c r="I2671" s="26"/>
      <c r="L2671" s="26"/>
      <c r="O2671" s="26"/>
      <c r="P2671" s="26"/>
      <c r="Q2671" s="26"/>
      <c r="R2671" s="26"/>
      <c r="U2671" s="26"/>
      <c r="V2671" s="26"/>
      <c r="W2671" s="26"/>
      <c r="X2671" s="26"/>
      <c r="Y2671" s="26"/>
      <c r="Z2671" s="26"/>
      <c r="AA2671" s="26"/>
      <c r="AB2671" s="26"/>
      <c r="AC2671" s="26"/>
      <c r="AD2671" s="26"/>
      <c r="AE2671" s="26"/>
      <c r="AF2671" s="26"/>
      <c r="AG2671" s="26"/>
    </row>
    <row r="2672" spans="1:33" ht="11.25" customHeight="1">
      <c r="A2672" s="26"/>
      <c r="B2672" s="26"/>
      <c r="C2672" s="26"/>
      <c r="D2672" s="26"/>
      <c r="E2672" s="26"/>
      <c r="F2672" s="44"/>
      <c r="G2672" s="26"/>
      <c r="H2672" s="26"/>
      <c r="I2672" s="26"/>
      <c r="L2672" s="26"/>
      <c r="O2672" s="26"/>
      <c r="P2672" s="26"/>
      <c r="Q2672" s="26"/>
      <c r="R2672" s="26"/>
      <c r="U2672" s="26"/>
      <c r="V2672" s="26"/>
      <c r="W2672" s="26"/>
      <c r="X2672" s="26"/>
      <c r="Y2672" s="26"/>
      <c r="Z2672" s="26"/>
      <c r="AA2672" s="26"/>
      <c r="AB2672" s="26"/>
      <c r="AC2672" s="26"/>
      <c r="AD2672" s="26"/>
      <c r="AE2672" s="26"/>
      <c r="AF2672" s="26"/>
      <c r="AG2672" s="26"/>
    </row>
    <row r="2673" spans="1:33" ht="11.25" customHeight="1">
      <c r="A2673" s="26"/>
      <c r="B2673" s="26"/>
      <c r="C2673" s="26"/>
      <c r="D2673" s="26"/>
      <c r="E2673" s="26"/>
      <c r="F2673" s="44"/>
      <c r="G2673" s="26"/>
      <c r="H2673" s="26"/>
      <c r="I2673" s="26"/>
      <c r="L2673" s="26"/>
      <c r="O2673" s="26"/>
      <c r="P2673" s="26"/>
      <c r="Q2673" s="26"/>
      <c r="R2673" s="26"/>
      <c r="U2673" s="26"/>
      <c r="V2673" s="26"/>
      <c r="W2673" s="26"/>
      <c r="X2673" s="26"/>
      <c r="Y2673" s="26"/>
      <c r="Z2673" s="26"/>
      <c r="AA2673" s="26"/>
      <c r="AB2673" s="26"/>
      <c r="AC2673" s="26"/>
      <c r="AD2673" s="26"/>
      <c r="AE2673" s="26"/>
      <c r="AF2673" s="26"/>
      <c r="AG2673" s="26"/>
    </row>
    <row r="2674" spans="1:33" ht="11.25" customHeight="1">
      <c r="A2674" s="26"/>
      <c r="B2674" s="26"/>
      <c r="C2674" s="26"/>
      <c r="D2674" s="26"/>
      <c r="E2674" s="26"/>
      <c r="F2674" s="44"/>
      <c r="G2674" s="26"/>
      <c r="H2674" s="26"/>
      <c r="I2674" s="26"/>
      <c r="L2674" s="26"/>
      <c r="O2674" s="26"/>
      <c r="P2674" s="26"/>
      <c r="Q2674" s="26"/>
      <c r="R2674" s="26"/>
      <c r="U2674" s="26"/>
      <c r="V2674" s="26"/>
      <c r="W2674" s="26"/>
      <c r="X2674" s="26"/>
      <c r="Y2674" s="26"/>
      <c r="Z2674" s="26"/>
      <c r="AA2674" s="26"/>
      <c r="AB2674" s="26"/>
      <c r="AC2674" s="26"/>
      <c r="AD2674" s="26"/>
      <c r="AE2674" s="26"/>
      <c r="AF2674" s="26"/>
      <c r="AG2674" s="26"/>
    </row>
    <row r="2675" spans="1:33" ht="11.25" customHeight="1">
      <c r="A2675" s="26"/>
      <c r="B2675" s="26"/>
      <c r="C2675" s="26"/>
      <c r="D2675" s="26"/>
      <c r="E2675" s="26"/>
      <c r="F2675" s="44"/>
      <c r="G2675" s="26"/>
      <c r="H2675" s="26"/>
      <c r="I2675" s="26"/>
      <c r="L2675" s="26"/>
      <c r="O2675" s="26"/>
      <c r="P2675" s="26"/>
      <c r="Q2675" s="26"/>
      <c r="R2675" s="26"/>
      <c r="U2675" s="26"/>
      <c r="V2675" s="26"/>
      <c r="W2675" s="26"/>
      <c r="X2675" s="26"/>
      <c r="Y2675" s="26"/>
      <c r="Z2675" s="26"/>
      <c r="AA2675" s="26"/>
      <c r="AB2675" s="26"/>
      <c r="AC2675" s="26"/>
      <c r="AD2675" s="26"/>
      <c r="AE2675" s="26"/>
      <c r="AF2675" s="26"/>
      <c r="AG2675" s="26"/>
    </row>
    <row r="2676" spans="1:33" ht="11.25" customHeight="1">
      <c r="A2676" s="26"/>
      <c r="B2676" s="26"/>
      <c r="C2676" s="26"/>
      <c r="D2676" s="26"/>
      <c r="E2676" s="26"/>
      <c r="F2676" s="44"/>
      <c r="G2676" s="26"/>
      <c r="H2676" s="26"/>
      <c r="I2676" s="26"/>
      <c r="L2676" s="26"/>
      <c r="O2676" s="26"/>
      <c r="P2676" s="26"/>
      <c r="Q2676" s="26"/>
      <c r="R2676" s="26"/>
      <c r="U2676" s="26"/>
      <c r="V2676" s="26"/>
      <c r="W2676" s="26"/>
      <c r="X2676" s="26"/>
      <c r="Y2676" s="26"/>
      <c r="Z2676" s="26"/>
      <c r="AA2676" s="26"/>
      <c r="AB2676" s="26"/>
      <c r="AC2676" s="26"/>
      <c r="AD2676" s="26"/>
      <c r="AE2676" s="26"/>
      <c r="AF2676" s="26"/>
      <c r="AG2676" s="26"/>
    </row>
    <row r="2677" spans="1:33" ht="11.25" customHeight="1">
      <c r="A2677" s="26"/>
      <c r="B2677" s="26"/>
      <c r="C2677" s="26"/>
      <c r="D2677" s="26"/>
      <c r="E2677" s="26"/>
      <c r="F2677" s="44"/>
      <c r="G2677" s="26"/>
      <c r="H2677" s="26"/>
      <c r="I2677" s="26"/>
      <c r="L2677" s="26"/>
      <c r="O2677" s="26"/>
      <c r="P2677" s="26"/>
      <c r="Q2677" s="26"/>
      <c r="R2677" s="26"/>
      <c r="U2677" s="26"/>
      <c r="V2677" s="26"/>
      <c r="W2677" s="26"/>
      <c r="X2677" s="26"/>
      <c r="Y2677" s="26"/>
      <c r="Z2677" s="26"/>
      <c r="AA2677" s="26"/>
      <c r="AB2677" s="26"/>
      <c r="AC2677" s="26"/>
      <c r="AD2677" s="26"/>
      <c r="AE2677" s="26"/>
      <c r="AF2677" s="26"/>
      <c r="AG2677" s="26"/>
    </row>
    <row r="2678" spans="1:33" ht="11.25" customHeight="1">
      <c r="A2678" s="26"/>
      <c r="B2678" s="26"/>
      <c r="C2678" s="26"/>
      <c r="D2678" s="26"/>
      <c r="E2678" s="26"/>
      <c r="F2678" s="44"/>
      <c r="G2678" s="26"/>
      <c r="H2678" s="26"/>
      <c r="I2678" s="26"/>
      <c r="L2678" s="26"/>
      <c r="O2678" s="26"/>
      <c r="P2678" s="26"/>
      <c r="Q2678" s="26"/>
      <c r="R2678" s="26"/>
      <c r="U2678" s="26"/>
      <c r="V2678" s="26"/>
      <c r="W2678" s="26"/>
      <c r="X2678" s="26"/>
      <c r="Y2678" s="26"/>
      <c r="Z2678" s="26"/>
      <c r="AA2678" s="26"/>
      <c r="AB2678" s="26"/>
      <c r="AC2678" s="26"/>
      <c r="AD2678" s="26"/>
      <c r="AE2678" s="26"/>
      <c r="AF2678" s="26"/>
      <c r="AG2678" s="26"/>
    </row>
    <row r="2679" spans="1:33" ht="11.25" customHeight="1">
      <c r="A2679" s="26"/>
      <c r="B2679" s="26"/>
      <c r="C2679" s="26"/>
      <c r="D2679" s="26"/>
      <c r="E2679" s="26"/>
      <c r="F2679" s="44"/>
      <c r="G2679" s="26"/>
      <c r="H2679" s="26"/>
      <c r="I2679" s="26"/>
      <c r="L2679" s="26"/>
      <c r="O2679" s="26"/>
      <c r="P2679" s="26"/>
      <c r="Q2679" s="26"/>
      <c r="R2679" s="26"/>
      <c r="U2679" s="26"/>
      <c r="V2679" s="26"/>
      <c r="W2679" s="26"/>
      <c r="X2679" s="26"/>
      <c r="Y2679" s="26"/>
      <c r="Z2679" s="26"/>
      <c r="AA2679" s="26"/>
      <c r="AB2679" s="26"/>
      <c r="AC2679" s="26"/>
      <c r="AD2679" s="26"/>
      <c r="AE2679" s="26"/>
      <c r="AF2679" s="26"/>
      <c r="AG2679" s="26"/>
    </row>
    <row r="2680" spans="1:33" ht="11.25" customHeight="1">
      <c r="A2680" s="26"/>
      <c r="B2680" s="26"/>
      <c r="C2680" s="26"/>
      <c r="D2680" s="26"/>
      <c r="E2680" s="26"/>
      <c r="F2680" s="44"/>
      <c r="G2680" s="26"/>
      <c r="H2680" s="26"/>
      <c r="I2680" s="26"/>
      <c r="L2680" s="26"/>
      <c r="O2680" s="26"/>
      <c r="P2680" s="26"/>
      <c r="Q2680" s="26"/>
      <c r="R2680" s="26"/>
      <c r="U2680" s="26"/>
      <c r="V2680" s="26"/>
      <c r="W2680" s="26"/>
      <c r="X2680" s="26"/>
      <c r="Y2680" s="26"/>
      <c r="Z2680" s="26"/>
      <c r="AA2680" s="26"/>
      <c r="AB2680" s="26"/>
      <c r="AC2680" s="26"/>
      <c r="AD2680" s="26"/>
      <c r="AE2680" s="26"/>
      <c r="AF2680" s="26"/>
      <c r="AG2680" s="26"/>
    </row>
    <row r="2681" spans="1:33" ht="11.25" customHeight="1">
      <c r="A2681" s="26"/>
      <c r="B2681" s="26"/>
      <c r="C2681" s="26"/>
      <c r="D2681" s="26"/>
      <c r="E2681" s="26"/>
      <c r="F2681" s="44"/>
      <c r="G2681" s="26"/>
      <c r="H2681" s="26"/>
      <c r="I2681" s="26"/>
      <c r="L2681" s="26"/>
      <c r="O2681" s="26"/>
      <c r="P2681" s="26"/>
      <c r="Q2681" s="26"/>
      <c r="R2681" s="26"/>
      <c r="U2681" s="26"/>
      <c r="V2681" s="26"/>
      <c r="W2681" s="26"/>
      <c r="X2681" s="26"/>
      <c r="Y2681" s="26"/>
      <c r="Z2681" s="26"/>
      <c r="AA2681" s="26"/>
      <c r="AB2681" s="26"/>
      <c r="AC2681" s="26"/>
      <c r="AD2681" s="26"/>
      <c r="AE2681" s="26"/>
      <c r="AF2681" s="26"/>
      <c r="AG2681" s="26"/>
    </row>
    <row r="2682" spans="1:33" ht="11.25" customHeight="1">
      <c r="A2682" s="26"/>
      <c r="B2682" s="26"/>
      <c r="C2682" s="26"/>
      <c r="D2682" s="26"/>
      <c r="E2682" s="26"/>
      <c r="F2682" s="44"/>
      <c r="G2682" s="26"/>
      <c r="H2682" s="26"/>
      <c r="I2682" s="26"/>
      <c r="L2682" s="26"/>
      <c r="O2682" s="26"/>
      <c r="P2682" s="26"/>
      <c r="Q2682" s="26"/>
      <c r="R2682" s="26"/>
      <c r="U2682" s="26"/>
      <c r="V2682" s="26"/>
      <c r="W2682" s="26"/>
      <c r="X2682" s="26"/>
      <c r="Y2682" s="26"/>
      <c r="Z2682" s="26"/>
      <c r="AA2682" s="26"/>
      <c r="AB2682" s="26"/>
      <c r="AC2682" s="26"/>
      <c r="AD2682" s="26"/>
      <c r="AE2682" s="26"/>
      <c r="AF2682" s="26"/>
      <c r="AG2682" s="26"/>
    </row>
    <row r="2683" spans="1:33" ht="11.25" customHeight="1">
      <c r="A2683" s="26"/>
      <c r="B2683" s="26"/>
      <c r="C2683" s="26"/>
      <c r="D2683" s="26"/>
      <c r="E2683" s="26"/>
      <c r="F2683" s="44"/>
      <c r="G2683" s="26"/>
      <c r="H2683" s="26"/>
      <c r="I2683" s="26"/>
      <c r="L2683" s="26"/>
      <c r="O2683" s="26"/>
      <c r="P2683" s="26"/>
      <c r="Q2683" s="26"/>
      <c r="R2683" s="26"/>
      <c r="U2683" s="26"/>
      <c r="V2683" s="26"/>
      <c r="W2683" s="26"/>
      <c r="X2683" s="26"/>
      <c r="Y2683" s="26"/>
      <c r="Z2683" s="26"/>
      <c r="AA2683" s="26"/>
      <c r="AB2683" s="26"/>
      <c r="AC2683" s="26"/>
      <c r="AD2683" s="26"/>
      <c r="AE2683" s="26"/>
      <c r="AF2683" s="26"/>
      <c r="AG2683" s="26"/>
    </row>
    <row r="2684" spans="1:33" ht="11.25" customHeight="1">
      <c r="A2684" s="26"/>
      <c r="B2684" s="26"/>
      <c r="C2684" s="26"/>
      <c r="D2684" s="26"/>
      <c r="E2684" s="26"/>
      <c r="F2684" s="44"/>
      <c r="G2684" s="26"/>
      <c r="H2684" s="26"/>
      <c r="I2684" s="26"/>
      <c r="L2684" s="26"/>
      <c r="O2684" s="26"/>
      <c r="P2684" s="26"/>
      <c r="Q2684" s="26"/>
      <c r="R2684" s="26"/>
      <c r="U2684" s="26"/>
      <c r="V2684" s="26"/>
      <c r="W2684" s="26"/>
      <c r="X2684" s="26"/>
      <c r="Y2684" s="26"/>
      <c r="Z2684" s="26"/>
      <c r="AA2684" s="26"/>
      <c r="AB2684" s="26"/>
      <c r="AC2684" s="26"/>
      <c r="AD2684" s="26"/>
      <c r="AE2684" s="26"/>
      <c r="AF2684" s="26"/>
      <c r="AG2684" s="26"/>
    </row>
    <row r="2685" spans="1:33" ht="11.25" customHeight="1">
      <c r="A2685" s="26"/>
      <c r="B2685" s="26"/>
      <c r="C2685" s="26"/>
      <c r="D2685" s="26"/>
      <c r="E2685" s="26"/>
      <c r="F2685" s="44"/>
      <c r="G2685" s="26"/>
      <c r="H2685" s="26"/>
      <c r="I2685" s="26"/>
      <c r="L2685" s="26"/>
      <c r="O2685" s="26"/>
      <c r="P2685" s="26"/>
      <c r="Q2685" s="26"/>
      <c r="R2685" s="26"/>
      <c r="U2685" s="26"/>
      <c r="V2685" s="26"/>
      <c r="W2685" s="26"/>
      <c r="X2685" s="26"/>
      <c r="Y2685" s="26"/>
      <c r="Z2685" s="26"/>
      <c r="AA2685" s="26"/>
      <c r="AB2685" s="26"/>
      <c r="AC2685" s="26"/>
      <c r="AD2685" s="26"/>
      <c r="AE2685" s="26"/>
      <c r="AF2685" s="26"/>
      <c r="AG2685" s="26"/>
    </row>
    <row r="2686" spans="1:33" ht="11.25" customHeight="1">
      <c r="A2686" s="26"/>
      <c r="B2686" s="26"/>
      <c r="C2686" s="26"/>
      <c r="D2686" s="26"/>
      <c r="E2686" s="26"/>
      <c r="F2686" s="44"/>
      <c r="G2686" s="26"/>
      <c r="H2686" s="26"/>
      <c r="I2686" s="26"/>
      <c r="L2686" s="26"/>
      <c r="O2686" s="26"/>
      <c r="P2686" s="26"/>
      <c r="Q2686" s="26"/>
      <c r="R2686" s="26"/>
      <c r="U2686" s="26"/>
      <c r="V2686" s="26"/>
      <c r="W2686" s="26"/>
      <c r="X2686" s="26"/>
      <c r="Y2686" s="26"/>
      <c r="Z2686" s="26"/>
      <c r="AA2686" s="26"/>
      <c r="AB2686" s="26"/>
      <c r="AC2686" s="26"/>
      <c r="AD2686" s="26"/>
      <c r="AE2686" s="26"/>
      <c r="AF2686" s="26"/>
      <c r="AG2686" s="26"/>
    </row>
    <row r="2687" spans="1:33" ht="11.25" customHeight="1">
      <c r="A2687" s="26"/>
      <c r="B2687" s="26"/>
      <c r="C2687" s="26"/>
      <c r="D2687" s="26"/>
      <c r="E2687" s="26"/>
      <c r="F2687" s="44"/>
      <c r="G2687" s="26"/>
      <c r="H2687" s="26"/>
      <c r="I2687" s="26"/>
      <c r="L2687" s="26"/>
      <c r="O2687" s="26"/>
      <c r="P2687" s="26"/>
      <c r="Q2687" s="26"/>
      <c r="R2687" s="26"/>
      <c r="U2687" s="26"/>
      <c r="V2687" s="26"/>
      <c r="W2687" s="26"/>
      <c r="X2687" s="26"/>
      <c r="Y2687" s="26"/>
      <c r="Z2687" s="26"/>
      <c r="AA2687" s="26"/>
      <c r="AB2687" s="26"/>
      <c r="AC2687" s="26"/>
      <c r="AD2687" s="26"/>
      <c r="AE2687" s="26"/>
      <c r="AF2687" s="26"/>
      <c r="AG2687" s="26"/>
    </row>
    <row r="2688" spans="1:33" ht="11.25" customHeight="1">
      <c r="A2688" s="26"/>
      <c r="B2688" s="26"/>
      <c r="C2688" s="26"/>
      <c r="D2688" s="26"/>
      <c r="E2688" s="26"/>
      <c r="F2688" s="44"/>
      <c r="G2688" s="26"/>
      <c r="H2688" s="26"/>
      <c r="I2688" s="26"/>
      <c r="L2688" s="26"/>
      <c r="O2688" s="26"/>
      <c r="P2688" s="26"/>
      <c r="Q2688" s="26"/>
      <c r="R2688" s="26"/>
      <c r="U2688" s="26"/>
      <c r="V2688" s="26"/>
      <c r="W2688" s="26"/>
      <c r="X2688" s="26"/>
      <c r="Y2688" s="26"/>
      <c r="Z2688" s="26"/>
      <c r="AA2688" s="26"/>
      <c r="AB2688" s="26"/>
      <c r="AC2688" s="26"/>
      <c r="AD2688" s="26"/>
      <c r="AE2688" s="26"/>
      <c r="AF2688" s="26"/>
      <c r="AG2688" s="26"/>
    </row>
    <row r="2689" spans="1:33" ht="11.25" customHeight="1">
      <c r="A2689" s="26"/>
      <c r="B2689" s="26"/>
      <c r="C2689" s="26"/>
      <c r="D2689" s="26"/>
      <c r="E2689" s="26"/>
      <c r="F2689" s="44"/>
      <c r="G2689" s="26"/>
      <c r="H2689" s="26"/>
      <c r="I2689" s="26"/>
      <c r="L2689" s="26"/>
      <c r="O2689" s="26"/>
      <c r="P2689" s="26"/>
      <c r="Q2689" s="26"/>
      <c r="R2689" s="26"/>
      <c r="U2689" s="26"/>
      <c r="V2689" s="26"/>
      <c r="W2689" s="26"/>
      <c r="X2689" s="26"/>
      <c r="Y2689" s="26"/>
      <c r="Z2689" s="26"/>
      <c r="AA2689" s="26"/>
      <c r="AB2689" s="26"/>
      <c r="AC2689" s="26"/>
      <c r="AD2689" s="26"/>
      <c r="AE2689" s="26"/>
      <c r="AF2689" s="26"/>
      <c r="AG2689" s="26"/>
    </row>
    <row r="2690" spans="1:33" ht="11.25" customHeight="1">
      <c r="A2690" s="26"/>
      <c r="B2690" s="26"/>
      <c r="C2690" s="26"/>
      <c r="D2690" s="26"/>
      <c r="E2690" s="26"/>
      <c r="F2690" s="44"/>
      <c r="G2690" s="26"/>
      <c r="H2690" s="26"/>
      <c r="I2690" s="26"/>
      <c r="L2690" s="26"/>
      <c r="O2690" s="26"/>
      <c r="P2690" s="26"/>
      <c r="Q2690" s="26"/>
      <c r="R2690" s="26"/>
      <c r="U2690" s="26"/>
      <c r="V2690" s="26"/>
      <c r="W2690" s="26"/>
      <c r="X2690" s="26"/>
      <c r="Y2690" s="26"/>
      <c r="Z2690" s="26"/>
      <c r="AA2690" s="26"/>
      <c r="AB2690" s="26"/>
      <c r="AC2690" s="26"/>
      <c r="AD2690" s="26"/>
      <c r="AE2690" s="26"/>
      <c r="AF2690" s="26"/>
      <c r="AG2690" s="26"/>
    </row>
    <row r="2691" spans="1:33" ht="11.25" customHeight="1">
      <c r="A2691" s="26"/>
      <c r="B2691" s="26"/>
      <c r="C2691" s="26"/>
      <c r="D2691" s="26"/>
      <c r="E2691" s="26"/>
      <c r="F2691" s="44"/>
      <c r="G2691" s="26"/>
      <c r="H2691" s="26"/>
      <c r="I2691" s="26"/>
      <c r="L2691" s="26"/>
      <c r="O2691" s="26"/>
      <c r="P2691" s="26"/>
      <c r="Q2691" s="26"/>
      <c r="R2691" s="26"/>
      <c r="U2691" s="26"/>
      <c r="V2691" s="26"/>
      <c r="W2691" s="26"/>
      <c r="X2691" s="26"/>
      <c r="Y2691" s="26"/>
      <c r="Z2691" s="26"/>
      <c r="AA2691" s="26"/>
      <c r="AB2691" s="26"/>
      <c r="AC2691" s="26"/>
      <c r="AD2691" s="26"/>
      <c r="AE2691" s="26"/>
      <c r="AF2691" s="26"/>
      <c r="AG2691" s="26"/>
    </row>
    <row r="2692" spans="1:33" ht="11.25" customHeight="1">
      <c r="A2692" s="26"/>
      <c r="B2692" s="26"/>
      <c r="C2692" s="26"/>
      <c r="D2692" s="26"/>
      <c r="E2692" s="26"/>
      <c r="F2692" s="44"/>
      <c r="G2692" s="26"/>
      <c r="H2692" s="26"/>
      <c r="I2692" s="26"/>
      <c r="L2692" s="26"/>
      <c r="O2692" s="26"/>
      <c r="P2692" s="26"/>
      <c r="Q2692" s="26"/>
      <c r="R2692" s="26"/>
      <c r="U2692" s="26"/>
      <c r="V2692" s="26"/>
      <c r="W2692" s="26"/>
      <c r="X2692" s="26"/>
      <c r="Y2692" s="26"/>
      <c r="Z2692" s="26"/>
      <c r="AA2692" s="26"/>
      <c r="AB2692" s="26"/>
      <c r="AC2692" s="26"/>
      <c r="AD2692" s="26"/>
      <c r="AE2692" s="26"/>
      <c r="AF2692" s="26"/>
      <c r="AG2692" s="26"/>
    </row>
    <row r="2693" spans="1:33" ht="11.25" customHeight="1">
      <c r="A2693" s="26"/>
      <c r="B2693" s="26"/>
      <c r="C2693" s="26"/>
      <c r="D2693" s="26"/>
      <c r="E2693" s="26"/>
      <c r="F2693" s="44"/>
      <c r="G2693" s="26"/>
      <c r="H2693" s="26"/>
      <c r="I2693" s="26"/>
      <c r="L2693" s="26"/>
      <c r="O2693" s="26"/>
      <c r="P2693" s="26"/>
      <c r="Q2693" s="26"/>
      <c r="R2693" s="26"/>
      <c r="U2693" s="26"/>
      <c r="V2693" s="26"/>
      <c r="W2693" s="26"/>
      <c r="X2693" s="26"/>
      <c r="Y2693" s="26"/>
      <c r="Z2693" s="26"/>
      <c r="AA2693" s="26"/>
      <c r="AB2693" s="26"/>
      <c r="AC2693" s="26"/>
      <c r="AD2693" s="26"/>
      <c r="AE2693" s="26"/>
      <c r="AF2693" s="26"/>
      <c r="AG2693" s="26"/>
    </row>
    <row r="2694" spans="1:33" ht="11.25" customHeight="1">
      <c r="A2694" s="26"/>
      <c r="B2694" s="26"/>
      <c r="C2694" s="26"/>
      <c r="D2694" s="26"/>
      <c r="E2694" s="26"/>
      <c r="F2694" s="44"/>
      <c r="G2694" s="26"/>
      <c r="H2694" s="26"/>
      <c r="I2694" s="26"/>
      <c r="L2694" s="26"/>
      <c r="O2694" s="26"/>
      <c r="P2694" s="26"/>
      <c r="Q2694" s="26"/>
      <c r="R2694" s="26"/>
      <c r="U2694" s="26"/>
      <c r="V2694" s="26"/>
      <c r="W2694" s="26"/>
      <c r="X2694" s="26"/>
      <c r="Y2694" s="26"/>
      <c r="Z2694" s="26"/>
      <c r="AA2694" s="26"/>
      <c r="AB2694" s="26"/>
      <c r="AC2694" s="26"/>
      <c r="AD2694" s="26"/>
      <c r="AE2694" s="26"/>
      <c r="AF2694" s="26"/>
      <c r="AG2694" s="26"/>
    </row>
    <row r="2695" spans="1:33" ht="11.25" customHeight="1">
      <c r="A2695" s="26"/>
      <c r="B2695" s="26"/>
      <c r="C2695" s="26"/>
      <c r="D2695" s="26"/>
      <c r="E2695" s="26"/>
      <c r="F2695" s="44"/>
      <c r="G2695" s="26"/>
      <c r="H2695" s="26"/>
      <c r="I2695" s="26"/>
      <c r="L2695" s="26"/>
      <c r="O2695" s="26"/>
      <c r="P2695" s="26"/>
      <c r="Q2695" s="26"/>
      <c r="R2695" s="26"/>
      <c r="U2695" s="26"/>
      <c r="V2695" s="26"/>
      <c r="W2695" s="26"/>
      <c r="X2695" s="26"/>
      <c r="Y2695" s="26"/>
      <c r="Z2695" s="26"/>
      <c r="AA2695" s="26"/>
      <c r="AB2695" s="26"/>
      <c r="AC2695" s="26"/>
      <c r="AD2695" s="26"/>
      <c r="AE2695" s="26"/>
      <c r="AF2695" s="26"/>
      <c r="AG2695" s="26"/>
    </row>
    <row r="2696" spans="1:33" ht="11.25" customHeight="1">
      <c r="A2696" s="26"/>
      <c r="B2696" s="26"/>
      <c r="C2696" s="26"/>
      <c r="D2696" s="26"/>
      <c r="E2696" s="26"/>
      <c r="F2696" s="44"/>
      <c r="G2696" s="26"/>
      <c r="H2696" s="26"/>
      <c r="I2696" s="26"/>
      <c r="L2696" s="26"/>
      <c r="O2696" s="26"/>
      <c r="P2696" s="26"/>
      <c r="Q2696" s="26"/>
      <c r="R2696" s="26"/>
      <c r="U2696" s="26"/>
      <c r="V2696" s="26"/>
      <c r="W2696" s="26"/>
      <c r="X2696" s="26"/>
      <c r="Y2696" s="26"/>
      <c r="Z2696" s="26"/>
      <c r="AA2696" s="26"/>
      <c r="AB2696" s="26"/>
      <c r="AC2696" s="26"/>
      <c r="AD2696" s="26"/>
      <c r="AE2696" s="26"/>
      <c r="AF2696" s="26"/>
      <c r="AG2696" s="26"/>
    </row>
    <row r="2697" spans="1:33" ht="11.25" customHeight="1">
      <c r="A2697" s="26"/>
      <c r="B2697" s="26"/>
      <c r="C2697" s="26"/>
      <c r="D2697" s="26"/>
      <c r="E2697" s="26"/>
      <c r="F2697" s="44"/>
      <c r="G2697" s="26"/>
      <c r="H2697" s="26"/>
      <c r="I2697" s="26"/>
      <c r="L2697" s="26"/>
      <c r="O2697" s="26"/>
      <c r="P2697" s="26"/>
      <c r="Q2697" s="26"/>
      <c r="R2697" s="26"/>
      <c r="U2697" s="26"/>
      <c r="V2697" s="26"/>
      <c r="W2697" s="26"/>
      <c r="X2697" s="26"/>
      <c r="Y2697" s="26"/>
      <c r="Z2697" s="26"/>
      <c r="AA2697" s="26"/>
      <c r="AB2697" s="26"/>
      <c r="AC2697" s="26"/>
      <c r="AD2697" s="26"/>
      <c r="AE2697" s="26"/>
      <c r="AF2697" s="26"/>
      <c r="AG2697" s="26"/>
    </row>
    <row r="2698" spans="1:33" ht="11.25" customHeight="1">
      <c r="A2698" s="26"/>
      <c r="B2698" s="26"/>
      <c r="C2698" s="26"/>
      <c r="D2698" s="26"/>
      <c r="E2698" s="26"/>
      <c r="F2698" s="44"/>
      <c r="G2698" s="26"/>
      <c r="H2698" s="26"/>
      <c r="I2698" s="26"/>
      <c r="L2698" s="26"/>
      <c r="O2698" s="26"/>
      <c r="P2698" s="26"/>
      <c r="Q2698" s="26"/>
      <c r="R2698" s="26"/>
      <c r="U2698" s="26"/>
      <c r="V2698" s="26"/>
      <c r="W2698" s="26"/>
      <c r="X2698" s="26"/>
      <c r="Y2698" s="26"/>
      <c r="Z2698" s="26"/>
      <c r="AA2698" s="26"/>
      <c r="AB2698" s="26"/>
      <c r="AC2698" s="26"/>
      <c r="AD2698" s="26"/>
      <c r="AE2698" s="26"/>
      <c r="AF2698" s="26"/>
      <c r="AG2698" s="26"/>
    </row>
    <row r="2699" spans="1:33" ht="11.25" customHeight="1">
      <c r="A2699" s="26"/>
      <c r="B2699" s="26"/>
      <c r="C2699" s="26"/>
      <c r="D2699" s="26"/>
      <c r="E2699" s="26"/>
      <c r="F2699" s="44"/>
      <c r="G2699" s="26"/>
      <c r="H2699" s="26"/>
      <c r="I2699" s="26"/>
      <c r="L2699" s="26"/>
      <c r="O2699" s="26"/>
      <c r="P2699" s="26"/>
      <c r="Q2699" s="26"/>
      <c r="R2699" s="26"/>
      <c r="U2699" s="26"/>
      <c r="V2699" s="26"/>
      <c r="W2699" s="26"/>
      <c r="X2699" s="26"/>
      <c r="Y2699" s="26"/>
      <c r="Z2699" s="26"/>
      <c r="AA2699" s="26"/>
      <c r="AB2699" s="26"/>
      <c r="AC2699" s="26"/>
      <c r="AD2699" s="26"/>
      <c r="AE2699" s="26"/>
      <c r="AF2699" s="26"/>
      <c r="AG2699" s="26"/>
    </row>
    <row r="2700" spans="1:33" ht="11.25" customHeight="1">
      <c r="A2700" s="26"/>
      <c r="B2700" s="26"/>
      <c r="C2700" s="26"/>
      <c r="D2700" s="26"/>
      <c r="E2700" s="26"/>
      <c r="F2700" s="44"/>
      <c r="G2700" s="26"/>
      <c r="H2700" s="26"/>
      <c r="I2700" s="26"/>
      <c r="L2700" s="26"/>
      <c r="O2700" s="26"/>
      <c r="P2700" s="26"/>
      <c r="Q2700" s="26"/>
      <c r="R2700" s="26"/>
      <c r="U2700" s="26"/>
      <c r="V2700" s="26"/>
      <c r="W2700" s="26"/>
      <c r="X2700" s="26"/>
      <c r="Y2700" s="26"/>
      <c r="Z2700" s="26"/>
      <c r="AA2700" s="26"/>
      <c r="AB2700" s="26"/>
      <c r="AC2700" s="26"/>
      <c r="AD2700" s="26"/>
      <c r="AE2700" s="26"/>
      <c r="AF2700" s="26"/>
      <c r="AG2700" s="26"/>
    </row>
    <row r="2701" spans="1:33" ht="11.25" customHeight="1">
      <c r="A2701" s="26"/>
      <c r="B2701" s="26"/>
      <c r="C2701" s="26"/>
      <c r="D2701" s="26"/>
      <c r="E2701" s="26"/>
      <c r="F2701" s="44"/>
      <c r="G2701" s="26"/>
      <c r="H2701" s="26"/>
      <c r="I2701" s="26"/>
      <c r="L2701" s="26"/>
      <c r="O2701" s="26"/>
      <c r="P2701" s="26"/>
      <c r="Q2701" s="26"/>
      <c r="R2701" s="26"/>
      <c r="U2701" s="26"/>
      <c r="V2701" s="26"/>
      <c r="W2701" s="26"/>
      <c r="X2701" s="26"/>
      <c r="Y2701" s="26"/>
      <c r="Z2701" s="26"/>
      <c r="AA2701" s="26"/>
      <c r="AB2701" s="26"/>
      <c r="AC2701" s="26"/>
      <c r="AD2701" s="26"/>
      <c r="AE2701" s="26"/>
      <c r="AF2701" s="26"/>
      <c r="AG2701" s="26"/>
    </row>
    <row r="2702" spans="1:33" ht="11.25" customHeight="1">
      <c r="A2702" s="26"/>
      <c r="B2702" s="26"/>
      <c r="C2702" s="26"/>
      <c r="D2702" s="26"/>
      <c r="E2702" s="26"/>
      <c r="F2702" s="44"/>
      <c r="G2702" s="26"/>
      <c r="H2702" s="26"/>
      <c r="I2702" s="26"/>
      <c r="L2702" s="26"/>
      <c r="O2702" s="26"/>
      <c r="P2702" s="26"/>
      <c r="Q2702" s="26"/>
      <c r="R2702" s="26"/>
      <c r="U2702" s="26"/>
      <c r="V2702" s="26"/>
      <c r="W2702" s="26"/>
      <c r="X2702" s="26"/>
      <c r="Y2702" s="26"/>
      <c r="Z2702" s="26"/>
      <c r="AA2702" s="26"/>
      <c r="AB2702" s="26"/>
      <c r="AC2702" s="26"/>
      <c r="AD2702" s="26"/>
      <c r="AE2702" s="26"/>
      <c r="AF2702" s="26"/>
      <c r="AG2702" s="26"/>
    </row>
    <row r="2703" spans="1:33" ht="11.25" customHeight="1">
      <c r="A2703" s="26"/>
      <c r="B2703" s="26"/>
      <c r="C2703" s="26"/>
      <c r="D2703" s="26"/>
      <c r="E2703" s="26"/>
      <c r="F2703" s="44"/>
      <c r="G2703" s="26"/>
      <c r="H2703" s="26"/>
      <c r="I2703" s="26"/>
      <c r="L2703" s="26"/>
      <c r="O2703" s="26"/>
      <c r="P2703" s="26"/>
      <c r="Q2703" s="26"/>
      <c r="R2703" s="26"/>
      <c r="U2703" s="26"/>
      <c r="V2703" s="26"/>
      <c r="W2703" s="26"/>
      <c r="X2703" s="26"/>
      <c r="Y2703" s="26"/>
      <c r="Z2703" s="26"/>
      <c r="AA2703" s="26"/>
      <c r="AB2703" s="26"/>
      <c r="AC2703" s="26"/>
      <c r="AD2703" s="26"/>
      <c r="AE2703" s="26"/>
      <c r="AF2703" s="26"/>
      <c r="AG2703" s="26"/>
    </row>
    <row r="2704" spans="1:33" ht="11.25" customHeight="1">
      <c r="A2704" s="26"/>
      <c r="B2704" s="26"/>
      <c r="C2704" s="26"/>
      <c r="D2704" s="26"/>
      <c r="E2704" s="26"/>
      <c r="F2704" s="44"/>
      <c r="G2704" s="26"/>
      <c r="H2704" s="26"/>
      <c r="I2704" s="26"/>
      <c r="L2704" s="26"/>
      <c r="O2704" s="26"/>
      <c r="P2704" s="26"/>
      <c r="Q2704" s="26"/>
      <c r="R2704" s="26"/>
      <c r="U2704" s="26"/>
      <c r="V2704" s="26"/>
      <c r="W2704" s="26"/>
      <c r="X2704" s="26"/>
      <c r="Y2704" s="26"/>
      <c r="Z2704" s="26"/>
      <c r="AA2704" s="26"/>
      <c r="AB2704" s="26"/>
      <c r="AC2704" s="26"/>
      <c r="AD2704" s="26"/>
      <c r="AE2704" s="26"/>
      <c r="AF2704" s="26"/>
      <c r="AG2704" s="26"/>
    </row>
    <row r="2705" spans="1:33" ht="11.25" customHeight="1">
      <c r="A2705" s="26"/>
      <c r="B2705" s="26"/>
      <c r="C2705" s="26"/>
      <c r="D2705" s="26"/>
      <c r="E2705" s="26"/>
      <c r="F2705" s="44"/>
      <c r="G2705" s="26"/>
      <c r="H2705" s="26"/>
      <c r="I2705" s="26"/>
      <c r="L2705" s="26"/>
      <c r="O2705" s="26"/>
      <c r="P2705" s="26"/>
      <c r="Q2705" s="26"/>
      <c r="R2705" s="26"/>
      <c r="U2705" s="26"/>
      <c r="V2705" s="26"/>
      <c r="W2705" s="26"/>
      <c r="X2705" s="26"/>
      <c r="Y2705" s="26"/>
      <c r="Z2705" s="26"/>
      <c r="AA2705" s="26"/>
      <c r="AB2705" s="26"/>
      <c r="AC2705" s="26"/>
      <c r="AD2705" s="26"/>
      <c r="AE2705" s="26"/>
      <c r="AF2705" s="26"/>
      <c r="AG2705" s="26"/>
    </row>
    <row r="2706" spans="1:33" ht="11.25" customHeight="1">
      <c r="A2706" s="26"/>
      <c r="B2706" s="26"/>
      <c r="C2706" s="26"/>
      <c r="D2706" s="26"/>
      <c r="E2706" s="26"/>
      <c r="F2706" s="44"/>
      <c r="G2706" s="26"/>
      <c r="H2706" s="26"/>
      <c r="I2706" s="26"/>
      <c r="L2706" s="26"/>
      <c r="O2706" s="26"/>
      <c r="P2706" s="26"/>
      <c r="Q2706" s="26"/>
      <c r="R2706" s="26"/>
      <c r="U2706" s="26"/>
      <c r="V2706" s="26"/>
      <c r="W2706" s="26"/>
      <c r="X2706" s="26"/>
      <c r="Y2706" s="26"/>
      <c r="Z2706" s="26"/>
      <c r="AA2706" s="26"/>
      <c r="AB2706" s="26"/>
      <c r="AC2706" s="26"/>
      <c r="AD2706" s="26"/>
      <c r="AE2706" s="26"/>
      <c r="AF2706" s="26"/>
      <c r="AG2706" s="26"/>
    </row>
    <row r="2707" spans="1:33" ht="11.25" customHeight="1">
      <c r="A2707" s="26"/>
      <c r="B2707" s="26"/>
      <c r="C2707" s="26"/>
      <c r="D2707" s="26"/>
      <c r="E2707" s="26"/>
      <c r="F2707" s="44"/>
      <c r="G2707" s="26"/>
      <c r="H2707" s="26"/>
      <c r="I2707" s="26"/>
      <c r="L2707" s="26"/>
      <c r="O2707" s="26"/>
      <c r="P2707" s="26"/>
      <c r="Q2707" s="26"/>
      <c r="R2707" s="26"/>
      <c r="U2707" s="26"/>
      <c r="V2707" s="26"/>
      <c r="W2707" s="26"/>
      <c r="X2707" s="26"/>
      <c r="Y2707" s="26"/>
      <c r="Z2707" s="26"/>
      <c r="AA2707" s="26"/>
      <c r="AB2707" s="26"/>
      <c r="AC2707" s="26"/>
      <c r="AD2707" s="26"/>
      <c r="AE2707" s="26"/>
      <c r="AF2707" s="26"/>
      <c r="AG2707" s="26"/>
    </row>
    <row r="2708" spans="1:33" ht="11.25" customHeight="1">
      <c r="A2708" s="26"/>
      <c r="B2708" s="26"/>
      <c r="C2708" s="26"/>
      <c r="D2708" s="26"/>
      <c r="E2708" s="26"/>
      <c r="F2708" s="44"/>
      <c r="G2708" s="26"/>
      <c r="H2708" s="26"/>
      <c r="I2708" s="26"/>
      <c r="L2708" s="26"/>
      <c r="O2708" s="26"/>
      <c r="P2708" s="26"/>
      <c r="Q2708" s="26"/>
      <c r="R2708" s="26"/>
      <c r="U2708" s="26"/>
      <c r="V2708" s="26"/>
      <c r="W2708" s="26"/>
      <c r="X2708" s="26"/>
      <c r="Y2708" s="26"/>
      <c r="Z2708" s="26"/>
      <c r="AA2708" s="26"/>
      <c r="AB2708" s="26"/>
      <c r="AC2708" s="26"/>
      <c r="AD2708" s="26"/>
      <c r="AE2708" s="26"/>
      <c r="AF2708" s="26"/>
      <c r="AG2708" s="26"/>
    </row>
    <row r="2709" spans="1:33" ht="11.25" customHeight="1">
      <c r="A2709" s="26"/>
      <c r="B2709" s="26"/>
      <c r="C2709" s="26"/>
      <c r="D2709" s="26"/>
      <c r="E2709" s="26"/>
      <c r="F2709" s="44"/>
      <c r="G2709" s="26"/>
      <c r="H2709" s="26"/>
      <c r="I2709" s="26"/>
      <c r="L2709" s="26"/>
      <c r="O2709" s="26"/>
      <c r="P2709" s="26"/>
      <c r="Q2709" s="26"/>
      <c r="R2709" s="26"/>
      <c r="U2709" s="26"/>
      <c r="V2709" s="26"/>
      <c r="W2709" s="26"/>
      <c r="X2709" s="26"/>
      <c r="Y2709" s="26"/>
      <c r="Z2709" s="26"/>
      <c r="AA2709" s="26"/>
      <c r="AB2709" s="26"/>
      <c r="AC2709" s="26"/>
      <c r="AD2709" s="26"/>
      <c r="AE2709" s="26"/>
      <c r="AF2709" s="26"/>
      <c r="AG2709" s="26"/>
    </row>
    <row r="2710" spans="1:33" ht="11.25" customHeight="1">
      <c r="A2710" s="26"/>
      <c r="B2710" s="26"/>
      <c r="C2710" s="26"/>
      <c r="D2710" s="26"/>
      <c r="E2710" s="26"/>
      <c r="F2710" s="44"/>
      <c r="G2710" s="26"/>
      <c r="H2710" s="26"/>
      <c r="I2710" s="26"/>
      <c r="L2710" s="26"/>
      <c r="O2710" s="26"/>
      <c r="P2710" s="26"/>
      <c r="Q2710" s="26"/>
      <c r="R2710" s="26"/>
      <c r="U2710" s="26"/>
      <c r="V2710" s="26"/>
      <c r="W2710" s="26"/>
      <c r="X2710" s="26"/>
      <c r="Y2710" s="26"/>
      <c r="Z2710" s="26"/>
      <c r="AA2710" s="26"/>
      <c r="AB2710" s="26"/>
      <c r="AC2710" s="26"/>
      <c r="AD2710" s="26"/>
      <c r="AE2710" s="26"/>
      <c r="AF2710" s="26"/>
      <c r="AG2710" s="26"/>
    </row>
    <row r="2711" spans="1:33" ht="11.25" customHeight="1">
      <c r="A2711" s="26"/>
      <c r="B2711" s="26"/>
      <c r="C2711" s="26"/>
      <c r="D2711" s="26"/>
      <c r="E2711" s="26"/>
      <c r="F2711" s="44"/>
      <c r="G2711" s="26"/>
      <c r="H2711" s="26"/>
      <c r="I2711" s="26"/>
      <c r="L2711" s="26"/>
      <c r="O2711" s="26"/>
      <c r="P2711" s="26"/>
      <c r="Q2711" s="26"/>
      <c r="R2711" s="26"/>
      <c r="U2711" s="26"/>
      <c r="V2711" s="26"/>
      <c r="W2711" s="26"/>
      <c r="X2711" s="26"/>
      <c r="Y2711" s="26"/>
      <c r="Z2711" s="26"/>
      <c r="AA2711" s="26"/>
      <c r="AB2711" s="26"/>
      <c r="AC2711" s="26"/>
      <c r="AD2711" s="26"/>
      <c r="AE2711" s="26"/>
      <c r="AF2711" s="26"/>
      <c r="AG2711" s="26"/>
    </row>
    <row r="2712" spans="1:33" ht="11.25" customHeight="1">
      <c r="A2712" s="26"/>
      <c r="B2712" s="26"/>
      <c r="C2712" s="26"/>
      <c r="D2712" s="26"/>
      <c r="E2712" s="26"/>
      <c r="F2712" s="44"/>
      <c r="G2712" s="26"/>
      <c r="H2712" s="26"/>
      <c r="I2712" s="26"/>
      <c r="L2712" s="26"/>
      <c r="O2712" s="26"/>
      <c r="P2712" s="26"/>
      <c r="Q2712" s="26"/>
      <c r="R2712" s="26"/>
      <c r="U2712" s="26"/>
      <c r="V2712" s="26"/>
      <c r="W2712" s="26"/>
      <c r="X2712" s="26"/>
      <c r="Y2712" s="26"/>
      <c r="Z2712" s="26"/>
      <c r="AA2712" s="26"/>
      <c r="AB2712" s="26"/>
      <c r="AC2712" s="26"/>
      <c r="AD2712" s="26"/>
      <c r="AE2712" s="26"/>
      <c r="AF2712" s="26"/>
      <c r="AG2712" s="26"/>
    </row>
    <row r="2713" spans="1:33" ht="11.25" customHeight="1">
      <c r="A2713" s="26"/>
      <c r="B2713" s="26"/>
      <c r="C2713" s="26"/>
      <c r="D2713" s="26"/>
      <c r="E2713" s="26"/>
      <c r="F2713" s="44"/>
      <c r="G2713" s="26"/>
      <c r="H2713" s="26"/>
      <c r="I2713" s="26"/>
      <c r="L2713" s="26"/>
      <c r="O2713" s="26"/>
      <c r="P2713" s="26"/>
      <c r="Q2713" s="26"/>
      <c r="R2713" s="26"/>
      <c r="U2713" s="26"/>
      <c r="V2713" s="26"/>
      <c r="W2713" s="26"/>
      <c r="X2713" s="26"/>
      <c r="Y2713" s="26"/>
      <c r="Z2713" s="26"/>
      <c r="AA2713" s="26"/>
      <c r="AB2713" s="26"/>
      <c r="AC2713" s="26"/>
      <c r="AD2713" s="26"/>
      <c r="AE2713" s="26"/>
      <c r="AF2713" s="26"/>
      <c r="AG2713" s="26"/>
    </row>
    <row r="2714" spans="1:33" ht="11.25" customHeight="1">
      <c r="A2714" s="26"/>
      <c r="B2714" s="26"/>
      <c r="C2714" s="26"/>
      <c r="D2714" s="26"/>
      <c r="E2714" s="26"/>
      <c r="F2714" s="44"/>
      <c r="G2714" s="26"/>
      <c r="H2714" s="26"/>
      <c r="I2714" s="26"/>
      <c r="L2714" s="26"/>
      <c r="O2714" s="26"/>
      <c r="P2714" s="26"/>
      <c r="Q2714" s="26"/>
      <c r="R2714" s="26"/>
      <c r="U2714" s="26"/>
      <c r="V2714" s="26"/>
      <c r="W2714" s="26"/>
      <c r="X2714" s="26"/>
      <c r="Y2714" s="26"/>
      <c r="Z2714" s="26"/>
      <c r="AA2714" s="26"/>
      <c r="AB2714" s="26"/>
      <c r="AC2714" s="26"/>
      <c r="AD2714" s="26"/>
      <c r="AE2714" s="26"/>
      <c r="AF2714" s="26"/>
      <c r="AG2714" s="26"/>
    </row>
    <row r="2715" spans="1:33" ht="11.25" customHeight="1">
      <c r="A2715" s="26"/>
      <c r="B2715" s="26"/>
      <c r="C2715" s="26"/>
      <c r="D2715" s="26"/>
      <c r="E2715" s="26"/>
      <c r="F2715" s="44"/>
      <c r="G2715" s="26"/>
      <c r="H2715" s="26"/>
      <c r="I2715" s="26"/>
      <c r="L2715" s="26"/>
      <c r="O2715" s="26"/>
      <c r="P2715" s="26"/>
      <c r="Q2715" s="26"/>
      <c r="R2715" s="26"/>
      <c r="U2715" s="26"/>
      <c r="V2715" s="26"/>
      <c r="W2715" s="26"/>
      <c r="X2715" s="26"/>
      <c r="Y2715" s="26"/>
      <c r="Z2715" s="26"/>
      <c r="AA2715" s="26"/>
      <c r="AB2715" s="26"/>
      <c r="AC2715" s="26"/>
      <c r="AD2715" s="26"/>
      <c r="AE2715" s="26"/>
      <c r="AF2715" s="26"/>
      <c r="AG2715" s="26"/>
    </row>
    <row r="2716" spans="1:33" ht="11.25" customHeight="1">
      <c r="A2716" s="26"/>
      <c r="B2716" s="26"/>
      <c r="C2716" s="26"/>
      <c r="D2716" s="26"/>
      <c r="E2716" s="26"/>
      <c r="F2716" s="44"/>
      <c r="G2716" s="26"/>
      <c r="H2716" s="26"/>
      <c r="I2716" s="26"/>
      <c r="L2716" s="26"/>
      <c r="O2716" s="26"/>
      <c r="P2716" s="26"/>
      <c r="Q2716" s="26"/>
      <c r="R2716" s="26"/>
      <c r="U2716" s="26"/>
      <c r="V2716" s="26"/>
      <c r="W2716" s="26"/>
      <c r="X2716" s="26"/>
      <c r="Y2716" s="26"/>
      <c r="Z2716" s="26"/>
      <c r="AA2716" s="26"/>
      <c r="AB2716" s="26"/>
      <c r="AC2716" s="26"/>
      <c r="AD2716" s="26"/>
      <c r="AE2716" s="26"/>
      <c r="AF2716" s="26"/>
      <c r="AG2716" s="26"/>
    </row>
    <row r="2717" spans="1:33" ht="11.25" customHeight="1">
      <c r="A2717" s="26"/>
      <c r="B2717" s="26"/>
      <c r="C2717" s="26"/>
      <c r="D2717" s="26"/>
      <c r="E2717" s="26"/>
      <c r="F2717" s="44"/>
      <c r="G2717" s="26"/>
      <c r="H2717" s="26"/>
      <c r="I2717" s="26"/>
      <c r="L2717" s="26"/>
      <c r="O2717" s="26"/>
      <c r="P2717" s="26"/>
      <c r="Q2717" s="26"/>
      <c r="R2717" s="26"/>
      <c r="U2717" s="26"/>
      <c r="V2717" s="26"/>
      <c r="W2717" s="26"/>
      <c r="X2717" s="26"/>
      <c r="Y2717" s="26"/>
      <c r="Z2717" s="26"/>
      <c r="AA2717" s="26"/>
      <c r="AB2717" s="26"/>
      <c r="AC2717" s="26"/>
      <c r="AD2717" s="26"/>
      <c r="AE2717" s="26"/>
      <c r="AF2717" s="26"/>
      <c r="AG2717" s="26"/>
    </row>
    <row r="2718" spans="1:33" ht="11.25" customHeight="1">
      <c r="A2718" s="26"/>
      <c r="B2718" s="26"/>
      <c r="C2718" s="26"/>
      <c r="D2718" s="26"/>
      <c r="E2718" s="26"/>
      <c r="F2718" s="44"/>
      <c r="G2718" s="26"/>
      <c r="H2718" s="26"/>
      <c r="I2718" s="26"/>
      <c r="L2718" s="26"/>
      <c r="O2718" s="26"/>
      <c r="P2718" s="26"/>
      <c r="Q2718" s="26"/>
      <c r="R2718" s="26"/>
      <c r="U2718" s="26"/>
      <c r="V2718" s="26"/>
      <c r="W2718" s="26"/>
      <c r="X2718" s="26"/>
      <c r="Y2718" s="26"/>
      <c r="Z2718" s="26"/>
      <c r="AA2718" s="26"/>
      <c r="AB2718" s="26"/>
      <c r="AC2718" s="26"/>
      <c r="AD2718" s="26"/>
      <c r="AE2718" s="26"/>
      <c r="AF2718" s="26"/>
      <c r="AG2718" s="26"/>
    </row>
    <row r="2719" spans="1:33" ht="11.25" customHeight="1">
      <c r="A2719" s="26"/>
      <c r="B2719" s="26"/>
      <c r="C2719" s="26"/>
      <c r="D2719" s="26"/>
      <c r="E2719" s="26"/>
      <c r="F2719" s="44"/>
      <c r="G2719" s="26"/>
      <c r="H2719" s="26"/>
      <c r="I2719" s="26"/>
      <c r="L2719" s="26"/>
      <c r="O2719" s="26"/>
      <c r="P2719" s="26"/>
      <c r="Q2719" s="26"/>
      <c r="R2719" s="26"/>
      <c r="U2719" s="26"/>
      <c r="V2719" s="26"/>
      <c r="W2719" s="26"/>
      <c r="X2719" s="26"/>
      <c r="Y2719" s="26"/>
      <c r="Z2719" s="26"/>
      <c r="AA2719" s="26"/>
      <c r="AB2719" s="26"/>
      <c r="AC2719" s="26"/>
      <c r="AD2719" s="26"/>
      <c r="AE2719" s="26"/>
      <c r="AF2719" s="26"/>
      <c r="AG2719" s="26"/>
    </row>
    <row r="2720" spans="1:33" ht="11.25" customHeight="1">
      <c r="A2720" s="26"/>
      <c r="B2720" s="26"/>
      <c r="C2720" s="26"/>
      <c r="D2720" s="26"/>
      <c r="E2720" s="26"/>
      <c r="F2720" s="44"/>
      <c r="G2720" s="26"/>
      <c r="H2720" s="26"/>
      <c r="I2720" s="26"/>
      <c r="L2720" s="26"/>
      <c r="O2720" s="26"/>
      <c r="P2720" s="26"/>
      <c r="Q2720" s="26"/>
      <c r="R2720" s="26"/>
      <c r="U2720" s="26"/>
      <c r="V2720" s="26"/>
      <c r="W2720" s="26"/>
      <c r="X2720" s="26"/>
      <c r="Y2720" s="26"/>
      <c r="Z2720" s="26"/>
      <c r="AA2720" s="26"/>
      <c r="AB2720" s="26"/>
      <c r="AC2720" s="26"/>
      <c r="AD2720" s="26"/>
      <c r="AE2720" s="26"/>
      <c r="AF2720" s="26"/>
      <c r="AG2720" s="26"/>
    </row>
    <row r="2721" spans="1:33" ht="11.25" customHeight="1">
      <c r="A2721" s="26"/>
      <c r="B2721" s="26"/>
      <c r="C2721" s="26"/>
      <c r="D2721" s="26"/>
      <c r="E2721" s="26"/>
      <c r="F2721" s="44"/>
      <c r="G2721" s="26"/>
      <c r="H2721" s="26"/>
      <c r="I2721" s="26"/>
      <c r="L2721" s="26"/>
      <c r="O2721" s="26"/>
      <c r="P2721" s="26"/>
      <c r="Q2721" s="26"/>
      <c r="R2721" s="26"/>
      <c r="U2721" s="26"/>
      <c r="V2721" s="26"/>
      <c r="W2721" s="26"/>
      <c r="X2721" s="26"/>
      <c r="Y2721" s="26"/>
      <c r="Z2721" s="26"/>
      <c r="AA2721" s="26"/>
      <c r="AB2721" s="26"/>
      <c r="AC2721" s="26"/>
      <c r="AD2721" s="26"/>
      <c r="AE2721" s="26"/>
      <c r="AF2721" s="26"/>
      <c r="AG2721" s="26"/>
    </row>
    <row r="2722" spans="1:33" ht="11.25" customHeight="1">
      <c r="A2722" s="26"/>
      <c r="B2722" s="26"/>
      <c r="C2722" s="26"/>
      <c r="D2722" s="26"/>
      <c r="E2722" s="26"/>
      <c r="F2722" s="44"/>
      <c r="G2722" s="26"/>
      <c r="H2722" s="26"/>
      <c r="I2722" s="26"/>
      <c r="L2722" s="26"/>
      <c r="O2722" s="26"/>
      <c r="P2722" s="26"/>
      <c r="Q2722" s="26"/>
      <c r="R2722" s="26"/>
      <c r="U2722" s="26"/>
      <c r="V2722" s="26"/>
      <c r="W2722" s="26"/>
      <c r="X2722" s="26"/>
      <c r="Y2722" s="26"/>
      <c r="Z2722" s="26"/>
      <c r="AA2722" s="26"/>
      <c r="AB2722" s="26"/>
      <c r="AC2722" s="26"/>
      <c r="AD2722" s="26"/>
      <c r="AE2722" s="26"/>
      <c r="AF2722" s="26"/>
      <c r="AG2722" s="26"/>
    </row>
    <row r="2723" spans="1:33" ht="11.25" customHeight="1">
      <c r="A2723" s="26"/>
      <c r="B2723" s="26"/>
      <c r="C2723" s="26"/>
      <c r="D2723" s="26"/>
      <c r="E2723" s="26"/>
      <c r="F2723" s="44"/>
      <c r="G2723" s="26"/>
      <c r="H2723" s="26"/>
      <c r="I2723" s="26"/>
      <c r="L2723" s="26"/>
      <c r="O2723" s="26"/>
      <c r="P2723" s="26"/>
      <c r="Q2723" s="26"/>
      <c r="R2723" s="26"/>
      <c r="U2723" s="26"/>
      <c r="V2723" s="26"/>
      <c r="W2723" s="26"/>
      <c r="X2723" s="26"/>
      <c r="Y2723" s="26"/>
      <c r="Z2723" s="26"/>
      <c r="AA2723" s="26"/>
      <c r="AB2723" s="26"/>
      <c r="AC2723" s="26"/>
      <c r="AD2723" s="26"/>
      <c r="AE2723" s="26"/>
      <c r="AF2723" s="26"/>
      <c r="AG2723" s="26"/>
    </row>
    <row r="2724" spans="1:33" ht="11.25" customHeight="1">
      <c r="A2724" s="26"/>
      <c r="B2724" s="26"/>
      <c r="C2724" s="26"/>
      <c r="D2724" s="26"/>
      <c r="E2724" s="26"/>
      <c r="F2724" s="44"/>
      <c r="G2724" s="26"/>
      <c r="H2724" s="26"/>
      <c r="I2724" s="26"/>
      <c r="L2724" s="26"/>
      <c r="O2724" s="26"/>
      <c r="P2724" s="26"/>
      <c r="Q2724" s="26"/>
      <c r="R2724" s="26"/>
      <c r="U2724" s="26"/>
      <c r="V2724" s="26"/>
      <c r="W2724" s="26"/>
      <c r="X2724" s="26"/>
      <c r="Y2724" s="26"/>
      <c r="Z2724" s="26"/>
      <c r="AA2724" s="26"/>
      <c r="AB2724" s="26"/>
      <c r="AC2724" s="26"/>
      <c r="AD2724" s="26"/>
      <c r="AE2724" s="26"/>
      <c r="AF2724" s="26"/>
      <c r="AG2724" s="26"/>
    </row>
    <row r="2725" spans="1:33" ht="11.25" customHeight="1">
      <c r="A2725" s="26"/>
      <c r="B2725" s="26"/>
      <c r="C2725" s="26"/>
      <c r="D2725" s="26"/>
      <c r="E2725" s="26"/>
      <c r="F2725" s="44"/>
      <c r="G2725" s="26"/>
      <c r="H2725" s="26"/>
      <c r="I2725" s="26"/>
      <c r="L2725" s="26"/>
      <c r="O2725" s="26"/>
      <c r="P2725" s="26"/>
      <c r="Q2725" s="26"/>
      <c r="R2725" s="26"/>
      <c r="U2725" s="26"/>
      <c r="V2725" s="26"/>
      <c r="W2725" s="26"/>
      <c r="X2725" s="26"/>
      <c r="Y2725" s="26"/>
      <c r="Z2725" s="26"/>
      <c r="AA2725" s="26"/>
      <c r="AB2725" s="26"/>
      <c r="AC2725" s="26"/>
      <c r="AD2725" s="26"/>
      <c r="AE2725" s="26"/>
      <c r="AF2725" s="26"/>
      <c r="AG2725" s="26"/>
    </row>
    <row r="2726" spans="1:33" ht="11.25" customHeight="1">
      <c r="A2726" s="26"/>
      <c r="B2726" s="26"/>
      <c r="C2726" s="26"/>
      <c r="D2726" s="26"/>
      <c r="E2726" s="26"/>
      <c r="F2726" s="44"/>
      <c r="G2726" s="26"/>
      <c r="H2726" s="26"/>
      <c r="I2726" s="26"/>
      <c r="L2726" s="26"/>
      <c r="O2726" s="26"/>
      <c r="P2726" s="26"/>
      <c r="Q2726" s="26"/>
      <c r="R2726" s="26"/>
      <c r="U2726" s="26"/>
      <c r="V2726" s="26"/>
      <c r="W2726" s="26"/>
      <c r="X2726" s="26"/>
      <c r="Y2726" s="26"/>
      <c r="Z2726" s="26"/>
      <c r="AA2726" s="26"/>
      <c r="AB2726" s="26"/>
      <c r="AC2726" s="26"/>
      <c r="AD2726" s="26"/>
      <c r="AE2726" s="26"/>
      <c r="AF2726" s="26"/>
      <c r="AG2726" s="26"/>
    </row>
    <row r="2727" spans="1:33" ht="11.25" customHeight="1">
      <c r="A2727" s="26"/>
      <c r="B2727" s="26"/>
      <c r="C2727" s="26"/>
      <c r="D2727" s="26"/>
      <c r="E2727" s="26"/>
      <c r="F2727" s="44"/>
      <c r="G2727" s="26"/>
      <c r="H2727" s="26"/>
      <c r="I2727" s="26"/>
      <c r="L2727" s="26"/>
      <c r="O2727" s="26"/>
      <c r="P2727" s="26"/>
      <c r="Q2727" s="26"/>
      <c r="R2727" s="26"/>
      <c r="U2727" s="26"/>
      <c r="V2727" s="26"/>
      <c r="W2727" s="26"/>
      <c r="X2727" s="26"/>
      <c r="Y2727" s="26"/>
      <c r="Z2727" s="26"/>
      <c r="AA2727" s="26"/>
      <c r="AB2727" s="26"/>
      <c r="AC2727" s="26"/>
      <c r="AD2727" s="26"/>
      <c r="AE2727" s="26"/>
      <c r="AF2727" s="26"/>
      <c r="AG2727" s="26"/>
    </row>
    <row r="2728" spans="1:33" ht="11.25" customHeight="1">
      <c r="A2728" s="26"/>
      <c r="B2728" s="26"/>
      <c r="C2728" s="26"/>
      <c r="D2728" s="26"/>
      <c r="E2728" s="26"/>
      <c r="F2728" s="44"/>
      <c r="G2728" s="26"/>
      <c r="H2728" s="26"/>
      <c r="I2728" s="26"/>
      <c r="L2728" s="26"/>
      <c r="O2728" s="26"/>
      <c r="P2728" s="26"/>
      <c r="Q2728" s="26"/>
      <c r="R2728" s="26"/>
      <c r="U2728" s="26"/>
      <c r="V2728" s="26"/>
      <c r="W2728" s="26"/>
      <c r="X2728" s="26"/>
      <c r="Y2728" s="26"/>
      <c r="Z2728" s="26"/>
      <c r="AA2728" s="26"/>
      <c r="AB2728" s="26"/>
      <c r="AC2728" s="26"/>
      <c r="AD2728" s="26"/>
      <c r="AE2728" s="26"/>
      <c r="AF2728" s="26"/>
      <c r="AG2728" s="26"/>
    </row>
    <row r="2729" spans="1:33" ht="11.25" customHeight="1">
      <c r="A2729" s="26"/>
      <c r="B2729" s="26"/>
      <c r="C2729" s="26"/>
      <c r="D2729" s="26"/>
      <c r="E2729" s="26"/>
      <c r="F2729" s="44"/>
      <c r="G2729" s="26"/>
      <c r="H2729" s="26"/>
      <c r="I2729" s="26"/>
      <c r="L2729" s="26"/>
      <c r="O2729" s="26"/>
      <c r="P2729" s="26"/>
      <c r="Q2729" s="26"/>
      <c r="R2729" s="26"/>
      <c r="U2729" s="26"/>
      <c r="V2729" s="26"/>
      <c r="W2729" s="26"/>
      <c r="X2729" s="26"/>
      <c r="Y2729" s="26"/>
      <c r="Z2729" s="26"/>
      <c r="AA2729" s="26"/>
      <c r="AB2729" s="26"/>
      <c r="AC2729" s="26"/>
      <c r="AD2729" s="26"/>
      <c r="AE2729" s="26"/>
      <c r="AF2729" s="26"/>
      <c r="AG2729" s="26"/>
    </row>
    <row r="2730" spans="1:33" ht="11.25" customHeight="1">
      <c r="A2730" s="26"/>
      <c r="B2730" s="26"/>
      <c r="C2730" s="26"/>
      <c r="D2730" s="26"/>
      <c r="E2730" s="26"/>
      <c r="F2730" s="44"/>
      <c r="G2730" s="26"/>
      <c r="H2730" s="26"/>
      <c r="I2730" s="26"/>
      <c r="L2730" s="26"/>
      <c r="O2730" s="26"/>
      <c r="P2730" s="26"/>
      <c r="Q2730" s="26"/>
      <c r="R2730" s="26"/>
      <c r="U2730" s="26"/>
      <c r="V2730" s="26"/>
      <c r="W2730" s="26"/>
      <c r="X2730" s="26"/>
      <c r="Y2730" s="26"/>
      <c r="Z2730" s="26"/>
      <c r="AA2730" s="26"/>
      <c r="AB2730" s="26"/>
      <c r="AC2730" s="26"/>
      <c r="AD2730" s="26"/>
      <c r="AE2730" s="26"/>
      <c r="AF2730" s="26"/>
      <c r="AG2730" s="26"/>
    </row>
    <row r="2731" spans="1:33" ht="11.25" customHeight="1">
      <c r="A2731" s="26"/>
      <c r="B2731" s="26"/>
      <c r="C2731" s="26"/>
      <c r="D2731" s="26"/>
      <c r="E2731" s="26"/>
      <c r="F2731" s="44"/>
      <c r="G2731" s="26"/>
      <c r="H2731" s="26"/>
      <c r="I2731" s="26"/>
      <c r="L2731" s="26"/>
      <c r="O2731" s="26"/>
      <c r="P2731" s="26"/>
      <c r="Q2731" s="26"/>
      <c r="R2731" s="26"/>
      <c r="U2731" s="26"/>
      <c r="V2731" s="26"/>
      <c r="W2731" s="26"/>
      <c r="X2731" s="26"/>
      <c r="Y2731" s="26"/>
      <c r="Z2731" s="26"/>
      <c r="AA2731" s="26"/>
      <c r="AB2731" s="26"/>
      <c r="AC2731" s="26"/>
      <c r="AD2731" s="26"/>
      <c r="AE2731" s="26"/>
      <c r="AF2731" s="26"/>
      <c r="AG2731" s="26"/>
    </row>
    <row r="2732" spans="1:33" ht="11.25" customHeight="1">
      <c r="A2732" s="26"/>
      <c r="B2732" s="26"/>
      <c r="C2732" s="26"/>
      <c r="D2732" s="26"/>
      <c r="E2732" s="26"/>
      <c r="F2732" s="44"/>
      <c r="G2732" s="26"/>
      <c r="H2732" s="26"/>
      <c r="I2732" s="26"/>
      <c r="L2732" s="26"/>
      <c r="O2732" s="26"/>
      <c r="P2732" s="26"/>
      <c r="Q2732" s="26"/>
      <c r="R2732" s="26"/>
      <c r="U2732" s="26"/>
      <c r="V2732" s="26"/>
      <c r="W2732" s="26"/>
      <c r="X2732" s="26"/>
      <c r="Y2732" s="26"/>
      <c r="Z2732" s="26"/>
      <c r="AA2732" s="26"/>
      <c r="AB2732" s="26"/>
      <c r="AC2732" s="26"/>
      <c r="AD2732" s="26"/>
      <c r="AE2732" s="26"/>
      <c r="AF2732" s="26"/>
      <c r="AG2732" s="26"/>
    </row>
    <row r="2733" spans="1:33" ht="11.25" customHeight="1">
      <c r="A2733" s="26"/>
      <c r="B2733" s="26"/>
      <c r="C2733" s="26"/>
      <c r="D2733" s="26"/>
      <c r="E2733" s="26"/>
      <c r="F2733" s="44"/>
      <c r="G2733" s="26"/>
      <c r="H2733" s="26"/>
      <c r="I2733" s="26"/>
      <c r="L2733" s="26"/>
      <c r="O2733" s="26"/>
      <c r="P2733" s="26"/>
      <c r="Q2733" s="26"/>
      <c r="R2733" s="26"/>
      <c r="U2733" s="26"/>
      <c r="V2733" s="26"/>
      <c r="W2733" s="26"/>
      <c r="X2733" s="26"/>
      <c r="Y2733" s="26"/>
      <c r="Z2733" s="26"/>
      <c r="AA2733" s="26"/>
      <c r="AB2733" s="26"/>
      <c r="AC2733" s="26"/>
      <c r="AD2733" s="26"/>
      <c r="AE2733" s="26"/>
      <c r="AF2733" s="26"/>
      <c r="AG2733" s="26"/>
    </row>
    <row r="2734" spans="1:33" ht="11.25" customHeight="1">
      <c r="A2734" s="26"/>
      <c r="B2734" s="26"/>
      <c r="C2734" s="26"/>
      <c r="D2734" s="26"/>
      <c r="E2734" s="26"/>
      <c r="F2734" s="44"/>
      <c r="G2734" s="26"/>
      <c r="H2734" s="26"/>
      <c r="I2734" s="26"/>
      <c r="L2734" s="26"/>
      <c r="O2734" s="26"/>
      <c r="P2734" s="26"/>
      <c r="Q2734" s="26"/>
      <c r="R2734" s="26"/>
      <c r="U2734" s="26"/>
      <c r="V2734" s="26"/>
      <c r="W2734" s="26"/>
      <c r="X2734" s="26"/>
      <c r="Y2734" s="26"/>
      <c r="Z2734" s="26"/>
      <c r="AA2734" s="26"/>
      <c r="AB2734" s="26"/>
      <c r="AC2734" s="26"/>
      <c r="AD2734" s="26"/>
      <c r="AE2734" s="26"/>
      <c r="AF2734" s="26"/>
      <c r="AG2734" s="26"/>
    </row>
    <row r="2735" spans="1:33" ht="11.25" customHeight="1">
      <c r="A2735" s="26"/>
      <c r="B2735" s="26"/>
      <c r="C2735" s="26"/>
      <c r="D2735" s="26"/>
      <c r="E2735" s="26"/>
      <c r="F2735" s="44"/>
      <c r="G2735" s="26"/>
      <c r="H2735" s="26"/>
      <c r="I2735" s="26"/>
      <c r="L2735" s="26"/>
      <c r="O2735" s="26"/>
      <c r="P2735" s="26"/>
      <c r="Q2735" s="26"/>
      <c r="R2735" s="26"/>
      <c r="U2735" s="26"/>
      <c r="V2735" s="26"/>
      <c r="W2735" s="26"/>
      <c r="X2735" s="26"/>
      <c r="Y2735" s="26"/>
      <c r="Z2735" s="26"/>
      <c r="AA2735" s="26"/>
      <c r="AB2735" s="26"/>
      <c r="AC2735" s="26"/>
      <c r="AD2735" s="26"/>
      <c r="AE2735" s="26"/>
      <c r="AF2735" s="26"/>
      <c r="AG2735" s="26"/>
    </row>
    <row r="2736" spans="1:33" ht="11.25" customHeight="1">
      <c r="A2736" s="26"/>
      <c r="B2736" s="26"/>
      <c r="C2736" s="26"/>
      <c r="D2736" s="26"/>
      <c r="E2736" s="26"/>
      <c r="F2736" s="44"/>
      <c r="G2736" s="26"/>
      <c r="H2736" s="26"/>
      <c r="I2736" s="26"/>
      <c r="L2736" s="26"/>
      <c r="O2736" s="26"/>
      <c r="P2736" s="26"/>
      <c r="Q2736" s="26"/>
      <c r="R2736" s="26"/>
      <c r="U2736" s="26"/>
      <c r="V2736" s="26"/>
      <c r="W2736" s="26"/>
      <c r="X2736" s="26"/>
      <c r="Y2736" s="26"/>
      <c r="Z2736" s="26"/>
      <c r="AA2736" s="26"/>
      <c r="AB2736" s="26"/>
      <c r="AC2736" s="26"/>
      <c r="AD2736" s="26"/>
      <c r="AE2736" s="26"/>
      <c r="AF2736" s="26"/>
      <c r="AG2736" s="26"/>
    </row>
    <row r="2737" spans="1:33" ht="11.25" customHeight="1">
      <c r="A2737" s="26"/>
      <c r="B2737" s="26"/>
      <c r="C2737" s="26"/>
      <c r="D2737" s="26"/>
      <c r="E2737" s="26"/>
      <c r="F2737" s="44"/>
      <c r="G2737" s="26"/>
      <c r="H2737" s="26"/>
      <c r="I2737" s="26"/>
      <c r="L2737" s="26"/>
      <c r="O2737" s="26"/>
      <c r="P2737" s="26"/>
      <c r="Q2737" s="26"/>
      <c r="R2737" s="26"/>
      <c r="U2737" s="26"/>
      <c r="V2737" s="26"/>
      <c r="W2737" s="26"/>
      <c r="X2737" s="26"/>
      <c r="Y2737" s="26"/>
      <c r="Z2737" s="26"/>
      <c r="AA2737" s="26"/>
      <c r="AB2737" s="26"/>
      <c r="AC2737" s="26"/>
      <c r="AD2737" s="26"/>
      <c r="AE2737" s="26"/>
      <c r="AF2737" s="26"/>
      <c r="AG2737" s="26"/>
    </row>
    <row r="2738" spans="1:33" ht="11.25" customHeight="1">
      <c r="A2738" s="26"/>
      <c r="B2738" s="26"/>
      <c r="C2738" s="26"/>
      <c r="D2738" s="26"/>
      <c r="E2738" s="26"/>
      <c r="F2738" s="44"/>
      <c r="G2738" s="26"/>
      <c r="H2738" s="26"/>
      <c r="I2738" s="26"/>
      <c r="L2738" s="26"/>
      <c r="O2738" s="26"/>
      <c r="P2738" s="26"/>
      <c r="Q2738" s="26"/>
      <c r="R2738" s="26"/>
      <c r="U2738" s="26"/>
      <c r="V2738" s="26"/>
      <c r="W2738" s="26"/>
      <c r="X2738" s="26"/>
      <c r="Y2738" s="26"/>
      <c r="Z2738" s="26"/>
      <c r="AA2738" s="26"/>
      <c r="AB2738" s="26"/>
      <c r="AC2738" s="26"/>
      <c r="AD2738" s="26"/>
      <c r="AE2738" s="26"/>
      <c r="AF2738" s="26"/>
      <c r="AG2738" s="26"/>
    </row>
    <row r="2739" spans="1:33" ht="11.25" customHeight="1">
      <c r="A2739" s="26"/>
      <c r="B2739" s="26"/>
      <c r="C2739" s="26"/>
      <c r="D2739" s="26"/>
      <c r="E2739" s="26"/>
      <c r="F2739" s="44"/>
      <c r="G2739" s="26"/>
      <c r="H2739" s="26"/>
      <c r="I2739" s="26"/>
      <c r="L2739" s="26"/>
      <c r="O2739" s="26"/>
      <c r="P2739" s="26"/>
      <c r="Q2739" s="26"/>
      <c r="R2739" s="26"/>
      <c r="U2739" s="26"/>
      <c r="V2739" s="26"/>
      <c r="W2739" s="26"/>
      <c r="X2739" s="26"/>
      <c r="Y2739" s="26"/>
      <c r="Z2739" s="26"/>
      <c r="AA2739" s="26"/>
      <c r="AB2739" s="26"/>
      <c r="AC2739" s="26"/>
      <c r="AD2739" s="26"/>
      <c r="AE2739" s="26"/>
      <c r="AF2739" s="26"/>
      <c r="AG2739" s="26"/>
    </row>
    <row r="2740" spans="1:33" ht="11.25" customHeight="1">
      <c r="A2740" s="26"/>
      <c r="B2740" s="26"/>
      <c r="C2740" s="26"/>
      <c r="D2740" s="26"/>
      <c r="E2740" s="26"/>
      <c r="F2740" s="44"/>
      <c r="G2740" s="26"/>
      <c r="H2740" s="26"/>
      <c r="I2740" s="26"/>
      <c r="L2740" s="26"/>
      <c r="O2740" s="26"/>
      <c r="P2740" s="26"/>
      <c r="Q2740" s="26"/>
      <c r="R2740" s="26"/>
      <c r="U2740" s="26"/>
      <c r="V2740" s="26"/>
      <c r="W2740" s="26"/>
      <c r="X2740" s="26"/>
      <c r="Y2740" s="26"/>
      <c r="Z2740" s="26"/>
      <c r="AA2740" s="26"/>
      <c r="AB2740" s="26"/>
      <c r="AC2740" s="26"/>
      <c r="AD2740" s="26"/>
      <c r="AE2740" s="26"/>
      <c r="AF2740" s="26"/>
      <c r="AG2740" s="26"/>
    </row>
    <row r="2741" spans="1:33" ht="11.25" customHeight="1">
      <c r="A2741" s="26"/>
      <c r="B2741" s="26"/>
      <c r="C2741" s="26"/>
      <c r="D2741" s="26"/>
      <c r="E2741" s="26"/>
      <c r="F2741" s="44"/>
      <c r="G2741" s="26"/>
      <c r="H2741" s="26"/>
      <c r="I2741" s="26"/>
      <c r="L2741" s="26"/>
      <c r="O2741" s="26"/>
      <c r="P2741" s="26"/>
      <c r="Q2741" s="26"/>
      <c r="R2741" s="26"/>
      <c r="U2741" s="26"/>
      <c r="V2741" s="26"/>
      <c r="W2741" s="26"/>
      <c r="X2741" s="26"/>
      <c r="Y2741" s="26"/>
      <c r="Z2741" s="26"/>
      <c r="AA2741" s="26"/>
      <c r="AB2741" s="26"/>
      <c r="AC2741" s="26"/>
      <c r="AD2741" s="26"/>
      <c r="AE2741" s="26"/>
      <c r="AF2741" s="26"/>
      <c r="AG2741" s="26"/>
    </row>
    <row r="2742" spans="1:33" ht="11.25" customHeight="1">
      <c r="A2742" s="26"/>
      <c r="B2742" s="26"/>
      <c r="C2742" s="26"/>
      <c r="D2742" s="26"/>
      <c r="E2742" s="26"/>
      <c r="F2742" s="44"/>
      <c r="G2742" s="26"/>
      <c r="H2742" s="26"/>
      <c r="I2742" s="26"/>
      <c r="L2742" s="26"/>
      <c r="O2742" s="26"/>
      <c r="P2742" s="26"/>
      <c r="Q2742" s="26"/>
      <c r="R2742" s="26"/>
      <c r="U2742" s="26"/>
      <c r="V2742" s="26"/>
      <c r="W2742" s="26"/>
      <c r="X2742" s="26"/>
      <c r="Y2742" s="26"/>
      <c r="Z2742" s="26"/>
      <c r="AA2742" s="26"/>
      <c r="AB2742" s="26"/>
      <c r="AC2742" s="26"/>
      <c r="AD2742" s="26"/>
      <c r="AE2742" s="26"/>
      <c r="AF2742" s="26"/>
      <c r="AG2742" s="26"/>
    </row>
    <row r="2743" spans="1:33" ht="11.25" customHeight="1">
      <c r="A2743" s="26"/>
      <c r="B2743" s="26"/>
      <c r="C2743" s="26"/>
      <c r="D2743" s="26"/>
      <c r="E2743" s="26"/>
      <c r="F2743" s="44"/>
      <c r="G2743" s="26"/>
      <c r="H2743" s="26"/>
      <c r="I2743" s="26"/>
      <c r="L2743" s="26"/>
      <c r="O2743" s="26"/>
      <c r="P2743" s="26"/>
      <c r="Q2743" s="26"/>
      <c r="R2743" s="26"/>
      <c r="U2743" s="26"/>
      <c r="V2743" s="26"/>
      <c r="W2743" s="26"/>
      <c r="X2743" s="26"/>
      <c r="Y2743" s="26"/>
      <c r="Z2743" s="26"/>
      <c r="AA2743" s="26"/>
      <c r="AB2743" s="26"/>
      <c r="AC2743" s="26"/>
      <c r="AD2743" s="26"/>
      <c r="AE2743" s="26"/>
      <c r="AF2743" s="26"/>
      <c r="AG2743" s="26"/>
    </row>
    <row r="2744" spans="1:33" ht="11.25" customHeight="1">
      <c r="A2744" s="26"/>
      <c r="B2744" s="26"/>
      <c r="C2744" s="26"/>
      <c r="D2744" s="26"/>
      <c r="E2744" s="26"/>
      <c r="F2744" s="44"/>
      <c r="G2744" s="26"/>
      <c r="H2744" s="26"/>
      <c r="I2744" s="26"/>
      <c r="L2744" s="26"/>
      <c r="O2744" s="26"/>
      <c r="P2744" s="26"/>
      <c r="Q2744" s="26"/>
      <c r="R2744" s="26"/>
      <c r="U2744" s="26"/>
      <c r="V2744" s="26"/>
      <c r="W2744" s="26"/>
      <c r="X2744" s="26"/>
      <c r="Y2744" s="26"/>
      <c r="Z2744" s="26"/>
      <c r="AA2744" s="26"/>
      <c r="AB2744" s="26"/>
      <c r="AC2744" s="26"/>
      <c r="AD2744" s="26"/>
      <c r="AE2744" s="26"/>
      <c r="AF2744" s="26"/>
      <c r="AG2744" s="26"/>
    </row>
    <row r="2745" spans="1:33" ht="11.25" customHeight="1">
      <c r="A2745" s="26"/>
      <c r="B2745" s="26"/>
      <c r="C2745" s="26"/>
      <c r="D2745" s="26"/>
      <c r="E2745" s="26"/>
      <c r="F2745" s="44"/>
      <c r="G2745" s="26"/>
      <c r="H2745" s="26"/>
      <c r="I2745" s="26"/>
      <c r="L2745" s="26"/>
      <c r="O2745" s="26"/>
      <c r="P2745" s="26"/>
      <c r="Q2745" s="26"/>
      <c r="R2745" s="26"/>
      <c r="U2745" s="26"/>
      <c r="V2745" s="26"/>
      <c r="W2745" s="26"/>
      <c r="X2745" s="26"/>
      <c r="Y2745" s="26"/>
      <c r="Z2745" s="26"/>
      <c r="AA2745" s="26"/>
      <c r="AB2745" s="26"/>
      <c r="AC2745" s="26"/>
      <c r="AD2745" s="26"/>
      <c r="AE2745" s="26"/>
      <c r="AF2745" s="26"/>
      <c r="AG2745" s="26"/>
    </row>
    <row r="2746" spans="1:33" ht="11.25" customHeight="1">
      <c r="A2746" s="26"/>
      <c r="B2746" s="26"/>
      <c r="C2746" s="26"/>
      <c r="D2746" s="26"/>
      <c r="E2746" s="26"/>
      <c r="F2746" s="44"/>
      <c r="G2746" s="26"/>
      <c r="H2746" s="26"/>
      <c r="I2746" s="26"/>
      <c r="L2746" s="26"/>
      <c r="O2746" s="26"/>
      <c r="P2746" s="26"/>
      <c r="Q2746" s="26"/>
      <c r="R2746" s="26"/>
      <c r="U2746" s="26"/>
      <c r="V2746" s="26"/>
      <c r="W2746" s="26"/>
      <c r="X2746" s="26"/>
      <c r="Y2746" s="26"/>
      <c r="Z2746" s="26"/>
      <c r="AA2746" s="26"/>
      <c r="AB2746" s="26"/>
      <c r="AC2746" s="26"/>
      <c r="AD2746" s="26"/>
      <c r="AE2746" s="26"/>
      <c r="AF2746" s="26"/>
      <c r="AG2746" s="26"/>
    </row>
    <row r="2747" spans="1:33" ht="11.25" customHeight="1">
      <c r="A2747" s="26"/>
      <c r="B2747" s="26"/>
      <c r="C2747" s="26"/>
      <c r="D2747" s="26"/>
      <c r="E2747" s="26"/>
      <c r="F2747" s="44"/>
      <c r="G2747" s="26"/>
      <c r="H2747" s="26"/>
      <c r="I2747" s="26"/>
      <c r="L2747" s="26"/>
      <c r="O2747" s="26"/>
      <c r="P2747" s="26"/>
      <c r="Q2747" s="26"/>
      <c r="R2747" s="26"/>
      <c r="U2747" s="26"/>
      <c r="V2747" s="26"/>
      <c r="W2747" s="26"/>
      <c r="X2747" s="26"/>
      <c r="Y2747" s="26"/>
      <c r="Z2747" s="26"/>
      <c r="AA2747" s="26"/>
      <c r="AB2747" s="26"/>
      <c r="AC2747" s="26"/>
      <c r="AD2747" s="26"/>
      <c r="AE2747" s="26"/>
      <c r="AF2747" s="26"/>
      <c r="AG2747" s="26"/>
    </row>
    <row r="2748" spans="1:33" ht="11.25" customHeight="1">
      <c r="A2748" s="26"/>
      <c r="B2748" s="26"/>
      <c r="C2748" s="26"/>
      <c r="D2748" s="26"/>
      <c r="E2748" s="26"/>
      <c r="F2748" s="44"/>
      <c r="G2748" s="26"/>
      <c r="H2748" s="26"/>
      <c r="I2748" s="26"/>
      <c r="L2748" s="26"/>
      <c r="O2748" s="26"/>
      <c r="P2748" s="26"/>
      <c r="Q2748" s="26"/>
      <c r="R2748" s="26"/>
      <c r="U2748" s="26"/>
      <c r="V2748" s="26"/>
      <c r="W2748" s="26"/>
      <c r="X2748" s="26"/>
      <c r="Y2748" s="26"/>
      <c r="Z2748" s="26"/>
      <c r="AA2748" s="26"/>
      <c r="AB2748" s="26"/>
      <c r="AC2748" s="26"/>
      <c r="AD2748" s="26"/>
      <c r="AE2748" s="26"/>
      <c r="AF2748" s="26"/>
      <c r="AG2748" s="26"/>
    </row>
    <row r="2749" spans="1:33" ht="11.25" customHeight="1">
      <c r="A2749" s="26"/>
      <c r="B2749" s="26"/>
      <c r="C2749" s="26"/>
      <c r="D2749" s="26"/>
      <c r="E2749" s="26"/>
      <c r="F2749" s="44"/>
      <c r="G2749" s="26"/>
      <c r="H2749" s="26"/>
      <c r="I2749" s="26"/>
      <c r="L2749" s="26"/>
      <c r="O2749" s="26"/>
      <c r="P2749" s="26"/>
      <c r="Q2749" s="26"/>
      <c r="R2749" s="26"/>
      <c r="U2749" s="26"/>
      <c r="V2749" s="26"/>
      <c r="W2749" s="26"/>
      <c r="X2749" s="26"/>
      <c r="Y2749" s="26"/>
      <c r="Z2749" s="26"/>
      <c r="AA2749" s="26"/>
      <c r="AB2749" s="26"/>
      <c r="AC2749" s="26"/>
      <c r="AD2749" s="26"/>
      <c r="AE2749" s="26"/>
      <c r="AF2749" s="26"/>
      <c r="AG2749" s="26"/>
    </row>
    <row r="2750" spans="1:33" ht="11.25" customHeight="1">
      <c r="A2750" s="26"/>
      <c r="B2750" s="26"/>
      <c r="C2750" s="26"/>
      <c r="D2750" s="26"/>
      <c r="E2750" s="26"/>
      <c r="F2750" s="44"/>
      <c r="G2750" s="26"/>
      <c r="H2750" s="26"/>
      <c r="I2750" s="26"/>
      <c r="L2750" s="26"/>
      <c r="O2750" s="26"/>
      <c r="P2750" s="26"/>
      <c r="Q2750" s="26"/>
      <c r="R2750" s="26"/>
      <c r="U2750" s="26"/>
      <c r="V2750" s="26"/>
      <c r="W2750" s="26"/>
      <c r="X2750" s="26"/>
      <c r="Y2750" s="26"/>
      <c r="Z2750" s="26"/>
      <c r="AA2750" s="26"/>
      <c r="AB2750" s="26"/>
      <c r="AC2750" s="26"/>
      <c r="AD2750" s="26"/>
      <c r="AE2750" s="26"/>
      <c r="AF2750" s="26"/>
      <c r="AG2750" s="26"/>
    </row>
    <row r="2751" spans="1:33" ht="11.25" customHeight="1">
      <c r="A2751" s="26"/>
      <c r="B2751" s="26"/>
      <c r="C2751" s="26"/>
      <c r="D2751" s="26"/>
      <c r="E2751" s="26"/>
      <c r="F2751" s="44"/>
      <c r="G2751" s="26"/>
      <c r="H2751" s="26"/>
      <c r="I2751" s="26"/>
      <c r="L2751" s="26"/>
      <c r="O2751" s="26"/>
      <c r="P2751" s="26"/>
      <c r="Q2751" s="26"/>
      <c r="R2751" s="26"/>
      <c r="U2751" s="26"/>
      <c r="V2751" s="26"/>
      <c r="W2751" s="26"/>
      <c r="X2751" s="26"/>
      <c r="Y2751" s="26"/>
      <c r="Z2751" s="26"/>
      <c r="AA2751" s="26"/>
      <c r="AB2751" s="26"/>
      <c r="AC2751" s="26"/>
      <c r="AD2751" s="26"/>
      <c r="AE2751" s="26"/>
      <c r="AF2751" s="26"/>
      <c r="AG2751" s="26"/>
    </row>
    <row r="2752" spans="1:33" ht="11.25" customHeight="1">
      <c r="A2752" s="26"/>
      <c r="B2752" s="26"/>
      <c r="C2752" s="26"/>
      <c r="D2752" s="26"/>
      <c r="E2752" s="26"/>
      <c r="F2752" s="44"/>
      <c r="G2752" s="26"/>
      <c r="H2752" s="26"/>
      <c r="I2752" s="26"/>
      <c r="L2752" s="26"/>
      <c r="O2752" s="26"/>
      <c r="P2752" s="26"/>
      <c r="Q2752" s="26"/>
      <c r="R2752" s="26"/>
      <c r="U2752" s="26"/>
      <c r="V2752" s="26"/>
      <c r="W2752" s="26"/>
      <c r="X2752" s="26"/>
      <c r="Y2752" s="26"/>
      <c r="Z2752" s="26"/>
      <c r="AA2752" s="26"/>
      <c r="AB2752" s="26"/>
      <c r="AC2752" s="26"/>
      <c r="AD2752" s="26"/>
      <c r="AE2752" s="26"/>
      <c r="AF2752" s="26"/>
      <c r="AG2752" s="26"/>
    </row>
    <row r="2753" spans="1:33" ht="11.25" customHeight="1">
      <c r="A2753" s="26"/>
      <c r="B2753" s="26"/>
      <c r="C2753" s="26"/>
      <c r="D2753" s="26"/>
      <c r="E2753" s="26"/>
      <c r="F2753" s="44"/>
      <c r="G2753" s="26"/>
      <c r="H2753" s="26"/>
      <c r="I2753" s="26"/>
      <c r="L2753" s="26"/>
      <c r="O2753" s="26"/>
      <c r="P2753" s="26"/>
      <c r="Q2753" s="26"/>
      <c r="R2753" s="26"/>
      <c r="U2753" s="26"/>
      <c r="V2753" s="26"/>
      <c r="W2753" s="26"/>
      <c r="X2753" s="26"/>
      <c r="Y2753" s="26"/>
      <c r="Z2753" s="26"/>
      <c r="AA2753" s="26"/>
      <c r="AB2753" s="26"/>
      <c r="AC2753" s="26"/>
      <c r="AD2753" s="26"/>
      <c r="AE2753" s="26"/>
      <c r="AF2753" s="26"/>
      <c r="AG2753" s="26"/>
    </row>
    <row r="2754" spans="1:33" ht="11.25" customHeight="1">
      <c r="A2754" s="26"/>
      <c r="B2754" s="26"/>
      <c r="C2754" s="26"/>
      <c r="D2754" s="26"/>
      <c r="E2754" s="26"/>
      <c r="F2754" s="44"/>
      <c r="G2754" s="26"/>
      <c r="H2754" s="26"/>
      <c r="I2754" s="26"/>
      <c r="L2754" s="26"/>
      <c r="O2754" s="26"/>
      <c r="P2754" s="26"/>
      <c r="Q2754" s="26"/>
      <c r="R2754" s="26"/>
      <c r="U2754" s="26"/>
      <c r="V2754" s="26"/>
      <c r="W2754" s="26"/>
      <c r="X2754" s="26"/>
      <c r="Y2754" s="26"/>
      <c r="Z2754" s="26"/>
      <c r="AA2754" s="26"/>
      <c r="AB2754" s="26"/>
      <c r="AC2754" s="26"/>
      <c r="AD2754" s="26"/>
      <c r="AE2754" s="26"/>
      <c r="AF2754" s="26"/>
      <c r="AG2754" s="26"/>
    </row>
    <row r="2755" spans="1:33" ht="11.25" customHeight="1">
      <c r="A2755" s="26"/>
      <c r="B2755" s="26"/>
      <c r="C2755" s="26"/>
      <c r="D2755" s="26"/>
      <c r="E2755" s="26"/>
      <c r="F2755" s="44"/>
      <c r="G2755" s="26"/>
      <c r="H2755" s="26"/>
      <c r="I2755" s="26"/>
      <c r="L2755" s="26"/>
      <c r="O2755" s="26"/>
      <c r="P2755" s="26"/>
      <c r="Q2755" s="26"/>
      <c r="R2755" s="26"/>
      <c r="U2755" s="26"/>
      <c r="V2755" s="26"/>
      <c r="W2755" s="26"/>
      <c r="X2755" s="26"/>
      <c r="Y2755" s="26"/>
      <c r="Z2755" s="26"/>
      <c r="AA2755" s="26"/>
      <c r="AB2755" s="26"/>
      <c r="AC2755" s="26"/>
      <c r="AD2755" s="26"/>
      <c r="AE2755" s="26"/>
      <c r="AF2755" s="26"/>
      <c r="AG2755" s="26"/>
    </row>
    <row r="2756" spans="1:33" ht="11.25" customHeight="1">
      <c r="A2756" s="26"/>
      <c r="B2756" s="26"/>
      <c r="C2756" s="26"/>
      <c r="D2756" s="26"/>
      <c r="E2756" s="26"/>
      <c r="F2756" s="44"/>
      <c r="G2756" s="26"/>
      <c r="H2756" s="26"/>
      <c r="I2756" s="26"/>
      <c r="L2756" s="26"/>
      <c r="O2756" s="26"/>
      <c r="P2756" s="26"/>
      <c r="Q2756" s="26"/>
      <c r="R2756" s="26"/>
      <c r="U2756" s="26"/>
      <c r="V2756" s="26"/>
      <c r="W2756" s="26"/>
      <c r="X2756" s="26"/>
      <c r="Y2756" s="26"/>
      <c r="Z2756" s="26"/>
      <c r="AA2756" s="26"/>
      <c r="AB2756" s="26"/>
      <c r="AC2756" s="26"/>
      <c r="AD2756" s="26"/>
      <c r="AE2756" s="26"/>
      <c r="AF2756" s="26"/>
      <c r="AG2756" s="26"/>
    </row>
    <row r="2757" spans="1:33" ht="11.25" customHeight="1">
      <c r="A2757" s="26"/>
      <c r="B2757" s="26"/>
      <c r="C2757" s="26"/>
      <c r="D2757" s="26"/>
      <c r="E2757" s="26"/>
      <c r="F2757" s="44"/>
      <c r="G2757" s="26"/>
      <c r="H2757" s="26"/>
      <c r="I2757" s="26"/>
      <c r="L2757" s="26"/>
      <c r="O2757" s="26"/>
      <c r="P2757" s="26"/>
      <c r="Q2757" s="26"/>
      <c r="R2757" s="26"/>
      <c r="U2757" s="26"/>
      <c r="V2757" s="26"/>
      <c r="W2757" s="26"/>
      <c r="X2757" s="26"/>
      <c r="Y2757" s="26"/>
      <c r="Z2757" s="26"/>
      <c r="AA2757" s="26"/>
      <c r="AB2757" s="26"/>
      <c r="AC2757" s="26"/>
      <c r="AD2757" s="26"/>
      <c r="AE2757" s="26"/>
      <c r="AF2757" s="26"/>
      <c r="AG2757" s="26"/>
    </row>
    <row r="2758" spans="1:33" ht="11.25" customHeight="1">
      <c r="A2758" s="26"/>
      <c r="B2758" s="26"/>
      <c r="C2758" s="26"/>
      <c r="D2758" s="26"/>
      <c r="E2758" s="26"/>
      <c r="F2758" s="44"/>
      <c r="G2758" s="26"/>
      <c r="H2758" s="26"/>
      <c r="I2758" s="26"/>
      <c r="L2758" s="26"/>
      <c r="O2758" s="26"/>
      <c r="P2758" s="26"/>
      <c r="Q2758" s="26"/>
      <c r="R2758" s="26"/>
      <c r="U2758" s="26"/>
      <c r="V2758" s="26"/>
      <c r="W2758" s="26"/>
      <c r="X2758" s="26"/>
      <c r="Y2758" s="26"/>
      <c r="Z2758" s="26"/>
      <c r="AA2758" s="26"/>
      <c r="AB2758" s="26"/>
      <c r="AC2758" s="26"/>
      <c r="AD2758" s="26"/>
      <c r="AE2758" s="26"/>
      <c r="AF2758" s="26"/>
      <c r="AG2758" s="26"/>
    </row>
    <row r="2759" spans="1:33" ht="11.25" customHeight="1">
      <c r="A2759" s="26"/>
      <c r="B2759" s="26"/>
      <c r="C2759" s="26"/>
      <c r="D2759" s="26"/>
      <c r="E2759" s="26"/>
      <c r="F2759" s="44"/>
      <c r="G2759" s="26"/>
      <c r="H2759" s="26"/>
      <c r="I2759" s="26"/>
      <c r="L2759" s="26"/>
      <c r="O2759" s="26"/>
      <c r="P2759" s="26"/>
      <c r="Q2759" s="26"/>
      <c r="R2759" s="26"/>
      <c r="U2759" s="26"/>
      <c r="V2759" s="26"/>
      <c r="W2759" s="26"/>
      <c r="X2759" s="26"/>
      <c r="Y2759" s="26"/>
      <c r="Z2759" s="26"/>
      <c r="AA2759" s="26"/>
      <c r="AB2759" s="26"/>
      <c r="AC2759" s="26"/>
      <c r="AD2759" s="26"/>
      <c r="AE2759" s="26"/>
      <c r="AF2759" s="26"/>
      <c r="AG2759" s="26"/>
    </row>
    <row r="2760" spans="1:33" ht="11.25" customHeight="1">
      <c r="A2760" s="26"/>
      <c r="B2760" s="26"/>
      <c r="C2760" s="26"/>
      <c r="D2760" s="26"/>
      <c r="E2760" s="26"/>
      <c r="F2760" s="44"/>
      <c r="G2760" s="26"/>
      <c r="H2760" s="26"/>
      <c r="I2760" s="26"/>
      <c r="L2760" s="26"/>
      <c r="O2760" s="26"/>
      <c r="P2760" s="26"/>
      <c r="Q2760" s="26"/>
      <c r="R2760" s="26"/>
      <c r="U2760" s="26"/>
      <c r="V2760" s="26"/>
      <c r="W2760" s="26"/>
      <c r="X2760" s="26"/>
      <c r="Y2760" s="26"/>
      <c r="Z2760" s="26"/>
      <c r="AA2760" s="26"/>
      <c r="AB2760" s="26"/>
      <c r="AC2760" s="26"/>
      <c r="AD2760" s="26"/>
      <c r="AE2760" s="26"/>
      <c r="AF2760" s="26"/>
      <c r="AG2760" s="26"/>
    </row>
    <row r="2761" spans="1:33" ht="11.25" customHeight="1">
      <c r="A2761" s="26"/>
      <c r="B2761" s="26"/>
      <c r="C2761" s="26"/>
      <c r="D2761" s="26"/>
      <c r="E2761" s="26"/>
      <c r="F2761" s="44"/>
      <c r="G2761" s="26"/>
      <c r="H2761" s="26"/>
      <c r="I2761" s="26"/>
      <c r="L2761" s="26"/>
      <c r="O2761" s="26"/>
      <c r="P2761" s="26"/>
      <c r="Q2761" s="26"/>
      <c r="R2761" s="26"/>
      <c r="U2761" s="26"/>
      <c r="V2761" s="26"/>
      <c r="W2761" s="26"/>
      <c r="X2761" s="26"/>
      <c r="Y2761" s="26"/>
      <c r="Z2761" s="26"/>
      <c r="AA2761" s="26"/>
      <c r="AB2761" s="26"/>
      <c r="AC2761" s="26"/>
      <c r="AD2761" s="26"/>
      <c r="AE2761" s="26"/>
      <c r="AF2761" s="26"/>
      <c r="AG2761" s="26"/>
    </row>
    <row r="2762" spans="1:33" ht="11.25" customHeight="1">
      <c r="A2762" s="26"/>
      <c r="B2762" s="26"/>
      <c r="C2762" s="26"/>
      <c r="D2762" s="26"/>
      <c r="E2762" s="26"/>
      <c r="F2762" s="44"/>
      <c r="G2762" s="26"/>
      <c r="H2762" s="26"/>
      <c r="I2762" s="26"/>
      <c r="L2762" s="26"/>
      <c r="O2762" s="26"/>
      <c r="P2762" s="26"/>
      <c r="Q2762" s="26"/>
      <c r="R2762" s="26"/>
      <c r="U2762" s="26"/>
      <c r="V2762" s="26"/>
      <c r="W2762" s="26"/>
      <c r="X2762" s="26"/>
      <c r="Y2762" s="26"/>
      <c r="Z2762" s="26"/>
      <c r="AA2762" s="26"/>
      <c r="AB2762" s="26"/>
      <c r="AC2762" s="26"/>
      <c r="AD2762" s="26"/>
      <c r="AE2762" s="26"/>
      <c r="AF2762" s="26"/>
      <c r="AG2762" s="26"/>
    </row>
    <row r="2763" spans="1:33" ht="11.25" customHeight="1">
      <c r="A2763" s="26"/>
      <c r="B2763" s="26"/>
      <c r="C2763" s="26"/>
      <c r="D2763" s="26"/>
      <c r="E2763" s="26"/>
      <c r="F2763" s="44"/>
      <c r="G2763" s="26"/>
      <c r="H2763" s="26"/>
      <c r="I2763" s="26"/>
      <c r="L2763" s="26"/>
      <c r="O2763" s="26"/>
      <c r="P2763" s="26"/>
      <c r="Q2763" s="26"/>
      <c r="R2763" s="26"/>
      <c r="U2763" s="26"/>
      <c r="V2763" s="26"/>
      <c r="W2763" s="26"/>
      <c r="X2763" s="26"/>
      <c r="Y2763" s="26"/>
      <c r="Z2763" s="26"/>
      <c r="AA2763" s="26"/>
      <c r="AB2763" s="26"/>
      <c r="AC2763" s="26"/>
      <c r="AD2763" s="26"/>
      <c r="AE2763" s="26"/>
      <c r="AF2763" s="26"/>
      <c r="AG2763" s="26"/>
    </row>
    <row r="2764" spans="1:33" ht="11.25" customHeight="1">
      <c r="A2764" s="26"/>
      <c r="B2764" s="26"/>
      <c r="C2764" s="26"/>
      <c r="D2764" s="26"/>
      <c r="E2764" s="26"/>
      <c r="F2764" s="44"/>
      <c r="G2764" s="26"/>
      <c r="H2764" s="26"/>
      <c r="I2764" s="26"/>
      <c r="L2764" s="26"/>
      <c r="O2764" s="26"/>
      <c r="P2764" s="26"/>
      <c r="Q2764" s="26"/>
      <c r="R2764" s="26"/>
      <c r="U2764" s="26"/>
      <c r="V2764" s="26"/>
      <c r="W2764" s="26"/>
      <c r="X2764" s="26"/>
      <c r="Y2764" s="26"/>
      <c r="Z2764" s="26"/>
      <c r="AA2764" s="26"/>
      <c r="AB2764" s="26"/>
      <c r="AC2764" s="26"/>
      <c r="AD2764" s="26"/>
      <c r="AE2764" s="26"/>
      <c r="AF2764" s="26"/>
      <c r="AG2764" s="26"/>
    </row>
    <row r="2765" spans="1:33" ht="11.25" customHeight="1">
      <c r="A2765" s="26"/>
      <c r="B2765" s="26"/>
      <c r="C2765" s="26"/>
      <c r="D2765" s="26"/>
      <c r="E2765" s="26"/>
      <c r="F2765" s="44"/>
      <c r="G2765" s="26"/>
      <c r="H2765" s="26"/>
      <c r="I2765" s="26"/>
      <c r="L2765" s="26"/>
      <c r="O2765" s="26"/>
      <c r="P2765" s="26"/>
      <c r="Q2765" s="26"/>
      <c r="R2765" s="26"/>
      <c r="U2765" s="26"/>
      <c r="V2765" s="26"/>
      <c r="W2765" s="26"/>
      <c r="X2765" s="26"/>
      <c r="Y2765" s="26"/>
      <c r="Z2765" s="26"/>
      <c r="AA2765" s="26"/>
      <c r="AB2765" s="26"/>
      <c r="AC2765" s="26"/>
      <c r="AD2765" s="26"/>
      <c r="AE2765" s="26"/>
      <c r="AF2765" s="26"/>
      <c r="AG2765" s="26"/>
    </row>
    <row r="2766" spans="1:33" ht="11.25" customHeight="1">
      <c r="A2766" s="26"/>
      <c r="B2766" s="26"/>
      <c r="C2766" s="26"/>
      <c r="D2766" s="26"/>
      <c r="E2766" s="26"/>
      <c r="F2766" s="44"/>
      <c r="G2766" s="26"/>
      <c r="H2766" s="26"/>
      <c r="I2766" s="26"/>
      <c r="L2766" s="26"/>
      <c r="O2766" s="26"/>
      <c r="P2766" s="26"/>
      <c r="Q2766" s="26"/>
      <c r="R2766" s="26"/>
      <c r="U2766" s="26"/>
      <c r="V2766" s="26"/>
      <c r="W2766" s="26"/>
      <c r="X2766" s="26"/>
      <c r="Y2766" s="26"/>
      <c r="Z2766" s="26"/>
      <c r="AA2766" s="26"/>
      <c r="AB2766" s="26"/>
      <c r="AC2766" s="26"/>
      <c r="AD2766" s="26"/>
      <c r="AE2766" s="26"/>
      <c r="AF2766" s="26"/>
      <c r="AG2766" s="26"/>
    </row>
    <row r="2767" spans="1:33" ht="11.25" customHeight="1">
      <c r="A2767" s="26"/>
      <c r="B2767" s="26"/>
      <c r="C2767" s="26"/>
      <c r="D2767" s="26"/>
      <c r="E2767" s="26"/>
      <c r="F2767" s="44"/>
      <c r="G2767" s="26"/>
      <c r="H2767" s="26"/>
      <c r="I2767" s="26"/>
      <c r="L2767" s="26"/>
      <c r="O2767" s="26"/>
      <c r="P2767" s="26"/>
      <c r="Q2767" s="26"/>
      <c r="R2767" s="26"/>
      <c r="U2767" s="26"/>
      <c r="V2767" s="26"/>
      <c r="W2767" s="26"/>
      <c r="X2767" s="26"/>
      <c r="Y2767" s="26"/>
      <c r="Z2767" s="26"/>
      <c r="AA2767" s="26"/>
      <c r="AB2767" s="26"/>
      <c r="AC2767" s="26"/>
      <c r="AD2767" s="26"/>
      <c r="AE2767" s="26"/>
      <c r="AF2767" s="26"/>
      <c r="AG2767" s="26"/>
    </row>
    <row r="2768" spans="1:33" ht="11.25" customHeight="1">
      <c r="A2768" s="26"/>
      <c r="B2768" s="26"/>
      <c r="C2768" s="26"/>
      <c r="D2768" s="26"/>
      <c r="E2768" s="26"/>
      <c r="F2768" s="44"/>
      <c r="G2768" s="26"/>
      <c r="H2768" s="26"/>
      <c r="I2768" s="26"/>
      <c r="L2768" s="26"/>
      <c r="O2768" s="26"/>
      <c r="P2768" s="26"/>
      <c r="Q2768" s="26"/>
      <c r="R2768" s="26"/>
      <c r="U2768" s="26"/>
      <c r="V2768" s="26"/>
      <c r="W2768" s="26"/>
      <c r="X2768" s="26"/>
      <c r="Y2768" s="26"/>
      <c r="Z2768" s="26"/>
      <c r="AA2768" s="26"/>
      <c r="AB2768" s="26"/>
      <c r="AC2768" s="26"/>
      <c r="AD2768" s="26"/>
      <c r="AE2768" s="26"/>
      <c r="AF2768" s="26"/>
      <c r="AG2768" s="26"/>
    </row>
    <row r="2769" spans="1:33" ht="11.25" customHeight="1">
      <c r="A2769" s="26"/>
      <c r="B2769" s="26"/>
      <c r="C2769" s="26"/>
      <c r="D2769" s="26"/>
      <c r="E2769" s="26"/>
      <c r="F2769" s="44"/>
      <c r="G2769" s="26"/>
      <c r="H2769" s="26"/>
      <c r="I2769" s="26"/>
      <c r="L2769" s="26"/>
      <c r="O2769" s="26"/>
      <c r="P2769" s="26"/>
      <c r="Q2769" s="26"/>
      <c r="R2769" s="26"/>
      <c r="U2769" s="26"/>
      <c r="V2769" s="26"/>
      <c r="W2769" s="26"/>
      <c r="X2769" s="26"/>
      <c r="Y2769" s="26"/>
      <c r="Z2769" s="26"/>
      <c r="AA2769" s="26"/>
      <c r="AB2769" s="26"/>
      <c r="AC2769" s="26"/>
      <c r="AD2769" s="26"/>
      <c r="AE2769" s="26"/>
      <c r="AF2769" s="26"/>
      <c r="AG2769" s="26"/>
    </row>
    <row r="2770" spans="1:33" ht="11.25" customHeight="1">
      <c r="A2770" s="26"/>
      <c r="B2770" s="26"/>
      <c r="C2770" s="26"/>
      <c r="D2770" s="26"/>
      <c r="E2770" s="26"/>
      <c r="F2770" s="44"/>
      <c r="G2770" s="26"/>
      <c r="H2770" s="26"/>
      <c r="I2770" s="26"/>
      <c r="L2770" s="26"/>
      <c r="O2770" s="26"/>
      <c r="P2770" s="26"/>
      <c r="Q2770" s="26"/>
      <c r="R2770" s="26"/>
      <c r="U2770" s="26"/>
      <c r="V2770" s="26"/>
      <c r="W2770" s="26"/>
      <c r="X2770" s="26"/>
      <c r="Y2770" s="26"/>
      <c r="Z2770" s="26"/>
      <c r="AA2770" s="26"/>
      <c r="AB2770" s="26"/>
      <c r="AC2770" s="26"/>
      <c r="AD2770" s="26"/>
      <c r="AE2770" s="26"/>
      <c r="AF2770" s="26"/>
      <c r="AG2770" s="26"/>
    </row>
    <row r="2771" spans="1:33" ht="11.25" customHeight="1">
      <c r="A2771" s="26"/>
      <c r="B2771" s="26"/>
      <c r="C2771" s="26"/>
      <c r="D2771" s="26"/>
      <c r="E2771" s="26"/>
      <c r="F2771" s="44"/>
      <c r="G2771" s="26"/>
      <c r="H2771" s="26"/>
      <c r="I2771" s="26"/>
      <c r="L2771" s="26"/>
      <c r="O2771" s="26"/>
      <c r="P2771" s="26"/>
      <c r="Q2771" s="26"/>
      <c r="R2771" s="26"/>
      <c r="U2771" s="26"/>
      <c r="V2771" s="26"/>
      <c r="W2771" s="26"/>
      <c r="X2771" s="26"/>
      <c r="Y2771" s="26"/>
      <c r="Z2771" s="26"/>
      <c r="AA2771" s="26"/>
      <c r="AB2771" s="26"/>
      <c r="AC2771" s="26"/>
      <c r="AD2771" s="26"/>
      <c r="AE2771" s="26"/>
      <c r="AF2771" s="26"/>
      <c r="AG2771" s="26"/>
    </row>
    <row r="2772" spans="1:33" ht="11.25" customHeight="1">
      <c r="A2772" s="26"/>
      <c r="B2772" s="26"/>
      <c r="C2772" s="26"/>
      <c r="D2772" s="26"/>
      <c r="E2772" s="26"/>
      <c r="F2772" s="44"/>
      <c r="G2772" s="26"/>
      <c r="H2772" s="26"/>
      <c r="I2772" s="26"/>
      <c r="L2772" s="26"/>
      <c r="O2772" s="26"/>
      <c r="P2772" s="26"/>
      <c r="Q2772" s="26"/>
      <c r="R2772" s="26"/>
      <c r="U2772" s="26"/>
      <c r="V2772" s="26"/>
      <c r="W2772" s="26"/>
      <c r="X2772" s="26"/>
      <c r="Y2772" s="26"/>
      <c r="Z2772" s="26"/>
      <c r="AA2772" s="26"/>
      <c r="AB2772" s="26"/>
      <c r="AC2772" s="26"/>
      <c r="AD2772" s="26"/>
      <c r="AE2772" s="26"/>
      <c r="AF2772" s="26"/>
      <c r="AG2772" s="26"/>
    </row>
    <row r="2773" spans="1:33" ht="11.25" customHeight="1">
      <c r="A2773" s="26"/>
      <c r="B2773" s="26"/>
      <c r="C2773" s="26"/>
      <c r="D2773" s="26"/>
      <c r="E2773" s="26"/>
      <c r="F2773" s="44"/>
      <c r="G2773" s="26"/>
      <c r="H2773" s="26"/>
      <c r="I2773" s="26"/>
      <c r="L2773" s="26"/>
      <c r="O2773" s="26"/>
      <c r="P2773" s="26"/>
      <c r="Q2773" s="26"/>
      <c r="R2773" s="26"/>
      <c r="U2773" s="26"/>
      <c r="V2773" s="26"/>
      <c r="W2773" s="26"/>
      <c r="X2773" s="26"/>
      <c r="Y2773" s="26"/>
      <c r="Z2773" s="26"/>
      <c r="AA2773" s="26"/>
      <c r="AB2773" s="26"/>
      <c r="AC2773" s="26"/>
      <c r="AD2773" s="26"/>
      <c r="AE2773" s="26"/>
      <c r="AF2773" s="26"/>
      <c r="AG2773" s="26"/>
    </row>
    <row r="2774" spans="1:33" ht="11.25" customHeight="1">
      <c r="A2774" s="26"/>
      <c r="B2774" s="26"/>
      <c r="C2774" s="26"/>
      <c r="D2774" s="26"/>
      <c r="E2774" s="26"/>
      <c r="F2774" s="44"/>
      <c r="G2774" s="26"/>
      <c r="H2774" s="26"/>
      <c r="I2774" s="26"/>
      <c r="L2774" s="26"/>
      <c r="O2774" s="26"/>
      <c r="P2774" s="26"/>
      <c r="Q2774" s="26"/>
      <c r="R2774" s="26"/>
      <c r="U2774" s="26"/>
      <c r="V2774" s="26"/>
      <c r="W2774" s="26"/>
      <c r="X2774" s="26"/>
      <c r="Y2774" s="26"/>
      <c r="Z2774" s="26"/>
      <c r="AA2774" s="26"/>
      <c r="AB2774" s="26"/>
      <c r="AC2774" s="26"/>
      <c r="AD2774" s="26"/>
      <c r="AE2774" s="26"/>
      <c r="AF2774" s="26"/>
      <c r="AG2774" s="26"/>
    </row>
    <row r="2775" spans="1:33" ht="11.25" customHeight="1">
      <c r="A2775" s="26"/>
      <c r="B2775" s="26"/>
      <c r="C2775" s="26"/>
      <c r="D2775" s="26"/>
      <c r="E2775" s="26"/>
      <c r="F2775" s="44"/>
      <c r="G2775" s="26"/>
      <c r="H2775" s="26"/>
      <c r="I2775" s="26"/>
      <c r="L2775" s="26"/>
      <c r="O2775" s="26"/>
      <c r="P2775" s="26"/>
      <c r="Q2775" s="26"/>
      <c r="R2775" s="26"/>
      <c r="U2775" s="26"/>
      <c r="V2775" s="26"/>
      <c r="W2775" s="26"/>
      <c r="X2775" s="26"/>
      <c r="Y2775" s="26"/>
      <c r="Z2775" s="26"/>
      <c r="AA2775" s="26"/>
      <c r="AB2775" s="26"/>
      <c r="AC2775" s="26"/>
      <c r="AD2775" s="26"/>
      <c r="AE2775" s="26"/>
      <c r="AF2775" s="26"/>
      <c r="AG2775" s="26"/>
    </row>
    <row r="2776" spans="1:33" ht="11.25" customHeight="1">
      <c r="A2776" s="26"/>
      <c r="B2776" s="26"/>
      <c r="C2776" s="26"/>
      <c r="D2776" s="26"/>
      <c r="E2776" s="26"/>
      <c r="F2776" s="44"/>
      <c r="G2776" s="26"/>
      <c r="H2776" s="26"/>
      <c r="I2776" s="26"/>
      <c r="L2776" s="26"/>
      <c r="O2776" s="26"/>
      <c r="P2776" s="26"/>
      <c r="Q2776" s="26"/>
      <c r="R2776" s="26"/>
      <c r="U2776" s="26"/>
      <c r="V2776" s="26"/>
      <c r="W2776" s="26"/>
      <c r="X2776" s="26"/>
      <c r="Y2776" s="26"/>
      <c r="Z2776" s="26"/>
      <c r="AA2776" s="26"/>
      <c r="AB2776" s="26"/>
      <c r="AC2776" s="26"/>
      <c r="AD2776" s="26"/>
      <c r="AE2776" s="26"/>
      <c r="AF2776" s="26"/>
      <c r="AG2776" s="26"/>
    </row>
    <row r="2777" spans="1:33" ht="11.25" customHeight="1">
      <c r="A2777" s="26"/>
      <c r="B2777" s="26"/>
      <c r="C2777" s="26"/>
      <c r="D2777" s="26"/>
      <c r="E2777" s="26"/>
      <c r="F2777" s="44"/>
      <c r="G2777" s="26"/>
      <c r="H2777" s="26"/>
      <c r="I2777" s="26"/>
      <c r="L2777" s="26"/>
      <c r="O2777" s="26"/>
      <c r="P2777" s="26"/>
      <c r="Q2777" s="26"/>
      <c r="R2777" s="26"/>
      <c r="U2777" s="26"/>
      <c r="V2777" s="26"/>
      <c r="W2777" s="26"/>
      <c r="X2777" s="26"/>
      <c r="Y2777" s="26"/>
      <c r="Z2777" s="26"/>
      <c r="AA2777" s="26"/>
      <c r="AB2777" s="26"/>
      <c r="AC2777" s="26"/>
      <c r="AD2777" s="26"/>
      <c r="AE2777" s="26"/>
      <c r="AF2777" s="26"/>
      <c r="AG2777" s="26"/>
    </row>
    <row r="2778" spans="1:33" ht="11.25" customHeight="1">
      <c r="A2778" s="26"/>
      <c r="B2778" s="26"/>
      <c r="C2778" s="26"/>
      <c r="D2778" s="26"/>
      <c r="E2778" s="26"/>
      <c r="F2778" s="44"/>
      <c r="G2778" s="26"/>
      <c r="H2778" s="26"/>
      <c r="I2778" s="26"/>
      <c r="L2778" s="26"/>
      <c r="O2778" s="26"/>
      <c r="P2778" s="26"/>
      <c r="Q2778" s="26"/>
      <c r="R2778" s="26"/>
      <c r="U2778" s="26"/>
      <c r="V2778" s="26"/>
      <c r="W2778" s="26"/>
      <c r="X2778" s="26"/>
      <c r="Y2778" s="26"/>
      <c r="Z2778" s="26"/>
      <c r="AA2778" s="26"/>
      <c r="AB2778" s="26"/>
      <c r="AC2778" s="26"/>
      <c r="AD2778" s="26"/>
      <c r="AE2778" s="26"/>
      <c r="AF2778" s="26"/>
      <c r="AG2778" s="26"/>
    </row>
    <row r="2779" spans="1:33" ht="11.25" customHeight="1">
      <c r="A2779" s="26"/>
      <c r="B2779" s="26"/>
      <c r="C2779" s="26"/>
      <c r="D2779" s="26"/>
      <c r="E2779" s="26"/>
      <c r="F2779" s="44"/>
      <c r="G2779" s="26"/>
      <c r="H2779" s="26"/>
      <c r="I2779" s="26"/>
      <c r="L2779" s="26"/>
      <c r="O2779" s="26"/>
      <c r="P2779" s="26"/>
      <c r="Q2779" s="26"/>
      <c r="R2779" s="26"/>
      <c r="U2779" s="26"/>
      <c r="V2779" s="26"/>
      <c r="W2779" s="26"/>
      <c r="X2779" s="26"/>
      <c r="Y2779" s="26"/>
      <c r="Z2779" s="26"/>
      <c r="AA2779" s="26"/>
      <c r="AB2779" s="26"/>
      <c r="AC2779" s="26"/>
      <c r="AD2779" s="26"/>
      <c r="AE2779" s="26"/>
      <c r="AF2779" s="26"/>
      <c r="AG2779" s="26"/>
    </row>
    <row r="2780" spans="1:33" ht="11.25" customHeight="1">
      <c r="A2780" s="26"/>
      <c r="B2780" s="26"/>
      <c r="C2780" s="26"/>
      <c r="D2780" s="26"/>
      <c r="E2780" s="26"/>
      <c r="F2780" s="44"/>
      <c r="G2780" s="26"/>
      <c r="H2780" s="26"/>
      <c r="I2780" s="26"/>
      <c r="L2780" s="26"/>
      <c r="O2780" s="26"/>
      <c r="P2780" s="26"/>
      <c r="Q2780" s="26"/>
      <c r="R2780" s="26"/>
      <c r="U2780" s="26"/>
      <c r="V2780" s="26"/>
      <c r="W2780" s="26"/>
      <c r="X2780" s="26"/>
      <c r="Y2780" s="26"/>
      <c r="Z2780" s="26"/>
      <c r="AA2780" s="26"/>
      <c r="AB2780" s="26"/>
      <c r="AC2780" s="26"/>
      <c r="AD2780" s="26"/>
      <c r="AE2780" s="26"/>
      <c r="AF2780" s="26"/>
      <c r="AG2780" s="26"/>
    </row>
    <row r="2781" spans="1:33" ht="11.25" customHeight="1">
      <c r="A2781" s="26"/>
      <c r="B2781" s="26"/>
      <c r="C2781" s="26"/>
      <c r="D2781" s="26"/>
      <c r="E2781" s="26"/>
      <c r="F2781" s="44"/>
      <c r="G2781" s="26"/>
      <c r="H2781" s="26"/>
      <c r="I2781" s="26"/>
      <c r="L2781" s="26"/>
      <c r="O2781" s="26"/>
      <c r="P2781" s="26"/>
      <c r="Q2781" s="26"/>
      <c r="R2781" s="26"/>
      <c r="U2781" s="26"/>
      <c r="V2781" s="26"/>
      <c r="W2781" s="26"/>
      <c r="X2781" s="26"/>
      <c r="Y2781" s="26"/>
      <c r="Z2781" s="26"/>
      <c r="AA2781" s="26"/>
      <c r="AB2781" s="26"/>
      <c r="AC2781" s="26"/>
      <c r="AD2781" s="26"/>
      <c r="AE2781" s="26"/>
      <c r="AF2781" s="26"/>
      <c r="AG2781" s="26"/>
    </row>
    <row r="2782" spans="1:33" ht="11.25" customHeight="1">
      <c r="A2782" s="26"/>
      <c r="B2782" s="26"/>
      <c r="C2782" s="26"/>
      <c r="D2782" s="26"/>
      <c r="E2782" s="26"/>
      <c r="F2782" s="44"/>
      <c r="G2782" s="26"/>
      <c r="H2782" s="26"/>
      <c r="I2782" s="26"/>
      <c r="L2782" s="26"/>
      <c r="O2782" s="26"/>
      <c r="P2782" s="26"/>
      <c r="Q2782" s="26"/>
      <c r="R2782" s="26"/>
      <c r="U2782" s="26"/>
      <c r="V2782" s="26"/>
      <c r="W2782" s="26"/>
      <c r="X2782" s="26"/>
      <c r="Y2782" s="26"/>
      <c r="Z2782" s="26"/>
      <c r="AA2782" s="26"/>
      <c r="AB2782" s="26"/>
      <c r="AC2782" s="26"/>
      <c r="AD2782" s="26"/>
      <c r="AE2782" s="26"/>
      <c r="AF2782" s="26"/>
      <c r="AG2782" s="26"/>
    </row>
    <row r="2783" spans="1:33" ht="11.25" customHeight="1">
      <c r="A2783" s="26"/>
      <c r="B2783" s="26"/>
      <c r="C2783" s="26"/>
      <c r="D2783" s="26"/>
      <c r="E2783" s="26"/>
      <c r="F2783" s="44"/>
      <c r="G2783" s="26"/>
      <c r="H2783" s="26"/>
      <c r="I2783" s="26"/>
      <c r="L2783" s="26"/>
      <c r="O2783" s="26"/>
      <c r="P2783" s="26"/>
      <c r="Q2783" s="26"/>
      <c r="R2783" s="26"/>
      <c r="U2783" s="26"/>
      <c r="V2783" s="26"/>
      <c r="W2783" s="26"/>
      <c r="X2783" s="26"/>
      <c r="Y2783" s="26"/>
      <c r="Z2783" s="26"/>
      <c r="AA2783" s="26"/>
      <c r="AB2783" s="26"/>
      <c r="AC2783" s="26"/>
      <c r="AD2783" s="26"/>
      <c r="AE2783" s="26"/>
      <c r="AF2783" s="26"/>
      <c r="AG2783" s="26"/>
    </row>
    <row r="2784" spans="1:33" ht="11.25" customHeight="1">
      <c r="A2784" s="26"/>
      <c r="B2784" s="26"/>
      <c r="C2784" s="26"/>
      <c r="D2784" s="26"/>
      <c r="E2784" s="26"/>
      <c r="F2784" s="44"/>
      <c r="G2784" s="26"/>
      <c r="H2784" s="26"/>
      <c r="I2784" s="26"/>
      <c r="L2784" s="26"/>
      <c r="O2784" s="26"/>
      <c r="P2784" s="26"/>
      <c r="Q2784" s="26"/>
      <c r="R2784" s="26"/>
      <c r="U2784" s="26"/>
      <c r="V2784" s="26"/>
      <c r="W2784" s="26"/>
      <c r="X2784" s="26"/>
      <c r="Y2784" s="26"/>
      <c r="Z2784" s="26"/>
      <c r="AA2784" s="26"/>
      <c r="AB2784" s="26"/>
      <c r="AC2784" s="26"/>
      <c r="AD2784" s="26"/>
      <c r="AE2784" s="26"/>
      <c r="AF2784" s="26"/>
      <c r="AG2784" s="26"/>
    </row>
    <row r="2785" spans="1:33" ht="11.25" customHeight="1">
      <c r="A2785" s="26"/>
      <c r="B2785" s="26"/>
      <c r="C2785" s="26"/>
      <c r="D2785" s="26"/>
      <c r="E2785" s="26"/>
      <c r="F2785" s="44"/>
      <c r="G2785" s="26"/>
      <c r="H2785" s="26"/>
      <c r="I2785" s="26"/>
      <c r="L2785" s="26"/>
      <c r="O2785" s="26"/>
      <c r="P2785" s="26"/>
      <c r="Q2785" s="26"/>
      <c r="R2785" s="26"/>
      <c r="U2785" s="26"/>
      <c r="V2785" s="26"/>
      <c r="W2785" s="26"/>
      <c r="X2785" s="26"/>
      <c r="Y2785" s="26"/>
      <c r="Z2785" s="26"/>
      <c r="AA2785" s="26"/>
      <c r="AB2785" s="26"/>
      <c r="AC2785" s="26"/>
      <c r="AD2785" s="26"/>
      <c r="AE2785" s="26"/>
      <c r="AF2785" s="26"/>
      <c r="AG2785" s="26"/>
    </row>
    <row r="2786" spans="1:33" ht="11.25" customHeight="1">
      <c r="A2786" s="26"/>
      <c r="B2786" s="26"/>
      <c r="C2786" s="26"/>
      <c r="D2786" s="26"/>
      <c r="E2786" s="26"/>
      <c r="F2786" s="44"/>
      <c r="G2786" s="26"/>
      <c r="H2786" s="26"/>
      <c r="I2786" s="26"/>
      <c r="L2786" s="26"/>
      <c r="O2786" s="26"/>
      <c r="P2786" s="26"/>
      <c r="Q2786" s="26"/>
      <c r="R2786" s="26"/>
      <c r="U2786" s="26"/>
      <c r="V2786" s="26"/>
      <c r="W2786" s="26"/>
      <c r="X2786" s="26"/>
      <c r="Y2786" s="26"/>
      <c r="Z2786" s="26"/>
      <c r="AA2786" s="26"/>
      <c r="AB2786" s="26"/>
      <c r="AC2786" s="26"/>
      <c r="AD2786" s="26"/>
      <c r="AE2786" s="26"/>
      <c r="AF2786" s="26"/>
      <c r="AG2786" s="26"/>
    </row>
    <row r="2787" spans="1:33" ht="11.25" customHeight="1">
      <c r="A2787" s="26"/>
      <c r="B2787" s="26"/>
      <c r="C2787" s="26"/>
      <c r="D2787" s="26"/>
      <c r="E2787" s="26"/>
      <c r="F2787" s="44"/>
      <c r="G2787" s="26"/>
      <c r="H2787" s="26"/>
      <c r="I2787" s="26"/>
      <c r="L2787" s="26"/>
      <c r="O2787" s="26"/>
      <c r="P2787" s="26"/>
      <c r="Q2787" s="26"/>
      <c r="R2787" s="26"/>
      <c r="U2787" s="26"/>
      <c r="V2787" s="26"/>
      <c r="W2787" s="26"/>
      <c r="X2787" s="26"/>
      <c r="Y2787" s="26"/>
      <c r="Z2787" s="26"/>
      <c r="AA2787" s="26"/>
      <c r="AB2787" s="26"/>
      <c r="AC2787" s="26"/>
      <c r="AD2787" s="26"/>
      <c r="AE2787" s="26"/>
      <c r="AF2787" s="26"/>
      <c r="AG2787" s="26"/>
    </row>
    <row r="2788" spans="1:33" ht="11.25" customHeight="1">
      <c r="A2788" s="26"/>
      <c r="B2788" s="26"/>
      <c r="C2788" s="26"/>
      <c r="D2788" s="26"/>
      <c r="E2788" s="26"/>
      <c r="F2788" s="44"/>
      <c r="G2788" s="26"/>
      <c r="H2788" s="26"/>
      <c r="I2788" s="26"/>
      <c r="L2788" s="26"/>
      <c r="O2788" s="26"/>
      <c r="P2788" s="26"/>
      <c r="Q2788" s="26"/>
      <c r="R2788" s="26"/>
      <c r="U2788" s="26"/>
      <c r="V2788" s="26"/>
      <c r="W2788" s="26"/>
      <c r="X2788" s="26"/>
      <c r="Y2788" s="26"/>
      <c r="Z2788" s="26"/>
      <c r="AA2788" s="26"/>
      <c r="AB2788" s="26"/>
      <c r="AC2788" s="26"/>
      <c r="AD2788" s="26"/>
      <c r="AE2788" s="26"/>
      <c r="AF2788" s="26"/>
      <c r="AG2788" s="26"/>
    </row>
    <row r="2789" spans="1:33" ht="11.25" customHeight="1">
      <c r="A2789" s="26"/>
      <c r="B2789" s="26"/>
      <c r="C2789" s="26"/>
      <c r="D2789" s="26"/>
      <c r="E2789" s="26"/>
      <c r="F2789" s="44"/>
      <c r="G2789" s="26"/>
      <c r="H2789" s="26"/>
      <c r="I2789" s="26"/>
      <c r="L2789" s="26"/>
      <c r="O2789" s="26"/>
      <c r="P2789" s="26"/>
      <c r="Q2789" s="26"/>
      <c r="R2789" s="26"/>
      <c r="U2789" s="26"/>
      <c r="V2789" s="26"/>
      <c r="W2789" s="26"/>
      <c r="X2789" s="26"/>
      <c r="Y2789" s="26"/>
      <c r="Z2789" s="26"/>
      <c r="AA2789" s="26"/>
      <c r="AB2789" s="26"/>
      <c r="AC2789" s="26"/>
      <c r="AD2789" s="26"/>
      <c r="AE2789" s="26"/>
      <c r="AF2789" s="26"/>
      <c r="AG2789" s="26"/>
    </row>
    <row r="2790" spans="1:33" ht="11.25" customHeight="1">
      <c r="A2790" s="26"/>
      <c r="B2790" s="26"/>
      <c r="C2790" s="26"/>
      <c r="D2790" s="26"/>
      <c r="E2790" s="26"/>
      <c r="F2790" s="44"/>
      <c r="G2790" s="26"/>
      <c r="H2790" s="26"/>
      <c r="I2790" s="26"/>
      <c r="L2790" s="26"/>
      <c r="O2790" s="26"/>
      <c r="P2790" s="26"/>
      <c r="Q2790" s="26"/>
      <c r="R2790" s="26"/>
      <c r="U2790" s="26"/>
      <c r="V2790" s="26"/>
      <c r="W2790" s="26"/>
      <c r="X2790" s="26"/>
      <c r="Y2790" s="26"/>
      <c r="Z2790" s="26"/>
      <c r="AA2790" s="26"/>
      <c r="AB2790" s="26"/>
      <c r="AC2790" s="26"/>
      <c r="AD2790" s="26"/>
      <c r="AE2790" s="26"/>
      <c r="AF2790" s="26"/>
      <c r="AG2790" s="26"/>
    </row>
    <row r="2791" spans="1:33" ht="11.25" customHeight="1">
      <c r="A2791" s="26"/>
      <c r="B2791" s="26"/>
      <c r="C2791" s="26"/>
      <c r="D2791" s="26"/>
      <c r="E2791" s="26"/>
      <c r="F2791" s="44"/>
      <c r="G2791" s="26"/>
      <c r="H2791" s="26"/>
      <c r="I2791" s="26"/>
      <c r="L2791" s="26"/>
      <c r="O2791" s="26"/>
      <c r="P2791" s="26"/>
      <c r="Q2791" s="26"/>
      <c r="R2791" s="26"/>
      <c r="U2791" s="26"/>
      <c r="V2791" s="26"/>
      <c r="W2791" s="26"/>
      <c r="X2791" s="26"/>
      <c r="Y2791" s="26"/>
      <c r="Z2791" s="26"/>
      <c r="AA2791" s="26"/>
      <c r="AB2791" s="26"/>
      <c r="AC2791" s="26"/>
      <c r="AD2791" s="26"/>
      <c r="AE2791" s="26"/>
      <c r="AF2791" s="26"/>
      <c r="AG2791" s="26"/>
    </row>
    <row r="2792" spans="1:33" ht="11.25" customHeight="1">
      <c r="A2792" s="26"/>
      <c r="B2792" s="26"/>
      <c r="C2792" s="26"/>
      <c r="D2792" s="26"/>
      <c r="E2792" s="26"/>
      <c r="F2792" s="44"/>
      <c r="G2792" s="26"/>
      <c r="H2792" s="26"/>
      <c r="I2792" s="26"/>
      <c r="L2792" s="26"/>
      <c r="O2792" s="26"/>
      <c r="P2792" s="26"/>
      <c r="Q2792" s="26"/>
      <c r="R2792" s="26"/>
      <c r="U2792" s="26"/>
      <c r="V2792" s="26"/>
      <c r="W2792" s="26"/>
      <c r="X2792" s="26"/>
      <c r="Y2792" s="26"/>
      <c r="Z2792" s="26"/>
      <c r="AA2792" s="26"/>
      <c r="AB2792" s="26"/>
      <c r="AC2792" s="26"/>
      <c r="AD2792" s="26"/>
      <c r="AE2792" s="26"/>
      <c r="AF2792" s="26"/>
      <c r="AG2792" s="26"/>
    </row>
    <row r="2793" spans="1:33" ht="11.25" customHeight="1">
      <c r="A2793" s="26"/>
      <c r="B2793" s="26"/>
      <c r="C2793" s="26"/>
      <c r="D2793" s="26"/>
      <c r="E2793" s="26"/>
      <c r="F2793" s="44"/>
      <c r="G2793" s="26"/>
      <c r="H2793" s="26"/>
      <c r="I2793" s="26"/>
      <c r="L2793" s="26"/>
      <c r="O2793" s="26"/>
      <c r="P2793" s="26"/>
      <c r="Q2793" s="26"/>
      <c r="R2793" s="26"/>
      <c r="U2793" s="26"/>
      <c r="V2793" s="26"/>
      <c r="W2793" s="26"/>
      <c r="X2793" s="26"/>
      <c r="Y2793" s="26"/>
      <c r="Z2793" s="26"/>
      <c r="AA2793" s="26"/>
      <c r="AB2793" s="26"/>
      <c r="AC2793" s="26"/>
      <c r="AD2793" s="26"/>
      <c r="AE2793" s="26"/>
      <c r="AF2793" s="26"/>
      <c r="AG2793" s="26"/>
    </row>
    <row r="2794" spans="1:33" ht="11.25" customHeight="1">
      <c r="A2794" s="26"/>
      <c r="B2794" s="26"/>
      <c r="C2794" s="26"/>
      <c r="D2794" s="26"/>
      <c r="E2794" s="26"/>
      <c r="F2794" s="44"/>
      <c r="G2794" s="26"/>
      <c r="H2794" s="26"/>
      <c r="I2794" s="26"/>
      <c r="L2794" s="26"/>
      <c r="O2794" s="26"/>
      <c r="P2794" s="26"/>
      <c r="Q2794" s="26"/>
      <c r="R2794" s="26"/>
      <c r="U2794" s="26"/>
      <c r="V2794" s="26"/>
      <c r="W2794" s="26"/>
      <c r="X2794" s="26"/>
      <c r="Y2794" s="26"/>
      <c r="Z2794" s="26"/>
      <c r="AA2794" s="26"/>
      <c r="AB2794" s="26"/>
      <c r="AC2794" s="26"/>
      <c r="AD2794" s="26"/>
      <c r="AE2794" s="26"/>
      <c r="AF2794" s="26"/>
      <c r="AG2794" s="26"/>
    </row>
    <row r="2795" spans="1:33" ht="11.25" customHeight="1">
      <c r="A2795" s="26"/>
      <c r="B2795" s="26"/>
      <c r="C2795" s="26"/>
      <c r="D2795" s="26"/>
      <c r="E2795" s="26"/>
      <c r="F2795" s="44"/>
      <c r="G2795" s="26"/>
      <c r="H2795" s="26"/>
      <c r="I2795" s="26"/>
      <c r="L2795" s="26"/>
      <c r="O2795" s="26"/>
      <c r="P2795" s="26"/>
      <c r="Q2795" s="26"/>
      <c r="R2795" s="26"/>
      <c r="U2795" s="26"/>
      <c r="V2795" s="26"/>
      <c r="W2795" s="26"/>
      <c r="X2795" s="26"/>
      <c r="Y2795" s="26"/>
      <c r="Z2795" s="26"/>
      <c r="AA2795" s="26"/>
      <c r="AB2795" s="26"/>
      <c r="AC2795" s="26"/>
      <c r="AD2795" s="26"/>
      <c r="AE2795" s="26"/>
      <c r="AF2795" s="26"/>
      <c r="AG2795" s="26"/>
    </row>
    <row r="2796" spans="1:33" ht="11.25" customHeight="1">
      <c r="A2796" s="26"/>
      <c r="B2796" s="26"/>
      <c r="C2796" s="26"/>
      <c r="D2796" s="26"/>
      <c r="E2796" s="26"/>
      <c r="F2796" s="44"/>
      <c r="G2796" s="26"/>
      <c r="H2796" s="26"/>
      <c r="I2796" s="26"/>
      <c r="L2796" s="26"/>
      <c r="O2796" s="26"/>
      <c r="P2796" s="26"/>
      <c r="Q2796" s="26"/>
      <c r="R2796" s="26"/>
      <c r="U2796" s="26"/>
      <c r="V2796" s="26"/>
      <c r="W2796" s="26"/>
      <c r="X2796" s="26"/>
      <c r="Y2796" s="26"/>
      <c r="Z2796" s="26"/>
      <c r="AA2796" s="26"/>
      <c r="AB2796" s="26"/>
      <c r="AC2796" s="26"/>
      <c r="AD2796" s="26"/>
      <c r="AE2796" s="26"/>
      <c r="AF2796" s="26"/>
      <c r="AG2796" s="26"/>
    </row>
    <row r="2797" spans="1:33" ht="11.25" customHeight="1">
      <c r="A2797" s="26"/>
      <c r="B2797" s="26"/>
      <c r="C2797" s="26"/>
      <c r="D2797" s="26"/>
      <c r="E2797" s="26"/>
      <c r="F2797" s="44"/>
      <c r="G2797" s="26"/>
      <c r="H2797" s="26"/>
      <c r="I2797" s="26"/>
      <c r="L2797" s="26"/>
      <c r="O2797" s="26"/>
      <c r="P2797" s="26"/>
      <c r="Q2797" s="26"/>
      <c r="R2797" s="26"/>
      <c r="U2797" s="26"/>
      <c r="V2797" s="26"/>
      <c r="W2797" s="26"/>
      <c r="X2797" s="26"/>
      <c r="Y2797" s="26"/>
      <c r="Z2797" s="26"/>
      <c r="AA2797" s="26"/>
      <c r="AB2797" s="26"/>
      <c r="AC2797" s="26"/>
      <c r="AD2797" s="26"/>
      <c r="AE2797" s="26"/>
      <c r="AF2797" s="26"/>
      <c r="AG2797" s="26"/>
    </row>
    <row r="2798" spans="1:33" ht="11.25" customHeight="1">
      <c r="A2798" s="26"/>
      <c r="B2798" s="26"/>
      <c r="C2798" s="26"/>
      <c r="D2798" s="26"/>
      <c r="E2798" s="26"/>
      <c r="F2798" s="44"/>
      <c r="G2798" s="26"/>
      <c r="H2798" s="26"/>
      <c r="I2798" s="26"/>
      <c r="L2798" s="26"/>
      <c r="O2798" s="26"/>
      <c r="P2798" s="26"/>
      <c r="Q2798" s="26"/>
      <c r="R2798" s="26"/>
      <c r="U2798" s="26"/>
      <c r="V2798" s="26"/>
      <c r="W2798" s="26"/>
      <c r="X2798" s="26"/>
      <c r="Y2798" s="26"/>
      <c r="Z2798" s="26"/>
      <c r="AA2798" s="26"/>
      <c r="AB2798" s="26"/>
      <c r="AC2798" s="26"/>
      <c r="AD2798" s="26"/>
      <c r="AE2798" s="26"/>
      <c r="AF2798" s="26"/>
      <c r="AG2798" s="26"/>
    </row>
    <row r="2799" spans="1:33" ht="11.25" customHeight="1">
      <c r="A2799" s="26"/>
      <c r="B2799" s="26"/>
      <c r="C2799" s="26"/>
      <c r="D2799" s="26"/>
      <c r="E2799" s="26"/>
      <c r="F2799" s="44"/>
      <c r="G2799" s="26"/>
      <c r="H2799" s="26"/>
      <c r="I2799" s="26"/>
      <c r="L2799" s="26"/>
      <c r="O2799" s="26"/>
      <c r="P2799" s="26"/>
      <c r="Q2799" s="26"/>
      <c r="R2799" s="26"/>
      <c r="U2799" s="26"/>
      <c r="V2799" s="26"/>
      <c r="W2799" s="26"/>
      <c r="X2799" s="26"/>
      <c r="Y2799" s="26"/>
      <c r="Z2799" s="26"/>
      <c r="AA2799" s="26"/>
      <c r="AB2799" s="26"/>
      <c r="AC2799" s="26"/>
      <c r="AD2799" s="26"/>
      <c r="AE2799" s="26"/>
      <c r="AF2799" s="26"/>
      <c r="AG2799" s="26"/>
    </row>
    <row r="2800" spans="1:33" ht="11.25" customHeight="1">
      <c r="A2800" s="26"/>
      <c r="B2800" s="26"/>
      <c r="C2800" s="26"/>
      <c r="D2800" s="26"/>
      <c r="E2800" s="26"/>
      <c r="F2800" s="44"/>
      <c r="G2800" s="26"/>
      <c r="H2800" s="26"/>
      <c r="I2800" s="26"/>
      <c r="L2800" s="26"/>
      <c r="O2800" s="26"/>
      <c r="P2800" s="26"/>
      <c r="Q2800" s="26"/>
      <c r="R2800" s="26"/>
      <c r="U2800" s="26"/>
      <c r="V2800" s="26"/>
      <c r="W2800" s="26"/>
      <c r="X2800" s="26"/>
      <c r="Y2800" s="26"/>
      <c r="Z2800" s="26"/>
      <c r="AA2800" s="26"/>
      <c r="AB2800" s="26"/>
      <c r="AC2800" s="26"/>
      <c r="AD2800" s="26"/>
      <c r="AE2800" s="26"/>
      <c r="AF2800" s="26"/>
      <c r="AG2800" s="26"/>
    </row>
    <row r="2801" spans="1:33" ht="11.25" customHeight="1">
      <c r="A2801" s="26"/>
      <c r="B2801" s="26"/>
      <c r="C2801" s="26"/>
      <c r="D2801" s="26"/>
      <c r="E2801" s="26"/>
      <c r="F2801" s="44"/>
      <c r="G2801" s="26"/>
      <c r="H2801" s="26"/>
      <c r="I2801" s="26"/>
      <c r="L2801" s="26"/>
      <c r="O2801" s="26"/>
      <c r="P2801" s="26"/>
      <c r="Q2801" s="26"/>
      <c r="R2801" s="26"/>
      <c r="U2801" s="26"/>
      <c r="V2801" s="26"/>
      <c r="W2801" s="26"/>
      <c r="X2801" s="26"/>
      <c r="Y2801" s="26"/>
      <c r="Z2801" s="26"/>
      <c r="AA2801" s="26"/>
      <c r="AB2801" s="26"/>
      <c r="AC2801" s="26"/>
      <c r="AD2801" s="26"/>
      <c r="AE2801" s="26"/>
      <c r="AF2801" s="26"/>
      <c r="AG2801" s="26"/>
    </row>
    <row r="2802" spans="1:33" ht="11.25" customHeight="1">
      <c r="A2802" s="26"/>
      <c r="B2802" s="26"/>
      <c r="C2802" s="26"/>
      <c r="D2802" s="26"/>
      <c r="E2802" s="26"/>
      <c r="F2802" s="44"/>
      <c r="G2802" s="26"/>
      <c r="H2802" s="26"/>
      <c r="I2802" s="26"/>
      <c r="L2802" s="26"/>
      <c r="O2802" s="26"/>
      <c r="P2802" s="26"/>
      <c r="Q2802" s="26"/>
      <c r="R2802" s="26"/>
      <c r="U2802" s="26"/>
      <c r="V2802" s="26"/>
      <c r="W2802" s="26"/>
      <c r="X2802" s="26"/>
      <c r="Y2802" s="26"/>
      <c r="Z2802" s="26"/>
      <c r="AA2802" s="26"/>
      <c r="AB2802" s="26"/>
      <c r="AC2802" s="26"/>
      <c r="AD2802" s="26"/>
      <c r="AE2802" s="26"/>
      <c r="AF2802" s="26"/>
      <c r="AG2802" s="26"/>
    </row>
    <row r="2803" spans="1:33" ht="11.25" customHeight="1">
      <c r="A2803" s="26"/>
      <c r="B2803" s="26"/>
      <c r="C2803" s="26"/>
      <c r="D2803" s="26"/>
      <c r="E2803" s="26"/>
      <c r="F2803" s="44"/>
      <c r="G2803" s="26"/>
      <c r="H2803" s="26"/>
      <c r="I2803" s="26"/>
      <c r="L2803" s="26"/>
      <c r="O2803" s="26"/>
      <c r="P2803" s="26"/>
      <c r="Q2803" s="26"/>
      <c r="R2803" s="26"/>
      <c r="U2803" s="26"/>
      <c r="V2803" s="26"/>
      <c r="W2803" s="26"/>
      <c r="X2803" s="26"/>
      <c r="Y2803" s="26"/>
      <c r="Z2803" s="26"/>
      <c r="AA2803" s="26"/>
      <c r="AB2803" s="26"/>
      <c r="AC2803" s="26"/>
      <c r="AD2803" s="26"/>
      <c r="AE2803" s="26"/>
      <c r="AF2803" s="26"/>
      <c r="AG2803" s="26"/>
    </row>
    <row r="2804" spans="1:33" ht="11.25" customHeight="1">
      <c r="A2804" s="26"/>
      <c r="B2804" s="26"/>
      <c r="C2804" s="26"/>
      <c r="D2804" s="26"/>
      <c r="E2804" s="26"/>
      <c r="F2804" s="44"/>
      <c r="G2804" s="26"/>
      <c r="H2804" s="26"/>
      <c r="I2804" s="26"/>
      <c r="L2804" s="26"/>
      <c r="O2804" s="26"/>
      <c r="P2804" s="26"/>
      <c r="Q2804" s="26"/>
      <c r="R2804" s="26"/>
      <c r="U2804" s="26"/>
      <c r="V2804" s="26"/>
      <c r="W2804" s="26"/>
      <c r="X2804" s="26"/>
      <c r="Y2804" s="26"/>
      <c r="Z2804" s="26"/>
      <c r="AA2804" s="26"/>
      <c r="AB2804" s="26"/>
      <c r="AC2804" s="26"/>
      <c r="AD2804" s="26"/>
      <c r="AE2804" s="26"/>
      <c r="AF2804" s="26"/>
      <c r="AG2804" s="26"/>
    </row>
    <row r="2805" spans="1:33" ht="11.25" customHeight="1">
      <c r="A2805" s="26"/>
      <c r="B2805" s="26"/>
      <c r="C2805" s="26"/>
      <c r="D2805" s="26"/>
      <c r="E2805" s="26"/>
      <c r="F2805" s="44"/>
      <c r="G2805" s="26"/>
      <c r="H2805" s="26"/>
      <c r="I2805" s="26"/>
      <c r="L2805" s="26"/>
      <c r="O2805" s="26"/>
      <c r="P2805" s="26"/>
      <c r="Q2805" s="26"/>
      <c r="R2805" s="26"/>
      <c r="U2805" s="26"/>
      <c r="V2805" s="26"/>
      <c r="W2805" s="26"/>
      <c r="X2805" s="26"/>
      <c r="Y2805" s="26"/>
      <c r="Z2805" s="26"/>
      <c r="AA2805" s="26"/>
      <c r="AB2805" s="26"/>
      <c r="AC2805" s="26"/>
      <c r="AD2805" s="26"/>
      <c r="AE2805" s="26"/>
      <c r="AF2805" s="26"/>
      <c r="AG2805" s="26"/>
    </row>
    <row r="2806" spans="1:33" ht="11.25" customHeight="1">
      <c r="A2806" s="26"/>
      <c r="B2806" s="26"/>
      <c r="C2806" s="26"/>
      <c r="D2806" s="26"/>
      <c r="E2806" s="26"/>
      <c r="F2806" s="44"/>
      <c r="G2806" s="26"/>
      <c r="H2806" s="26"/>
      <c r="I2806" s="26"/>
      <c r="L2806" s="26"/>
      <c r="O2806" s="26"/>
      <c r="P2806" s="26"/>
      <c r="Q2806" s="26"/>
      <c r="R2806" s="26"/>
      <c r="U2806" s="26"/>
      <c r="V2806" s="26"/>
      <c r="W2806" s="26"/>
      <c r="X2806" s="26"/>
      <c r="Y2806" s="26"/>
      <c r="Z2806" s="26"/>
      <c r="AA2806" s="26"/>
      <c r="AB2806" s="26"/>
      <c r="AC2806" s="26"/>
      <c r="AD2806" s="26"/>
      <c r="AE2806" s="26"/>
      <c r="AF2806" s="26"/>
      <c r="AG2806" s="26"/>
    </row>
    <row r="2807" spans="1:33" ht="11.25" customHeight="1">
      <c r="A2807" s="26"/>
      <c r="B2807" s="26"/>
      <c r="C2807" s="26"/>
      <c r="D2807" s="26"/>
      <c r="E2807" s="26"/>
      <c r="F2807" s="44"/>
      <c r="G2807" s="26"/>
      <c r="H2807" s="26"/>
      <c r="I2807" s="26"/>
      <c r="L2807" s="26"/>
      <c r="O2807" s="26"/>
      <c r="P2807" s="26"/>
      <c r="Q2807" s="26"/>
      <c r="R2807" s="26"/>
      <c r="U2807" s="26"/>
      <c r="V2807" s="26"/>
      <c r="W2807" s="26"/>
      <c r="X2807" s="26"/>
      <c r="Y2807" s="26"/>
      <c r="Z2807" s="26"/>
      <c r="AA2807" s="26"/>
      <c r="AB2807" s="26"/>
      <c r="AC2807" s="26"/>
      <c r="AD2807" s="26"/>
      <c r="AE2807" s="26"/>
      <c r="AF2807" s="26"/>
      <c r="AG2807" s="26"/>
    </row>
    <row r="2808" spans="1:33" ht="11.25" customHeight="1">
      <c r="A2808" s="26"/>
      <c r="B2808" s="26"/>
      <c r="C2808" s="26"/>
      <c r="D2808" s="26"/>
      <c r="E2808" s="26"/>
      <c r="F2808" s="44"/>
      <c r="G2808" s="26"/>
      <c r="H2808" s="26"/>
      <c r="I2808" s="26"/>
      <c r="L2808" s="26"/>
      <c r="O2808" s="26"/>
      <c r="P2808" s="26"/>
      <c r="Q2808" s="26"/>
      <c r="R2808" s="26"/>
      <c r="U2808" s="26"/>
      <c r="V2808" s="26"/>
      <c r="W2808" s="26"/>
      <c r="X2808" s="26"/>
      <c r="Y2808" s="26"/>
      <c r="Z2808" s="26"/>
      <c r="AA2808" s="26"/>
      <c r="AB2808" s="26"/>
      <c r="AC2808" s="26"/>
      <c r="AD2808" s="26"/>
      <c r="AE2808" s="26"/>
      <c r="AF2808" s="26"/>
      <c r="AG2808" s="26"/>
    </row>
    <row r="2809" spans="1:33" ht="11.25" customHeight="1">
      <c r="A2809" s="26"/>
      <c r="B2809" s="26"/>
      <c r="C2809" s="26"/>
      <c r="D2809" s="26"/>
      <c r="E2809" s="26"/>
      <c r="F2809" s="44"/>
      <c r="G2809" s="26"/>
      <c r="H2809" s="26"/>
      <c r="I2809" s="26"/>
      <c r="L2809" s="26"/>
      <c r="O2809" s="26"/>
      <c r="P2809" s="26"/>
      <c r="Q2809" s="26"/>
      <c r="R2809" s="26"/>
      <c r="U2809" s="26"/>
      <c r="V2809" s="26"/>
      <c r="W2809" s="26"/>
      <c r="X2809" s="26"/>
      <c r="Y2809" s="26"/>
      <c r="Z2809" s="26"/>
      <c r="AA2809" s="26"/>
      <c r="AB2809" s="26"/>
      <c r="AC2809" s="26"/>
      <c r="AD2809" s="26"/>
      <c r="AE2809" s="26"/>
      <c r="AF2809" s="26"/>
      <c r="AG2809" s="26"/>
    </row>
    <row r="2810" spans="1:33" ht="11.25" customHeight="1">
      <c r="A2810" s="26"/>
      <c r="B2810" s="26"/>
      <c r="C2810" s="26"/>
      <c r="D2810" s="26"/>
      <c r="E2810" s="26"/>
      <c r="F2810" s="44"/>
      <c r="G2810" s="26"/>
      <c r="H2810" s="26"/>
      <c r="I2810" s="26"/>
      <c r="L2810" s="26"/>
      <c r="O2810" s="26"/>
      <c r="P2810" s="26"/>
      <c r="Q2810" s="26"/>
      <c r="R2810" s="26"/>
      <c r="U2810" s="26"/>
      <c r="V2810" s="26"/>
      <c r="W2810" s="26"/>
      <c r="X2810" s="26"/>
      <c r="Y2810" s="26"/>
      <c r="Z2810" s="26"/>
      <c r="AA2810" s="26"/>
      <c r="AB2810" s="26"/>
      <c r="AC2810" s="26"/>
      <c r="AD2810" s="26"/>
      <c r="AE2810" s="26"/>
      <c r="AF2810" s="26"/>
      <c r="AG2810" s="26"/>
    </row>
    <row r="2811" spans="1:33" ht="11.25" customHeight="1">
      <c r="A2811" s="26"/>
      <c r="B2811" s="26"/>
      <c r="C2811" s="26"/>
      <c r="D2811" s="26"/>
      <c r="E2811" s="26"/>
      <c r="F2811" s="44"/>
      <c r="G2811" s="26"/>
      <c r="H2811" s="26"/>
      <c r="I2811" s="26"/>
      <c r="L2811" s="26"/>
      <c r="O2811" s="26"/>
      <c r="P2811" s="26"/>
      <c r="Q2811" s="26"/>
      <c r="R2811" s="26"/>
      <c r="U2811" s="26"/>
      <c r="V2811" s="26"/>
      <c r="W2811" s="26"/>
      <c r="X2811" s="26"/>
      <c r="Y2811" s="26"/>
      <c r="Z2811" s="26"/>
      <c r="AA2811" s="26"/>
      <c r="AB2811" s="26"/>
      <c r="AC2811" s="26"/>
      <c r="AD2811" s="26"/>
      <c r="AE2811" s="26"/>
      <c r="AF2811" s="26"/>
      <c r="AG2811" s="26"/>
    </row>
    <row r="2812" spans="1:33" ht="11.25" customHeight="1">
      <c r="A2812" s="26"/>
      <c r="B2812" s="26"/>
      <c r="C2812" s="26"/>
      <c r="D2812" s="26"/>
      <c r="E2812" s="26"/>
      <c r="F2812" s="44"/>
      <c r="G2812" s="26"/>
      <c r="H2812" s="26"/>
      <c r="I2812" s="26"/>
      <c r="L2812" s="26"/>
      <c r="O2812" s="26"/>
      <c r="P2812" s="26"/>
      <c r="Q2812" s="26"/>
      <c r="R2812" s="26"/>
      <c r="U2812" s="26"/>
      <c r="V2812" s="26"/>
      <c r="W2812" s="26"/>
      <c r="X2812" s="26"/>
      <c r="Y2812" s="26"/>
      <c r="Z2812" s="26"/>
      <c r="AA2812" s="26"/>
      <c r="AB2812" s="26"/>
      <c r="AC2812" s="26"/>
      <c r="AD2812" s="26"/>
      <c r="AE2812" s="26"/>
      <c r="AF2812" s="26"/>
      <c r="AG2812" s="26"/>
    </row>
    <row r="2813" spans="1:33" ht="11.25" customHeight="1">
      <c r="A2813" s="26"/>
      <c r="B2813" s="26"/>
      <c r="C2813" s="26"/>
      <c r="D2813" s="26"/>
      <c r="E2813" s="26"/>
      <c r="F2813" s="44"/>
      <c r="G2813" s="26"/>
      <c r="H2813" s="26"/>
      <c r="I2813" s="26"/>
      <c r="L2813" s="26"/>
      <c r="O2813" s="26"/>
      <c r="P2813" s="26"/>
      <c r="Q2813" s="26"/>
      <c r="R2813" s="26"/>
      <c r="U2813" s="26"/>
      <c r="V2813" s="26"/>
      <c r="W2813" s="26"/>
      <c r="X2813" s="26"/>
      <c r="Y2813" s="26"/>
      <c r="Z2813" s="26"/>
      <c r="AA2813" s="26"/>
      <c r="AB2813" s="26"/>
      <c r="AC2813" s="26"/>
      <c r="AD2813" s="26"/>
      <c r="AE2813" s="26"/>
      <c r="AF2813" s="26"/>
      <c r="AG2813" s="26"/>
    </row>
    <row r="2814" spans="1:33" ht="11.25" customHeight="1">
      <c r="A2814" s="26"/>
      <c r="B2814" s="26"/>
      <c r="C2814" s="26"/>
      <c r="D2814" s="26"/>
      <c r="E2814" s="26"/>
      <c r="F2814" s="44"/>
      <c r="G2814" s="26"/>
      <c r="H2814" s="26"/>
      <c r="I2814" s="26"/>
      <c r="L2814" s="26"/>
      <c r="O2814" s="26"/>
      <c r="P2814" s="26"/>
      <c r="Q2814" s="26"/>
      <c r="R2814" s="26"/>
      <c r="U2814" s="26"/>
      <c r="V2814" s="26"/>
      <c r="W2814" s="26"/>
      <c r="X2814" s="26"/>
      <c r="Y2814" s="26"/>
      <c r="Z2814" s="26"/>
      <c r="AA2814" s="26"/>
      <c r="AB2814" s="26"/>
      <c r="AC2814" s="26"/>
      <c r="AD2814" s="26"/>
      <c r="AE2814" s="26"/>
      <c r="AF2814" s="26"/>
      <c r="AG2814" s="26"/>
    </row>
    <row r="2815" spans="1:33" ht="11.25" customHeight="1">
      <c r="A2815" s="26"/>
      <c r="B2815" s="26"/>
      <c r="C2815" s="26"/>
      <c r="D2815" s="26"/>
      <c r="E2815" s="26"/>
      <c r="F2815" s="44"/>
      <c r="G2815" s="26"/>
      <c r="H2815" s="26"/>
      <c r="I2815" s="26"/>
      <c r="L2815" s="26"/>
      <c r="O2815" s="26"/>
      <c r="P2815" s="26"/>
      <c r="Q2815" s="26"/>
      <c r="R2815" s="26"/>
      <c r="U2815" s="26"/>
      <c r="V2815" s="26"/>
      <c r="W2815" s="26"/>
      <c r="X2815" s="26"/>
      <c r="Y2815" s="26"/>
      <c r="Z2815" s="26"/>
      <c r="AA2815" s="26"/>
      <c r="AB2815" s="26"/>
      <c r="AC2815" s="26"/>
      <c r="AD2815" s="26"/>
      <c r="AE2815" s="26"/>
      <c r="AF2815" s="26"/>
      <c r="AG2815" s="26"/>
    </row>
    <row r="2816" spans="1:33" ht="11.25" customHeight="1">
      <c r="A2816" s="26"/>
      <c r="B2816" s="26"/>
      <c r="C2816" s="26"/>
      <c r="D2816" s="26"/>
      <c r="E2816" s="26"/>
      <c r="F2816" s="44"/>
      <c r="G2816" s="26"/>
      <c r="H2816" s="26"/>
      <c r="I2816" s="26"/>
      <c r="L2816" s="26"/>
      <c r="O2816" s="26"/>
      <c r="P2816" s="26"/>
      <c r="Q2816" s="26"/>
      <c r="R2816" s="26"/>
      <c r="U2816" s="26"/>
      <c r="V2816" s="26"/>
      <c r="W2816" s="26"/>
      <c r="X2816" s="26"/>
      <c r="Y2816" s="26"/>
      <c r="Z2816" s="26"/>
      <c r="AA2816" s="26"/>
      <c r="AB2816" s="26"/>
      <c r="AC2816" s="26"/>
      <c r="AD2816" s="26"/>
      <c r="AE2816" s="26"/>
      <c r="AF2816" s="26"/>
      <c r="AG2816" s="26"/>
    </row>
    <row r="2817" spans="1:33" ht="11.25" customHeight="1">
      <c r="A2817" s="26"/>
      <c r="B2817" s="26"/>
      <c r="C2817" s="26"/>
      <c r="D2817" s="26"/>
      <c r="E2817" s="26"/>
      <c r="F2817" s="44"/>
      <c r="G2817" s="26"/>
      <c r="H2817" s="26"/>
      <c r="I2817" s="26"/>
      <c r="L2817" s="26"/>
      <c r="O2817" s="26"/>
      <c r="P2817" s="26"/>
      <c r="Q2817" s="26"/>
      <c r="R2817" s="26"/>
      <c r="U2817" s="26"/>
      <c r="V2817" s="26"/>
      <c r="W2817" s="26"/>
      <c r="X2817" s="26"/>
      <c r="Y2817" s="26"/>
      <c r="Z2817" s="26"/>
      <c r="AA2817" s="26"/>
      <c r="AB2817" s="26"/>
      <c r="AC2817" s="26"/>
      <c r="AD2817" s="26"/>
      <c r="AE2817" s="26"/>
      <c r="AF2817" s="26"/>
      <c r="AG2817" s="26"/>
    </row>
    <row r="2818" spans="1:33" ht="11.25" customHeight="1">
      <c r="A2818" s="26"/>
      <c r="B2818" s="26"/>
      <c r="C2818" s="26"/>
      <c r="D2818" s="26"/>
      <c r="E2818" s="26"/>
      <c r="F2818" s="44"/>
      <c r="G2818" s="26"/>
      <c r="H2818" s="26"/>
      <c r="I2818" s="26"/>
      <c r="L2818" s="26"/>
      <c r="O2818" s="26"/>
      <c r="P2818" s="26"/>
      <c r="Q2818" s="26"/>
      <c r="R2818" s="26"/>
      <c r="U2818" s="26"/>
      <c r="V2818" s="26"/>
      <c r="W2818" s="26"/>
      <c r="X2818" s="26"/>
      <c r="Y2818" s="26"/>
      <c r="Z2818" s="26"/>
      <c r="AA2818" s="26"/>
      <c r="AB2818" s="26"/>
      <c r="AC2818" s="26"/>
      <c r="AD2818" s="26"/>
      <c r="AE2818" s="26"/>
      <c r="AF2818" s="26"/>
      <c r="AG2818" s="26"/>
    </row>
    <row r="2819" spans="1:33" ht="11.25" customHeight="1">
      <c r="A2819" s="26"/>
      <c r="B2819" s="26"/>
      <c r="C2819" s="26"/>
      <c r="D2819" s="26"/>
      <c r="E2819" s="26"/>
      <c r="F2819" s="44"/>
      <c r="G2819" s="26"/>
      <c r="H2819" s="26"/>
      <c r="I2819" s="26"/>
      <c r="L2819" s="26"/>
      <c r="O2819" s="26"/>
      <c r="P2819" s="26"/>
      <c r="Q2819" s="26"/>
      <c r="R2819" s="26"/>
      <c r="U2819" s="26"/>
      <c r="V2819" s="26"/>
      <c r="W2819" s="26"/>
      <c r="X2819" s="26"/>
      <c r="Y2819" s="26"/>
      <c r="Z2819" s="26"/>
      <c r="AA2819" s="26"/>
      <c r="AB2819" s="26"/>
      <c r="AC2819" s="26"/>
      <c r="AD2819" s="26"/>
      <c r="AE2819" s="26"/>
      <c r="AF2819" s="26"/>
      <c r="AG2819" s="26"/>
    </row>
    <row r="2820" spans="1:33" ht="11.25" customHeight="1">
      <c r="A2820" s="26"/>
      <c r="B2820" s="26"/>
      <c r="C2820" s="26"/>
      <c r="D2820" s="26"/>
      <c r="E2820" s="26"/>
      <c r="F2820" s="44"/>
      <c r="G2820" s="26"/>
      <c r="H2820" s="26"/>
      <c r="I2820" s="26"/>
      <c r="L2820" s="26"/>
      <c r="O2820" s="26"/>
      <c r="P2820" s="26"/>
      <c r="Q2820" s="26"/>
      <c r="R2820" s="26"/>
      <c r="U2820" s="26"/>
      <c r="V2820" s="26"/>
      <c r="W2820" s="26"/>
      <c r="X2820" s="26"/>
      <c r="Y2820" s="26"/>
      <c r="Z2820" s="26"/>
      <c r="AA2820" s="26"/>
      <c r="AB2820" s="26"/>
      <c r="AC2820" s="26"/>
      <c r="AD2820" s="26"/>
      <c r="AE2820" s="26"/>
      <c r="AF2820" s="26"/>
      <c r="AG2820" s="26"/>
    </row>
    <row r="2821" spans="1:33" ht="11.25" customHeight="1">
      <c r="A2821" s="26"/>
      <c r="B2821" s="26"/>
      <c r="C2821" s="26"/>
      <c r="D2821" s="26"/>
      <c r="E2821" s="26"/>
      <c r="F2821" s="44"/>
      <c r="G2821" s="26"/>
      <c r="H2821" s="26"/>
      <c r="I2821" s="26"/>
      <c r="L2821" s="26"/>
      <c r="O2821" s="26"/>
      <c r="P2821" s="26"/>
      <c r="Q2821" s="26"/>
      <c r="R2821" s="26"/>
      <c r="U2821" s="26"/>
      <c r="V2821" s="26"/>
      <c r="W2821" s="26"/>
      <c r="X2821" s="26"/>
      <c r="Y2821" s="26"/>
      <c r="Z2821" s="26"/>
      <c r="AA2821" s="26"/>
      <c r="AB2821" s="26"/>
      <c r="AC2821" s="26"/>
      <c r="AD2821" s="26"/>
      <c r="AE2821" s="26"/>
      <c r="AF2821" s="26"/>
      <c r="AG2821" s="26"/>
    </row>
    <row r="2822" spans="1:33" ht="11.25" customHeight="1">
      <c r="A2822" s="26"/>
      <c r="B2822" s="26"/>
      <c r="C2822" s="26"/>
      <c r="D2822" s="26"/>
      <c r="E2822" s="26"/>
      <c r="F2822" s="44"/>
      <c r="G2822" s="26"/>
      <c r="H2822" s="26"/>
      <c r="I2822" s="26"/>
      <c r="L2822" s="26"/>
      <c r="O2822" s="26"/>
      <c r="P2822" s="26"/>
      <c r="Q2822" s="26"/>
      <c r="R2822" s="26"/>
      <c r="U2822" s="26"/>
      <c r="V2822" s="26"/>
      <c r="W2822" s="26"/>
      <c r="X2822" s="26"/>
      <c r="Y2822" s="26"/>
      <c r="Z2822" s="26"/>
      <c r="AA2822" s="26"/>
      <c r="AB2822" s="26"/>
      <c r="AC2822" s="26"/>
      <c r="AD2822" s="26"/>
      <c r="AE2822" s="26"/>
      <c r="AF2822" s="26"/>
      <c r="AG2822" s="26"/>
    </row>
    <row r="2823" spans="1:33" ht="11.25" customHeight="1">
      <c r="A2823" s="26"/>
      <c r="B2823" s="26"/>
      <c r="C2823" s="26"/>
      <c r="D2823" s="26"/>
      <c r="E2823" s="26"/>
      <c r="F2823" s="44"/>
      <c r="G2823" s="26"/>
      <c r="H2823" s="26"/>
      <c r="I2823" s="26"/>
      <c r="L2823" s="26"/>
      <c r="O2823" s="26"/>
      <c r="P2823" s="26"/>
      <c r="Q2823" s="26"/>
      <c r="R2823" s="26"/>
      <c r="U2823" s="26"/>
      <c r="V2823" s="26"/>
      <c r="W2823" s="26"/>
      <c r="X2823" s="26"/>
      <c r="Y2823" s="26"/>
      <c r="Z2823" s="26"/>
      <c r="AA2823" s="26"/>
      <c r="AB2823" s="26"/>
      <c r="AC2823" s="26"/>
      <c r="AD2823" s="26"/>
      <c r="AE2823" s="26"/>
      <c r="AF2823" s="26"/>
      <c r="AG2823" s="26"/>
    </row>
    <row r="2824" spans="1:33" ht="11.25" customHeight="1">
      <c r="A2824" s="26"/>
      <c r="B2824" s="26"/>
      <c r="C2824" s="26"/>
      <c r="D2824" s="26"/>
      <c r="E2824" s="26"/>
      <c r="F2824" s="44"/>
      <c r="G2824" s="26"/>
      <c r="H2824" s="26"/>
      <c r="I2824" s="26"/>
      <c r="L2824" s="26"/>
      <c r="O2824" s="26"/>
      <c r="P2824" s="26"/>
      <c r="Q2824" s="26"/>
      <c r="R2824" s="26"/>
      <c r="U2824" s="26"/>
      <c r="V2824" s="26"/>
      <c r="W2824" s="26"/>
      <c r="X2824" s="26"/>
      <c r="Y2824" s="26"/>
      <c r="Z2824" s="26"/>
      <c r="AA2824" s="26"/>
      <c r="AB2824" s="26"/>
      <c r="AC2824" s="26"/>
      <c r="AD2824" s="26"/>
      <c r="AE2824" s="26"/>
      <c r="AF2824" s="26"/>
      <c r="AG2824" s="26"/>
    </row>
    <row r="2825" spans="1:33" ht="11.25" customHeight="1">
      <c r="A2825" s="26"/>
      <c r="B2825" s="26"/>
      <c r="C2825" s="26"/>
      <c r="D2825" s="26"/>
      <c r="E2825" s="26"/>
      <c r="F2825" s="44"/>
      <c r="G2825" s="26"/>
      <c r="H2825" s="26"/>
      <c r="I2825" s="26"/>
      <c r="L2825" s="26"/>
      <c r="O2825" s="26"/>
      <c r="P2825" s="26"/>
      <c r="Q2825" s="26"/>
      <c r="R2825" s="26"/>
      <c r="U2825" s="26"/>
      <c r="V2825" s="26"/>
      <c r="W2825" s="26"/>
      <c r="X2825" s="26"/>
      <c r="Y2825" s="26"/>
      <c r="Z2825" s="26"/>
      <c r="AA2825" s="26"/>
      <c r="AB2825" s="26"/>
      <c r="AC2825" s="26"/>
      <c r="AD2825" s="26"/>
      <c r="AE2825" s="26"/>
      <c r="AF2825" s="26"/>
      <c r="AG2825" s="26"/>
    </row>
    <row r="2826" spans="1:33" ht="11.25" customHeight="1">
      <c r="A2826" s="26"/>
      <c r="B2826" s="26"/>
      <c r="C2826" s="26"/>
      <c r="D2826" s="26"/>
      <c r="E2826" s="26"/>
      <c r="F2826" s="44"/>
      <c r="G2826" s="26"/>
      <c r="H2826" s="26"/>
      <c r="I2826" s="26"/>
      <c r="L2826" s="26"/>
      <c r="O2826" s="26"/>
      <c r="P2826" s="26"/>
      <c r="Q2826" s="26"/>
      <c r="R2826" s="26"/>
      <c r="U2826" s="26"/>
      <c r="V2826" s="26"/>
      <c r="W2826" s="26"/>
      <c r="X2826" s="26"/>
      <c r="Y2826" s="26"/>
      <c r="Z2826" s="26"/>
      <c r="AA2826" s="26"/>
      <c r="AB2826" s="26"/>
      <c r="AC2826" s="26"/>
      <c r="AD2826" s="26"/>
      <c r="AE2826" s="26"/>
      <c r="AF2826" s="26"/>
      <c r="AG2826" s="26"/>
    </row>
    <row r="2827" spans="1:33" ht="11.25" customHeight="1">
      <c r="A2827" s="26"/>
      <c r="B2827" s="26"/>
      <c r="C2827" s="26"/>
      <c r="D2827" s="26"/>
      <c r="E2827" s="26"/>
      <c r="F2827" s="44"/>
      <c r="G2827" s="26"/>
      <c r="H2827" s="26"/>
      <c r="I2827" s="26"/>
      <c r="L2827" s="26"/>
      <c r="O2827" s="26"/>
      <c r="P2827" s="26"/>
      <c r="Q2827" s="26"/>
      <c r="R2827" s="26"/>
      <c r="U2827" s="26"/>
      <c r="V2827" s="26"/>
      <c r="W2827" s="26"/>
      <c r="X2827" s="26"/>
      <c r="Y2827" s="26"/>
      <c r="Z2827" s="26"/>
      <c r="AA2827" s="26"/>
      <c r="AB2827" s="26"/>
      <c r="AC2827" s="26"/>
      <c r="AD2827" s="26"/>
      <c r="AE2827" s="26"/>
      <c r="AF2827" s="26"/>
      <c r="AG2827" s="26"/>
    </row>
    <row r="2828" spans="1:33" ht="11.25" customHeight="1">
      <c r="A2828" s="26"/>
      <c r="B2828" s="26"/>
      <c r="C2828" s="26"/>
      <c r="D2828" s="26"/>
      <c r="E2828" s="26"/>
      <c r="F2828" s="44"/>
      <c r="G2828" s="26"/>
      <c r="H2828" s="26"/>
      <c r="I2828" s="26"/>
      <c r="L2828" s="26"/>
      <c r="O2828" s="26"/>
      <c r="P2828" s="26"/>
      <c r="Q2828" s="26"/>
      <c r="R2828" s="26"/>
      <c r="U2828" s="26"/>
      <c r="V2828" s="26"/>
      <c r="W2828" s="26"/>
      <c r="X2828" s="26"/>
      <c r="Y2828" s="26"/>
      <c r="Z2828" s="26"/>
      <c r="AA2828" s="26"/>
      <c r="AB2828" s="26"/>
      <c r="AC2828" s="26"/>
      <c r="AD2828" s="26"/>
      <c r="AE2828" s="26"/>
      <c r="AF2828" s="26"/>
      <c r="AG2828" s="26"/>
    </row>
    <row r="2829" spans="1:33" ht="11.25" customHeight="1">
      <c r="A2829" s="26"/>
      <c r="B2829" s="26"/>
      <c r="C2829" s="26"/>
      <c r="D2829" s="26"/>
      <c r="E2829" s="26"/>
      <c r="F2829" s="44"/>
      <c r="G2829" s="26"/>
      <c r="H2829" s="26"/>
      <c r="I2829" s="26"/>
      <c r="L2829" s="26"/>
      <c r="O2829" s="26"/>
      <c r="P2829" s="26"/>
      <c r="Q2829" s="26"/>
      <c r="R2829" s="26"/>
      <c r="U2829" s="26"/>
      <c r="V2829" s="26"/>
      <c r="W2829" s="26"/>
      <c r="X2829" s="26"/>
      <c r="Y2829" s="26"/>
      <c r="Z2829" s="26"/>
      <c r="AA2829" s="26"/>
      <c r="AB2829" s="26"/>
      <c r="AC2829" s="26"/>
      <c r="AD2829" s="26"/>
      <c r="AE2829" s="26"/>
      <c r="AF2829" s="26"/>
      <c r="AG2829" s="26"/>
    </row>
    <row r="2830" spans="1:33" ht="11.25" customHeight="1">
      <c r="A2830" s="26"/>
      <c r="B2830" s="26"/>
      <c r="C2830" s="26"/>
      <c r="D2830" s="26"/>
      <c r="E2830" s="26"/>
      <c r="F2830" s="44"/>
      <c r="G2830" s="26"/>
      <c r="H2830" s="26"/>
      <c r="I2830" s="26"/>
      <c r="L2830" s="26"/>
      <c r="O2830" s="26"/>
      <c r="P2830" s="26"/>
      <c r="Q2830" s="26"/>
      <c r="R2830" s="26"/>
      <c r="U2830" s="26"/>
      <c r="V2830" s="26"/>
      <c r="W2830" s="26"/>
      <c r="X2830" s="26"/>
      <c r="Y2830" s="26"/>
      <c r="Z2830" s="26"/>
      <c r="AA2830" s="26"/>
      <c r="AB2830" s="26"/>
      <c r="AC2830" s="26"/>
      <c r="AD2830" s="26"/>
      <c r="AE2830" s="26"/>
      <c r="AF2830" s="26"/>
      <c r="AG2830" s="26"/>
    </row>
    <row r="2831" spans="1:33" ht="11.25" customHeight="1">
      <c r="A2831" s="26"/>
      <c r="B2831" s="26"/>
      <c r="C2831" s="26"/>
      <c r="D2831" s="26"/>
      <c r="E2831" s="26"/>
      <c r="F2831" s="44"/>
      <c r="G2831" s="26"/>
      <c r="H2831" s="26"/>
      <c r="I2831" s="26"/>
      <c r="L2831" s="26"/>
      <c r="O2831" s="26"/>
      <c r="P2831" s="26"/>
      <c r="Q2831" s="26"/>
      <c r="R2831" s="26"/>
      <c r="U2831" s="26"/>
      <c r="V2831" s="26"/>
      <c r="W2831" s="26"/>
      <c r="X2831" s="26"/>
      <c r="Y2831" s="26"/>
      <c r="Z2831" s="26"/>
      <c r="AA2831" s="26"/>
      <c r="AB2831" s="26"/>
      <c r="AC2831" s="26"/>
      <c r="AD2831" s="26"/>
      <c r="AE2831" s="26"/>
      <c r="AF2831" s="26"/>
      <c r="AG2831" s="26"/>
    </row>
    <row r="2832" spans="1:33" ht="11.25" customHeight="1">
      <c r="A2832" s="26"/>
      <c r="B2832" s="26"/>
      <c r="C2832" s="26"/>
      <c r="D2832" s="26"/>
      <c r="E2832" s="26"/>
      <c r="F2832" s="44"/>
      <c r="G2832" s="26"/>
      <c r="H2832" s="26"/>
      <c r="I2832" s="26"/>
      <c r="L2832" s="26"/>
      <c r="O2832" s="26"/>
      <c r="P2832" s="26"/>
      <c r="Q2832" s="26"/>
      <c r="R2832" s="26"/>
      <c r="U2832" s="26"/>
      <c r="V2832" s="26"/>
      <c r="W2832" s="26"/>
      <c r="X2832" s="26"/>
      <c r="Y2832" s="26"/>
      <c r="Z2832" s="26"/>
      <c r="AA2832" s="26"/>
      <c r="AB2832" s="26"/>
      <c r="AC2832" s="26"/>
      <c r="AD2832" s="26"/>
      <c r="AE2832" s="26"/>
      <c r="AF2832" s="26"/>
      <c r="AG2832" s="26"/>
    </row>
    <row r="2833" spans="1:33" ht="11.25" customHeight="1">
      <c r="A2833" s="26"/>
      <c r="B2833" s="26"/>
      <c r="C2833" s="26"/>
      <c r="D2833" s="26"/>
      <c r="E2833" s="26"/>
      <c r="F2833" s="44"/>
      <c r="G2833" s="26"/>
      <c r="H2833" s="26"/>
      <c r="I2833" s="26"/>
      <c r="L2833" s="26"/>
      <c r="O2833" s="26"/>
      <c r="P2833" s="26"/>
      <c r="Q2833" s="26"/>
      <c r="R2833" s="26"/>
      <c r="U2833" s="26"/>
      <c r="V2833" s="26"/>
      <c r="W2833" s="26"/>
      <c r="X2833" s="26"/>
      <c r="Y2833" s="26"/>
      <c r="Z2833" s="26"/>
      <c r="AA2833" s="26"/>
      <c r="AB2833" s="26"/>
      <c r="AC2833" s="26"/>
      <c r="AD2833" s="26"/>
      <c r="AE2833" s="26"/>
      <c r="AF2833" s="26"/>
      <c r="AG2833" s="26"/>
    </row>
    <row r="2834" spans="1:33" ht="11.25" customHeight="1">
      <c r="A2834" s="26"/>
      <c r="B2834" s="26"/>
      <c r="C2834" s="26"/>
      <c r="D2834" s="26"/>
      <c r="E2834" s="26"/>
      <c r="F2834" s="44"/>
      <c r="G2834" s="26"/>
      <c r="H2834" s="26"/>
      <c r="I2834" s="26"/>
      <c r="L2834" s="26"/>
      <c r="O2834" s="26"/>
      <c r="P2834" s="26"/>
      <c r="Q2834" s="26"/>
      <c r="R2834" s="26"/>
      <c r="U2834" s="26"/>
      <c r="V2834" s="26"/>
      <c r="W2834" s="26"/>
      <c r="X2834" s="26"/>
      <c r="Y2834" s="26"/>
      <c r="Z2834" s="26"/>
      <c r="AA2834" s="26"/>
      <c r="AB2834" s="26"/>
      <c r="AC2834" s="26"/>
      <c r="AD2834" s="26"/>
      <c r="AE2834" s="26"/>
      <c r="AF2834" s="26"/>
      <c r="AG2834" s="26"/>
    </row>
    <row r="2835" spans="1:33" ht="11.25" customHeight="1">
      <c r="A2835" s="26"/>
      <c r="B2835" s="26"/>
      <c r="C2835" s="26"/>
      <c r="D2835" s="26"/>
      <c r="E2835" s="26"/>
      <c r="F2835" s="44"/>
      <c r="G2835" s="26"/>
      <c r="H2835" s="26"/>
      <c r="I2835" s="26"/>
      <c r="L2835" s="26"/>
      <c r="O2835" s="26"/>
      <c r="P2835" s="26"/>
      <c r="Q2835" s="26"/>
      <c r="R2835" s="26"/>
      <c r="U2835" s="26"/>
      <c r="V2835" s="26"/>
      <c r="W2835" s="26"/>
      <c r="X2835" s="26"/>
      <c r="Y2835" s="26"/>
      <c r="Z2835" s="26"/>
      <c r="AA2835" s="26"/>
      <c r="AB2835" s="26"/>
      <c r="AC2835" s="26"/>
      <c r="AD2835" s="26"/>
      <c r="AE2835" s="26"/>
      <c r="AF2835" s="26"/>
      <c r="AG2835" s="26"/>
    </row>
    <row r="2836" spans="1:33" ht="11.25" customHeight="1">
      <c r="A2836" s="26"/>
      <c r="B2836" s="26"/>
      <c r="C2836" s="26"/>
      <c r="D2836" s="26"/>
      <c r="E2836" s="26"/>
      <c r="F2836" s="44"/>
      <c r="G2836" s="26"/>
      <c r="H2836" s="26"/>
      <c r="I2836" s="26"/>
      <c r="L2836" s="26"/>
      <c r="O2836" s="26"/>
      <c r="P2836" s="26"/>
      <c r="Q2836" s="26"/>
      <c r="R2836" s="26"/>
      <c r="U2836" s="26"/>
      <c r="V2836" s="26"/>
      <c r="W2836" s="26"/>
      <c r="X2836" s="26"/>
      <c r="Y2836" s="26"/>
      <c r="Z2836" s="26"/>
      <c r="AA2836" s="26"/>
      <c r="AB2836" s="26"/>
      <c r="AC2836" s="26"/>
      <c r="AD2836" s="26"/>
      <c r="AE2836" s="26"/>
      <c r="AF2836" s="26"/>
      <c r="AG2836" s="26"/>
    </row>
    <row r="2837" spans="1:33" ht="11.25" customHeight="1">
      <c r="A2837" s="26"/>
      <c r="B2837" s="26"/>
      <c r="C2837" s="26"/>
      <c r="D2837" s="26"/>
      <c r="E2837" s="26"/>
      <c r="F2837" s="44"/>
      <c r="G2837" s="26"/>
      <c r="H2837" s="26"/>
      <c r="I2837" s="26"/>
      <c r="L2837" s="26"/>
      <c r="O2837" s="26"/>
      <c r="P2837" s="26"/>
      <c r="Q2837" s="26"/>
      <c r="R2837" s="26"/>
      <c r="U2837" s="26"/>
      <c r="V2837" s="26"/>
      <c r="W2837" s="26"/>
      <c r="X2837" s="26"/>
      <c r="Y2837" s="26"/>
      <c r="Z2837" s="26"/>
      <c r="AA2837" s="26"/>
      <c r="AB2837" s="26"/>
      <c r="AC2837" s="26"/>
      <c r="AD2837" s="26"/>
      <c r="AE2837" s="26"/>
      <c r="AF2837" s="26"/>
      <c r="AG2837" s="26"/>
    </row>
    <row r="2838" spans="1:33" ht="11.25" customHeight="1">
      <c r="A2838" s="26"/>
      <c r="B2838" s="26"/>
      <c r="C2838" s="26"/>
      <c r="D2838" s="26"/>
      <c r="E2838" s="26"/>
      <c r="F2838" s="44"/>
      <c r="G2838" s="26"/>
      <c r="H2838" s="26"/>
      <c r="I2838" s="26"/>
      <c r="L2838" s="26"/>
      <c r="O2838" s="26"/>
      <c r="P2838" s="26"/>
      <c r="Q2838" s="26"/>
      <c r="R2838" s="26"/>
      <c r="U2838" s="26"/>
      <c r="V2838" s="26"/>
      <c r="W2838" s="26"/>
      <c r="X2838" s="26"/>
      <c r="Y2838" s="26"/>
      <c r="Z2838" s="26"/>
      <c r="AA2838" s="26"/>
      <c r="AB2838" s="26"/>
      <c r="AC2838" s="26"/>
      <c r="AD2838" s="26"/>
      <c r="AE2838" s="26"/>
      <c r="AF2838" s="26"/>
      <c r="AG2838" s="26"/>
    </row>
    <row r="2839" spans="1:33" ht="11.25" customHeight="1">
      <c r="A2839" s="26"/>
      <c r="B2839" s="26"/>
      <c r="C2839" s="26"/>
      <c r="D2839" s="26"/>
      <c r="E2839" s="26"/>
      <c r="F2839" s="44"/>
      <c r="G2839" s="26"/>
      <c r="H2839" s="26"/>
      <c r="I2839" s="26"/>
      <c r="L2839" s="26"/>
      <c r="O2839" s="26"/>
      <c r="P2839" s="26"/>
      <c r="Q2839" s="26"/>
      <c r="R2839" s="26"/>
      <c r="U2839" s="26"/>
      <c r="V2839" s="26"/>
      <c r="W2839" s="26"/>
      <c r="X2839" s="26"/>
      <c r="Y2839" s="26"/>
      <c r="Z2839" s="26"/>
      <c r="AA2839" s="26"/>
      <c r="AB2839" s="26"/>
      <c r="AC2839" s="26"/>
      <c r="AD2839" s="26"/>
      <c r="AE2839" s="26"/>
      <c r="AF2839" s="26"/>
      <c r="AG2839" s="26"/>
    </row>
    <row r="2840" spans="1:33" ht="11.25" customHeight="1">
      <c r="A2840" s="26"/>
      <c r="B2840" s="26"/>
      <c r="C2840" s="26"/>
      <c r="D2840" s="26"/>
      <c r="E2840" s="26"/>
      <c r="F2840" s="44"/>
      <c r="G2840" s="26"/>
      <c r="H2840" s="26"/>
      <c r="I2840" s="26"/>
      <c r="L2840" s="26"/>
      <c r="O2840" s="26"/>
      <c r="P2840" s="26"/>
      <c r="Q2840" s="26"/>
      <c r="R2840" s="26"/>
      <c r="U2840" s="26"/>
      <c r="V2840" s="26"/>
      <c r="W2840" s="26"/>
      <c r="X2840" s="26"/>
      <c r="Y2840" s="26"/>
      <c r="Z2840" s="26"/>
      <c r="AA2840" s="26"/>
      <c r="AB2840" s="26"/>
      <c r="AC2840" s="26"/>
      <c r="AD2840" s="26"/>
      <c r="AE2840" s="26"/>
      <c r="AF2840" s="26"/>
      <c r="AG2840" s="26"/>
    </row>
    <row r="2841" spans="1:33" ht="11.25" customHeight="1">
      <c r="A2841" s="26"/>
      <c r="B2841" s="26"/>
      <c r="C2841" s="26"/>
      <c r="D2841" s="26"/>
      <c r="E2841" s="26"/>
      <c r="F2841" s="44"/>
      <c r="G2841" s="26"/>
      <c r="H2841" s="26"/>
      <c r="I2841" s="26"/>
      <c r="L2841" s="26"/>
      <c r="O2841" s="26"/>
      <c r="P2841" s="26"/>
      <c r="Q2841" s="26"/>
      <c r="R2841" s="26"/>
      <c r="U2841" s="26"/>
      <c r="V2841" s="26"/>
      <c r="W2841" s="26"/>
      <c r="X2841" s="26"/>
      <c r="Y2841" s="26"/>
      <c r="Z2841" s="26"/>
      <c r="AA2841" s="26"/>
      <c r="AB2841" s="26"/>
      <c r="AC2841" s="26"/>
      <c r="AD2841" s="26"/>
      <c r="AE2841" s="26"/>
      <c r="AF2841" s="26"/>
      <c r="AG2841" s="26"/>
    </row>
    <row r="2842" spans="1:33" ht="11.25" customHeight="1">
      <c r="A2842" s="26"/>
      <c r="B2842" s="26"/>
      <c r="C2842" s="26"/>
      <c r="D2842" s="26"/>
      <c r="E2842" s="26"/>
      <c r="F2842" s="44"/>
      <c r="G2842" s="26"/>
      <c r="H2842" s="26"/>
      <c r="I2842" s="26"/>
      <c r="L2842" s="26"/>
      <c r="O2842" s="26"/>
      <c r="P2842" s="26"/>
      <c r="Q2842" s="26"/>
      <c r="R2842" s="26"/>
      <c r="U2842" s="26"/>
      <c r="V2842" s="26"/>
      <c r="W2842" s="26"/>
      <c r="X2842" s="26"/>
      <c r="Y2842" s="26"/>
      <c r="Z2842" s="26"/>
      <c r="AA2842" s="26"/>
      <c r="AB2842" s="26"/>
      <c r="AC2842" s="26"/>
      <c r="AD2842" s="26"/>
      <c r="AE2842" s="26"/>
      <c r="AF2842" s="26"/>
      <c r="AG2842" s="26"/>
    </row>
    <row r="2843" spans="1:33" ht="11.25" customHeight="1">
      <c r="A2843" s="26"/>
      <c r="B2843" s="26"/>
      <c r="C2843" s="26"/>
      <c r="D2843" s="26"/>
      <c r="E2843" s="26"/>
      <c r="F2843" s="44"/>
      <c r="G2843" s="26"/>
      <c r="H2843" s="26"/>
      <c r="I2843" s="26"/>
      <c r="L2843" s="26"/>
      <c r="O2843" s="26"/>
      <c r="P2843" s="26"/>
      <c r="Q2843" s="26"/>
      <c r="R2843" s="26"/>
      <c r="U2843" s="26"/>
      <c r="V2843" s="26"/>
      <c r="W2843" s="26"/>
      <c r="X2843" s="26"/>
      <c r="Y2843" s="26"/>
      <c r="Z2843" s="26"/>
      <c r="AA2843" s="26"/>
      <c r="AB2843" s="26"/>
      <c r="AC2843" s="26"/>
      <c r="AD2843" s="26"/>
      <c r="AE2843" s="26"/>
      <c r="AF2843" s="26"/>
      <c r="AG2843" s="26"/>
    </row>
    <row r="2844" spans="1:33" ht="11.25" customHeight="1">
      <c r="A2844" s="26"/>
      <c r="B2844" s="26"/>
      <c r="C2844" s="26"/>
      <c r="D2844" s="26"/>
      <c r="E2844" s="26"/>
      <c r="F2844" s="44"/>
      <c r="G2844" s="26"/>
      <c r="H2844" s="26"/>
      <c r="I2844" s="26"/>
      <c r="L2844" s="26"/>
      <c r="O2844" s="26"/>
      <c r="P2844" s="26"/>
      <c r="Q2844" s="26"/>
      <c r="R2844" s="26"/>
      <c r="U2844" s="26"/>
      <c r="V2844" s="26"/>
      <c r="W2844" s="26"/>
      <c r="X2844" s="26"/>
      <c r="Y2844" s="26"/>
      <c r="Z2844" s="26"/>
      <c r="AA2844" s="26"/>
      <c r="AB2844" s="26"/>
      <c r="AC2844" s="26"/>
      <c r="AD2844" s="26"/>
      <c r="AE2844" s="26"/>
      <c r="AF2844" s="26"/>
      <c r="AG2844" s="26"/>
    </row>
    <row r="2845" spans="1:33" ht="11.25" customHeight="1">
      <c r="A2845" s="26"/>
      <c r="B2845" s="26"/>
      <c r="C2845" s="26"/>
      <c r="D2845" s="26"/>
      <c r="E2845" s="26"/>
      <c r="F2845" s="44"/>
      <c r="G2845" s="26"/>
      <c r="H2845" s="26"/>
      <c r="I2845" s="26"/>
      <c r="L2845" s="26"/>
      <c r="O2845" s="26"/>
      <c r="P2845" s="26"/>
      <c r="Q2845" s="26"/>
      <c r="R2845" s="26"/>
      <c r="U2845" s="26"/>
      <c r="V2845" s="26"/>
      <c r="W2845" s="26"/>
      <c r="X2845" s="26"/>
      <c r="Y2845" s="26"/>
      <c r="Z2845" s="26"/>
      <c r="AA2845" s="26"/>
      <c r="AB2845" s="26"/>
      <c r="AC2845" s="26"/>
      <c r="AD2845" s="26"/>
      <c r="AE2845" s="26"/>
      <c r="AF2845" s="26"/>
      <c r="AG2845" s="26"/>
    </row>
    <row r="2846" spans="1:33" ht="11.25" customHeight="1">
      <c r="A2846" s="26"/>
      <c r="B2846" s="26"/>
      <c r="C2846" s="26"/>
      <c r="D2846" s="26"/>
      <c r="E2846" s="26"/>
      <c r="F2846" s="44"/>
      <c r="G2846" s="26"/>
      <c r="H2846" s="26"/>
      <c r="I2846" s="26"/>
      <c r="L2846" s="26"/>
      <c r="O2846" s="26"/>
      <c r="P2846" s="26"/>
      <c r="Q2846" s="26"/>
      <c r="R2846" s="26"/>
      <c r="U2846" s="26"/>
      <c r="V2846" s="26"/>
      <c r="W2846" s="26"/>
      <c r="X2846" s="26"/>
      <c r="Y2846" s="26"/>
      <c r="Z2846" s="26"/>
      <c r="AA2846" s="26"/>
      <c r="AB2846" s="26"/>
      <c r="AC2846" s="26"/>
      <c r="AD2846" s="26"/>
      <c r="AE2846" s="26"/>
      <c r="AF2846" s="26"/>
      <c r="AG2846" s="26"/>
    </row>
    <row r="2847" spans="1:33" ht="11.25" customHeight="1">
      <c r="A2847" s="26"/>
      <c r="B2847" s="26"/>
      <c r="C2847" s="26"/>
      <c r="D2847" s="26"/>
      <c r="E2847" s="26"/>
      <c r="F2847" s="44"/>
      <c r="G2847" s="26"/>
      <c r="H2847" s="26"/>
      <c r="I2847" s="26"/>
      <c r="L2847" s="26"/>
      <c r="O2847" s="26"/>
      <c r="P2847" s="26"/>
      <c r="Q2847" s="26"/>
      <c r="R2847" s="26"/>
      <c r="U2847" s="26"/>
      <c r="V2847" s="26"/>
      <c r="W2847" s="26"/>
      <c r="X2847" s="26"/>
      <c r="Y2847" s="26"/>
      <c r="Z2847" s="26"/>
      <c r="AA2847" s="26"/>
      <c r="AB2847" s="26"/>
      <c r="AC2847" s="26"/>
      <c r="AD2847" s="26"/>
      <c r="AE2847" s="26"/>
      <c r="AF2847" s="26"/>
      <c r="AG2847" s="26"/>
    </row>
    <row r="2848" spans="1:33" ht="11.25" customHeight="1">
      <c r="A2848" s="26"/>
      <c r="B2848" s="26"/>
      <c r="C2848" s="26"/>
      <c r="D2848" s="26"/>
      <c r="E2848" s="26"/>
      <c r="F2848" s="44"/>
      <c r="G2848" s="26"/>
      <c r="H2848" s="26"/>
      <c r="I2848" s="26"/>
      <c r="L2848" s="26"/>
      <c r="O2848" s="26"/>
      <c r="P2848" s="26"/>
      <c r="Q2848" s="26"/>
      <c r="R2848" s="26"/>
      <c r="U2848" s="26"/>
      <c r="V2848" s="26"/>
      <c r="W2848" s="26"/>
      <c r="X2848" s="26"/>
      <c r="Y2848" s="26"/>
      <c r="Z2848" s="26"/>
      <c r="AA2848" s="26"/>
      <c r="AB2848" s="26"/>
      <c r="AC2848" s="26"/>
      <c r="AD2848" s="26"/>
      <c r="AE2848" s="26"/>
      <c r="AF2848" s="26"/>
      <c r="AG2848" s="26"/>
    </row>
    <row r="2849" spans="1:33" ht="11.25" customHeight="1">
      <c r="A2849" s="26"/>
      <c r="B2849" s="26"/>
      <c r="C2849" s="26"/>
      <c r="D2849" s="26"/>
      <c r="E2849" s="26"/>
      <c r="F2849" s="44"/>
      <c r="G2849" s="26"/>
      <c r="H2849" s="26"/>
      <c r="I2849" s="26"/>
      <c r="L2849" s="26"/>
      <c r="O2849" s="26"/>
      <c r="P2849" s="26"/>
      <c r="Q2849" s="26"/>
      <c r="R2849" s="26"/>
      <c r="U2849" s="26"/>
      <c r="V2849" s="26"/>
      <c r="W2849" s="26"/>
      <c r="X2849" s="26"/>
      <c r="Y2849" s="26"/>
      <c r="Z2849" s="26"/>
      <c r="AA2849" s="26"/>
      <c r="AB2849" s="26"/>
      <c r="AC2849" s="26"/>
      <c r="AD2849" s="26"/>
      <c r="AE2849" s="26"/>
      <c r="AF2849" s="26"/>
      <c r="AG2849" s="26"/>
    </row>
    <row r="2850" spans="1:33" ht="11.25" customHeight="1">
      <c r="A2850" s="26"/>
      <c r="B2850" s="26"/>
      <c r="C2850" s="26"/>
      <c r="D2850" s="26"/>
      <c r="E2850" s="26"/>
      <c r="F2850" s="44"/>
      <c r="G2850" s="26"/>
      <c r="H2850" s="26"/>
      <c r="I2850" s="26"/>
      <c r="L2850" s="26"/>
      <c r="O2850" s="26"/>
      <c r="P2850" s="26"/>
      <c r="Q2850" s="26"/>
      <c r="R2850" s="26"/>
      <c r="U2850" s="26"/>
      <c r="V2850" s="26"/>
      <c r="W2850" s="26"/>
      <c r="X2850" s="26"/>
      <c r="Y2850" s="26"/>
      <c r="Z2850" s="26"/>
      <c r="AA2850" s="26"/>
      <c r="AB2850" s="26"/>
      <c r="AC2850" s="26"/>
      <c r="AD2850" s="26"/>
      <c r="AE2850" s="26"/>
      <c r="AF2850" s="26"/>
      <c r="AG2850" s="26"/>
    </row>
    <row r="2851" spans="1:33" ht="11.25" customHeight="1">
      <c r="A2851" s="26"/>
      <c r="B2851" s="26"/>
      <c r="C2851" s="26"/>
      <c r="D2851" s="26"/>
      <c r="E2851" s="26"/>
      <c r="F2851" s="44"/>
      <c r="G2851" s="26"/>
      <c r="H2851" s="26"/>
      <c r="I2851" s="26"/>
      <c r="L2851" s="26"/>
      <c r="O2851" s="26"/>
      <c r="P2851" s="26"/>
      <c r="Q2851" s="26"/>
      <c r="R2851" s="26"/>
      <c r="U2851" s="26"/>
      <c r="V2851" s="26"/>
      <c r="W2851" s="26"/>
      <c r="X2851" s="26"/>
      <c r="Y2851" s="26"/>
      <c r="Z2851" s="26"/>
      <c r="AA2851" s="26"/>
      <c r="AB2851" s="26"/>
      <c r="AC2851" s="26"/>
      <c r="AD2851" s="26"/>
      <c r="AE2851" s="26"/>
      <c r="AF2851" s="26"/>
      <c r="AG2851" s="26"/>
    </row>
    <row r="2852" spans="1:33" ht="11.25" customHeight="1">
      <c r="A2852" s="26"/>
      <c r="B2852" s="26"/>
      <c r="C2852" s="26"/>
      <c r="D2852" s="26"/>
      <c r="E2852" s="26"/>
      <c r="F2852" s="44"/>
      <c r="G2852" s="26"/>
      <c r="H2852" s="26"/>
      <c r="I2852" s="26"/>
      <c r="L2852" s="26"/>
      <c r="O2852" s="26"/>
      <c r="P2852" s="26"/>
      <c r="Q2852" s="26"/>
      <c r="R2852" s="26"/>
      <c r="U2852" s="26"/>
      <c r="V2852" s="26"/>
      <c r="W2852" s="26"/>
      <c r="X2852" s="26"/>
      <c r="Y2852" s="26"/>
      <c r="Z2852" s="26"/>
      <c r="AA2852" s="26"/>
      <c r="AB2852" s="26"/>
      <c r="AC2852" s="26"/>
      <c r="AD2852" s="26"/>
      <c r="AE2852" s="26"/>
      <c r="AF2852" s="26"/>
      <c r="AG2852" s="26"/>
    </row>
    <row r="2853" spans="1:33" ht="11.25" customHeight="1">
      <c r="A2853" s="26"/>
      <c r="B2853" s="26"/>
      <c r="C2853" s="26"/>
      <c r="D2853" s="26"/>
      <c r="E2853" s="26"/>
      <c r="F2853" s="44"/>
      <c r="G2853" s="26"/>
      <c r="H2853" s="26"/>
      <c r="I2853" s="26"/>
      <c r="L2853" s="26"/>
      <c r="O2853" s="26"/>
      <c r="P2853" s="26"/>
      <c r="Q2853" s="26"/>
      <c r="R2853" s="26"/>
      <c r="U2853" s="26"/>
      <c r="V2853" s="26"/>
      <c r="W2853" s="26"/>
      <c r="X2853" s="26"/>
      <c r="Y2853" s="26"/>
      <c r="Z2853" s="26"/>
      <c r="AA2853" s="26"/>
      <c r="AB2853" s="26"/>
      <c r="AC2853" s="26"/>
      <c r="AD2853" s="26"/>
      <c r="AE2853" s="26"/>
      <c r="AF2853" s="26"/>
      <c r="AG2853" s="26"/>
    </row>
    <row r="2854" spans="1:33" ht="11.25" customHeight="1">
      <c r="A2854" s="26"/>
      <c r="B2854" s="26"/>
      <c r="C2854" s="26"/>
      <c r="D2854" s="26"/>
      <c r="E2854" s="26"/>
      <c r="F2854" s="44"/>
      <c r="G2854" s="26"/>
      <c r="H2854" s="26"/>
      <c r="I2854" s="26"/>
      <c r="L2854" s="26"/>
      <c r="O2854" s="26"/>
      <c r="P2854" s="26"/>
      <c r="Q2854" s="26"/>
      <c r="R2854" s="26"/>
      <c r="U2854" s="26"/>
      <c r="V2854" s="26"/>
      <c r="W2854" s="26"/>
      <c r="X2854" s="26"/>
      <c r="Y2854" s="26"/>
      <c r="Z2854" s="26"/>
      <c r="AA2854" s="26"/>
      <c r="AB2854" s="26"/>
      <c r="AC2854" s="26"/>
      <c r="AD2854" s="26"/>
      <c r="AE2854" s="26"/>
      <c r="AF2854" s="26"/>
      <c r="AG2854" s="26"/>
    </row>
    <row r="2855" spans="1:33" ht="11.25" customHeight="1">
      <c r="A2855" s="26"/>
      <c r="B2855" s="26"/>
      <c r="C2855" s="26"/>
      <c r="D2855" s="26"/>
      <c r="E2855" s="26"/>
      <c r="F2855" s="44"/>
      <c r="G2855" s="26"/>
      <c r="H2855" s="26"/>
      <c r="I2855" s="26"/>
      <c r="L2855" s="26"/>
      <c r="O2855" s="26"/>
      <c r="P2855" s="26"/>
      <c r="Q2855" s="26"/>
      <c r="R2855" s="26"/>
      <c r="U2855" s="26"/>
      <c r="V2855" s="26"/>
      <c r="W2855" s="26"/>
      <c r="X2855" s="26"/>
      <c r="Y2855" s="26"/>
      <c r="Z2855" s="26"/>
      <c r="AA2855" s="26"/>
      <c r="AB2855" s="26"/>
      <c r="AC2855" s="26"/>
      <c r="AD2855" s="26"/>
      <c r="AE2855" s="26"/>
      <c r="AF2855" s="26"/>
      <c r="AG2855" s="26"/>
    </row>
    <row r="2856" spans="1:33" ht="11.25" customHeight="1">
      <c r="A2856" s="26"/>
      <c r="B2856" s="26"/>
      <c r="C2856" s="26"/>
      <c r="D2856" s="26"/>
      <c r="E2856" s="26"/>
      <c r="F2856" s="44"/>
      <c r="G2856" s="26"/>
      <c r="H2856" s="26"/>
      <c r="I2856" s="26"/>
      <c r="L2856" s="26"/>
      <c r="O2856" s="26"/>
      <c r="P2856" s="26"/>
      <c r="Q2856" s="26"/>
      <c r="R2856" s="26"/>
      <c r="U2856" s="26"/>
      <c r="V2856" s="26"/>
      <c r="W2856" s="26"/>
      <c r="X2856" s="26"/>
      <c r="Y2856" s="26"/>
      <c r="Z2856" s="26"/>
      <c r="AA2856" s="26"/>
      <c r="AB2856" s="26"/>
      <c r="AC2856" s="26"/>
      <c r="AD2856" s="26"/>
      <c r="AE2856" s="26"/>
      <c r="AF2856" s="26"/>
      <c r="AG2856" s="26"/>
    </row>
    <row r="2857" spans="1:33" ht="11.25" customHeight="1">
      <c r="A2857" s="26"/>
      <c r="B2857" s="26"/>
      <c r="C2857" s="26"/>
      <c r="D2857" s="26"/>
      <c r="E2857" s="26"/>
      <c r="F2857" s="44"/>
      <c r="G2857" s="26"/>
      <c r="H2857" s="26"/>
      <c r="I2857" s="26"/>
      <c r="L2857" s="26"/>
      <c r="O2857" s="26"/>
      <c r="P2857" s="26"/>
      <c r="Q2857" s="26"/>
      <c r="R2857" s="26"/>
      <c r="U2857" s="26"/>
      <c r="V2857" s="26"/>
      <c r="W2857" s="26"/>
      <c r="X2857" s="26"/>
      <c r="Y2857" s="26"/>
      <c r="Z2857" s="26"/>
      <c r="AA2857" s="26"/>
      <c r="AB2857" s="26"/>
      <c r="AC2857" s="26"/>
      <c r="AD2857" s="26"/>
      <c r="AE2857" s="26"/>
      <c r="AF2857" s="26"/>
      <c r="AG2857" s="26"/>
    </row>
    <row r="2858" spans="1:33" ht="11.25" customHeight="1">
      <c r="A2858" s="26"/>
      <c r="B2858" s="26"/>
      <c r="C2858" s="26"/>
      <c r="D2858" s="26"/>
      <c r="E2858" s="26"/>
      <c r="F2858" s="44"/>
      <c r="G2858" s="26"/>
      <c r="H2858" s="26"/>
      <c r="I2858" s="26"/>
      <c r="L2858" s="26"/>
      <c r="O2858" s="26"/>
      <c r="P2858" s="26"/>
      <c r="Q2858" s="26"/>
      <c r="R2858" s="26"/>
      <c r="U2858" s="26"/>
      <c r="V2858" s="26"/>
      <c r="W2858" s="26"/>
      <c r="X2858" s="26"/>
      <c r="Y2858" s="26"/>
      <c r="Z2858" s="26"/>
      <c r="AA2858" s="26"/>
      <c r="AB2858" s="26"/>
      <c r="AC2858" s="26"/>
      <c r="AD2858" s="26"/>
      <c r="AE2858" s="26"/>
      <c r="AF2858" s="26"/>
      <c r="AG2858" s="26"/>
    </row>
    <row r="2859" spans="1:33" ht="11.25" customHeight="1">
      <c r="A2859" s="26"/>
      <c r="B2859" s="26"/>
      <c r="C2859" s="26"/>
      <c r="D2859" s="26"/>
      <c r="E2859" s="26"/>
      <c r="F2859" s="44"/>
      <c r="G2859" s="26"/>
      <c r="H2859" s="26"/>
      <c r="I2859" s="26"/>
      <c r="L2859" s="26"/>
      <c r="O2859" s="26"/>
      <c r="P2859" s="26"/>
      <c r="Q2859" s="26"/>
      <c r="R2859" s="26"/>
      <c r="U2859" s="26"/>
      <c r="V2859" s="26"/>
      <c r="W2859" s="26"/>
      <c r="X2859" s="26"/>
      <c r="Y2859" s="26"/>
      <c r="Z2859" s="26"/>
      <c r="AA2859" s="26"/>
      <c r="AB2859" s="26"/>
      <c r="AC2859" s="26"/>
      <c r="AD2859" s="26"/>
      <c r="AE2859" s="26"/>
      <c r="AF2859" s="26"/>
      <c r="AG2859" s="26"/>
    </row>
    <row r="2860" spans="1:33" ht="11.25" customHeight="1">
      <c r="A2860" s="26"/>
      <c r="B2860" s="26"/>
      <c r="C2860" s="26"/>
      <c r="D2860" s="26"/>
      <c r="E2860" s="26"/>
      <c r="F2860" s="44"/>
      <c r="G2860" s="26"/>
      <c r="H2860" s="26"/>
      <c r="I2860" s="26"/>
      <c r="L2860" s="26"/>
      <c r="O2860" s="26"/>
      <c r="P2860" s="26"/>
      <c r="Q2860" s="26"/>
      <c r="R2860" s="26"/>
      <c r="U2860" s="26"/>
      <c r="V2860" s="26"/>
      <c r="W2860" s="26"/>
      <c r="X2860" s="26"/>
      <c r="Y2860" s="26"/>
      <c r="Z2860" s="26"/>
      <c r="AA2860" s="26"/>
      <c r="AB2860" s="26"/>
      <c r="AC2860" s="26"/>
      <c r="AD2860" s="26"/>
      <c r="AE2860" s="26"/>
      <c r="AF2860" s="26"/>
      <c r="AG2860" s="26"/>
    </row>
    <row r="2861" spans="1:33" ht="11.25" customHeight="1">
      <c r="A2861" s="26"/>
      <c r="B2861" s="26"/>
      <c r="C2861" s="26"/>
      <c r="D2861" s="26"/>
      <c r="E2861" s="26"/>
      <c r="F2861" s="44"/>
      <c r="G2861" s="26"/>
      <c r="H2861" s="26"/>
      <c r="I2861" s="26"/>
      <c r="L2861" s="26"/>
      <c r="O2861" s="26"/>
      <c r="P2861" s="26"/>
      <c r="Q2861" s="26"/>
      <c r="R2861" s="26"/>
      <c r="U2861" s="26"/>
      <c r="V2861" s="26"/>
      <c r="W2861" s="26"/>
      <c r="X2861" s="26"/>
      <c r="Y2861" s="26"/>
      <c r="Z2861" s="26"/>
      <c r="AA2861" s="26"/>
      <c r="AB2861" s="26"/>
      <c r="AC2861" s="26"/>
      <c r="AD2861" s="26"/>
      <c r="AE2861" s="26"/>
      <c r="AF2861" s="26"/>
      <c r="AG2861" s="26"/>
    </row>
    <row r="2862" spans="1:33" ht="11.25" customHeight="1">
      <c r="A2862" s="26"/>
      <c r="B2862" s="26"/>
      <c r="C2862" s="26"/>
      <c r="D2862" s="26"/>
      <c r="E2862" s="26"/>
      <c r="F2862" s="44"/>
      <c r="G2862" s="26"/>
      <c r="H2862" s="26"/>
      <c r="I2862" s="26"/>
      <c r="L2862" s="26"/>
      <c r="O2862" s="26"/>
      <c r="P2862" s="26"/>
      <c r="Q2862" s="26"/>
      <c r="R2862" s="26"/>
      <c r="U2862" s="26"/>
      <c r="V2862" s="26"/>
      <c r="W2862" s="26"/>
      <c r="X2862" s="26"/>
      <c r="Y2862" s="26"/>
      <c r="Z2862" s="26"/>
      <c r="AA2862" s="26"/>
      <c r="AB2862" s="26"/>
      <c r="AC2862" s="26"/>
      <c r="AD2862" s="26"/>
      <c r="AE2862" s="26"/>
      <c r="AF2862" s="26"/>
      <c r="AG2862" s="26"/>
    </row>
    <row r="2863" spans="1:33" ht="11.25" customHeight="1">
      <c r="A2863" s="26"/>
      <c r="B2863" s="26"/>
      <c r="C2863" s="26"/>
      <c r="D2863" s="26"/>
      <c r="E2863" s="26"/>
      <c r="F2863" s="44"/>
      <c r="G2863" s="26"/>
      <c r="H2863" s="26"/>
      <c r="I2863" s="26"/>
      <c r="L2863" s="26"/>
      <c r="O2863" s="26"/>
      <c r="P2863" s="26"/>
      <c r="Q2863" s="26"/>
      <c r="R2863" s="26"/>
      <c r="U2863" s="26"/>
      <c r="V2863" s="26"/>
      <c r="W2863" s="26"/>
      <c r="X2863" s="26"/>
      <c r="Y2863" s="26"/>
      <c r="Z2863" s="26"/>
      <c r="AA2863" s="26"/>
      <c r="AB2863" s="26"/>
      <c r="AC2863" s="26"/>
      <c r="AD2863" s="26"/>
      <c r="AE2863" s="26"/>
      <c r="AF2863" s="26"/>
      <c r="AG2863" s="26"/>
    </row>
    <row r="2864" spans="1:33" ht="11.25" customHeight="1">
      <c r="A2864" s="26"/>
      <c r="B2864" s="26"/>
      <c r="C2864" s="26"/>
      <c r="D2864" s="26"/>
      <c r="E2864" s="26"/>
      <c r="F2864" s="44"/>
      <c r="G2864" s="26"/>
      <c r="H2864" s="26"/>
      <c r="I2864" s="26"/>
      <c r="L2864" s="26"/>
      <c r="O2864" s="26"/>
      <c r="P2864" s="26"/>
      <c r="Q2864" s="26"/>
      <c r="R2864" s="26"/>
      <c r="U2864" s="26"/>
      <c r="V2864" s="26"/>
      <c r="W2864" s="26"/>
      <c r="X2864" s="26"/>
      <c r="Y2864" s="26"/>
      <c r="Z2864" s="26"/>
      <c r="AA2864" s="26"/>
      <c r="AB2864" s="26"/>
      <c r="AC2864" s="26"/>
      <c r="AD2864" s="26"/>
      <c r="AE2864" s="26"/>
      <c r="AF2864" s="26"/>
      <c r="AG2864" s="26"/>
    </row>
    <row r="2865" spans="1:33" ht="11.25" customHeight="1">
      <c r="A2865" s="26"/>
      <c r="B2865" s="26"/>
      <c r="C2865" s="26"/>
      <c r="D2865" s="26"/>
      <c r="E2865" s="26"/>
      <c r="F2865" s="44"/>
      <c r="G2865" s="26"/>
      <c r="H2865" s="26"/>
      <c r="I2865" s="26"/>
      <c r="L2865" s="26"/>
      <c r="O2865" s="26"/>
      <c r="P2865" s="26"/>
      <c r="Q2865" s="26"/>
      <c r="R2865" s="26"/>
      <c r="U2865" s="26"/>
      <c r="V2865" s="26"/>
      <c r="W2865" s="26"/>
      <c r="X2865" s="26"/>
      <c r="Y2865" s="26"/>
      <c r="Z2865" s="26"/>
      <c r="AA2865" s="26"/>
      <c r="AB2865" s="26"/>
      <c r="AC2865" s="26"/>
      <c r="AD2865" s="26"/>
      <c r="AE2865" s="26"/>
      <c r="AF2865" s="26"/>
      <c r="AG2865" s="26"/>
    </row>
    <row r="2866" spans="1:33" ht="11.25" customHeight="1">
      <c r="A2866" s="26"/>
      <c r="B2866" s="26"/>
      <c r="C2866" s="26"/>
      <c r="D2866" s="26"/>
      <c r="E2866" s="26"/>
      <c r="F2866" s="44"/>
      <c r="G2866" s="26"/>
      <c r="H2866" s="26"/>
      <c r="I2866" s="26"/>
      <c r="L2866" s="26"/>
      <c r="O2866" s="26"/>
      <c r="P2866" s="26"/>
      <c r="Q2866" s="26"/>
      <c r="R2866" s="26"/>
      <c r="U2866" s="26"/>
      <c r="V2866" s="26"/>
      <c r="W2866" s="26"/>
      <c r="X2866" s="26"/>
      <c r="Y2866" s="26"/>
      <c r="Z2866" s="26"/>
      <c r="AA2866" s="26"/>
      <c r="AB2866" s="26"/>
      <c r="AC2866" s="26"/>
      <c r="AD2866" s="26"/>
      <c r="AE2866" s="26"/>
      <c r="AF2866" s="26"/>
      <c r="AG2866" s="26"/>
    </row>
    <row r="2867" spans="1:33" ht="11.25" customHeight="1">
      <c r="A2867" s="26"/>
      <c r="B2867" s="26"/>
      <c r="C2867" s="26"/>
      <c r="D2867" s="26"/>
      <c r="E2867" s="26"/>
      <c r="F2867" s="44"/>
      <c r="G2867" s="26"/>
      <c r="H2867" s="26"/>
      <c r="I2867" s="26"/>
      <c r="L2867" s="26"/>
      <c r="O2867" s="26"/>
      <c r="P2867" s="26"/>
      <c r="Q2867" s="26"/>
      <c r="R2867" s="26"/>
      <c r="U2867" s="26"/>
      <c r="V2867" s="26"/>
      <c r="W2867" s="26"/>
      <c r="X2867" s="26"/>
      <c r="Y2867" s="26"/>
      <c r="Z2867" s="26"/>
      <c r="AA2867" s="26"/>
      <c r="AB2867" s="26"/>
      <c r="AC2867" s="26"/>
      <c r="AD2867" s="26"/>
      <c r="AE2867" s="26"/>
      <c r="AF2867" s="26"/>
      <c r="AG2867" s="26"/>
    </row>
    <row r="2868" spans="1:33" ht="11.25" customHeight="1">
      <c r="A2868" s="26"/>
      <c r="B2868" s="26"/>
      <c r="C2868" s="26"/>
      <c r="D2868" s="26"/>
      <c r="E2868" s="26"/>
      <c r="F2868" s="44"/>
      <c r="G2868" s="26"/>
      <c r="H2868" s="26"/>
      <c r="I2868" s="26"/>
      <c r="L2868" s="26"/>
      <c r="O2868" s="26"/>
      <c r="P2868" s="26"/>
      <c r="Q2868" s="26"/>
      <c r="R2868" s="26"/>
      <c r="U2868" s="26"/>
      <c r="V2868" s="26"/>
      <c r="W2868" s="26"/>
      <c r="X2868" s="26"/>
      <c r="Y2868" s="26"/>
      <c r="Z2868" s="26"/>
      <c r="AA2868" s="26"/>
      <c r="AB2868" s="26"/>
      <c r="AC2868" s="26"/>
      <c r="AD2868" s="26"/>
      <c r="AE2868" s="26"/>
      <c r="AF2868" s="26"/>
      <c r="AG2868" s="26"/>
    </row>
    <row r="2869" spans="1:33" ht="11.25" customHeight="1">
      <c r="A2869" s="26"/>
      <c r="B2869" s="26"/>
      <c r="C2869" s="26"/>
      <c r="D2869" s="26"/>
      <c r="E2869" s="26"/>
      <c r="F2869" s="44"/>
      <c r="G2869" s="26"/>
      <c r="H2869" s="26"/>
      <c r="I2869" s="26"/>
      <c r="L2869" s="26"/>
      <c r="O2869" s="26"/>
      <c r="P2869" s="26"/>
      <c r="Q2869" s="26"/>
      <c r="R2869" s="26"/>
      <c r="U2869" s="26"/>
      <c r="V2869" s="26"/>
      <c r="W2869" s="26"/>
      <c r="X2869" s="26"/>
      <c r="Y2869" s="26"/>
      <c r="Z2869" s="26"/>
      <c r="AA2869" s="26"/>
      <c r="AB2869" s="26"/>
      <c r="AC2869" s="26"/>
      <c r="AD2869" s="26"/>
      <c r="AE2869" s="26"/>
      <c r="AF2869" s="26"/>
      <c r="AG2869" s="26"/>
    </row>
    <row r="2870" spans="1:33" ht="11.25" customHeight="1">
      <c r="A2870" s="26"/>
      <c r="B2870" s="26"/>
      <c r="C2870" s="26"/>
      <c r="D2870" s="26"/>
      <c r="E2870" s="26"/>
      <c r="F2870" s="44"/>
      <c r="G2870" s="26"/>
      <c r="H2870" s="26"/>
      <c r="I2870" s="26"/>
      <c r="L2870" s="26"/>
      <c r="O2870" s="26"/>
      <c r="P2870" s="26"/>
      <c r="Q2870" s="26"/>
      <c r="R2870" s="26"/>
      <c r="U2870" s="26"/>
      <c r="V2870" s="26"/>
      <c r="W2870" s="26"/>
      <c r="X2870" s="26"/>
      <c r="Y2870" s="26"/>
      <c r="Z2870" s="26"/>
      <c r="AA2870" s="26"/>
      <c r="AB2870" s="26"/>
      <c r="AC2870" s="26"/>
      <c r="AD2870" s="26"/>
      <c r="AE2870" s="26"/>
      <c r="AF2870" s="26"/>
      <c r="AG2870" s="26"/>
    </row>
    <row r="2871" spans="1:33" ht="11.25" customHeight="1">
      <c r="A2871" s="26"/>
      <c r="B2871" s="26"/>
      <c r="C2871" s="26"/>
      <c r="D2871" s="26"/>
      <c r="E2871" s="26"/>
      <c r="F2871" s="44"/>
      <c r="G2871" s="26"/>
      <c r="H2871" s="26"/>
      <c r="I2871" s="26"/>
      <c r="L2871" s="26"/>
      <c r="O2871" s="26"/>
      <c r="P2871" s="26"/>
      <c r="Q2871" s="26"/>
      <c r="R2871" s="26"/>
      <c r="U2871" s="26"/>
      <c r="V2871" s="26"/>
      <c r="W2871" s="26"/>
      <c r="X2871" s="26"/>
      <c r="Y2871" s="26"/>
      <c r="Z2871" s="26"/>
      <c r="AA2871" s="26"/>
      <c r="AB2871" s="26"/>
      <c r="AC2871" s="26"/>
      <c r="AD2871" s="26"/>
      <c r="AE2871" s="26"/>
      <c r="AF2871" s="26"/>
      <c r="AG2871" s="26"/>
    </row>
    <row r="2872" spans="1:33" ht="11.25" customHeight="1">
      <c r="A2872" s="26"/>
      <c r="B2872" s="26"/>
      <c r="C2872" s="26"/>
      <c r="D2872" s="26"/>
      <c r="E2872" s="26"/>
      <c r="F2872" s="44"/>
      <c r="G2872" s="26"/>
      <c r="H2872" s="26"/>
      <c r="I2872" s="26"/>
      <c r="L2872" s="26"/>
      <c r="O2872" s="26"/>
      <c r="P2872" s="26"/>
      <c r="Q2872" s="26"/>
      <c r="R2872" s="26"/>
      <c r="U2872" s="26"/>
      <c r="V2872" s="26"/>
      <c r="W2872" s="26"/>
      <c r="X2872" s="26"/>
      <c r="Y2872" s="26"/>
      <c r="Z2872" s="26"/>
      <c r="AA2872" s="26"/>
      <c r="AB2872" s="26"/>
      <c r="AC2872" s="26"/>
      <c r="AD2872" s="26"/>
      <c r="AE2872" s="26"/>
      <c r="AF2872" s="26"/>
      <c r="AG2872" s="26"/>
    </row>
    <row r="2873" spans="1:33" ht="11.25" customHeight="1">
      <c r="A2873" s="26"/>
      <c r="B2873" s="26"/>
      <c r="C2873" s="26"/>
      <c r="D2873" s="26"/>
      <c r="E2873" s="26"/>
      <c r="F2873" s="44"/>
      <c r="G2873" s="26"/>
      <c r="H2873" s="26"/>
      <c r="I2873" s="26"/>
      <c r="L2873" s="26"/>
      <c r="O2873" s="26"/>
      <c r="P2873" s="26"/>
      <c r="Q2873" s="26"/>
      <c r="R2873" s="26"/>
      <c r="U2873" s="26"/>
      <c r="V2873" s="26"/>
      <c r="W2873" s="26"/>
      <c r="X2873" s="26"/>
      <c r="Y2873" s="26"/>
      <c r="Z2873" s="26"/>
      <c r="AA2873" s="26"/>
      <c r="AB2873" s="26"/>
      <c r="AC2873" s="26"/>
      <c r="AD2873" s="26"/>
      <c r="AE2873" s="26"/>
      <c r="AF2873" s="26"/>
      <c r="AG2873" s="26"/>
    </row>
    <row r="2874" spans="1:33" ht="11.25" customHeight="1">
      <c r="A2874" s="26"/>
      <c r="B2874" s="26"/>
      <c r="C2874" s="26"/>
      <c r="D2874" s="26"/>
      <c r="E2874" s="26"/>
      <c r="F2874" s="44"/>
      <c r="G2874" s="26"/>
      <c r="H2874" s="26"/>
      <c r="I2874" s="26"/>
      <c r="L2874" s="26"/>
      <c r="O2874" s="26"/>
      <c r="P2874" s="26"/>
      <c r="Q2874" s="26"/>
      <c r="R2874" s="26"/>
      <c r="U2874" s="26"/>
      <c r="V2874" s="26"/>
      <c r="W2874" s="26"/>
      <c r="X2874" s="26"/>
      <c r="Y2874" s="26"/>
      <c r="Z2874" s="26"/>
      <c r="AA2874" s="26"/>
      <c r="AB2874" s="26"/>
      <c r="AC2874" s="26"/>
      <c r="AD2874" s="26"/>
      <c r="AE2874" s="26"/>
      <c r="AF2874" s="26"/>
      <c r="AG2874" s="26"/>
    </row>
    <row r="2875" spans="1:33" ht="11.25" customHeight="1">
      <c r="A2875" s="26"/>
      <c r="B2875" s="26"/>
      <c r="C2875" s="26"/>
      <c r="D2875" s="26"/>
      <c r="E2875" s="26"/>
      <c r="F2875" s="44"/>
      <c r="G2875" s="26"/>
      <c r="H2875" s="26"/>
      <c r="I2875" s="26"/>
      <c r="L2875" s="26"/>
      <c r="O2875" s="26"/>
      <c r="P2875" s="26"/>
      <c r="Q2875" s="26"/>
      <c r="R2875" s="26"/>
      <c r="U2875" s="26"/>
      <c r="V2875" s="26"/>
      <c r="W2875" s="26"/>
      <c r="X2875" s="26"/>
      <c r="Y2875" s="26"/>
      <c r="Z2875" s="26"/>
      <c r="AA2875" s="26"/>
      <c r="AB2875" s="26"/>
      <c r="AC2875" s="26"/>
      <c r="AD2875" s="26"/>
      <c r="AE2875" s="26"/>
      <c r="AF2875" s="26"/>
      <c r="AG2875" s="26"/>
    </row>
    <row r="2876" spans="1:33" ht="11.25" customHeight="1">
      <c r="A2876" s="26"/>
      <c r="B2876" s="26"/>
      <c r="C2876" s="26"/>
      <c r="D2876" s="26"/>
      <c r="E2876" s="26"/>
      <c r="F2876" s="44"/>
      <c r="G2876" s="26"/>
      <c r="H2876" s="26"/>
      <c r="I2876" s="26"/>
      <c r="L2876" s="26"/>
      <c r="O2876" s="26"/>
      <c r="P2876" s="26"/>
      <c r="Q2876" s="26"/>
      <c r="R2876" s="26"/>
      <c r="U2876" s="26"/>
      <c r="V2876" s="26"/>
      <c r="W2876" s="26"/>
      <c r="X2876" s="26"/>
      <c r="Y2876" s="26"/>
      <c r="Z2876" s="26"/>
      <c r="AA2876" s="26"/>
      <c r="AB2876" s="26"/>
      <c r="AC2876" s="26"/>
      <c r="AD2876" s="26"/>
      <c r="AE2876" s="26"/>
      <c r="AF2876" s="26"/>
      <c r="AG2876" s="26"/>
    </row>
    <row r="2877" spans="1:33" ht="11.25" customHeight="1">
      <c r="A2877" s="26"/>
      <c r="B2877" s="26"/>
      <c r="C2877" s="26"/>
      <c r="D2877" s="26"/>
      <c r="E2877" s="26"/>
      <c r="F2877" s="44"/>
      <c r="G2877" s="26"/>
      <c r="H2877" s="26"/>
      <c r="I2877" s="26"/>
      <c r="L2877" s="26"/>
      <c r="O2877" s="26"/>
      <c r="P2877" s="26"/>
      <c r="Q2877" s="26"/>
      <c r="R2877" s="26"/>
      <c r="U2877" s="26"/>
      <c r="V2877" s="26"/>
      <c r="W2877" s="26"/>
      <c r="X2877" s="26"/>
      <c r="Y2877" s="26"/>
      <c r="Z2877" s="26"/>
      <c r="AA2877" s="26"/>
      <c r="AB2877" s="26"/>
      <c r="AC2877" s="26"/>
      <c r="AD2877" s="26"/>
      <c r="AE2877" s="26"/>
      <c r="AF2877" s="26"/>
      <c r="AG2877" s="26"/>
    </row>
    <row r="2878" spans="1:33" ht="11.25" customHeight="1">
      <c r="A2878" s="26"/>
      <c r="B2878" s="26"/>
      <c r="C2878" s="26"/>
      <c r="D2878" s="26"/>
      <c r="E2878" s="26"/>
      <c r="F2878" s="44"/>
      <c r="G2878" s="26"/>
      <c r="H2878" s="26"/>
      <c r="I2878" s="26"/>
      <c r="L2878" s="26"/>
      <c r="O2878" s="26"/>
      <c r="P2878" s="26"/>
      <c r="Q2878" s="26"/>
      <c r="R2878" s="26"/>
      <c r="U2878" s="26"/>
      <c r="V2878" s="26"/>
      <c r="W2878" s="26"/>
      <c r="X2878" s="26"/>
      <c r="Y2878" s="26"/>
      <c r="Z2878" s="26"/>
      <c r="AA2878" s="26"/>
      <c r="AB2878" s="26"/>
      <c r="AC2878" s="26"/>
      <c r="AD2878" s="26"/>
      <c r="AE2878" s="26"/>
      <c r="AF2878" s="26"/>
      <c r="AG2878" s="26"/>
    </row>
    <row r="2879" spans="1:33" ht="11.25" customHeight="1">
      <c r="A2879" s="26"/>
      <c r="B2879" s="26"/>
      <c r="C2879" s="26"/>
      <c r="D2879" s="26"/>
      <c r="E2879" s="26"/>
      <c r="F2879" s="44"/>
      <c r="G2879" s="26"/>
      <c r="H2879" s="26"/>
      <c r="I2879" s="26"/>
      <c r="L2879" s="26"/>
      <c r="O2879" s="26"/>
      <c r="P2879" s="26"/>
      <c r="Q2879" s="26"/>
      <c r="R2879" s="26"/>
      <c r="U2879" s="26"/>
      <c r="V2879" s="26"/>
      <c r="W2879" s="26"/>
      <c r="X2879" s="26"/>
      <c r="Y2879" s="26"/>
      <c r="Z2879" s="26"/>
      <c r="AA2879" s="26"/>
      <c r="AB2879" s="26"/>
      <c r="AC2879" s="26"/>
      <c r="AD2879" s="26"/>
      <c r="AE2879" s="26"/>
      <c r="AF2879" s="26"/>
      <c r="AG2879" s="26"/>
    </row>
    <row r="2880" spans="1:33" ht="11.25" customHeight="1">
      <c r="A2880" s="26"/>
      <c r="B2880" s="26"/>
      <c r="C2880" s="26"/>
      <c r="D2880" s="26"/>
      <c r="E2880" s="26"/>
      <c r="F2880" s="44"/>
      <c r="G2880" s="26"/>
      <c r="H2880" s="26"/>
      <c r="I2880" s="26"/>
      <c r="L2880" s="26"/>
      <c r="O2880" s="26"/>
      <c r="P2880" s="26"/>
      <c r="Q2880" s="26"/>
      <c r="R2880" s="26"/>
      <c r="U2880" s="26"/>
      <c r="V2880" s="26"/>
      <c r="W2880" s="26"/>
      <c r="X2880" s="26"/>
      <c r="Y2880" s="26"/>
      <c r="Z2880" s="26"/>
      <c r="AA2880" s="26"/>
      <c r="AB2880" s="26"/>
      <c r="AC2880" s="26"/>
      <c r="AD2880" s="26"/>
      <c r="AE2880" s="26"/>
      <c r="AF2880" s="26"/>
      <c r="AG2880" s="26"/>
    </row>
    <row r="2881" spans="1:33" ht="11.25" customHeight="1">
      <c r="A2881" s="26"/>
      <c r="B2881" s="26"/>
      <c r="C2881" s="26"/>
      <c r="D2881" s="26"/>
      <c r="E2881" s="26"/>
      <c r="F2881" s="44"/>
      <c r="G2881" s="26"/>
      <c r="H2881" s="26"/>
      <c r="I2881" s="26"/>
      <c r="L2881" s="26"/>
      <c r="O2881" s="26"/>
      <c r="P2881" s="26"/>
      <c r="Q2881" s="26"/>
      <c r="R2881" s="26"/>
      <c r="U2881" s="26"/>
      <c r="V2881" s="26"/>
      <c r="W2881" s="26"/>
      <c r="X2881" s="26"/>
      <c r="Y2881" s="26"/>
      <c r="Z2881" s="26"/>
      <c r="AA2881" s="26"/>
      <c r="AB2881" s="26"/>
      <c r="AC2881" s="26"/>
      <c r="AD2881" s="26"/>
      <c r="AE2881" s="26"/>
      <c r="AF2881" s="26"/>
      <c r="AG2881" s="26"/>
    </row>
    <row r="2882" spans="1:33" ht="11.25" customHeight="1">
      <c r="A2882" s="26"/>
      <c r="B2882" s="26"/>
      <c r="C2882" s="26"/>
      <c r="D2882" s="26"/>
      <c r="E2882" s="26"/>
      <c r="F2882" s="44"/>
      <c r="G2882" s="26"/>
      <c r="H2882" s="26"/>
      <c r="I2882" s="26"/>
      <c r="L2882" s="26"/>
      <c r="O2882" s="26"/>
      <c r="P2882" s="26"/>
      <c r="Q2882" s="26"/>
      <c r="R2882" s="26"/>
      <c r="U2882" s="26"/>
      <c r="V2882" s="26"/>
      <c r="W2882" s="26"/>
      <c r="X2882" s="26"/>
      <c r="Y2882" s="26"/>
      <c r="Z2882" s="26"/>
      <c r="AA2882" s="26"/>
      <c r="AB2882" s="26"/>
      <c r="AC2882" s="26"/>
      <c r="AD2882" s="26"/>
      <c r="AE2882" s="26"/>
      <c r="AF2882" s="26"/>
      <c r="AG2882" s="26"/>
    </row>
    <row r="2883" spans="1:33" ht="11.25" customHeight="1">
      <c r="A2883" s="26"/>
      <c r="B2883" s="26"/>
      <c r="C2883" s="26"/>
      <c r="D2883" s="26"/>
      <c r="E2883" s="26"/>
      <c r="F2883" s="44"/>
      <c r="G2883" s="26"/>
      <c r="H2883" s="26"/>
      <c r="I2883" s="26"/>
      <c r="L2883" s="26"/>
      <c r="O2883" s="26"/>
      <c r="P2883" s="26"/>
      <c r="Q2883" s="26"/>
      <c r="R2883" s="26"/>
      <c r="U2883" s="26"/>
      <c r="V2883" s="26"/>
      <c r="W2883" s="26"/>
      <c r="X2883" s="26"/>
      <c r="Y2883" s="26"/>
      <c r="Z2883" s="26"/>
      <c r="AA2883" s="26"/>
      <c r="AB2883" s="26"/>
      <c r="AC2883" s="26"/>
      <c r="AD2883" s="26"/>
      <c r="AE2883" s="26"/>
      <c r="AF2883" s="26"/>
      <c r="AG2883" s="26"/>
    </row>
    <row r="2884" spans="1:33" ht="11.25" customHeight="1">
      <c r="A2884" s="26"/>
      <c r="B2884" s="26"/>
      <c r="C2884" s="26"/>
      <c r="D2884" s="26"/>
      <c r="E2884" s="26"/>
      <c r="F2884" s="44"/>
      <c r="G2884" s="26"/>
      <c r="H2884" s="26"/>
      <c r="I2884" s="26"/>
      <c r="L2884" s="26"/>
      <c r="O2884" s="26"/>
      <c r="P2884" s="26"/>
      <c r="Q2884" s="26"/>
      <c r="R2884" s="26"/>
      <c r="U2884" s="26"/>
      <c r="V2884" s="26"/>
      <c r="W2884" s="26"/>
      <c r="X2884" s="26"/>
      <c r="Y2884" s="26"/>
      <c r="Z2884" s="26"/>
      <c r="AA2884" s="26"/>
      <c r="AB2884" s="26"/>
      <c r="AC2884" s="26"/>
      <c r="AD2884" s="26"/>
      <c r="AE2884" s="26"/>
      <c r="AF2884" s="26"/>
      <c r="AG2884" s="26"/>
    </row>
    <row r="2885" spans="1:33" ht="11.25" customHeight="1">
      <c r="A2885" s="26"/>
      <c r="B2885" s="26"/>
      <c r="C2885" s="26"/>
      <c r="D2885" s="26"/>
      <c r="E2885" s="26"/>
      <c r="F2885" s="44"/>
      <c r="G2885" s="26"/>
      <c r="H2885" s="26"/>
      <c r="I2885" s="26"/>
      <c r="L2885" s="26"/>
      <c r="O2885" s="26"/>
      <c r="P2885" s="26"/>
      <c r="Q2885" s="26"/>
      <c r="R2885" s="26"/>
      <c r="U2885" s="26"/>
      <c r="V2885" s="26"/>
      <c r="W2885" s="26"/>
      <c r="X2885" s="26"/>
      <c r="Y2885" s="26"/>
      <c r="Z2885" s="26"/>
      <c r="AA2885" s="26"/>
      <c r="AB2885" s="26"/>
      <c r="AC2885" s="26"/>
      <c r="AD2885" s="26"/>
      <c r="AE2885" s="26"/>
      <c r="AF2885" s="26"/>
      <c r="AG2885" s="26"/>
    </row>
    <row r="2886" spans="1:33" ht="11.25" customHeight="1">
      <c r="A2886" s="26"/>
      <c r="B2886" s="26"/>
      <c r="C2886" s="26"/>
      <c r="D2886" s="26"/>
      <c r="E2886" s="26"/>
      <c r="F2886" s="44"/>
      <c r="G2886" s="26"/>
      <c r="H2886" s="26"/>
      <c r="I2886" s="26"/>
      <c r="L2886" s="26"/>
      <c r="O2886" s="26"/>
      <c r="P2886" s="26"/>
      <c r="Q2886" s="26"/>
      <c r="R2886" s="26"/>
      <c r="U2886" s="26"/>
      <c r="V2886" s="26"/>
      <c r="W2886" s="26"/>
      <c r="X2886" s="26"/>
      <c r="Y2886" s="26"/>
      <c r="Z2886" s="26"/>
      <c r="AA2886" s="26"/>
      <c r="AB2886" s="26"/>
      <c r="AC2886" s="26"/>
      <c r="AD2886" s="26"/>
      <c r="AE2886" s="26"/>
      <c r="AF2886" s="26"/>
      <c r="AG2886" s="26"/>
    </row>
    <row r="2887" spans="1:33" ht="11.25" customHeight="1">
      <c r="A2887" s="26"/>
      <c r="B2887" s="26"/>
      <c r="C2887" s="26"/>
      <c r="D2887" s="26"/>
      <c r="E2887" s="26"/>
      <c r="F2887" s="44"/>
      <c r="G2887" s="26"/>
      <c r="H2887" s="26"/>
      <c r="I2887" s="26"/>
      <c r="L2887" s="26"/>
      <c r="O2887" s="26"/>
      <c r="P2887" s="26"/>
      <c r="Q2887" s="26"/>
      <c r="R2887" s="26"/>
      <c r="U2887" s="26"/>
      <c r="V2887" s="26"/>
      <c r="W2887" s="26"/>
      <c r="X2887" s="26"/>
      <c r="Y2887" s="26"/>
      <c r="Z2887" s="26"/>
      <c r="AA2887" s="26"/>
      <c r="AB2887" s="26"/>
      <c r="AC2887" s="26"/>
      <c r="AD2887" s="26"/>
      <c r="AE2887" s="26"/>
      <c r="AF2887" s="26"/>
      <c r="AG2887" s="26"/>
    </row>
    <row r="2888" spans="1:33" ht="11.25" customHeight="1">
      <c r="A2888" s="26"/>
      <c r="B2888" s="26"/>
      <c r="C2888" s="26"/>
      <c r="D2888" s="26"/>
      <c r="E2888" s="26"/>
      <c r="F2888" s="44"/>
      <c r="G2888" s="26"/>
      <c r="H2888" s="26"/>
      <c r="I2888" s="26"/>
      <c r="L2888" s="26"/>
      <c r="O2888" s="26"/>
      <c r="P2888" s="26"/>
      <c r="Q2888" s="26"/>
      <c r="R2888" s="26"/>
      <c r="U2888" s="26"/>
      <c r="V2888" s="26"/>
      <c r="W2888" s="26"/>
      <c r="X2888" s="26"/>
      <c r="Y2888" s="26"/>
      <c r="Z2888" s="26"/>
      <c r="AA2888" s="26"/>
      <c r="AB2888" s="26"/>
      <c r="AC2888" s="26"/>
      <c r="AD2888" s="26"/>
      <c r="AE2888" s="26"/>
      <c r="AF2888" s="26"/>
      <c r="AG2888" s="26"/>
    </row>
    <row r="2889" spans="1:33" ht="11.25" customHeight="1">
      <c r="A2889" s="26"/>
      <c r="B2889" s="26"/>
      <c r="C2889" s="26"/>
      <c r="D2889" s="26"/>
      <c r="E2889" s="26"/>
      <c r="F2889" s="44"/>
      <c r="G2889" s="26"/>
      <c r="H2889" s="26"/>
      <c r="I2889" s="26"/>
      <c r="L2889" s="26"/>
      <c r="O2889" s="26"/>
      <c r="P2889" s="26"/>
      <c r="Q2889" s="26"/>
      <c r="R2889" s="26"/>
      <c r="U2889" s="26"/>
      <c r="V2889" s="26"/>
      <c r="W2889" s="26"/>
      <c r="X2889" s="26"/>
      <c r="Y2889" s="26"/>
      <c r="Z2889" s="26"/>
      <c r="AA2889" s="26"/>
      <c r="AB2889" s="26"/>
      <c r="AC2889" s="26"/>
      <c r="AD2889" s="26"/>
      <c r="AE2889" s="26"/>
      <c r="AF2889" s="26"/>
      <c r="AG2889" s="26"/>
    </row>
    <row r="2890" spans="1:33" ht="11.25" customHeight="1">
      <c r="A2890" s="26"/>
      <c r="B2890" s="26"/>
      <c r="C2890" s="26"/>
      <c r="D2890" s="26"/>
      <c r="E2890" s="26"/>
      <c r="F2890" s="44"/>
      <c r="G2890" s="26"/>
      <c r="H2890" s="26"/>
      <c r="I2890" s="26"/>
      <c r="L2890" s="26"/>
      <c r="O2890" s="26"/>
      <c r="P2890" s="26"/>
      <c r="Q2890" s="26"/>
      <c r="R2890" s="26"/>
      <c r="U2890" s="26"/>
      <c r="V2890" s="26"/>
      <c r="W2890" s="26"/>
      <c r="X2890" s="26"/>
      <c r="Y2890" s="26"/>
      <c r="Z2890" s="26"/>
      <c r="AA2890" s="26"/>
      <c r="AB2890" s="26"/>
      <c r="AC2890" s="26"/>
      <c r="AD2890" s="26"/>
      <c r="AE2890" s="26"/>
      <c r="AF2890" s="26"/>
      <c r="AG2890" s="26"/>
    </row>
    <row r="2891" spans="1:33" ht="11.25" customHeight="1">
      <c r="A2891" s="26"/>
      <c r="B2891" s="26"/>
      <c r="C2891" s="26"/>
      <c r="D2891" s="26"/>
      <c r="E2891" s="26"/>
      <c r="F2891" s="44"/>
      <c r="G2891" s="26"/>
      <c r="H2891" s="26"/>
      <c r="I2891" s="26"/>
      <c r="L2891" s="26"/>
      <c r="O2891" s="26"/>
      <c r="P2891" s="26"/>
      <c r="Q2891" s="26"/>
      <c r="R2891" s="26"/>
      <c r="U2891" s="26"/>
      <c r="V2891" s="26"/>
      <c r="W2891" s="26"/>
      <c r="X2891" s="26"/>
      <c r="Y2891" s="26"/>
      <c r="Z2891" s="26"/>
      <c r="AA2891" s="26"/>
      <c r="AB2891" s="26"/>
      <c r="AC2891" s="26"/>
      <c r="AD2891" s="26"/>
      <c r="AE2891" s="26"/>
      <c r="AF2891" s="26"/>
      <c r="AG2891" s="26"/>
    </row>
    <row r="2892" spans="1:33" ht="11.25" customHeight="1">
      <c r="A2892" s="26"/>
      <c r="B2892" s="26"/>
      <c r="C2892" s="26"/>
      <c r="D2892" s="26"/>
      <c r="E2892" s="26"/>
      <c r="F2892" s="44"/>
      <c r="G2892" s="26"/>
      <c r="H2892" s="26"/>
      <c r="I2892" s="26"/>
      <c r="L2892" s="26"/>
      <c r="O2892" s="26"/>
      <c r="P2892" s="26"/>
      <c r="Q2892" s="26"/>
      <c r="R2892" s="26"/>
      <c r="U2892" s="26"/>
      <c r="V2892" s="26"/>
      <c r="W2892" s="26"/>
      <c r="X2892" s="26"/>
      <c r="Y2892" s="26"/>
      <c r="Z2892" s="26"/>
      <c r="AA2892" s="26"/>
      <c r="AB2892" s="26"/>
      <c r="AC2892" s="26"/>
      <c r="AD2892" s="26"/>
      <c r="AE2892" s="26"/>
      <c r="AF2892" s="26"/>
      <c r="AG2892" s="26"/>
    </row>
    <row r="2893" spans="1:33" ht="11.25" customHeight="1">
      <c r="A2893" s="26"/>
      <c r="B2893" s="26"/>
      <c r="C2893" s="26"/>
      <c r="D2893" s="26"/>
      <c r="E2893" s="26"/>
      <c r="F2893" s="44"/>
      <c r="G2893" s="26"/>
      <c r="H2893" s="26"/>
      <c r="I2893" s="26"/>
      <c r="L2893" s="26"/>
      <c r="O2893" s="26"/>
      <c r="P2893" s="26"/>
      <c r="Q2893" s="26"/>
      <c r="R2893" s="26"/>
      <c r="U2893" s="26"/>
      <c r="V2893" s="26"/>
      <c r="W2893" s="26"/>
      <c r="X2893" s="26"/>
      <c r="Y2893" s="26"/>
      <c r="Z2893" s="26"/>
      <c r="AA2893" s="26"/>
      <c r="AB2893" s="26"/>
      <c r="AC2893" s="26"/>
      <c r="AD2893" s="26"/>
      <c r="AE2893" s="26"/>
      <c r="AF2893" s="26"/>
      <c r="AG2893" s="26"/>
    </row>
    <row r="2894" spans="1:33" ht="11.25" customHeight="1">
      <c r="A2894" s="26"/>
      <c r="B2894" s="26"/>
      <c r="C2894" s="26"/>
      <c r="D2894" s="26"/>
      <c r="E2894" s="26"/>
      <c r="F2894" s="44"/>
      <c r="G2894" s="26"/>
      <c r="H2894" s="26"/>
      <c r="I2894" s="26"/>
      <c r="L2894" s="26"/>
      <c r="O2894" s="26"/>
      <c r="P2894" s="26"/>
      <c r="Q2894" s="26"/>
      <c r="R2894" s="26"/>
      <c r="U2894" s="26"/>
      <c r="V2894" s="26"/>
      <c r="W2894" s="26"/>
      <c r="X2894" s="26"/>
      <c r="Y2894" s="26"/>
      <c r="Z2894" s="26"/>
      <c r="AA2894" s="26"/>
      <c r="AB2894" s="26"/>
      <c r="AC2894" s="26"/>
      <c r="AD2894" s="26"/>
      <c r="AE2894" s="26"/>
      <c r="AF2894" s="26"/>
      <c r="AG2894" s="26"/>
    </row>
    <row r="2895" spans="1:33" ht="11.25" customHeight="1">
      <c r="A2895" s="26"/>
      <c r="B2895" s="26"/>
      <c r="C2895" s="26"/>
      <c r="D2895" s="26"/>
      <c r="E2895" s="26"/>
      <c r="F2895" s="44"/>
      <c r="G2895" s="26"/>
      <c r="H2895" s="26"/>
      <c r="I2895" s="26"/>
      <c r="L2895" s="26"/>
      <c r="O2895" s="26"/>
      <c r="P2895" s="26"/>
      <c r="Q2895" s="26"/>
      <c r="R2895" s="26"/>
      <c r="U2895" s="26"/>
      <c r="V2895" s="26"/>
      <c r="W2895" s="26"/>
      <c r="X2895" s="26"/>
      <c r="Y2895" s="26"/>
      <c r="Z2895" s="26"/>
      <c r="AA2895" s="26"/>
      <c r="AB2895" s="26"/>
      <c r="AC2895" s="26"/>
      <c r="AD2895" s="26"/>
      <c r="AE2895" s="26"/>
      <c r="AF2895" s="26"/>
      <c r="AG2895" s="26"/>
    </row>
    <row r="2896" spans="1:33" ht="11.25" customHeight="1">
      <c r="A2896" s="26"/>
      <c r="B2896" s="26"/>
      <c r="C2896" s="26"/>
      <c r="D2896" s="26"/>
      <c r="E2896" s="26"/>
      <c r="F2896" s="44"/>
      <c r="G2896" s="26"/>
      <c r="H2896" s="26"/>
      <c r="I2896" s="26"/>
      <c r="L2896" s="26"/>
      <c r="O2896" s="26"/>
      <c r="P2896" s="26"/>
      <c r="Q2896" s="26"/>
      <c r="R2896" s="26"/>
      <c r="U2896" s="26"/>
      <c r="V2896" s="26"/>
      <c r="W2896" s="26"/>
      <c r="X2896" s="26"/>
      <c r="Y2896" s="26"/>
      <c r="Z2896" s="26"/>
      <c r="AA2896" s="26"/>
      <c r="AB2896" s="26"/>
      <c r="AC2896" s="26"/>
      <c r="AD2896" s="26"/>
      <c r="AE2896" s="26"/>
      <c r="AF2896" s="26"/>
      <c r="AG2896" s="26"/>
    </row>
    <row r="2897" spans="1:33" ht="11.25" customHeight="1">
      <c r="A2897" s="26"/>
      <c r="B2897" s="26"/>
      <c r="C2897" s="26"/>
      <c r="D2897" s="26"/>
      <c r="E2897" s="26"/>
      <c r="F2897" s="44"/>
      <c r="G2897" s="26"/>
      <c r="H2897" s="26"/>
      <c r="I2897" s="26"/>
      <c r="L2897" s="26"/>
      <c r="O2897" s="26"/>
      <c r="P2897" s="26"/>
      <c r="Q2897" s="26"/>
      <c r="R2897" s="26"/>
      <c r="U2897" s="26"/>
      <c r="V2897" s="26"/>
      <c r="W2897" s="26"/>
      <c r="X2897" s="26"/>
      <c r="Y2897" s="26"/>
      <c r="Z2897" s="26"/>
      <c r="AA2897" s="26"/>
      <c r="AB2897" s="26"/>
      <c r="AC2897" s="26"/>
      <c r="AD2897" s="26"/>
      <c r="AE2897" s="26"/>
      <c r="AF2897" s="26"/>
      <c r="AG2897" s="26"/>
    </row>
    <row r="2898" spans="1:33" ht="11.25" customHeight="1">
      <c r="A2898" s="26"/>
      <c r="B2898" s="26"/>
      <c r="C2898" s="26"/>
      <c r="D2898" s="26"/>
      <c r="E2898" s="26"/>
      <c r="F2898" s="44"/>
      <c r="G2898" s="26"/>
      <c r="H2898" s="26"/>
      <c r="I2898" s="26"/>
      <c r="L2898" s="26"/>
      <c r="O2898" s="26"/>
      <c r="P2898" s="26"/>
      <c r="Q2898" s="26"/>
      <c r="R2898" s="26"/>
      <c r="U2898" s="26"/>
      <c r="V2898" s="26"/>
      <c r="W2898" s="26"/>
      <c r="X2898" s="26"/>
      <c r="Y2898" s="26"/>
      <c r="Z2898" s="26"/>
      <c r="AA2898" s="26"/>
      <c r="AB2898" s="26"/>
      <c r="AC2898" s="26"/>
      <c r="AD2898" s="26"/>
      <c r="AE2898" s="26"/>
      <c r="AF2898" s="26"/>
      <c r="AG2898" s="26"/>
    </row>
    <row r="2899" spans="1:33" ht="11.25" customHeight="1">
      <c r="A2899" s="26"/>
      <c r="B2899" s="26"/>
      <c r="C2899" s="26"/>
      <c r="D2899" s="26"/>
      <c r="E2899" s="26"/>
      <c r="F2899" s="44"/>
      <c r="G2899" s="26"/>
      <c r="H2899" s="26"/>
      <c r="I2899" s="26"/>
      <c r="L2899" s="26"/>
      <c r="O2899" s="26"/>
      <c r="P2899" s="26"/>
      <c r="Q2899" s="26"/>
      <c r="R2899" s="26"/>
      <c r="U2899" s="26"/>
      <c r="V2899" s="26"/>
      <c r="W2899" s="26"/>
      <c r="X2899" s="26"/>
      <c r="Y2899" s="26"/>
      <c r="Z2899" s="26"/>
      <c r="AA2899" s="26"/>
      <c r="AB2899" s="26"/>
      <c r="AC2899" s="26"/>
      <c r="AD2899" s="26"/>
      <c r="AE2899" s="26"/>
      <c r="AF2899" s="26"/>
      <c r="AG2899" s="26"/>
    </row>
    <row r="2900" spans="1:33" ht="11.25" customHeight="1">
      <c r="A2900" s="26"/>
      <c r="B2900" s="26"/>
      <c r="C2900" s="26"/>
      <c r="D2900" s="26"/>
      <c r="E2900" s="26"/>
      <c r="F2900" s="44"/>
      <c r="G2900" s="26"/>
      <c r="H2900" s="26"/>
      <c r="I2900" s="26"/>
      <c r="L2900" s="26"/>
      <c r="O2900" s="26"/>
      <c r="P2900" s="26"/>
      <c r="Q2900" s="26"/>
      <c r="R2900" s="26"/>
      <c r="U2900" s="26"/>
      <c r="V2900" s="26"/>
      <c r="W2900" s="26"/>
      <c r="X2900" s="26"/>
      <c r="Y2900" s="26"/>
      <c r="Z2900" s="26"/>
      <c r="AA2900" s="26"/>
      <c r="AB2900" s="26"/>
      <c r="AC2900" s="26"/>
      <c r="AD2900" s="26"/>
      <c r="AE2900" s="26"/>
      <c r="AF2900" s="26"/>
      <c r="AG2900" s="26"/>
    </row>
    <row r="2901" spans="1:33" ht="11.25" customHeight="1">
      <c r="A2901" s="26"/>
      <c r="B2901" s="26"/>
      <c r="C2901" s="26"/>
      <c r="D2901" s="26"/>
      <c r="E2901" s="26"/>
      <c r="F2901" s="44"/>
      <c r="G2901" s="26"/>
      <c r="H2901" s="26"/>
      <c r="I2901" s="26"/>
      <c r="L2901" s="26"/>
      <c r="O2901" s="26"/>
      <c r="P2901" s="26"/>
      <c r="Q2901" s="26"/>
      <c r="R2901" s="26"/>
      <c r="U2901" s="26"/>
      <c r="V2901" s="26"/>
      <c r="W2901" s="26"/>
      <c r="X2901" s="26"/>
      <c r="Y2901" s="26"/>
      <c r="Z2901" s="26"/>
      <c r="AA2901" s="26"/>
      <c r="AB2901" s="26"/>
      <c r="AC2901" s="26"/>
      <c r="AD2901" s="26"/>
      <c r="AE2901" s="26"/>
      <c r="AF2901" s="26"/>
      <c r="AG2901" s="26"/>
    </row>
    <row r="2902" spans="1:33" ht="11.25" customHeight="1">
      <c r="A2902" s="26"/>
      <c r="B2902" s="26"/>
      <c r="C2902" s="26"/>
      <c r="D2902" s="26"/>
      <c r="E2902" s="26"/>
      <c r="F2902" s="44"/>
      <c r="G2902" s="26"/>
      <c r="H2902" s="26"/>
      <c r="I2902" s="26"/>
      <c r="L2902" s="26"/>
      <c r="O2902" s="26"/>
      <c r="P2902" s="26"/>
      <c r="Q2902" s="26"/>
      <c r="R2902" s="26"/>
      <c r="U2902" s="26"/>
      <c r="V2902" s="26"/>
      <c r="W2902" s="26"/>
      <c r="X2902" s="26"/>
      <c r="Y2902" s="26"/>
      <c r="Z2902" s="26"/>
      <c r="AA2902" s="26"/>
      <c r="AB2902" s="26"/>
      <c r="AC2902" s="26"/>
      <c r="AD2902" s="26"/>
      <c r="AE2902" s="26"/>
      <c r="AF2902" s="26"/>
      <c r="AG2902" s="26"/>
    </row>
    <row r="2903" spans="1:33" ht="11.25" customHeight="1">
      <c r="A2903" s="26"/>
      <c r="B2903" s="26"/>
      <c r="C2903" s="26"/>
      <c r="D2903" s="26"/>
      <c r="E2903" s="26"/>
      <c r="F2903" s="44"/>
      <c r="G2903" s="26"/>
      <c r="H2903" s="26"/>
      <c r="I2903" s="26"/>
      <c r="L2903" s="26"/>
      <c r="O2903" s="26"/>
      <c r="P2903" s="26"/>
      <c r="Q2903" s="26"/>
      <c r="R2903" s="26"/>
      <c r="U2903" s="26"/>
      <c r="V2903" s="26"/>
      <c r="W2903" s="26"/>
      <c r="X2903" s="26"/>
      <c r="Y2903" s="26"/>
      <c r="Z2903" s="26"/>
      <c r="AA2903" s="26"/>
      <c r="AB2903" s="26"/>
      <c r="AC2903" s="26"/>
      <c r="AD2903" s="26"/>
      <c r="AE2903" s="26"/>
      <c r="AF2903" s="26"/>
      <c r="AG2903" s="26"/>
    </row>
    <row r="2904" spans="1:33" ht="11.25" customHeight="1">
      <c r="A2904" s="26"/>
      <c r="B2904" s="26"/>
      <c r="C2904" s="26"/>
      <c r="D2904" s="26"/>
      <c r="E2904" s="26"/>
      <c r="F2904" s="44"/>
      <c r="G2904" s="26"/>
      <c r="H2904" s="26"/>
      <c r="I2904" s="26"/>
      <c r="L2904" s="26"/>
      <c r="O2904" s="26"/>
      <c r="P2904" s="26"/>
      <c r="Q2904" s="26"/>
      <c r="R2904" s="26"/>
      <c r="U2904" s="26"/>
      <c r="V2904" s="26"/>
      <c r="W2904" s="26"/>
      <c r="X2904" s="26"/>
      <c r="Y2904" s="26"/>
      <c r="Z2904" s="26"/>
      <c r="AA2904" s="26"/>
      <c r="AB2904" s="26"/>
      <c r="AC2904" s="26"/>
      <c r="AD2904" s="26"/>
      <c r="AE2904" s="26"/>
      <c r="AF2904" s="26"/>
      <c r="AG2904" s="26"/>
    </row>
    <row r="2905" spans="1:33" ht="11.25" customHeight="1">
      <c r="A2905" s="26"/>
      <c r="B2905" s="26"/>
      <c r="C2905" s="26"/>
      <c r="D2905" s="26"/>
      <c r="E2905" s="26"/>
      <c r="F2905" s="44"/>
      <c r="G2905" s="26"/>
      <c r="H2905" s="26"/>
      <c r="I2905" s="26"/>
      <c r="L2905" s="26"/>
      <c r="O2905" s="26"/>
      <c r="P2905" s="26"/>
      <c r="Q2905" s="26"/>
      <c r="R2905" s="26"/>
      <c r="U2905" s="26"/>
      <c r="V2905" s="26"/>
      <c r="W2905" s="26"/>
      <c r="X2905" s="26"/>
      <c r="Y2905" s="26"/>
      <c r="Z2905" s="26"/>
      <c r="AA2905" s="26"/>
      <c r="AB2905" s="26"/>
      <c r="AC2905" s="26"/>
      <c r="AD2905" s="26"/>
      <c r="AE2905" s="26"/>
      <c r="AF2905" s="26"/>
      <c r="AG2905" s="26"/>
    </row>
    <row r="2906" spans="1:33" ht="11.25" customHeight="1">
      <c r="A2906" s="26"/>
      <c r="B2906" s="26"/>
      <c r="C2906" s="26"/>
      <c r="D2906" s="26"/>
      <c r="E2906" s="26"/>
      <c r="F2906" s="44"/>
      <c r="G2906" s="26"/>
      <c r="H2906" s="26"/>
      <c r="I2906" s="26"/>
      <c r="L2906" s="26"/>
      <c r="O2906" s="26"/>
      <c r="P2906" s="26"/>
      <c r="Q2906" s="26"/>
      <c r="R2906" s="26"/>
      <c r="U2906" s="26"/>
      <c r="V2906" s="26"/>
      <c r="W2906" s="26"/>
      <c r="X2906" s="26"/>
      <c r="Y2906" s="26"/>
      <c r="Z2906" s="26"/>
      <c r="AA2906" s="26"/>
      <c r="AB2906" s="26"/>
      <c r="AC2906" s="26"/>
      <c r="AD2906" s="26"/>
      <c r="AE2906" s="26"/>
      <c r="AF2906" s="26"/>
      <c r="AG2906" s="26"/>
    </row>
    <row r="2907" spans="1:33" ht="11.25" customHeight="1">
      <c r="A2907" s="26"/>
      <c r="B2907" s="26"/>
      <c r="C2907" s="26"/>
      <c r="D2907" s="26"/>
      <c r="E2907" s="26"/>
      <c r="F2907" s="44"/>
      <c r="G2907" s="26"/>
      <c r="H2907" s="26"/>
      <c r="I2907" s="26"/>
      <c r="L2907" s="26"/>
      <c r="O2907" s="26"/>
      <c r="P2907" s="26"/>
      <c r="Q2907" s="26"/>
      <c r="R2907" s="26"/>
      <c r="U2907" s="26"/>
      <c r="V2907" s="26"/>
      <c r="W2907" s="26"/>
      <c r="X2907" s="26"/>
      <c r="Y2907" s="26"/>
      <c r="Z2907" s="26"/>
      <c r="AA2907" s="26"/>
      <c r="AB2907" s="26"/>
      <c r="AC2907" s="26"/>
      <c r="AD2907" s="26"/>
      <c r="AE2907" s="26"/>
      <c r="AF2907" s="26"/>
      <c r="AG2907" s="26"/>
    </row>
    <row r="2908" spans="1:33" ht="11.25" customHeight="1">
      <c r="A2908" s="26"/>
      <c r="B2908" s="26"/>
      <c r="C2908" s="26"/>
      <c r="D2908" s="26"/>
      <c r="E2908" s="26"/>
      <c r="F2908" s="44"/>
      <c r="G2908" s="26"/>
      <c r="H2908" s="26"/>
      <c r="I2908" s="26"/>
      <c r="L2908" s="26"/>
      <c r="O2908" s="26"/>
      <c r="P2908" s="26"/>
      <c r="Q2908" s="26"/>
      <c r="R2908" s="26"/>
      <c r="U2908" s="26"/>
      <c r="V2908" s="26"/>
      <c r="W2908" s="26"/>
      <c r="X2908" s="26"/>
      <c r="Y2908" s="26"/>
      <c r="Z2908" s="26"/>
      <c r="AA2908" s="26"/>
      <c r="AB2908" s="26"/>
      <c r="AC2908" s="26"/>
      <c r="AD2908" s="26"/>
      <c r="AE2908" s="26"/>
      <c r="AF2908" s="26"/>
      <c r="AG2908" s="26"/>
    </row>
    <row r="2909" spans="1:33" ht="11.25" customHeight="1">
      <c r="A2909" s="26"/>
      <c r="B2909" s="26"/>
      <c r="C2909" s="26"/>
      <c r="D2909" s="26"/>
      <c r="E2909" s="26"/>
      <c r="F2909" s="44"/>
      <c r="G2909" s="26"/>
      <c r="H2909" s="26"/>
      <c r="I2909" s="26"/>
      <c r="L2909" s="26"/>
      <c r="O2909" s="26"/>
      <c r="P2909" s="26"/>
      <c r="Q2909" s="26"/>
      <c r="R2909" s="26"/>
      <c r="U2909" s="26"/>
      <c r="V2909" s="26"/>
      <c r="W2909" s="26"/>
      <c r="X2909" s="26"/>
      <c r="Y2909" s="26"/>
      <c r="Z2909" s="26"/>
      <c r="AA2909" s="26"/>
      <c r="AB2909" s="26"/>
      <c r="AC2909" s="26"/>
      <c r="AD2909" s="26"/>
      <c r="AE2909" s="26"/>
      <c r="AF2909" s="26"/>
      <c r="AG2909" s="26"/>
    </row>
    <row r="2910" spans="1:33" ht="11.25" customHeight="1">
      <c r="A2910" s="26"/>
      <c r="B2910" s="26"/>
      <c r="C2910" s="26"/>
      <c r="D2910" s="26"/>
      <c r="E2910" s="26"/>
      <c r="F2910" s="44"/>
      <c r="G2910" s="26"/>
      <c r="H2910" s="26"/>
      <c r="I2910" s="26"/>
      <c r="L2910" s="26"/>
      <c r="O2910" s="26"/>
      <c r="P2910" s="26"/>
      <c r="Q2910" s="26"/>
      <c r="R2910" s="26"/>
      <c r="U2910" s="26"/>
      <c r="V2910" s="26"/>
      <c r="W2910" s="26"/>
      <c r="X2910" s="26"/>
      <c r="Y2910" s="26"/>
      <c r="Z2910" s="26"/>
      <c r="AA2910" s="26"/>
      <c r="AB2910" s="26"/>
      <c r="AC2910" s="26"/>
      <c r="AD2910" s="26"/>
      <c r="AE2910" s="26"/>
      <c r="AF2910" s="26"/>
      <c r="AG2910" s="26"/>
    </row>
    <row r="2911" spans="1:33" ht="11.25" customHeight="1">
      <c r="A2911" s="26"/>
      <c r="B2911" s="26"/>
      <c r="C2911" s="26"/>
      <c r="D2911" s="26"/>
      <c r="E2911" s="26"/>
      <c r="F2911" s="44"/>
      <c r="G2911" s="26"/>
      <c r="H2911" s="26"/>
      <c r="I2911" s="26"/>
      <c r="L2911" s="26"/>
      <c r="O2911" s="26"/>
      <c r="P2911" s="26"/>
      <c r="Q2911" s="26"/>
      <c r="R2911" s="26"/>
      <c r="U2911" s="26"/>
      <c r="V2911" s="26"/>
      <c r="W2911" s="26"/>
      <c r="X2911" s="26"/>
      <c r="Y2911" s="26"/>
      <c r="Z2911" s="26"/>
      <c r="AA2911" s="26"/>
      <c r="AB2911" s="26"/>
      <c r="AC2911" s="26"/>
      <c r="AD2911" s="26"/>
      <c r="AE2911" s="26"/>
      <c r="AF2911" s="26"/>
      <c r="AG2911" s="26"/>
    </row>
    <row r="2912" spans="1:33" ht="11.25" customHeight="1">
      <c r="A2912" s="26"/>
      <c r="B2912" s="26"/>
      <c r="C2912" s="26"/>
      <c r="D2912" s="26"/>
      <c r="E2912" s="26"/>
      <c r="F2912" s="44"/>
      <c r="G2912" s="26"/>
      <c r="H2912" s="26"/>
      <c r="I2912" s="26"/>
      <c r="L2912" s="26"/>
      <c r="O2912" s="26"/>
      <c r="P2912" s="26"/>
      <c r="Q2912" s="26"/>
      <c r="R2912" s="26"/>
      <c r="U2912" s="26"/>
      <c r="V2912" s="26"/>
      <c r="W2912" s="26"/>
      <c r="X2912" s="26"/>
      <c r="Y2912" s="26"/>
      <c r="Z2912" s="26"/>
      <c r="AA2912" s="26"/>
      <c r="AB2912" s="26"/>
      <c r="AC2912" s="26"/>
      <c r="AD2912" s="26"/>
      <c r="AE2912" s="26"/>
      <c r="AF2912" s="26"/>
      <c r="AG2912" s="26"/>
    </row>
    <row r="2913" spans="1:33" ht="11.25" customHeight="1">
      <c r="A2913" s="26"/>
      <c r="B2913" s="26"/>
      <c r="C2913" s="26"/>
      <c r="D2913" s="26"/>
      <c r="E2913" s="26"/>
      <c r="F2913" s="44"/>
      <c r="G2913" s="26"/>
      <c r="H2913" s="26"/>
      <c r="I2913" s="26"/>
      <c r="L2913" s="26"/>
      <c r="O2913" s="26"/>
      <c r="P2913" s="26"/>
      <c r="Q2913" s="26"/>
      <c r="R2913" s="26"/>
      <c r="U2913" s="26"/>
      <c r="V2913" s="26"/>
      <c r="W2913" s="26"/>
      <c r="X2913" s="26"/>
      <c r="Y2913" s="26"/>
      <c r="Z2913" s="26"/>
      <c r="AA2913" s="26"/>
      <c r="AB2913" s="26"/>
      <c r="AC2913" s="26"/>
      <c r="AD2913" s="26"/>
      <c r="AE2913" s="26"/>
      <c r="AF2913" s="26"/>
      <c r="AG2913" s="26"/>
    </row>
    <row r="2914" spans="1:33" ht="11.25" customHeight="1">
      <c r="A2914" s="26"/>
      <c r="B2914" s="26"/>
      <c r="C2914" s="26"/>
      <c r="D2914" s="26"/>
      <c r="E2914" s="26"/>
      <c r="F2914" s="44"/>
      <c r="G2914" s="26"/>
      <c r="H2914" s="26"/>
      <c r="I2914" s="26"/>
      <c r="L2914" s="26"/>
      <c r="O2914" s="26"/>
      <c r="P2914" s="26"/>
      <c r="Q2914" s="26"/>
      <c r="R2914" s="26"/>
      <c r="U2914" s="26"/>
      <c r="V2914" s="26"/>
      <c r="W2914" s="26"/>
      <c r="X2914" s="26"/>
      <c r="Y2914" s="26"/>
      <c r="Z2914" s="26"/>
      <c r="AA2914" s="26"/>
      <c r="AB2914" s="26"/>
      <c r="AC2914" s="26"/>
      <c r="AD2914" s="26"/>
      <c r="AE2914" s="26"/>
      <c r="AF2914" s="26"/>
      <c r="AG2914" s="26"/>
    </row>
    <row r="2915" spans="1:33" ht="11.25" customHeight="1">
      <c r="A2915" s="26"/>
      <c r="B2915" s="26"/>
      <c r="C2915" s="26"/>
      <c r="D2915" s="26"/>
      <c r="E2915" s="26"/>
      <c r="F2915" s="44"/>
      <c r="G2915" s="26"/>
      <c r="H2915" s="26"/>
      <c r="I2915" s="26"/>
      <c r="L2915" s="26"/>
      <c r="O2915" s="26"/>
      <c r="P2915" s="26"/>
      <c r="Q2915" s="26"/>
      <c r="R2915" s="26"/>
      <c r="U2915" s="26"/>
      <c r="V2915" s="26"/>
      <c r="W2915" s="26"/>
      <c r="X2915" s="26"/>
      <c r="Y2915" s="26"/>
      <c r="Z2915" s="26"/>
      <c r="AA2915" s="26"/>
      <c r="AB2915" s="26"/>
      <c r="AC2915" s="26"/>
      <c r="AD2915" s="26"/>
      <c r="AE2915" s="26"/>
      <c r="AF2915" s="26"/>
      <c r="AG2915" s="26"/>
    </row>
    <row r="2916" spans="1:33" ht="11.25" customHeight="1">
      <c r="A2916" s="26"/>
      <c r="B2916" s="26"/>
      <c r="C2916" s="26"/>
      <c r="D2916" s="26"/>
      <c r="E2916" s="26"/>
      <c r="F2916" s="44"/>
      <c r="G2916" s="26"/>
      <c r="H2916" s="26"/>
      <c r="I2916" s="26"/>
      <c r="L2916" s="26"/>
      <c r="O2916" s="26"/>
      <c r="P2916" s="26"/>
      <c r="Q2916" s="26"/>
      <c r="R2916" s="26"/>
      <c r="U2916" s="26"/>
      <c r="V2916" s="26"/>
      <c r="W2916" s="26"/>
      <c r="X2916" s="26"/>
      <c r="Y2916" s="26"/>
      <c r="Z2916" s="26"/>
      <c r="AA2916" s="26"/>
      <c r="AB2916" s="26"/>
      <c r="AC2916" s="26"/>
      <c r="AD2916" s="26"/>
      <c r="AE2916" s="26"/>
      <c r="AF2916" s="26"/>
      <c r="AG2916" s="26"/>
    </row>
    <row r="2917" spans="1:33" ht="11.25" customHeight="1">
      <c r="A2917" s="26"/>
      <c r="B2917" s="26"/>
      <c r="C2917" s="26"/>
      <c r="D2917" s="26"/>
      <c r="E2917" s="26"/>
      <c r="F2917" s="44"/>
      <c r="G2917" s="26"/>
      <c r="H2917" s="26"/>
      <c r="I2917" s="26"/>
      <c r="L2917" s="26"/>
      <c r="O2917" s="26"/>
      <c r="P2917" s="26"/>
      <c r="Q2917" s="26"/>
      <c r="R2917" s="26"/>
      <c r="U2917" s="26"/>
      <c r="V2917" s="26"/>
      <c r="W2917" s="26"/>
      <c r="X2917" s="26"/>
      <c r="Y2917" s="26"/>
      <c r="Z2917" s="26"/>
      <c r="AA2917" s="26"/>
      <c r="AB2917" s="26"/>
      <c r="AC2917" s="26"/>
      <c r="AD2917" s="26"/>
      <c r="AE2917" s="26"/>
      <c r="AF2917" s="26"/>
      <c r="AG2917" s="26"/>
    </row>
    <row r="2918" spans="1:33" ht="11.25" customHeight="1">
      <c r="A2918" s="26"/>
      <c r="B2918" s="26"/>
      <c r="C2918" s="26"/>
      <c r="D2918" s="26"/>
      <c r="E2918" s="26"/>
      <c r="F2918" s="44"/>
      <c r="G2918" s="26"/>
      <c r="H2918" s="26"/>
      <c r="I2918" s="26"/>
      <c r="L2918" s="26"/>
      <c r="O2918" s="26"/>
      <c r="P2918" s="26"/>
      <c r="Q2918" s="26"/>
      <c r="R2918" s="26"/>
      <c r="U2918" s="26"/>
      <c r="V2918" s="26"/>
      <c r="W2918" s="26"/>
      <c r="X2918" s="26"/>
      <c r="Y2918" s="26"/>
      <c r="Z2918" s="26"/>
      <c r="AA2918" s="26"/>
      <c r="AB2918" s="26"/>
      <c r="AC2918" s="26"/>
      <c r="AD2918" s="26"/>
      <c r="AE2918" s="26"/>
      <c r="AF2918" s="26"/>
      <c r="AG2918" s="26"/>
    </row>
    <row r="2919" spans="1:33" ht="11.25" customHeight="1">
      <c r="A2919" s="26"/>
      <c r="B2919" s="26"/>
      <c r="C2919" s="26"/>
      <c r="D2919" s="26"/>
      <c r="E2919" s="26"/>
      <c r="F2919" s="44"/>
      <c r="G2919" s="26"/>
      <c r="H2919" s="26"/>
      <c r="I2919" s="26"/>
      <c r="L2919" s="26"/>
      <c r="O2919" s="26"/>
      <c r="P2919" s="26"/>
      <c r="Q2919" s="26"/>
      <c r="R2919" s="26"/>
      <c r="U2919" s="26"/>
      <c r="V2919" s="26"/>
      <c r="W2919" s="26"/>
      <c r="X2919" s="26"/>
      <c r="Y2919" s="26"/>
      <c r="Z2919" s="26"/>
      <c r="AA2919" s="26"/>
      <c r="AB2919" s="26"/>
      <c r="AC2919" s="26"/>
      <c r="AD2919" s="26"/>
      <c r="AE2919" s="26"/>
      <c r="AF2919" s="26"/>
      <c r="AG2919" s="26"/>
    </row>
    <row r="2920" spans="1:33" ht="11.25" customHeight="1">
      <c r="A2920" s="26"/>
      <c r="B2920" s="26"/>
      <c r="C2920" s="26"/>
      <c r="D2920" s="26"/>
      <c r="E2920" s="26"/>
      <c r="F2920" s="44"/>
      <c r="G2920" s="26"/>
      <c r="H2920" s="26"/>
      <c r="I2920" s="26"/>
      <c r="L2920" s="26"/>
      <c r="O2920" s="26"/>
      <c r="P2920" s="26"/>
      <c r="Q2920" s="26"/>
      <c r="R2920" s="26"/>
      <c r="U2920" s="26"/>
      <c r="V2920" s="26"/>
      <c r="W2920" s="26"/>
      <c r="X2920" s="26"/>
      <c r="Y2920" s="26"/>
      <c r="Z2920" s="26"/>
      <c r="AA2920" s="26"/>
      <c r="AB2920" s="26"/>
      <c r="AC2920" s="26"/>
      <c r="AD2920" s="26"/>
      <c r="AE2920" s="26"/>
      <c r="AF2920" s="26"/>
      <c r="AG2920" s="26"/>
    </row>
    <row r="2921" spans="1:33" ht="11.25" customHeight="1">
      <c r="A2921" s="26"/>
      <c r="B2921" s="26"/>
      <c r="C2921" s="26"/>
      <c r="D2921" s="26"/>
      <c r="E2921" s="26"/>
      <c r="F2921" s="44"/>
      <c r="G2921" s="26"/>
      <c r="H2921" s="26"/>
      <c r="I2921" s="26"/>
      <c r="L2921" s="26"/>
      <c r="O2921" s="26"/>
      <c r="P2921" s="26"/>
      <c r="Q2921" s="26"/>
      <c r="R2921" s="26"/>
      <c r="U2921" s="26"/>
      <c r="V2921" s="26"/>
      <c r="W2921" s="26"/>
      <c r="X2921" s="26"/>
      <c r="Y2921" s="26"/>
      <c r="Z2921" s="26"/>
      <c r="AA2921" s="26"/>
      <c r="AB2921" s="26"/>
      <c r="AC2921" s="26"/>
      <c r="AD2921" s="26"/>
      <c r="AE2921" s="26"/>
      <c r="AF2921" s="26"/>
      <c r="AG2921" s="26"/>
    </row>
    <row r="2922" spans="1:33" ht="11.25" customHeight="1">
      <c r="A2922" s="26"/>
      <c r="B2922" s="26"/>
      <c r="C2922" s="26"/>
      <c r="D2922" s="26"/>
      <c r="E2922" s="26"/>
      <c r="F2922" s="44"/>
      <c r="G2922" s="26"/>
      <c r="H2922" s="26"/>
      <c r="I2922" s="26"/>
      <c r="L2922" s="26"/>
      <c r="O2922" s="26"/>
      <c r="P2922" s="26"/>
      <c r="Q2922" s="26"/>
      <c r="R2922" s="26"/>
      <c r="U2922" s="26"/>
      <c r="V2922" s="26"/>
      <c r="W2922" s="26"/>
      <c r="X2922" s="26"/>
      <c r="Y2922" s="26"/>
      <c r="Z2922" s="26"/>
      <c r="AA2922" s="26"/>
      <c r="AB2922" s="26"/>
      <c r="AC2922" s="26"/>
      <c r="AD2922" s="26"/>
      <c r="AE2922" s="26"/>
      <c r="AF2922" s="26"/>
      <c r="AG2922" s="26"/>
    </row>
    <row r="2923" spans="1:33" ht="11.25" customHeight="1">
      <c r="A2923" s="26"/>
      <c r="B2923" s="26"/>
      <c r="C2923" s="26"/>
      <c r="D2923" s="26"/>
      <c r="E2923" s="26"/>
      <c r="F2923" s="44"/>
      <c r="G2923" s="26"/>
      <c r="H2923" s="26"/>
      <c r="I2923" s="26"/>
      <c r="L2923" s="26"/>
      <c r="O2923" s="26"/>
      <c r="P2923" s="26"/>
      <c r="Q2923" s="26"/>
      <c r="R2923" s="26"/>
      <c r="U2923" s="26"/>
      <c r="V2923" s="26"/>
      <c r="W2923" s="26"/>
      <c r="X2923" s="26"/>
      <c r="Y2923" s="26"/>
      <c r="Z2923" s="26"/>
      <c r="AA2923" s="26"/>
      <c r="AB2923" s="26"/>
      <c r="AC2923" s="26"/>
      <c r="AD2923" s="26"/>
      <c r="AE2923" s="26"/>
      <c r="AF2923" s="26"/>
      <c r="AG2923" s="26"/>
    </row>
    <row r="2924" spans="1:33" ht="11.25" customHeight="1">
      <c r="A2924" s="26"/>
      <c r="B2924" s="26"/>
      <c r="C2924" s="26"/>
      <c r="D2924" s="26"/>
      <c r="E2924" s="26"/>
      <c r="F2924" s="44"/>
      <c r="G2924" s="26"/>
      <c r="H2924" s="26"/>
      <c r="I2924" s="26"/>
      <c r="L2924" s="26"/>
      <c r="O2924" s="26"/>
      <c r="P2924" s="26"/>
      <c r="Q2924" s="26"/>
      <c r="R2924" s="26"/>
      <c r="U2924" s="26"/>
      <c r="V2924" s="26"/>
      <c r="W2924" s="26"/>
      <c r="X2924" s="26"/>
      <c r="Y2924" s="26"/>
      <c r="Z2924" s="26"/>
      <c r="AA2924" s="26"/>
      <c r="AB2924" s="26"/>
      <c r="AC2924" s="26"/>
      <c r="AD2924" s="26"/>
      <c r="AE2924" s="26"/>
      <c r="AF2924" s="26"/>
      <c r="AG2924" s="26"/>
    </row>
    <row r="2925" spans="1:33" ht="11.25" customHeight="1">
      <c r="A2925" s="26"/>
      <c r="B2925" s="26"/>
      <c r="C2925" s="26"/>
      <c r="D2925" s="26"/>
      <c r="E2925" s="26"/>
      <c r="F2925" s="44"/>
      <c r="G2925" s="26"/>
      <c r="H2925" s="26"/>
      <c r="I2925" s="26"/>
      <c r="L2925" s="26"/>
      <c r="O2925" s="26"/>
      <c r="P2925" s="26"/>
      <c r="Q2925" s="26"/>
      <c r="R2925" s="26"/>
      <c r="U2925" s="26"/>
      <c r="V2925" s="26"/>
      <c r="W2925" s="26"/>
      <c r="X2925" s="26"/>
      <c r="Y2925" s="26"/>
      <c r="Z2925" s="26"/>
      <c r="AA2925" s="26"/>
      <c r="AB2925" s="26"/>
      <c r="AC2925" s="26"/>
      <c r="AD2925" s="26"/>
      <c r="AE2925" s="26"/>
      <c r="AF2925" s="26"/>
      <c r="AG2925" s="26"/>
    </row>
    <row r="2926" spans="1:33" ht="11.25" customHeight="1">
      <c r="A2926" s="26"/>
      <c r="B2926" s="26"/>
      <c r="C2926" s="26"/>
      <c r="D2926" s="26"/>
      <c r="E2926" s="26"/>
      <c r="F2926" s="44"/>
      <c r="G2926" s="26"/>
      <c r="H2926" s="26"/>
      <c r="I2926" s="26"/>
      <c r="L2926" s="26"/>
      <c r="O2926" s="26"/>
      <c r="P2926" s="26"/>
      <c r="Q2926" s="26"/>
      <c r="R2926" s="26"/>
      <c r="U2926" s="26"/>
      <c r="V2926" s="26"/>
      <c r="W2926" s="26"/>
      <c r="X2926" s="26"/>
      <c r="Y2926" s="26"/>
      <c r="Z2926" s="26"/>
      <c r="AA2926" s="26"/>
      <c r="AB2926" s="26"/>
      <c r="AC2926" s="26"/>
      <c r="AD2926" s="26"/>
      <c r="AE2926" s="26"/>
      <c r="AF2926" s="26"/>
      <c r="AG2926" s="26"/>
    </row>
    <row r="2927" spans="1:33" ht="11.25" customHeight="1">
      <c r="A2927" s="26"/>
      <c r="B2927" s="26"/>
      <c r="C2927" s="26"/>
      <c r="D2927" s="26"/>
      <c r="E2927" s="26"/>
      <c r="F2927" s="44"/>
      <c r="G2927" s="26"/>
      <c r="H2927" s="26"/>
      <c r="I2927" s="26"/>
      <c r="L2927" s="26"/>
      <c r="O2927" s="26"/>
      <c r="P2927" s="26"/>
      <c r="Q2927" s="26"/>
      <c r="R2927" s="26"/>
      <c r="U2927" s="26"/>
      <c r="V2927" s="26"/>
      <c r="W2927" s="26"/>
      <c r="X2927" s="26"/>
      <c r="Y2927" s="26"/>
      <c r="Z2927" s="26"/>
      <c r="AA2927" s="26"/>
      <c r="AB2927" s="26"/>
      <c r="AC2927" s="26"/>
      <c r="AD2927" s="26"/>
      <c r="AE2927" s="26"/>
      <c r="AF2927" s="26"/>
      <c r="AG2927" s="26"/>
    </row>
    <row r="2928" spans="1:33" ht="11.25" customHeight="1">
      <c r="A2928" s="26"/>
      <c r="B2928" s="26"/>
      <c r="C2928" s="26"/>
      <c r="D2928" s="26"/>
      <c r="E2928" s="26"/>
      <c r="F2928" s="44"/>
      <c r="G2928" s="26"/>
      <c r="H2928" s="26"/>
      <c r="I2928" s="26"/>
      <c r="L2928" s="26"/>
      <c r="O2928" s="26"/>
      <c r="P2928" s="26"/>
      <c r="Q2928" s="26"/>
      <c r="R2928" s="26"/>
      <c r="U2928" s="26"/>
      <c r="V2928" s="26"/>
      <c r="W2928" s="26"/>
      <c r="X2928" s="26"/>
      <c r="Y2928" s="26"/>
      <c r="Z2928" s="26"/>
      <c r="AA2928" s="26"/>
      <c r="AB2928" s="26"/>
      <c r="AC2928" s="26"/>
      <c r="AD2928" s="26"/>
      <c r="AE2928" s="26"/>
      <c r="AF2928" s="26"/>
      <c r="AG2928" s="26"/>
    </row>
    <row r="2929" spans="1:33" ht="11.25" customHeight="1">
      <c r="A2929" s="26"/>
      <c r="B2929" s="26"/>
      <c r="C2929" s="26"/>
      <c r="D2929" s="26"/>
      <c r="E2929" s="26"/>
      <c r="F2929" s="44"/>
      <c r="G2929" s="26"/>
      <c r="H2929" s="26"/>
      <c r="I2929" s="26"/>
      <c r="L2929" s="26"/>
      <c r="O2929" s="26"/>
      <c r="P2929" s="26"/>
      <c r="Q2929" s="26"/>
      <c r="R2929" s="26"/>
      <c r="U2929" s="26"/>
      <c r="V2929" s="26"/>
      <c r="W2929" s="26"/>
      <c r="X2929" s="26"/>
      <c r="Y2929" s="26"/>
      <c r="Z2929" s="26"/>
      <c r="AA2929" s="26"/>
      <c r="AB2929" s="26"/>
      <c r="AC2929" s="26"/>
      <c r="AD2929" s="26"/>
      <c r="AE2929" s="26"/>
      <c r="AF2929" s="26"/>
      <c r="AG2929" s="26"/>
    </row>
    <row r="2930" spans="1:33" ht="11.25" customHeight="1">
      <c r="A2930" s="26"/>
      <c r="B2930" s="26"/>
      <c r="C2930" s="26"/>
      <c r="D2930" s="26"/>
      <c r="E2930" s="26"/>
      <c r="F2930" s="44"/>
      <c r="G2930" s="26"/>
      <c r="H2930" s="26"/>
      <c r="I2930" s="26"/>
      <c r="L2930" s="26"/>
      <c r="O2930" s="26"/>
      <c r="P2930" s="26"/>
      <c r="Q2930" s="26"/>
      <c r="R2930" s="26"/>
      <c r="U2930" s="26"/>
      <c r="V2930" s="26"/>
      <c r="W2930" s="26"/>
      <c r="X2930" s="26"/>
      <c r="Y2930" s="26"/>
      <c r="Z2930" s="26"/>
      <c r="AA2930" s="26"/>
      <c r="AB2930" s="26"/>
      <c r="AC2930" s="26"/>
      <c r="AD2930" s="26"/>
      <c r="AE2930" s="26"/>
      <c r="AF2930" s="26"/>
      <c r="AG2930" s="26"/>
    </row>
    <row r="2931" spans="1:33" ht="11.25" customHeight="1">
      <c r="A2931" s="26"/>
      <c r="B2931" s="26"/>
      <c r="C2931" s="26"/>
      <c r="D2931" s="26"/>
      <c r="E2931" s="26"/>
      <c r="F2931" s="44"/>
      <c r="G2931" s="26"/>
      <c r="H2931" s="26"/>
      <c r="I2931" s="26"/>
      <c r="L2931" s="26"/>
      <c r="O2931" s="26"/>
      <c r="P2931" s="26"/>
      <c r="Q2931" s="26"/>
      <c r="R2931" s="26"/>
      <c r="U2931" s="26"/>
      <c r="V2931" s="26"/>
      <c r="W2931" s="26"/>
      <c r="X2931" s="26"/>
      <c r="Y2931" s="26"/>
      <c r="Z2931" s="26"/>
      <c r="AA2931" s="26"/>
      <c r="AB2931" s="26"/>
      <c r="AC2931" s="26"/>
      <c r="AD2931" s="26"/>
      <c r="AE2931" s="26"/>
      <c r="AF2931" s="26"/>
      <c r="AG2931" s="26"/>
    </row>
    <row r="2932" spans="1:33" ht="11.25" customHeight="1">
      <c r="A2932" s="26"/>
      <c r="B2932" s="26"/>
      <c r="C2932" s="26"/>
      <c r="D2932" s="26"/>
      <c r="E2932" s="26"/>
      <c r="F2932" s="44"/>
      <c r="G2932" s="26"/>
      <c r="H2932" s="26"/>
      <c r="I2932" s="26"/>
      <c r="L2932" s="26"/>
      <c r="O2932" s="26"/>
      <c r="P2932" s="26"/>
      <c r="Q2932" s="26"/>
      <c r="R2932" s="26"/>
      <c r="U2932" s="26"/>
      <c r="V2932" s="26"/>
      <c r="W2932" s="26"/>
      <c r="X2932" s="26"/>
      <c r="Y2932" s="26"/>
      <c r="Z2932" s="26"/>
      <c r="AA2932" s="26"/>
      <c r="AB2932" s="26"/>
      <c r="AC2932" s="26"/>
      <c r="AD2932" s="26"/>
      <c r="AE2932" s="26"/>
      <c r="AF2932" s="26"/>
      <c r="AG2932" s="26"/>
    </row>
    <row r="2933" spans="1:33" ht="11.25" customHeight="1">
      <c r="A2933" s="26"/>
      <c r="B2933" s="26"/>
      <c r="C2933" s="26"/>
      <c r="D2933" s="26"/>
      <c r="E2933" s="26"/>
      <c r="F2933" s="44"/>
      <c r="G2933" s="26"/>
      <c r="H2933" s="26"/>
      <c r="I2933" s="26"/>
      <c r="L2933" s="26"/>
      <c r="O2933" s="26"/>
      <c r="P2933" s="26"/>
      <c r="Q2933" s="26"/>
      <c r="R2933" s="26"/>
      <c r="U2933" s="26"/>
      <c r="V2933" s="26"/>
      <c r="W2933" s="26"/>
      <c r="X2933" s="26"/>
      <c r="Y2933" s="26"/>
      <c r="Z2933" s="26"/>
      <c r="AA2933" s="26"/>
      <c r="AB2933" s="26"/>
      <c r="AC2933" s="26"/>
      <c r="AD2933" s="26"/>
      <c r="AE2933" s="26"/>
      <c r="AF2933" s="26"/>
      <c r="AG2933" s="26"/>
    </row>
    <row r="2934" spans="1:33" ht="11.25" customHeight="1">
      <c r="A2934" s="26"/>
      <c r="B2934" s="26"/>
      <c r="C2934" s="26"/>
      <c r="D2934" s="26"/>
      <c r="E2934" s="26"/>
      <c r="F2934" s="44"/>
      <c r="G2934" s="26"/>
      <c r="H2934" s="26"/>
      <c r="I2934" s="26"/>
      <c r="L2934" s="26"/>
      <c r="O2934" s="26"/>
      <c r="P2934" s="26"/>
      <c r="Q2934" s="26"/>
      <c r="R2934" s="26"/>
      <c r="U2934" s="26"/>
      <c r="V2934" s="26"/>
      <c r="W2934" s="26"/>
      <c r="X2934" s="26"/>
      <c r="Y2934" s="26"/>
      <c r="Z2934" s="26"/>
      <c r="AA2934" s="26"/>
      <c r="AB2934" s="26"/>
      <c r="AC2934" s="26"/>
      <c r="AD2934" s="26"/>
      <c r="AE2934" s="26"/>
      <c r="AF2934" s="26"/>
      <c r="AG2934" s="26"/>
    </row>
    <row r="2935" spans="1:33" ht="11.25" customHeight="1">
      <c r="A2935" s="26"/>
      <c r="B2935" s="26"/>
      <c r="C2935" s="26"/>
      <c r="D2935" s="26"/>
      <c r="E2935" s="26"/>
      <c r="F2935" s="44"/>
      <c r="G2935" s="26"/>
      <c r="H2935" s="26"/>
      <c r="I2935" s="26"/>
      <c r="L2935" s="26"/>
      <c r="O2935" s="26"/>
      <c r="P2935" s="26"/>
      <c r="Q2935" s="26"/>
      <c r="R2935" s="26"/>
      <c r="U2935" s="26"/>
      <c r="V2935" s="26"/>
      <c r="W2935" s="26"/>
      <c r="X2935" s="26"/>
      <c r="Y2935" s="26"/>
      <c r="Z2935" s="26"/>
      <c r="AA2935" s="26"/>
      <c r="AB2935" s="26"/>
      <c r="AC2935" s="26"/>
      <c r="AD2935" s="26"/>
      <c r="AE2935" s="26"/>
      <c r="AF2935" s="26"/>
      <c r="AG2935" s="26"/>
    </row>
    <row r="2936" spans="1:33" ht="11.25" customHeight="1">
      <c r="A2936" s="26"/>
      <c r="B2936" s="26"/>
      <c r="C2936" s="26"/>
      <c r="D2936" s="26"/>
      <c r="E2936" s="26"/>
      <c r="F2936" s="44"/>
      <c r="G2936" s="26"/>
      <c r="H2936" s="26"/>
      <c r="I2936" s="26"/>
      <c r="L2936" s="26"/>
      <c r="O2936" s="26"/>
      <c r="P2936" s="26"/>
      <c r="Q2936" s="26"/>
      <c r="R2936" s="26"/>
      <c r="U2936" s="26"/>
      <c r="V2936" s="26"/>
      <c r="W2936" s="26"/>
      <c r="X2936" s="26"/>
      <c r="Y2936" s="26"/>
      <c r="Z2936" s="26"/>
      <c r="AA2936" s="26"/>
      <c r="AB2936" s="26"/>
      <c r="AC2936" s="26"/>
      <c r="AD2936" s="26"/>
      <c r="AE2936" s="26"/>
      <c r="AF2936" s="26"/>
      <c r="AG2936" s="26"/>
    </row>
    <row r="2937" spans="1:33" ht="11.25" customHeight="1">
      <c r="A2937" s="26"/>
      <c r="B2937" s="26"/>
      <c r="C2937" s="26"/>
      <c r="D2937" s="26"/>
      <c r="E2937" s="26"/>
      <c r="F2937" s="44"/>
      <c r="G2937" s="26"/>
      <c r="H2937" s="26"/>
      <c r="I2937" s="26"/>
      <c r="L2937" s="26"/>
      <c r="O2937" s="26"/>
      <c r="P2937" s="26"/>
      <c r="Q2937" s="26"/>
      <c r="R2937" s="26"/>
      <c r="U2937" s="26"/>
      <c r="V2937" s="26"/>
      <c r="W2937" s="26"/>
      <c r="X2937" s="26"/>
      <c r="Y2937" s="26"/>
      <c r="Z2937" s="26"/>
      <c r="AA2937" s="26"/>
      <c r="AB2937" s="26"/>
      <c r="AC2937" s="26"/>
      <c r="AD2937" s="26"/>
      <c r="AE2937" s="26"/>
      <c r="AF2937" s="26"/>
      <c r="AG2937" s="26"/>
    </row>
    <row r="2938" spans="1:33" ht="11.25" customHeight="1">
      <c r="A2938" s="26"/>
      <c r="B2938" s="26"/>
      <c r="C2938" s="26"/>
      <c r="D2938" s="26"/>
      <c r="E2938" s="26"/>
      <c r="F2938" s="44"/>
      <c r="G2938" s="26"/>
      <c r="H2938" s="26"/>
      <c r="I2938" s="26"/>
      <c r="L2938" s="26"/>
      <c r="O2938" s="26"/>
      <c r="P2938" s="26"/>
      <c r="Q2938" s="26"/>
      <c r="R2938" s="26"/>
      <c r="U2938" s="26"/>
      <c r="V2938" s="26"/>
      <c r="W2938" s="26"/>
      <c r="X2938" s="26"/>
      <c r="Y2938" s="26"/>
      <c r="Z2938" s="26"/>
      <c r="AA2938" s="26"/>
      <c r="AB2938" s="26"/>
      <c r="AC2938" s="26"/>
      <c r="AD2938" s="26"/>
      <c r="AE2938" s="26"/>
      <c r="AF2938" s="26"/>
      <c r="AG2938" s="26"/>
    </row>
    <row r="2939" spans="1:33" ht="11.25" customHeight="1">
      <c r="A2939" s="26"/>
      <c r="B2939" s="26"/>
      <c r="C2939" s="26"/>
      <c r="D2939" s="26"/>
      <c r="E2939" s="26"/>
      <c r="F2939" s="44"/>
      <c r="G2939" s="26"/>
      <c r="H2939" s="26"/>
      <c r="I2939" s="26"/>
      <c r="L2939" s="26"/>
      <c r="O2939" s="26"/>
      <c r="P2939" s="26"/>
      <c r="Q2939" s="26"/>
      <c r="R2939" s="26"/>
      <c r="U2939" s="26"/>
      <c r="V2939" s="26"/>
      <c r="W2939" s="26"/>
      <c r="X2939" s="26"/>
      <c r="Y2939" s="26"/>
      <c r="Z2939" s="26"/>
      <c r="AA2939" s="26"/>
      <c r="AB2939" s="26"/>
      <c r="AC2939" s="26"/>
      <c r="AD2939" s="26"/>
      <c r="AE2939" s="26"/>
      <c r="AF2939" s="26"/>
      <c r="AG2939" s="26"/>
    </row>
    <row r="2940" spans="1:33" ht="11.25" customHeight="1">
      <c r="A2940" s="26"/>
      <c r="B2940" s="26"/>
      <c r="C2940" s="26"/>
      <c r="D2940" s="26"/>
      <c r="E2940" s="26"/>
      <c r="F2940" s="44"/>
      <c r="G2940" s="26"/>
      <c r="H2940" s="26"/>
      <c r="I2940" s="26"/>
      <c r="L2940" s="26"/>
      <c r="O2940" s="26"/>
      <c r="P2940" s="26"/>
      <c r="Q2940" s="26"/>
      <c r="R2940" s="26"/>
      <c r="U2940" s="26"/>
      <c r="V2940" s="26"/>
      <c r="W2940" s="26"/>
      <c r="X2940" s="26"/>
      <c r="Y2940" s="26"/>
      <c r="Z2940" s="26"/>
      <c r="AA2940" s="26"/>
      <c r="AB2940" s="26"/>
      <c r="AC2940" s="26"/>
      <c r="AD2940" s="26"/>
      <c r="AE2940" s="26"/>
      <c r="AF2940" s="26"/>
      <c r="AG2940" s="26"/>
    </row>
    <row r="2941" spans="1:33" ht="11.25" customHeight="1">
      <c r="A2941" s="26"/>
      <c r="B2941" s="26"/>
      <c r="C2941" s="26"/>
      <c r="D2941" s="26"/>
      <c r="E2941" s="26"/>
      <c r="F2941" s="44"/>
      <c r="G2941" s="26"/>
      <c r="H2941" s="26"/>
      <c r="I2941" s="26"/>
      <c r="L2941" s="26"/>
      <c r="O2941" s="26"/>
      <c r="P2941" s="26"/>
      <c r="Q2941" s="26"/>
      <c r="R2941" s="26"/>
      <c r="U2941" s="26"/>
      <c r="V2941" s="26"/>
      <c r="W2941" s="26"/>
      <c r="X2941" s="26"/>
      <c r="Y2941" s="26"/>
      <c r="Z2941" s="26"/>
      <c r="AA2941" s="26"/>
      <c r="AB2941" s="26"/>
      <c r="AC2941" s="26"/>
      <c r="AD2941" s="26"/>
      <c r="AE2941" s="26"/>
      <c r="AF2941" s="26"/>
      <c r="AG2941" s="26"/>
    </row>
    <row r="2942" spans="1:33" ht="11.25" customHeight="1">
      <c r="A2942" s="26"/>
      <c r="B2942" s="26"/>
      <c r="C2942" s="26"/>
      <c r="D2942" s="26"/>
      <c r="E2942" s="26"/>
      <c r="F2942" s="44"/>
      <c r="G2942" s="26"/>
      <c r="H2942" s="26"/>
      <c r="I2942" s="26"/>
      <c r="L2942" s="26"/>
      <c r="O2942" s="26"/>
      <c r="P2942" s="26"/>
      <c r="Q2942" s="26"/>
      <c r="R2942" s="26"/>
      <c r="U2942" s="26"/>
      <c r="V2942" s="26"/>
      <c r="W2942" s="26"/>
      <c r="X2942" s="26"/>
      <c r="Y2942" s="26"/>
      <c r="Z2942" s="26"/>
      <c r="AA2942" s="26"/>
      <c r="AB2942" s="26"/>
      <c r="AC2942" s="26"/>
      <c r="AD2942" s="26"/>
      <c r="AE2942" s="26"/>
      <c r="AF2942" s="26"/>
      <c r="AG2942" s="26"/>
    </row>
    <row r="2943" spans="1:33" ht="11.25" customHeight="1">
      <c r="A2943" s="26"/>
      <c r="B2943" s="26"/>
      <c r="C2943" s="26"/>
      <c r="D2943" s="26"/>
      <c r="E2943" s="26"/>
      <c r="F2943" s="44"/>
      <c r="G2943" s="26"/>
      <c r="H2943" s="26"/>
      <c r="I2943" s="26"/>
      <c r="L2943" s="26"/>
      <c r="O2943" s="26"/>
      <c r="P2943" s="26"/>
      <c r="Q2943" s="26"/>
      <c r="R2943" s="26"/>
      <c r="U2943" s="26"/>
      <c r="V2943" s="26"/>
      <c r="W2943" s="26"/>
      <c r="X2943" s="26"/>
      <c r="Y2943" s="26"/>
      <c r="Z2943" s="26"/>
      <c r="AA2943" s="26"/>
      <c r="AB2943" s="26"/>
      <c r="AC2943" s="26"/>
      <c r="AD2943" s="26"/>
      <c r="AE2943" s="26"/>
      <c r="AF2943" s="26"/>
      <c r="AG2943" s="26"/>
    </row>
    <row r="2944" spans="1:33" ht="11.25" customHeight="1">
      <c r="A2944" s="26"/>
      <c r="B2944" s="26"/>
      <c r="C2944" s="26"/>
      <c r="D2944" s="26"/>
      <c r="E2944" s="26"/>
      <c r="F2944" s="44"/>
      <c r="G2944" s="26"/>
      <c r="H2944" s="26"/>
      <c r="I2944" s="26"/>
      <c r="L2944" s="26"/>
      <c r="O2944" s="26"/>
      <c r="P2944" s="26"/>
      <c r="Q2944" s="26"/>
      <c r="R2944" s="26"/>
      <c r="U2944" s="26"/>
      <c r="V2944" s="26"/>
      <c r="W2944" s="26"/>
      <c r="X2944" s="26"/>
      <c r="Y2944" s="26"/>
      <c r="Z2944" s="26"/>
      <c r="AA2944" s="26"/>
      <c r="AB2944" s="26"/>
      <c r="AC2944" s="26"/>
      <c r="AD2944" s="26"/>
      <c r="AE2944" s="26"/>
      <c r="AF2944" s="26"/>
      <c r="AG2944" s="26"/>
    </row>
    <row r="2945" spans="1:33" ht="11.25" customHeight="1">
      <c r="A2945" s="26"/>
      <c r="B2945" s="26"/>
      <c r="C2945" s="26"/>
      <c r="D2945" s="26"/>
      <c r="E2945" s="26"/>
      <c r="F2945" s="44"/>
      <c r="G2945" s="26"/>
      <c r="H2945" s="26"/>
      <c r="I2945" s="26"/>
      <c r="L2945" s="26"/>
      <c r="O2945" s="26"/>
      <c r="P2945" s="26"/>
      <c r="Q2945" s="26"/>
      <c r="R2945" s="26"/>
      <c r="U2945" s="26"/>
      <c r="V2945" s="26"/>
      <c r="W2945" s="26"/>
      <c r="X2945" s="26"/>
      <c r="Y2945" s="26"/>
      <c r="Z2945" s="26"/>
      <c r="AA2945" s="26"/>
      <c r="AB2945" s="26"/>
      <c r="AC2945" s="26"/>
      <c r="AD2945" s="26"/>
      <c r="AE2945" s="26"/>
      <c r="AF2945" s="26"/>
      <c r="AG2945" s="26"/>
    </row>
    <row r="2946" spans="1:33" ht="11.25" customHeight="1">
      <c r="A2946" s="26"/>
      <c r="B2946" s="26"/>
      <c r="C2946" s="26"/>
      <c r="D2946" s="26"/>
      <c r="E2946" s="26"/>
      <c r="F2946" s="44"/>
      <c r="G2946" s="26"/>
      <c r="H2946" s="26"/>
      <c r="I2946" s="26"/>
      <c r="L2946" s="26"/>
      <c r="O2946" s="26"/>
      <c r="P2946" s="26"/>
      <c r="Q2946" s="26"/>
      <c r="R2946" s="26"/>
      <c r="U2946" s="26"/>
      <c r="V2946" s="26"/>
      <c r="W2946" s="26"/>
      <c r="X2946" s="26"/>
      <c r="Y2946" s="26"/>
      <c r="Z2946" s="26"/>
      <c r="AA2946" s="26"/>
      <c r="AB2946" s="26"/>
      <c r="AC2946" s="26"/>
      <c r="AD2946" s="26"/>
      <c r="AE2946" s="26"/>
      <c r="AF2946" s="26"/>
      <c r="AG2946" s="26"/>
    </row>
    <row r="2947" spans="1:33" ht="11.25" customHeight="1">
      <c r="A2947" s="26"/>
      <c r="B2947" s="26"/>
      <c r="C2947" s="26"/>
      <c r="D2947" s="26"/>
      <c r="E2947" s="26"/>
      <c r="F2947" s="44"/>
      <c r="G2947" s="26"/>
      <c r="H2947" s="26"/>
      <c r="I2947" s="26"/>
      <c r="L2947" s="26"/>
      <c r="O2947" s="26"/>
      <c r="P2947" s="26"/>
      <c r="Q2947" s="26"/>
      <c r="R2947" s="26"/>
      <c r="U2947" s="26"/>
      <c r="V2947" s="26"/>
      <c r="W2947" s="26"/>
      <c r="X2947" s="26"/>
      <c r="Y2947" s="26"/>
      <c r="Z2947" s="26"/>
      <c r="AA2947" s="26"/>
      <c r="AB2947" s="26"/>
      <c r="AC2947" s="26"/>
      <c r="AD2947" s="26"/>
      <c r="AE2947" s="26"/>
      <c r="AF2947" s="26"/>
      <c r="AG2947" s="26"/>
    </row>
    <row r="2948" spans="1:33" ht="11.25" customHeight="1">
      <c r="A2948" s="26"/>
      <c r="B2948" s="26"/>
      <c r="C2948" s="26"/>
      <c r="D2948" s="26"/>
      <c r="E2948" s="26"/>
      <c r="F2948" s="44"/>
      <c r="G2948" s="26"/>
      <c r="H2948" s="26"/>
      <c r="I2948" s="26"/>
      <c r="L2948" s="26"/>
      <c r="O2948" s="26"/>
      <c r="P2948" s="26"/>
      <c r="Q2948" s="26"/>
      <c r="R2948" s="26"/>
      <c r="U2948" s="26"/>
      <c r="V2948" s="26"/>
      <c r="W2948" s="26"/>
      <c r="X2948" s="26"/>
      <c r="Y2948" s="26"/>
      <c r="Z2948" s="26"/>
      <c r="AA2948" s="26"/>
      <c r="AB2948" s="26"/>
      <c r="AC2948" s="26"/>
      <c r="AD2948" s="26"/>
      <c r="AE2948" s="26"/>
      <c r="AF2948" s="26"/>
      <c r="AG2948" s="26"/>
    </row>
    <row r="2949" spans="1:33" ht="11.25" customHeight="1">
      <c r="A2949" s="26"/>
      <c r="B2949" s="26"/>
      <c r="C2949" s="26"/>
      <c r="D2949" s="26"/>
      <c r="E2949" s="26"/>
      <c r="F2949" s="44"/>
      <c r="G2949" s="26"/>
      <c r="H2949" s="26"/>
      <c r="I2949" s="26"/>
      <c r="L2949" s="26"/>
      <c r="O2949" s="26"/>
      <c r="P2949" s="26"/>
      <c r="Q2949" s="26"/>
      <c r="R2949" s="26"/>
      <c r="U2949" s="26"/>
      <c r="V2949" s="26"/>
      <c r="W2949" s="26"/>
      <c r="X2949" s="26"/>
      <c r="Y2949" s="26"/>
      <c r="Z2949" s="26"/>
      <c r="AA2949" s="26"/>
      <c r="AB2949" s="26"/>
      <c r="AC2949" s="26"/>
      <c r="AD2949" s="26"/>
      <c r="AE2949" s="26"/>
      <c r="AF2949" s="26"/>
      <c r="AG2949" s="26"/>
    </row>
    <row r="2950" spans="1:33" ht="11.25" customHeight="1">
      <c r="A2950" s="26"/>
      <c r="B2950" s="26"/>
      <c r="C2950" s="26"/>
      <c r="D2950" s="26"/>
      <c r="E2950" s="26"/>
      <c r="F2950" s="44"/>
      <c r="G2950" s="26"/>
      <c r="H2950" s="26"/>
      <c r="I2950" s="26"/>
      <c r="L2950" s="26"/>
      <c r="O2950" s="26"/>
      <c r="P2950" s="26"/>
      <c r="Q2950" s="26"/>
      <c r="R2950" s="26"/>
      <c r="U2950" s="26"/>
      <c r="V2950" s="26"/>
      <c r="W2950" s="26"/>
      <c r="X2950" s="26"/>
      <c r="Y2950" s="26"/>
      <c r="Z2950" s="26"/>
      <c r="AA2950" s="26"/>
      <c r="AB2950" s="26"/>
      <c r="AC2950" s="26"/>
      <c r="AD2950" s="26"/>
      <c r="AE2950" s="26"/>
      <c r="AF2950" s="26"/>
      <c r="AG2950" s="26"/>
    </row>
    <row r="2951" spans="1:33" ht="11.25" customHeight="1">
      <c r="A2951" s="26"/>
      <c r="B2951" s="26"/>
      <c r="C2951" s="26"/>
      <c r="D2951" s="26"/>
      <c r="E2951" s="26"/>
      <c r="F2951" s="44"/>
      <c r="G2951" s="26"/>
      <c r="H2951" s="26"/>
      <c r="I2951" s="26"/>
      <c r="L2951" s="26"/>
      <c r="O2951" s="26"/>
      <c r="P2951" s="26"/>
      <c r="Q2951" s="26"/>
      <c r="R2951" s="26"/>
      <c r="U2951" s="26"/>
      <c r="V2951" s="26"/>
      <c r="W2951" s="26"/>
      <c r="X2951" s="26"/>
      <c r="Y2951" s="26"/>
      <c r="Z2951" s="26"/>
      <c r="AA2951" s="26"/>
      <c r="AB2951" s="26"/>
      <c r="AC2951" s="26"/>
      <c r="AD2951" s="26"/>
      <c r="AE2951" s="26"/>
      <c r="AF2951" s="26"/>
      <c r="AG2951" s="26"/>
    </row>
    <row r="2952" spans="1:33" ht="11.25" customHeight="1">
      <c r="A2952" s="26"/>
      <c r="B2952" s="26"/>
      <c r="C2952" s="26"/>
      <c r="D2952" s="26"/>
      <c r="E2952" s="26"/>
      <c r="F2952" s="44"/>
      <c r="G2952" s="26"/>
      <c r="H2952" s="26"/>
      <c r="I2952" s="26"/>
      <c r="L2952" s="26"/>
      <c r="O2952" s="26"/>
      <c r="P2952" s="26"/>
      <c r="Q2952" s="26"/>
      <c r="R2952" s="26"/>
      <c r="U2952" s="26"/>
      <c r="V2952" s="26"/>
      <c r="W2952" s="26"/>
      <c r="X2952" s="26"/>
      <c r="Y2952" s="26"/>
      <c r="Z2952" s="26"/>
      <c r="AA2952" s="26"/>
      <c r="AB2952" s="26"/>
      <c r="AC2952" s="26"/>
      <c r="AD2952" s="26"/>
      <c r="AE2952" s="26"/>
      <c r="AF2952" s="26"/>
      <c r="AG2952" s="26"/>
    </row>
    <row r="2953" spans="1:33" ht="11.25" customHeight="1">
      <c r="A2953" s="26"/>
      <c r="B2953" s="26"/>
      <c r="C2953" s="26"/>
      <c r="D2953" s="26"/>
      <c r="E2953" s="26"/>
      <c r="F2953" s="44"/>
      <c r="G2953" s="26"/>
      <c r="H2953" s="26"/>
      <c r="I2953" s="26"/>
      <c r="L2953" s="26"/>
      <c r="O2953" s="26"/>
      <c r="P2953" s="26"/>
      <c r="Q2953" s="26"/>
      <c r="R2953" s="26"/>
      <c r="U2953" s="26"/>
      <c r="V2953" s="26"/>
      <c r="W2953" s="26"/>
      <c r="X2953" s="26"/>
      <c r="Y2953" s="26"/>
      <c r="Z2953" s="26"/>
      <c r="AA2953" s="26"/>
      <c r="AB2953" s="26"/>
      <c r="AC2953" s="26"/>
      <c r="AD2953" s="26"/>
      <c r="AE2953" s="26"/>
      <c r="AF2953" s="26"/>
      <c r="AG2953" s="26"/>
    </row>
    <row r="2954" spans="1:33" ht="11.25" customHeight="1">
      <c r="A2954" s="26"/>
      <c r="B2954" s="26"/>
      <c r="C2954" s="26"/>
      <c r="D2954" s="26"/>
      <c r="E2954" s="26"/>
      <c r="F2954" s="44"/>
      <c r="G2954" s="26"/>
      <c r="H2954" s="26"/>
      <c r="I2954" s="26"/>
      <c r="L2954" s="26"/>
      <c r="O2954" s="26"/>
      <c r="P2954" s="26"/>
      <c r="Q2954" s="26"/>
      <c r="R2954" s="26"/>
      <c r="U2954" s="26"/>
      <c r="V2954" s="26"/>
      <c r="W2954" s="26"/>
      <c r="X2954" s="26"/>
      <c r="Y2954" s="26"/>
      <c r="Z2954" s="26"/>
      <c r="AA2954" s="26"/>
      <c r="AB2954" s="26"/>
      <c r="AC2954" s="26"/>
      <c r="AD2954" s="26"/>
      <c r="AE2954" s="26"/>
      <c r="AF2954" s="26"/>
      <c r="AG2954" s="26"/>
    </row>
    <row r="2955" spans="1:33" ht="11.25" customHeight="1">
      <c r="A2955" s="26"/>
      <c r="B2955" s="26"/>
      <c r="C2955" s="26"/>
      <c r="D2955" s="26"/>
      <c r="E2955" s="26"/>
      <c r="F2955" s="44"/>
      <c r="G2955" s="26"/>
      <c r="H2955" s="26"/>
      <c r="I2955" s="26"/>
      <c r="L2955" s="26"/>
      <c r="O2955" s="26"/>
      <c r="P2955" s="26"/>
      <c r="Q2955" s="26"/>
      <c r="R2955" s="26"/>
      <c r="U2955" s="26"/>
      <c r="V2955" s="26"/>
      <c r="W2955" s="26"/>
      <c r="X2955" s="26"/>
      <c r="Y2955" s="26"/>
      <c r="Z2955" s="26"/>
      <c r="AA2955" s="26"/>
      <c r="AB2955" s="26"/>
      <c r="AC2955" s="26"/>
      <c r="AD2955" s="26"/>
      <c r="AE2955" s="26"/>
      <c r="AF2955" s="26"/>
      <c r="AG2955" s="26"/>
    </row>
    <row r="2956" spans="1:33" ht="11.25" customHeight="1">
      <c r="A2956" s="26"/>
      <c r="B2956" s="26"/>
      <c r="C2956" s="26"/>
      <c r="D2956" s="26"/>
      <c r="E2956" s="26"/>
      <c r="F2956" s="44"/>
      <c r="G2956" s="26"/>
      <c r="H2956" s="26"/>
      <c r="I2956" s="26"/>
      <c r="L2956" s="26"/>
      <c r="O2956" s="26"/>
      <c r="P2956" s="26"/>
      <c r="Q2956" s="26"/>
      <c r="R2956" s="26"/>
      <c r="U2956" s="26"/>
      <c r="V2956" s="26"/>
      <c r="W2956" s="26"/>
      <c r="X2956" s="26"/>
      <c r="Y2956" s="26"/>
      <c r="Z2956" s="26"/>
      <c r="AA2956" s="26"/>
      <c r="AB2956" s="26"/>
      <c r="AC2956" s="26"/>
      <c r="AD2956" s="26"/>
      <c r="AE2956" s="26"/>
      <c r="AF2956" s="26"/>
      <c r="AG2956" s="26"/>
    </row>
    <row r="2957" spans="1:33" ht="11.25" customHeight="1">
      <c r="A2957" s="26"/>
      <c r="B2957" s="26"/>
      <c r="C2957" s="26"/>
      <c r="D2957" s="26"/>
      <c r="E2957" s="26"/>
      <c r="F2957" s="44"/>
      <c r="G2957" s="26"/>
      <c r="H2957" s="26"/>
      <c r="I2957" s="26"/>
      <c r="L2957" s="26"/>
      <c r="O2957" s="26"/>
      <c r="P2957" s="26"/>
      <c r="Q2957" s="26"/>
      <c r="R2957" s="26"/>
      <c r="U2957" s="26"/>
      <c r="V2957" s="26"/>
      <c r="W2957" s="26"/>
      <c r="X2957" s="26"/>
      <c r="Y2957" s="26"/>
      <c r="Z2957" s="26"/>
      <c r="AA2957" s="26"/>
      <c r="AB2957" s="26"/>
      <c r="AC2957" s="26"/>
      <c r="AD2957" s="26"/>
      <c r="AE2957" s="26"/>
      <c r="AF2957" s="26"/>
      <c r="AG2957" s="26"/>
    </row>
    <row r="2958" spans="1:33" ht="11.25" customHeight="1">
      <c r="A2958" s="26"/>
      <c r="B2958" s="26"/>
      <c r="C2958" s="26"/>
      <c r="D2958" s="26"/>
      <c r="E2958" s="26"/>
      <c r="F2958" s="44"/>
      <c r="G2958" s="26"/>
      <c r="H2958" s="26"/>
      <c r="I2958" s="26"/>
      <c r="L2958" s="26"/>
      <c r="O2958" s="26"/>
      <c r="P2958" s="26"/>
      <c r="Q2958" s="26"/>
      <c r="R2958" s="26"/>
      <c r="U2958" s="26"/>
      <c r="V2958" s="26"/>
      <c r="W2958" s="26"/>
      <c r="X2958" s="26"/>
      <c r="Y2958" s="26"/>
      <c r="Z2958" s="26"/>
      <c r="AA2958" s="26"/>
      <c r="AB2958" s="26"/>
      <c r="AC2958" s="26"/>
      <c r="AD2958" s="26"/>
      <c r="AE2958" s="26"/>
      <c r="AF2958" s="26"/>
      <c r="AG2958" s="26"/>
    </row>
    <row r="2959" spans="1:33" ht="11.25" customHeight="1">
      <c r="A2959" s="26"/>
      <c r="B2959" s="26"/>
      <c r="C2959" s="26"/>
      <c r="D2959" s="26"/>
      <c r="E2959" s="26"/>
      <c r="F2959" s="44"/>
      <c r="G2959" s="26"/>
      <c r="H2959" s="26"/>
      <c r="I2959" s="26"/>
      <c r="L2959" s="26"/>
      <c r="O2959" s="26"/>
      <c r="P2959" s="26"/>
      <c r="Q2959" s="26"/>
      <c r="R2959" s="26"/>
      <c r="U2959" s="26"/>
      <c r="V2959" s="26"/>
      <c r="W2959" s="26"/>
      <c r="X2959" s="26"/>
      <c r="Y2959" s="26"/>
      <c r="Z2959" s="26"/>
      <c r="AA2959" s="26"/>
      <c r="AB2959" s="26"/>
      <c r="AC2959" s="26"/>
      <c r="AD2959" s="26"/>
      <c r="AE2959" s="26"/>
      <c r="AF2959" s="26"/>
      <c r="AG2959" s="26"/>
    </row>
    <row r="2960" spans="1:33" ht="11.25" customHeight="1">
      <c r="A2960" s="26"/>
      <c r="B2960" s="26"/>
      <c r="C2960" s="26"/>
      <c r="D2960" s="26"/>
      <c r="E2960" s="26"/>
      <c r="F2960" s="44"/>
      <c r="G2960" s="26"/>
      <c r="H2960" s="26"/>
      <c r="I2960" s="26"/>
      <c r="L2960" s="26"/>
      <c r="O2960" s="26"/>
      <c r="P2960" s="26"/>
      <c r="Q2960" s="26"/>
      <c r="R2960" s="26"/>
      <c r="U2960" s="26"/>
      <c r="V2960" s="26"/>
      <c r="W2960" s="26"/>
      <c r="X2960" s="26"/>
      <c r="Y2960" s="26"/>
      <c r="Z2960" s="26"/>
      <c r="AA2960" s="26"/>
      <c r="AB2960" s="26"/>
      <c r="AC2960" s="26"/>
      <c r="AD2960" s="26"/>
      <c r="AE2960" s="26"/>
      <c r="AF2960" s="26"/>
      <c r="AG2960" s="26"/>
    </row>
    <row r="2961" spans="1:33" ht="11.25" customHeight="1">
      <c r="A2961" s="26"/>
      <c r="B2961" s="26"/>
      <c r="C2961" s="26"/>
      <c r="D2961" s="26"/>
      <c r="E2961" s="26"/>
      <c r="F2961" s="44"/>
      <c r="G2961" s="26"/>
      <c r="H2961" s="26"/>
      <c r="I2961" s="26"/>
      <c r="L2961" s="26"/>
      <c r="O2961" s="26"/>
      <c r="P2961" s="26"/>
      <c r="Q2961" s="26"/>
      <c r="R2961" s="26"/>
      <c r="U2961" s="26"/>
      <c r="V2961" s="26"/>
      <c r="W2961" s="26"/>
      <c r="X2961" s="26"/>
      <c r="Y2961" s="26"/>
      <c r="Z2961" s="26"/>
      <c r="AA2961" s="26"/>
      <c r="AB2961" s="26"/>
      <c r="AC2961" s="26"/>
      <c r="AD2961" s="26"/>
      <c r="AE2961" s="26"/>
      <c r="AF2961" s="26"/>
      <c r="AG2961" s="26"/>
    </row>
    <row r="2962" spans="1:33" ht="11.25" customHeight="1">
      <c r="A2962" s="26"/>
      <c r="B2962" s="26"/>
      <c r="C2962" s="26"/>
      <c r="D2962" s="26"/>
      <c r="E2962" s="26"/>
      <c r="F2962" s="44"/>
      <c r="G2962" s="26"/>
      <c r="H2962" s="26"/>
      <c r="I2962" s="26"/>
      <c r="L2962" s="26"/>
      <c r="O2962" s="26"/>
      <c r="P2962" s="26"/>
      <c r="Q2962" s="26"/>
      <c r="R2962" s="26"/>
      <c r="U2962" s="26"/>
      <c r="V2962" s="26"/>
      <c r="W2962" s="26"/>
      <c r="X2962" s="26"/>
      <c r="Y2962" s="26"/>
      <c r="Z2962" s="26"/>
      <c r="AA2962" s="26"/>
      <c r="AB2962" s="26"/>
      <c r="AC2962" s="26"/>
      <c r="AD2962" s="26"/>
      <c r="AE2962" s="26"/>
      <c r="AF2962" s="26"/>
      <c r="AG2962" s="26"/>
    </row>
    <row r="2963" spans="1:33" ht="11.25" customHeight="1">
      <c r="A2963" s="26"/>
      <c r="B2963" s="26"/>
      <c r="C2963" s="26"/>
      <c r="D2963" s="26"/>
      <c r="E2963" s="26"/>
      <c r="F2963" s="44"/>
      <c r="G2963" s="26"/>
      <c r="H2963" s="26"/>
      <c r="I2963" s="26"/>
      <c r="L2963" s="26"/>
      <c r="O2963" s="26"/>
      <c r="P2963" s="26"/>
      <c r="Q2963" s="26"/>
      <c r="R2963" s="26"/>
      <c r="U2963" s="26"/>
      <c r="V2963" s="26"/>
      <c r="W2963" s="26"/>
      <c r="X2963" s="26"/>
      <c r="Y2963" s="26"/>
      <c r="Z2963" s="26"/>
      <c r="AA2963" s="26"/>
      <c r="AB2963" s="26"/>
      <c r="AC2963" s="26"/>
      <c r="AD2963" s="26"/>
      <c r="AE2963" s="26"/>
      <c r="AF2963" s="26"/>
      <c r="AG2963" s="26"/>
    </row>
    <row r="2964" spans="1:33" ht="11.25" customHeight="1">
      <c r="A2964" s="26"/>
      <c r="B2964" s="26"/>
      <c r="C2964" s="26"/>
      <c r="D2964" s="26"/>
      <c r="E2964" s="26"/>
      <c r="F2964" s="44"/>
      <c r="G2964" s="26"/>
      <c r="H2964" s="26"/>
      <c r="I2964" s="26"/>
      <c r="L2964" s="26"/>
      <c r="O2964" s="26"/>
      <c r="P2964" s="26"/>
      <c r="Q2964" s="26"/>
      <c r="R2964" s="26"/>
      <c r="U2964" s="26"/>
      <c r="V2964" s="26"/>
      <c r="W2964" s="26"/>
      <c r="X2964" s="26"/>
      <c r="Y2964" s="26"/>
      <c r="Z2964" s="26"/>
      <c r="AA2964" s="26"/>
      <c r="AB2964" s="26"/>
      <c r="AC2964" s="26"/>
      <c r="AD2964" s="26"/>
      <c r="AE2964" s="26"/>
      <c r="AF2964" s="26"/>
      <c r="AG2964" s="26"/>
    </row>
    <row r="2965" spans="1:33" ht="11.25" customHeight="1">
      <c r="A2965" s="26"/>
      <c r="B2965" s="26"/>
      <c r="C2965" s="26"/>
      <c r="D2965" s="26"/>
      <c r="E2965" s="26"/>
      <c r="F2965" s="44"/>
      <c r="G2965" s="26"/>
      <c r="H2965" s="26"/>
      <c r="I2965" s="26"/>
      <c r="L2965" s="26"/>
      <c r="O2965" s="26"/>
      <c r="P2965" s="26"/>
      <c r="Q2965" s="26"/>
      <c r="R2965" s="26"/>
      <c r="U2965" s="26"/>
      <c r="V2965" s="26"/>
      <c r="W2965" s="26"/>
      <c r="X2965" s="26"/>
      <c r="Y2965" s="26"/>
      <c r="Z2965" s="26"/>
      <c r="AA2965" s="26"/>
      <c r="AB2965" s="26"/>
      <c r="AC2965" s="26"/>
      <c r="AD2965" s="26"/>
      <c r="AE2965" s="26"/>
      <c r="AF2965" s="26"/>
      <c r="AG2965" s="26"/>
    </row>
    <row r="2966" spans="1:33" ht="11.25" customHeight="1">
      <c r="A2966" s="26"/>
      <c r="B2966" s="26"/>
      <c r="C2966" s="26"/>
      <c r="D2966" s="26"/>
      <c r="E2966" s="26"/>
      <c r="F2966" s="44"/>
      <c r="G2966" s="26"/>
      <c r="H2966" s="26"/>
      <c r="I2966" s="26"/>
      <c r="L2966" s="26"/>
      <c r="O2966" s="26"/>
      <c r="P2966" s="26"/>
      <c r="Q2966" s="26"/>
      <c r="R2966" s="26"/>
      <c r="U2966" s="26"/>
      <c r="V2966" s="26"/>
      <c r="W2966" s="26"/>
      <c r="X2966" s="26"/>
      <c r="Y2966" s="26"/>
      <c r="Z2966" s="26"/>
      <c r="AA2966" s="26"/>
      <c r="AB2966" s="26"/>
      <c r="AC2966" s="26"/>
      <c r="AD2966" s="26"/>
      <c r="AE2966" s="26"/>
      <c r="AF2966" s="26"/>
      <c r="AG2966" s="26"/>
    </row>
    <row r="2967" spans="1:33" ht="11.25" customHeight="1">
      <c r="A2967" s="26"/>
      <c r="B2967" s="26"/>
      <c r="C2967" s="26"/>
      <c r="D2967" s="26"/>
      <c r="E2967" s="26"/>
      <c r="F2967" s="44"/>
      <c r="G2967" s="26"/>
      <c r="H2967" s="26"/>
      <c r="I2967" s="26"/>
      <c r="L2967" s="26"/>
      <c r="O2967" s="26"/>
      <c r="P2967" s="26"/>
      <c r="Q2967" s="26"/>
      <c r="R2967" s="26"/>
      <c r="U2967" s="26"/>
      <c r="V2967" s="26"/>
      <c r="W2967" s="26"/>
      <c r="X2967" s="26"/>
      <c r="Y2967" s="26"/>
      <c r="Z2967" s="26"/>
      <c r="AA2967" s="26"/>
      <c r="AB2967" s="26"/>
      <c r="AC2967" s="26"/>
      <c r="AD2967" s="26"/>
      <c r="AE2967" s="26"/>
      <c r="AF2967" s="26"/>
      <c r="AG2967" s="26"/>
    </row>
    <row r="2968" spans="1:33" ht="11.25" customHeight="1">
      <c r="A2968" s="26"/>
      <c r="B2968" s="26"/>
      <c r="C2968" s="26"/>
      <c r="D2968" s="26"/>
      <c r="E2968" s="26"/>
      <c r="F2968" s="44"/>
      <c r="G2968" s="26"/>
      <c r="H2968" s="26"/>
      <c r="I2968" s="26"/>
      <c r="L2968" s="26"/>
      <c r="O2968" s="26"/>
      <c r="P2968" s="26"/>
      <c r="Q2968" s="26"/>
      <c r="R2968" s="26"/>
      <c r="U2968" s="26"/>
      <c r="V2968" s="26"/>
      <c r="W2968" s="26"/>
      <c r="X2968" s="26"/>
      <c r="Y2968" s="26"/>
      <c r="Z2968" s="26"/>
      <c r="AA2968" s="26"/>
      <c r="AB2968" s="26"/>
      <c r="AC2968" s="26"/>
      <c r="AD2968" s="26"/>
      <c r="AE2968" s="26"/>
      <c r="AF2968" s="26"/>
      <c r="AG2968" s="26"/>
    </row>
    <row r="2969" spans="1:33" ht="11.25" customHeight="1">
      <c r="A2969" s="26"/>
      <c r="B2969" s="26"/>
      <c r="C2969" s="26"/>
      <c r="D2969" s="26"/>
      <c r="E2969" s="26"/>
      <c r="F2969" s="44"/>
      <c r="G2969" s="26"/>
      <c r="H2969" s="26"/>
      <c r="I2969" s="26"/>
      <c r="L2969" s="26"/>
      <c r="O2969" s="26"/>
      <c r="P2969" s="26"/>
      <c r="Q2969" s="26"/>
      <c r="R2969" s="26"/>
      <c r="U2969" s="26"/>
      <c r="V2969" s="26"/>
      <c r="W2969" s="26"/>
      <c r="X2969" s="26"/>
      <c r="Y2969" s="26"/>
      <c r="Z2969" s="26"/>
      <c r="AA2969" s="26"/>
      <c r="AB2969" s="26"/>
      <c r="AC2969" s="26"/>
      <c r="AD2969" s="26"/>
      <c r="AE2969" s="26"/>
      <c r="AF2969" s="26"/>
      <c r="AG2969" s="26"/>
    </row>
    <row r="2970" spans="1:33" ht="11.25" customHeight="1">
      <c r="A2970" s="26"/>
      <c r="B2970" s="26"/>
      <c r="C2970" s="26"/>
      <c r="D2970" s="26"/>
      <c r="E2970" s="26"/>
      <c r="F2970" s="44"/>
      <c r="G2970" s="26"/>
      <c r="H2970" s="26"/>
      <c r="I2970" s="26"/>
      <c r="L2970" s="26"/>
      <c r="O2970" s="26"/>
      <c r="P2970" s="26"/>
      <c r="Q2970" s="26"/>
      <c r="R2970" s="26"/>
      <c r="U2970" s="26"/>
      <c r="V2970" s="26"/>
      <c r="W2970" s="26"/>
      <c r="X2970" s="26"/>
      <c r="Y2970" s="26"/>
      <c r="Z2970" s="26"/>
      <c r="AA2970" s="26"/>
      <c r="AB2970" s="26"/>
      <c r="AC2970" s="26"/>
      <c r="AD2970" s="26"/>
      <c r="AE2970" s="26"/>
      <c r="AF2970" s="26"/>
      <c r="AG2970" s="26"/>
    </row>
    <row r="2971" spans="1:33" ht="11.25" customHeight="1">
      <c r="A2971" s="26"/>
      <c r="B2971" s="26"/>
      <c r="C2971" s="26"/>
      <c r="D2971" s="26"/>
      <c r="E2971" s="26"/>
      <c r="F2971" s="44"/>
      <c r="G2971" s="26"/>
      <c r="H2971" s="26"/>
      <c r="I2971" s="26"/>
      <c r="L2971" s="26"/>
      <c r="O2971" s="26"/>
      <c r="P2971" s="26"/>
      <c r="Q2971" s="26"/>
      <c r="R2971" s="26"/>
      <c r="U2971" s="26"/>
      <c r="V2971" s="26"/>
      <c r="W2971" s="26"/>
      <c r="X2971" s="26"/>
      <c r="Y2971" s="26"/>
      <c r="Z2971" s="26"/>
      <c r="AA2971" s="26"/>
      <c r="AB2971" s="26"/>
      <c r="AC2971" s="26"/>
      <c r="AD2971" s="26"/>
      <c r="AE2971" s="26"/>
      <c r="AF2971" s="26"/>
      <c r="AG2971" s="26"/>
    </row>
    <row r="2972" spans="1:33" ht="11.25" customHeight="1">
      <c r="A2972" s="26"/>
      <c r="B2972" s="26"/>
      <c r="C2972" s="26"/>
      <c r="D2972" s="26"/>
      <c r="E2972" s="26"/>
      <c r="F2972" s="44"/>
      <c r="G2972" s="26"/>
      <c r="H2972" s="26"/>
      <c r="I2972" s="26"/>
      <c r="L2972" s="26"/>
      <c r="O2972" s="26"/>
      <c r="P2972" s="26"/>
      <c r="Q2972" s="26"/>
      <c r="R2972" s="26"/>
      <c r="U2972" s="26"/>
      <c r="V2972" s="26"/>
      <c r="W2972" s="26"/>
      <c r="X2972" s="26"/>
      <c r="Y2972" s="26"/>
      <c r="Z2972" s="26"/>
      <c r="AA2972" s="26"/>
      <c r="AB2972" s="26"/>
      <c r="AC2972" s="26"/>
      <c r="AD2972" s="26"/>
      <c r="AE2972" s="26"/>
      <c r="AF2972" s="26"/>
      <c r="AG2972" s="26"/>
    </row>
    <row r="2973" spans="1:33" ht="11.25" customHeight="1">
      <c r="A2973" s="26"/>
      <c r="B2973" s="26"/>
      <c r="C2973" s="26"/>
      <c r="D2973" s="26"/>
      <c r="E2973" s="26"/>
      <c r="F2973" s="44"/>
      <c r="G2973" s="26"/>
      <c r="H2973" s="26"/>
      <c r="I2973" s="26"/>
      <c r="L2973" s="26"/>
      <c r="O2973" s="26"/>
      <c r="P2973" s="26"/>
      <c r="Q2973" s="26"/>
      <c r="R2973" s="26"/>
      <c r="U2973" s="26"/>
      <c r="V2973" s="26"/>
      <c r="W2973" s="26"/>
      <c r="X2973" s="26"/>
      <c r="Y2973" s="26"/>
      <c r="Z2973" s="26"/>
      <c r="AA2973" s="26"/>
      <c r="AB2973" s="26"/>
      <c r="AC2973" s="26"/>
      <c r="AD2973" s="26"/>
      <c r="AE2973" s="26"/>
      <c r="AF2973" s="26"/>
      <c r="AG2973" s="26"/>
    </row>
    <row r="2974" spans="1:33" ht="11.25" customHeight="1">
      <c r="A2974" s="26"/>
      <c r="B2974" s="26"/>
      <c r="C2974" s="26"/>
      <c r="D2974" s="26"/>
      <c r="E2974" s="26"/>
      <c r="F2974" s="44"/>
      <c r="G2974" s="26"/>
      <c r="H2974" s="26"/>
      <c r="I2974" s="26"/>
      <c r="L2974" s="26"/>
      <c r="O2974" s="26"/>
      <c r="P2974" s="26"/>
      <c r="Q2974" s="26"/>
      <c r="R2974" s="26"/>
      <c r="U2974" s="26"/>
      <c r="V2974" s="26"/>
      <c r="W2974" s="26"/>
      <c r="X2974" s="26"/>
      <c r="Y2974" s="26"/>
      <c r="Z2974" s="26"/>
      <c r="AA2974" s="26"/>
      <c r="AB2974" s="26"/>
      <c r="AC2974" s="26"/>
      <c r="AD2974" s="26"/>
      <c r="AE2974" s="26"/>
      <c r="AF2974" s="26"/>
      <c r="AG2974" s="26"/>
    </row>
    <row r="2975" spans="1:33" ht="11.25" customHeight="1">
      <c r="A2975" s="26"/>
      <c r="B2975" s="26"/>
      <c r="C2975" s="26"/>
      <c r="D2975" s="26"/>
      <c r="E2975" s="26"/>
      <c r="F2975" s="44"/>
      <c r="G2975" s="26"/>
      <c r="H2975" s="26"/>
      <c r="I2975" s="26"/>
      <c r="L2975" s="26"/>
      <c r="O2975" s="26"/>
      <c r="P2975" s="26"/>
      <c r="Q2975" s="26"/>
      <c r="R2975" s="26"/>
      <c r="U2975" s="26"/>
      <c r="V2975" s="26"/>
      <c r="W2975" s="26"/>
      <c r="X2975" s="26"/>
      <c r="Y2975" s="26"/>
      <c r="Z2975" s="26"/>
      <c r="AA2975" s="26"/>
      <c r="AB2975" s="26"/>
      <c r="AC2975" s="26"/>
      <c r="AD2975" s="26"/>
      <c r="AE2975" s="26"/>
      <c r="AF2975" s="26"/>
      <c r="AG2975" s="26"/>
    </row>
    <row r="2976" spans="1:33" ht="11.25" customHeight="1">
      <c r="A2976" s="26"/>
      <c r="B2976" s="26"/>
      <c r="C2976" s="26"/>
      <c r="D2976" s="26"/>
      <c r="E2976" s="26"/>
      <c r="F2976" s="44"/>
      <c r="G2976" s="26"/>
      <c r="H2976" s="26"/>
      <c r="I2976" s="26"/>
      <c r="L2976" s="26"/>
      <c r="O2976" s="26"/>
      <c r="P2976" s="26"/>
      <c r="Q2976" s="26"/>
      <c r="R2976" s="26"/>
      <c r="U2976" s="26"/>
      <c r="V2976" s="26"/>
      <c r="W2976" s="26"/>
      <c r="X2976" s="26"/>
      <c r="Y2976" s="26"/>
      <c r="Z2976" s="26"/>
      <c r="AA2976" s="26"/>
      <c r="AB2976" s="26"/>
      <c r="AC2976" s="26"/>
      <c r="AD2976" s="26"/>
      <c r="AE2976" s="26"/>
      <c r="AF2976" s="26"/>
      <c r="AG2976" s="26"/>
    </row>
    <row r="2977" spans="1:33" ht="11.25" customHeight="1">
      <c r="A2977" s="26"/>
      <c r="B2977" s="26"/>
      <c r="C2977" s="26"/>
      <c r="D2977" s="26"/>
      <c r="E2977" s="26"/>
      <c r="F2977" s="44"/>
      <c r="G2977" s="26"/>
      <c r="H2977" s="26"/>
      <c r="I2977" s="26"/>
      <c r="L2977" s="26"/>
      <c r="O2977" s="26"/>
      <c r="P2977" s="26"/>
      <c r="Q2977" s="26"/>
      <c r="R2977" s="26"/>
      <c r="U2977" s="26"/>
      <c r="V2977" s="26"/>
      <c r="W2977" s="26"/>
      <c r="X2977" s="26"/>
      <c r="Y2977" s="26"/>
      <c r="Z2977" s="26"/>
      <c r="AA2977" s="26"/>
      <c r="AB2977" s="26"/>
      <c r="AC2977" s="26"/>
      <c r="AD2977" s="26"/>
      <c r="AE2977" s="26"/>
      <c r="AF2977" s="26"/>
      <c r="AG2977" s="26"/>
    </row>
    <row r="2978" spans="1:33" ht="11.25" customHeight="1">
      <c r="A2978" s="26"/>
      <c r="B2978" s="26"/>
      <c r="C2978" s="26"/>
      <c r="D2978" s="26"/>
      <c r="E2978" s="26"/>
      <c r="F2978" s="44"/>
      <c r="G2978" s="26"/>
      <c r="H2978" s="26"/>
      <c r="I2978" s="26"/>
      <c r="L2978" s="26"/>
      <c r="O2978" s="26"/>
      <c r="P2978" s="26"/>
      <c r="Q2978" s="26"/>
      <c r="R2978" s="26"/>
      <c r="U2978" s="26"/>
      <c r="V2978" s="26"/>
      <c r="W2978" s="26"/>
      <c r="X2978" s="26"/>
      <c r="Y2978" s="26"/>
      <c r="Z2978" s="26"/>
      <c r="AA2978" s="26"/>
      <c r="AB2978" s="26"/>
      <c r="AC2978" s="26"/>
      <c r="AD2978" s="26"/>
      <c r="AE2978" s="26"/>
      <c r="AF2978" s="26"/>
      <c r="AG2978" s="26"/>
    </row>
    <row r="2979" spans="1:33" ht="11.25" customHeight="1">
      <c r="A2979" s="26"/>
      <c r="B2979" s="26"/>
      <c r="C2979" s="26"/>
      <c r="D2979" s="26"/>
      <c r="E2979" s="26"/>
      <c r="F2979" s="44"/>
      <c r="G2979" s="26"/>
      <c r="H2979" s="26"/>
      <c r="I2979" s="26"/>
      <c r="L2979" s="26"/>
      <c r="O2979" s="26"/>
      <c r="P2979" s="26"/>
      <c r="Q2979" s="26"/>
      <c r="R2979" s="26"/>
      <c r="U2979" s="26"/>
      <c r="V2979" s="26"/>
      <c r="W2979" s="26"/>
      <c r="X2979" s="26"/>
      <c r="Y2979" s="26"/>
      <c r="Z2979" s="26"/>
      <c r="AA2979" s="26"/>
      <c r="AB2979" s="26"/>
      <c r="AC2979" s="26"/>
      <c r="AD2979" s="26"/>
      <c r="AE2979" s="26"/>
      <c r="AF2979" s="26"/>
      <c r="AG2979" s="26"/>
    </row>
    <row r="2980" spans="1:33" ht="11.25" customHeight="1">
      <c r="A2980" s="26"/>
      <c r="B2980" s="26"/>
      <c r="C2980" s="26"/>
      <c r="D2980" s="26"/>
      <c r="E2980" s="26"/>
      <c r="F2980" s="44"/>
      <c r="G2980" s="26"/>
      <c r="H2980" s="26"/>
      <c r="I2980" s="26"/>
      <c r="L2980" s="26"/>
      <c r="O2980" s="26"/>
      <c r="P2980" s="26"/>
      <c r="Q2980" s="26"/>
      <c r="R2980" s="26"/>
      <c r="U2980" s="26"/>
      <c r="V2980" s="26"/>
      <c r="W2980" s="26"/>
      <c r="X2980" s="26"/>
      <c r="Y2980" s="26"/>
      <c r="Z2980" s="26"/>
      <c r="AA2980" s="26"/>
      <c r="AB2980" s="26"/>
      <c r="AC2980" s="26"/>
      <c r="AD2980" s="26"/>
      <c r="AE2980" s="26"/>
      <c r="AF2980" s="26"/>
      <c r="AG2980" s="26"/>
    </row>
    <row r="2981" spans="1:33" ht="11.25" customHeight="1">
      <c r="A2981" s="26"/>
      <c r="B2981" s="26"/>
      <c r="C2981" s="26"/>
      <c r="D2981" s="26"/>
      <c r="E2981" s="26"/>
      <c r="F2981" s="44"/>
      <c r="G2981" s="26"/>
      <c r="H2981" s="26"/>
      <c r="I2981" s="26"/>
      <c r="L2981" s="26"/>
      <c r="O2981" s="26"/>
      <c r="P2981" s="26"/>
      <c r="Q2981" s="26"/>
      <c r="R2981" s="26"/>
      <c r="U2981" s="26"/>
      <c r="V2981" s="26"/>
      <c r="W2981" s="26"/>
      <c r="X2981" s="26"/>
      <c r="Y2981" s="26"/>
      <c r="Z2981" s="26"/>
      <c r="AA2981" s="26"/>
      <c r="AB2981" s="26"/>
      <c r="AC2981" s="26"/>
      <c r="AD2981" s="26"/>
      <c r="AE2981" s="26"/>
      <c r="AF2981" s="26"/>
      <c r="AG2981" s="26"/>
    </row>
    <row r="2982" spans="1:33" ht="11.25" customHeight="1">
      <c r="A2982" s="26"/>
      <c r="B2982" s="26"/>
      <c r="C2982" s="26"/>
      <c r="D2982" s="26"/>
      <c r="E2982" s="26"/>
      <c r="F2982" s="44"/>
      <c r="G2982" s="26"/>
      <c r="H2982" s="26"/>
      <c r="I2982" s="26"/>
      <c r="L2982" s="26"/>
      <c r="O2982" s="26"/>
      <c r="P2982" s="26"/>
      <c r="Q2982" s="26"/>
      <c r="R2982" s="26"/>
      <c r="U2982" s="26"/>
      <c r="V2982" s="26"/>
      <c r="W2982" s="26"/>
      <c r="X2982" s="26"/>
      <c r="Y2982" s="26"/>
      <c r="Z2982" s="26"/>
      <c r="AA2982" s="26"/>
      <c r="AB2982" s="26"/>
      <c r="AC2982" s="26"/>
      <c r="AD2982" s="26"/>
      <c r="AE2982" s="26"/>
      <c r="AF2982" s="26"/>
      <c r="AG2982" s="26"/>
    </row>
    <row r="2983" spans="1:33" ht="11.25" customHeight="1">
      <c r="A2983" s="26"/>
      <c r="B2983" s="26"/>
      <c r="C2983" s="26"/>
      <c r="D2983" s="26"/>
      <c r="E2983" s="26"/>
      <c r="F2983" s="44"/>
      <c r="G2983" s="26"/>
      <c r="H2983" s="26"/>
      <c r="I2983" s="26"/>
      <c r="L2983" s="26"/>
      <c r="O2983" s="26"/>
      <c r="P2983" s="26"/>
      <c r="Q2983" s="26"/>
      <c r="R2983" s="26"/>
      <c r="U2983" s="26"/>
      <c r="V2983" s="26"/>
      <c r="W2983" s="26"/>
      <c r="X2983" s="26"/>
      <c r="Y2983" s="26"/>
      <c r="Z2983" s="26"/>
      <c r="AA2983" s="26"/>
      <c r="AB2983" s="26"/>
      <c r="AC2983" s="26"/>
      <c r="AD2983" s="26"/>
      <c r="AE2983" s="26"/>
      <c r="AF2983" s="26"/>
      <c r="AG2983" s="26"/>
    </row>
    <row r="2984" spans="1:33" ht="11.25" customHeight="1">
      <c r="A2984" s="26"/>
      <c r="B2984" s="26"/>
      <c r="C2984" s="26"/>
      <c r="D2984" s="26"/>
      <c r="E2984" s="26"/>
      <c r="F2984" s="44"/>
      <c r="G2984" s="26"/>
      <c r="H2984" s="26"/>
      <c r="I2984" s="26"/>
      <c r="L2984" s="26"/>
      <c r="O2984" s="26"/>
      <c r="P2984" s="26"/>
      <c r="Q2984" s="26"/>
      <c r="R2984" s="26"/>
      <c r="U2984" s="26"/>
      <c r="V2984" s="26"/>
      <c r="W2984" s="26"/>
      <c r="X2984" s="26"/>
      <c r="Y2984" s="26"/>
      <c r="Z2984" s="26"/>
      <c r="AA2984" s="26"/>
      <c r="AB2984" s="26"/>
      <c r="AC2984" s="26"/>
      <c r="AD2984" s="26"/>
      <c r="AE2984" s="26"/>
      <c r="AF2984" s="26"/>
      <c r="AG2984" s="26"/>
    </row>
    <row r="2985" spans="1:33" ht="11.25" customHeight="1">
      <c r="A2985" s="26"/>
      <c r="B2985" s="26"/>
      <c r="C2985" s="26"/>
      <c r="D2985" s="26"/>
      <c r="E2985" s="26"/>
      <c r="F2985" s="44"/>
      <c r="G2985" s="26"/>
      <c r="H2985" s="26"/>
      <c r="I2985" s="26"/>
      <c r="L2985" s="26"/>
      <c r="O2985" s="26"/>
      <c r="P2985" s="26"/>
      <c r="Q2985" s="26"/>
      <c r="R2985" s="26"/>
      <c r="U2985" s="26"/>
      <c r="V2985" s="26"/>
      <c r="W2985" s="26"/>
      <c r="X2985" s="26"/>
      <c r="Y2985" s="26"/>
      <c r="Z2985" s="26"/>
      <c r="AA2985" s="26"/>
      <c r="AB2985" s="26"/>
      <c r="AC2985" s="26"/>
      <c r="AD2985" s="26"/>
      <c r="AE2985" s="26"/>
      <c r="AF2985" s="26"/>
      <c r="AG2985" s="26"/>
    </row>
    <row r="2986" spans="1:33" ht="11.25" customHeight="1">
      <c r="A2986" s="26"/>
      <c r="B2986" s="26"/>
      <c r="C2986" s="26"/>
      <c r="D2986" s="26"/>
      <c r="E2986" s="26"/>
      <c r="F2986" s="44"/>
      <c r="G2986" s="26"/>
      <c r="H2986" s="26"/>
      <c r="I2986" s="26"/>
      <c r="L2986" s="26"/>
      <c r="O2986" s="26"/>
      <c r="P2986" s="26"/>
      <c r="Q2986" s="26"/>
      <c r="R2986" s="26"/>
      <c r="U2986" s="26"/>
      <c r="V2986" s="26"/>
      <c r="W2986" s="26"/>
      <c r="X2986" s="26"/>
      <c r="Y2986" s="26"/>
      <c r="Z2986" s="26"/>
      <c r="AA2986" s="26"/>
      <c r="AB2986" s="26"/>
      <c r="AC2986" s="26"/>
      <c r="AD2986" s="26"/>
      <c r="AE2986" s="26"/>
      <c r="AF2986" s="26"/>
      <c r="AG2986" s="26"/>
    </row>
    <row r="2987" spans="1:33" ht="11.25" customHeight="1">
      <c r="A2987" s="26"/>
      <c r="B2987" s="26"/>
      <c r="C2987" s="26"/>
      <c r="D2987" s="26"/>
      <c r="E2987" s="26"/>
      <c r="F2987" s="44"/>
      <c r="G2987" s="26"/>
      <c r="H2987" s="26"/>
      <c r="I2987" s="26"/>
      <c r="L2987" s="26"/>
      <c r="O2987" s="26"/>
      <c r="P2987" s="26"/>
      <c r="Q2987" s="26"/>
      <c r="R2987" s="26"/>
      <c r="U2987" s="26"/>
      <c r="V2987" s="26"/>
      <c r="W2987" s="26"/>
      <c r="X2987" s="26"/>
      <c r="Y2987" s="26"/>
      <c r="Z2987" s="26"/>
      <c r="AA2987" s="26"/>
      <c r="AB2987" s="26"/>
      <c r="AC2987" s="26"/>
      <c r="AD2987" s="26"/>
      <c r="AE2987" s="26"/>
      <c r="AF2987" s="26"/>
      <c r="AG2987" s="26"/>
    </row>
    <row r="2988" spans="1:33" ht="11.25" customHeight="1">
      <c r="A2988" s="26"/>
      <c r="B2988" s="26"/>
      <c r="C2988" s="26"/>
      <c r="D2988" s="26"/>
      <c r="E2988" s="26"/>
      <c r="F2988" s="44"/>
      <c r="G2988" s="26"/>
      <c r="H2988" s="26"/>
      <c r="I2988" s="26"/>
      <c r="L2988" s="26"/>
      <c r="O2988" s="26"/>
      <c r="P2988" s="26"/>
      <c r="Q2988" s="26"/>
      <c r="R2988" s="26"/>
      <c r="U2988" s="26"/>
      <c r="V2988" s="26"/>
      <c r="W2988" s="26"/>
      <c r="X2988" s="26"/>
      <c r="Y2988" s="26"/>
      <c r="Z2988" s="26"/>
      <c r="AA2988" s="26"/>
      <c r="AB2988" s="26"/>
      <c r="AC2988" s="26"/>
      <c r="AD2988" s="26"/>
      <c r="AE2988" s="26"/>
      <c r="AF2988" s="26"/>
      <c r="AG2988" s="26"/>
    </row>
    <row r="2989" spans="1:33" ht="11.25" customHeight="1">
      <c r="A2989" s="26"/>
      <c r="B2989" s="26"/>
      <c r="C2989" s="26"/>
      <c r="D2989" s="26"/>
      <c r="E2989" s="26"/>
      <c r="F2989" s="44"/>
      <c r="G2989" s="26"/>
      <c r="H2989" s="26"/>
      <c r="I2989" s="26"/>
      <c r="L2989" s="26"/>
      <c r="O2989" s="26"/>
      <c r="P2989" s="26"/>
      <c r="Q2989" s="26"/>
      <c r="R2989" s="26"/>
      <c r="U2989" s="26"/>
      <c r="V2989" s="26"/>
      <c r="W2989" s="26"/>
      <c r="X2989" s="26"/>
      <c r="Y2989" s="26"/>
      <c r="Z2989" s="26"/>
      <c r="AA2989" s="26"/>
      <c r="AB2989" s="26"/>
      <c r="AC2989" s="26"/>
      <c r="AD2989" s="26"/>
      <c r="AE2989" s="26"/>
      <c r="AF2989" s="26"/>
      <c r="AG2989" s="26"/>
    </row>
    <row r="2990" spans="1:33" ht="11.25" customHeight="1">
      <c r="A2990" s="26"/>
      <c r="B2990" s="26"/>
      <c r="C2990" s="26"/>
      <c r="D2990" s="26"/>
      <c r="E2990" s="26"/>
      <c r="F2990" s="44"/>
      <c r="G2990" s="26"/>
      <c r="H2990" s="26"/>
      <c r="I2990" s="26"/>
      <c r="L2990" s="26"/>
      <c r="O2990" s="26"/>
      <c r="P2990" s="26"/>
      <c r="Q2990" s="26"/>
      <c r="R2990" s="26"/>
      <c r="U2990" s="26"/>
      <c r="V2990" s="26"/>
      <c r="W2990" s="26"/>
      <c r="X2990" s="26"/>
      <c r="Y2990" s="26"/>
      <c r="Z2990" s="26"/>
      <c r="AA2990" s="26"/>
      <c r="AB2990" s="26"/>
      <c r="AC2990" s="26"/>
      <c r="AD2990" s="26"/>
      <c r="AE2990" s="26"/>
      <c r="AF2990" s="26"/>
      <c r="AG2990" s="26"/>
    </row>
    <row r="2991" spans="1:33" ht="11.25" customHeight="1">
      <c r="A2991" s="26"/>
      <c r="B2991" s="26"/>
      <c r="C2991" s="26"/>
      <c r="D2991" s="26"/>
      <c r="E2991" s="26"/>
      <c r="F2991" s="44"/>
      <c r="G2991" s="26"/>
      <c r="H2991" s="26"/>
      <c r="I2991" s="26"/>
      <c r="L2991" s="26"/>
      <c r="O2991" s="26"/>
      <c r="P2991" s="26"/>
      <c r="Q2991" s="26"/>
      <c r="R2991" s="26"/>
      <c r="U2991" s="26"/>
      <c r="V2991" s="26"/>
      <c r="W2991" s="26"/>
      <c r="X2991" s="26"/>
      <c r="Y2991" s="26"/>
      <c r="Z2991" s="26"/>
      <c r="AA2991" s="26"/>
      <c r="AB2991" s="26"/>
      <c r="AC2991" s="26"/>
      <c r="AD2991" s="26"/>
      <c r="AE2991" s="26"/>
      <c r="AF2991" s="26"/>
      <c r="AG2991" s="26"/>
    </row>
    <row r="2992" spans="1:33" ht="11.25" customHeight="1">
      <c r="A2992" s="26"/>
      <c r="B2992" s="26"/>
      <c r="C2992" s="26"/>
      <c r="D2992" s="26"/>
      <c r="E2992" s="26"/>
      <c r="F2992" s="44"/>
      <c r="G2992" s="26"/>
      <c r="H2992" s="26"/>
      <c r="I2992" s="26"/>
      <c r="L2992" s="26"/>
      <c r="O2992" s="26"/>
      <c r="P2992" s="26"/>
      <c r="Q2992" s="26"/>
      <c r="R2992" s="26"/>
      <c r="U2992" s="26"/>
      <c r="V2992" s="26"/>
      <c r="W2992" s="26"/>
      <c r="X2992" s="26"/>
      <c r="Y2992" s="26"/>
      <c r="Z2992" s="26"/>
      <c r="AA2992" s="26"/>
      <c r="AB2992" s="26"/>
      <c r="AC2992" s="26"/>
      <c r="AD2992" s="26"/>
      <c r="AE2992" s="26"/>
      <c r="AF2992" s="26"/>
      <c r="AG2992" s="26"/>
    </row>
    <row r="2993" spans="1:33" ht="11.25" customHeight="1">
      <c r="A2993" s="26"/>
      <c r="B2993" s="26"/>
      <c r="C2993" s="26"/>
      <c r="D2993" s="26"/>
      <c r="E2993" s="26"/>
      <c r="F2993" s="44"/>
      <c r="G2993" s="26"/>
      <c r="H2993" s="26"/>
      <c r="I2993" s="26"/>
      <c r="L2993" s="26"/>
      <c r="O2993" s="26"/>
      <c r="P2993" s="26"/>
      <c r="Q2993" s="26"/>
      <c r="R2993" s="26"/>
      <c r="U2993" s="26"/>
      <c r="V2993" s="26"/>
      <c r="W2993" s="26"/>
      <c r="X2993" s="26"/>
      <c r="Y2993" s="26"/>
      <c r="Z2993" s="26"/>
      <c r="AA2993" s="26"/>
      <c r="AB2993" s="26"/>
      <c r="AC2993" s="26"/>
      <c r="AD2993" s="26"/>
      <c r="AE2993" s="26"/>
      <c r="AF2993" s="26"/>
      <c r="AG2993" s="26"/>
    </row>
    <row r="2994" spans="1:33" ht="11.25" customHeight="1">
      <c r="A2994" s="26"/>
      <c r="B2994" s="26"/>
      <c r="C2994" s="26"/>
      <c r="D2994" s="26"/>
      <c r="E2994" s="26"/>
      <c r="F2994" s="44"/>
      <c r="G2994" s="26"/>
      <c r="H2994" s="26"/>
      <c r="I2994" s="26"/>
      <c r="L2994" s="26"/>
      <c r="O2994" s="26"/>
      <c r="P2994" s="26"/>
      <c r="Q2994" s="26"/>
      <c r="R2994" s="26"/>
      <c r="U2994" s="26"/>
      <c r="V2994" s="26"/>
      <c r="W2994" s="26"/>
      <c r="X2994" s="26"/>
      <c r="Y2994" s="26"/>
      <c r="Z2994" s="26"/>
      <c r="AA2994" s="26"/>
      <c r="AB2994" s="26"/>
      <c r="AC2994" s="26"/>
      <c r="AD2994" s="26"/>
      <c r="AE2994" s="26"/>
      <c r="AF2994" s="26"/>
      <c r="AG2994" s="26"/>
    </row>
    <row r="2995" spans="1:33" ht="11.25" customHeight="1">
      <c r="A2995" s="26"/>
      <c r="B2995" s="26"/>
      <c r="C2995" s="26"/>
      <c r="D2995" s="26"/>
      <c r="E2995" s="26"/>
      <c r="F2995" s="44"/>
      <c r="G2995" s="26"/>
      <c r="H2995" s="26"/>
      <c r="I2995" s="26"/>
      <c r="L2995" s="26"/>
      <c r="O2995" s="26"/>
      <c r="P2995" s="26"/>
      <c r="Q2995" s="26"/>
      <c r="R2995" s="26"/>
      <c r="U2995" s="26"/>
      <c r="V2995" s="26"/>
      <c r="W2995" s="26"/>
      <c r="X2995" s="26"/>
      <c r="Y2995" s="26"/>
      <c r="Z2995" s="26"/>
      <c r="AA2995" s="26"/>
      <c r="AB2995" s="26"/>
      <c r="AC2995" s="26"/>
      <c r="AD2995" s="26"/>
      <c r="AE2995" s="26"/>
      <c r="AF2995" s="26"/>
      <c r="AG2995" s="26"/>
    </row>
    <row r="2996" spans="1:33" ht="11.25" customHeight="1">
      <c r="A2996" s="26"/>
      <c r="B2996" s="26"/>
      <c r="C2996" s="26"/>
      <c r="D2996" s="26"/>
      <c r="E2996" s="26"/>
      <c r="F2996" s="44"/>
      <c r="G2996" s="26"/>
      <c r="H2996" s="26"/>
      <c r="I2996" s="26"/>
      <c r="L2996" s="26"/>
      <c r="O2996" s="26"/>
      <c r="P2996" s="26"/>
      <c r="Q2996" s="26"/>
      <c r="R2996" s="26"/>
      <c r="U2996" s="26"/>
      <c r="V2996" s="26"/>
      <c r="W2996" s="26"/>
      <c r="X2996" s="26"/>
      <c r="Y2996" s="26"/>
      <c r="Z2996" s="26"/>
      <c r="AA2996" s="26"/>
      <c r="AB2996" s="26"/>
      <c r="AC2996" s="26"/>
      <c r="AD2996" s="26"/>
      <c r="AE2996" s="26"/>
      <c r="AF2996" s="26"/>
      <c r="AG2996" s="26"/>
    </row>
    <row r="2997" spans="1:33" ht="11.25" customHeight="1">
      <c r="A2997" s="26"/>
      <c r="B2997" s="26"/>
      <c r="C2997" s="26"/>
      <c r="D2997" s="26"/>
      <c r="E2997" s="26"/>
      <c r="F2997" s="44"/>
      <c r="G2997" s="26"/>
      <c r="H2997" s="26"/>
      <c r="I2997" s="26"/>
      <c r="L2997" s="26"/>
      <c r="O2997" s="26"/>
      <c r="P2997" s="26"/>
      <c r="Q2997" s="26"/>
      <c r="R2997" s="26"/>
      <c r="U2997" s="26"/>
      <c r="V2997" s="26"/>
      <c r="W2997" s="26"/>
      <c r="X2997" s="26"/>
      <c r="Y2997" s="26"/>
      <c r="Z2997" s="26"/>
      <c r="AA2997" s="26"/>
      <c r="AB2997" s="26"/>
      <c r="AC2997" s="26"/>
      <c r="AD2997" s="26"/>
      <c r="AE2997" s="26"/>
      <c r="AF2997" s="26"/>
      <c r="AG2997" s="26"/>
    </row>
    <row r="2998" spans="1:33" ht="11.25" customHeight="1">
      <c r="A2998" s="26"/>
      <c r="B2998" s="26"/>
      <c r="C2998" s="26"/>
      <c r="D2998" s="26"/>
      <c r="E2998" s="26"/>
      <c r="F2998" s="44"/>
      <c r="G2998" s="26"/>
      <c r="H2998" s="26"/>
      <c r="I2998" s="26"/>
      <c r="L2998" s="26"/>
      <c r="O2998" s="26"/>
      <c r="P2998" s="26"/>
      <c r="Q2998" s="26"/>
      <c r="R2998" s="26"/>
      <c r="U2998" s="26"/>
      <c r="V2998" s="26"/>
      <c r="W2998" s="26"/>
      <c r="X2998" s="26"/>
      <c r="Y2998" s="26"/>
      <c r="Z2998" s="26"/>
      <c r="AA2998" s="26"/>
      <c r="AB2998" s="26"/>
      <c r="AC2998" s="26"/>
      <c r="AD2998" s="26"/>
      <c r="AE2998" s="26"/>
      <c r="AF2998" s="26"/>
      <c r="AG2998" s="26"/>
    </row>
    <row r="2999" spans="1:33" ht="11.25" customHeight="1">
      <c r="A2999" s="26"/>
      <c r="B2999" s="26"/>
      <c r="C2999" s="26"/>
      <c r="D2999" s="26"/>
      <c r="E2999" s="26"/>
      <c r="F2999" s="44"/>
      <c r="G2999" s="26"/>
      <c r="H2999" s="26"/>
      <c r="I2999" s="26"/>
      <c r="L2999" s="26"/>
      <c r="O2999" s="26"/>
      <c r="P2999" s="26"/>
      <c r="Q2999" s="26"/>
      <c r="R2999" s="26"/>
      <c r="U2999" s="26"/>
      <c r="V2999" s="26"/>
      <c r="W2999" s="26"/>
      <c r="X2999" s="26"/>
      <c r="Y2999" s="26"/>
      <c r="Z2999" s="26"/>
      <c r="AA2999" s="26"/>
      <c r="AB2999" s="26"/>
      <c r="AC2999" s="26"/>
      <c r="AD2999" s="26"/>
      <c r="AE2999" s="26"/>
      <c r="AF2999" s="26"/>
      <c r="AG2999" s="26"/>
    </row>
    <row r="3000" spans="1:33" ht="11.25" customHeight="1">
      <c r="A3000" s="26"/>
      <c r="B3000" s="26"/>
      <c r="C3000" s="26"/>
      <c r="D3000" s="26"/>
      <c r="E3000" s="26"/>
      <c r="F3000" s="44"/>
      <c r="G3000" s="26"/>
      <c r="H3000" s="26"/>
      <c r="I3000" s="26"/>
      <c r="L3000" s="26"/>
      <c r="O3000" s="26"/>
      <c r="P3000" s="26"/>
      <c r="Q3000" s="26"/>
      <c r="R3000" s="26"/>
      <c r="U3000" s="26"/>
      <c r="V3000" s="26"/>
      <c r="W3000" s="26"/>
      <c r="X3000" s="26"/>
      <c r="Y3000" s="26"/>
      <c r="Z3000" s="26"/>
      <c r="AA3000" s="26"/>
      <c r="AB3000" s="26"/>
      <c r="AC3000" s="26"/>
      <c r="AD3000" s="26"/>
      <c r="AE3000" s="26"/>
      <c r="AF3000" s="26"/>
      <c r="AG3000" s="26"/>
    </row>
    <row r="3001" spans="1:33" ht="11.25" customHeight="1">
      <c r="A3001" s="26"/>
      <c r="B3001" s="26"/>
      <c r="C3001" s="26"/>
      <c r="D3001" s="26"/>
      <c r="E3001" s="26"/>
      <c r="F3001" s="44"/>
      <c r="G3001" s="26"/>
      <c r="H3001" s="26"/>
      <c r="I3001" s="26"/>
      <c r="L3001" s="26"/>
      <c r="O3001" s="26"/>
      <c r="P3001" s="26"/>
      <c r="Q3001" s="26"/>
      <c r="R3001" s="26"/>
      <c r="U3001" s="26"/>
      <c r="V3001" s="26"/>
      <c r="W3001" s="26"/>
      <c r="X3001" s="26"/>
      <c r="Y3001" s="26"/>
      <c r="Z3001" s="26"/>
      <c r="AA3001" s="26"/>
      <c r="AB3001" s="26"/>
      <c r="AC3001" s="26"/>
      <c r="AD3001" s="26"/>
      <c r="AE3001" s="26"/>
      <c r="AF3001" s="26"/>
      <c r="AG3001" s="26"/>
    </row>
    <row r="3002" spans="1:33" ht="11.25" customHeight="1">
      <c r="A3002" s="26"/>
      <c r="B3002" s="26"/>
      <c r="C3002" s="26"/>
      <c r="D3002" s="26"/>
      <c r="E3002" s="26"/>
      <c r="F3002" s="44"/>
      <c r="G3002" s="26"/>
      <c r="H3002" s="26"/>
      <c r="I3002" s="26"/>
      <c r="L3002" s="26"/>
      <c r="O3002" s="26"/>
      <c r="P3002" s="26"/>
      <c r="Q3002" s="26"/>
      <c r="R3002" s="26"/>
      <c r="U3002" s="26"/>
      <c r="V3002" s="26"/>
      <c r="W3002" s="26"/>
      <c r="X3002" s="26"/>
      <c r="Y3002" s="26"/>
      <c r="Z3002" s="26"/>
      <c r="AA3002" s="26"/>
      <c r="AB3002" s="26"/>
      <c r="AC3002" s="26"/>
      <c r="AD3002" s="26"/>
      <c r="AE3002" s="26"/>
      <c r="AF3002" s="26"/>
      <c r="AG3002" s="26"/>
    </row>
    <row r="3003" spans="1:33" ht="11.25" customHeight="1">
      <c r="A3003" s="26"/>
      <c r="B3003" s="26"/>
      <c r="C3003" s="26"/>
      <c r="D3003" s="26"/>
      <c r="E3003" s="26"/>
      <c r="F3003" s="44"/>
      <c r="G3003" s="26"/>
      <c r="H3003" s="26"/>
      <c r="I3003" s="26"/>
      <c r="L3003" s="26"/>
      <c r="O3003" s="26"/>
      <c r="P3003" s="26"/>
      <c r="Q3003" s="26"/>
      <c r="R3003" s="26"/>
      <c r="U3003" s="26"/>
      <c r="V3003" s="26"/>
      <c r="W3003" s="26"/>
      <c r="X3003" s="26"/>
      <c r="Y3003" s="26"/>
      <c r="Z3003" s="26"/>
      <c r="AA3003" s="26"/>
      <c r="AB3003" s="26"/>
      <c r="AC3003" s="26"/>
      <c r="AD3003" s="26"/>
      <c r="AE3003" s="26"/>
      <c r="AF3003" s="26"/>
      <c r="AG3003" s="26"/>
    </row>
    <row r="3004" spans="1:33" ht="11.25" customHeight="1">
      <c r="A3004" s="26"/>
      <c r="B3004" s="26"/>
      <c r="C3004" s="26"/>
      <c r="D3004" s="26"/>
      <c r="E3004" s="26"/>
      <c r="F3004" s="44"/>
      <c r="G3004" s="26"/>
      <c r="H3004" s="26"/>
      <c r="I3004" s="26"/>
      <c r="L3004" s="26"/>
      <c r="O3004" s="26"/>
      <c r="P3004" s="26"/>
      <c r="Q3004" s="26"/>
      <c r="R3004" s="26"/>
      <c r="U3004" s="26"/>
      <c r="V3004" s="26"/>
      <c r="W3004" s="26"/>
      <c r="X3004" s="26"/>
      <c r="Y3004" s="26"/>
      <c r="Z3004" s="26"/>
      <c r="AA3004" s="26"/>
      <c r="AB3004" s="26"/>
      <c r="AC3004" s="26"/>
      <c r="AD3004" s="26"/>
      <c r="AE3004" s="26"/>
      <c r="AF3004" s="26"/>
      <c r="AG3004" s="26"/>
    </row>
    <row r="3005" spans="1:33" ht="11.25" customHeight="1">
      <c r="A3005" s="26"/>
      <c r="B3005" s="26"/>
      <c r="C3005" s="26"/>
      <c r="D3005" s="26"/>
      <c r="E3005" s="26"/>
      <c r="F3005" s="44"/>
      <c r="G3005" s="26"/>
      <c r="H3005" s="26"/>
      <c r="I3005" s="26"/>
      <c r="L3005" s="26"/>
      <c r="O3005" s="26"/>
      <c r="P3005" s="26"/>
      <c r="Q3005" s="26"/>
      <c r="R3005" s="26"/>
      <c r="U3005" s="26"/>
      <c r="V3005" s="26"/>
      <c r="W3005" s="26"/>
      <c r="X3005" s="26"/>
      <c r="Y3005" s="26"/>
      <c r="Z3005" s="26"/>
      <c r="AA3005" s="26"/>
      <c r="AB3005" s="26"/>
      <c r="AC3005" s="26"/>
      <c r="AD3005" s="26"/>
      <c r="AE3005" s="26"/>
      <c r="AF3005" s="26"/>
      <c r="AG3005" s="26"/>
    </row>
    <row r="3006" spans="1:33" ht="11.25" customHeight="1">
      <c r="A3006" s="26"/>
      <c r="B3006" s="26"/>
      <c r="C3006" s="26"/>
      <c r="D3006" s="26"/>
      <c r="E3006" s="26"/>
      <c r="F3006" s="44"/>
      <c r="G3006" s="26"/>
      <c r="H3006" s="26"/>
      <c r="I3006" s="26"/>
      <c r="L3006" s="26"/>
      <c r="O3006" s="26"/>
      <c r="P3006" s="26"/>
      <c r="Q3006" s="26"/>
      <c r="R3006" s="26"/>
      <c r="U3006" s="26"/>
      <c r="V3006" s="26"/>
      <c r="W3006" s="26"/>
      <c r="X3006" s="26"/>
      <c r="Y3006" s="26"/>
      <c r="Z3006" s="26"/>
      <c r="AA3006" s="26"/>
      <c r="AB3006" s="26"/>
      <c r="AC3006" s="26"/>
      <c r="AD3006" s="26"/>
      <c r="AE3006" s="26"/>
      <c r="AF3006" s="26"/>
      <c r="AG3006" s="26"/>
    </row>
    <row r="3007" spans="1:33" ht="11.25" customHeight="1">
      <c r="A3007" s="26"/>
      <c r="B3007" s="26"/>
      <c r="C3007" s="26"/>
      <c r="D3007" s="26"/>
      <c r="E3007" s="26"/>
      <c r="F3007" s="44"/>
      <c r="G3007" s="26"/>
      <c r="H3007" s="26"/>
      <c r="I3007" s="26"/>
      <c r="L3007" s="26"/>
      <c r="O3007" s="26"/>
      <c r="P3007" s="26"/>
      <c r="Q3007" s="26"/>
      <c r="R3007" s="26"/>
      <c r="U3007" s="26"/>
      <c r="V3007" s="26"/>
      <c r="W3007" s="26"/>
      <c r="X3007" s="26"/>
      <c r="Y3007" s="26"/>
      <c r="Z3007" s="26"/>
      <c r="AA3007" s="26"/>
      <c r="AB3007" s="26"/>
      <c r="AC3007" s="26"/>
      <c r="AD3007" s="26"/>
      <c r="AE3007" s="26"/>
      <c r="AF3007" s="26"/>
      <c r="AG3007" s="26"/>
    </row>
    <row r="3008" spans="1:33" ht="11.25" customHeight="1">
      <c r="A3008" s="26"/>
      <c r="B3008" s="26"/>
      <c r="C3008" s="26"/>
      <c r="D3008" s="26"/>
      <c r="E3008" s="26"/>
      <c r="F3008" s="44"/>
      <c r="G3008" s="26"/>
      <c r="H3008" s="26"/>
      <c r="I3008" s="26"/>
      <c r="L3008" s="26"/>
      <c r="O3008" s="26"/>
      <c r="P3008" s="26"/>
      <c r="Q3008" s="26"/>
      <c r="R3008" s="26"/>
      <c r="U3008" s="26"/>
      <c r="V3008" s="26"/>
      <c r="W3008" s="26"/>
      <c r="X3008" s="26"/>
      <c r="Y3008" s="26"/>
      <c r="Z3008" s="26"/>
      <c r="AA3008" s="26"/>
      <c r="AB3008" s="26"/>
      <c r="AC3008" s="26"/>
      <c r="AD3008" s="26"/>
      <c r="AE3008" s="26"/>
      <c r="AF3008" s="26"/>
      <c r="AG3008" s="26"/>
    </row>
    <row r="3009" spans="1:33" ht="11.25" customHeight="1">
      <c r="A3009" s="26"/>
      <c r="B3009" s="26"/>
      <c r="C3009" s="26"/>
      <c r="D3009" s="26"/>
      <c r="E3009" s="26"/>
      <c r="F3009" s="44"/>
      <c r="G3009" s="26"/>
      <c r="H3009" s="26"/>
      <c r="I3009" s="26"/>
      <c r="L3009" s="26"/>
      <c r="O3009" s="26"/>
      <c r="P3009" s="26"/>
      <c r="Q3009" s="26"/>
      <c r="R3009" s="26"/>
      <c r="U3009" s="26"/>
      <c r="V3009" s="26"/>
      <c r="W3009" s="26"/>
      <c r="X3009" s="26"/>
      <c r="Y3009" s="26"/>
      <c r="Z3009" s="26"/>
      <c r="AA3009" s="26"/>
      <c r="AB3009" s="26"/>
      <c r="AC3009" s="26"/>
      <c r="AD3009" s="26"/>
      <c r="AE3009" s="26"/>
      <c r="AF3009" s="26"/>
      <c r="AG3009" s="26"/>
    </row>
    <row r="3010" spans="1:33" ht="11.25" customHeight="1">
      <c r="A3010" s="26"/>
      <c r="B3010" s="26"/>
      <c r="C3010" s="26"/>
      <c r="D3010" s="26"/>
      <c r="E3010" s="26"/>
      <c r="F3010" s="44"/>
      <c r="G3010" s="26"/>
      <c r="H3010" s="26"/>
      <c r="I3010" s="26"/>
      <c r="L3010" s="26"/>
      <c r="O3010" s="26"/>
      <c r="P3010" s="26"/>
      <c r="Q3010" s="26"/>
      <c r="R3010" s="26"/>
      <c r="U3010" s="26"/>
      <c r="V3010" s="26"/>
      <c r="W3010" s="26"/>
      <c r="X3010" s="26"/>
      <c r="Y3010" s="26"/>
      <c r="Z3010" s="26"/>
      <c r="AA3010" s="26"/>
      <c r="AB3010" s="26"/>
      <c r="AC3010" s="26"/>
      <c r="AD3010" s="26"/>
      <c r="AE3010" s="26"/>
      <c r="AF3010" s="26"/>
      <c r="AG3010" s="26"/>
    </row>
    <row r="3011" spans="1:33" ht="11.25" customHeight="1">
      <c r="A3011" s="26"/>
      <c r="B3011" s="26"/>
      <c r="C3011" s="26"/>
      <c r="D3011" s="26"/>
      <c r="E3011" s="26"/>
      <c r="F3011" s="44"/>
      <c r="G3011" s="26"/>
      <c r="H3011" s="26"/>
      <c r="I3011" s="26"/>
      <c r="L3011" s="26"/>
      <c r="O3011" s="26"/>
      <c r="P3011" s="26"/>
      <c r="Q3011" s="26"/>
      <c r="R3011" s="26"/>
      <c r="U3011" s="26"/>
      <c r="V3011" s="26"/>
      <c r="W3011" s="26"/>
      <c r="X3011" s="26"/>
      <c r="Y3011" s="26"/>
      <c r="Z3011" s="26"/>
      <c r="AA3011" s="26"/>
      <c r="AB3011" s="26"/>
      <c r="AC3011" s="26"/>
      <c r="AD3011" s="26"/>
      <c r="AE3011" s="26"/>
      <c r="AF3011" s="26"/>
      <c r="AG3011" s="26"/>
    </row>
    <row r="3012" spans="1:33" ht="11.25" customHeight="1">
      <c r="A3012" s="26"/>
      <c r="B3012" s="26"/>
      <c r="C3012" s="26"/>
      <c r="D3012" s="26"/>
      <c r="E3012" s="26"/>
      <c r="F3012" s="44"/>
      <c r="G3012" s="26"/>
      <c r="H3012" s="26"/>
      <c r="I3012" s="26"/>
      <c r="L3012" s="26"/>
      <c r="O3012" s="26"/>
      <c r="P3012" s="26"/>
      <c r="Q3012" s="26"/>
      <c r="R3012" s="26"/>
      <c r="U3012" s="26"/>
      <c r="V3012" s="26"/>
      <c r="W3012" s="26"/>
      <c r="X3012" s="26"/>
      <c r="Y3012" s="26"/>
      <c r="Z3012" s="26"/>
      <c r="AA3012" s="26"/>
      <c r="AB3012" s="26"/>
      <c r="AC3012" s="26"/>
      <c r="AD3012" s="26"/>
      <c r="AE3012" s="26"/>
      <c r="AF3012" s="26"/>
      <c r="AG3012" s="26"/>
    </row>
    <row r="3013" spans="1:33" ht="11.25" customHeight="1">
      <c r="A3013" s="26"/>
      <c r="B3013" s="26"/>
      <c r="C3013" s="26"/>
      <c r="D3013" s="26"/>
      <c r="E3013" s="26"/>
      <c r="F3013" s="44"/>
      <c r="G3013" s="26"/>
      <c r="H3013" s="26"/>
      <c r="I3013" s="26"/>
      <c r="L3013" s="26"/>
      <c r="O3013" s="26"/>
      <c r="P3013" s="26"/>
      <c r="Q3013" s="26"/>
      <c r="R3013" s="26"/>
      <c r="U3013" s="26"/>
      <c r="V3013" s="26"/>
      <c r="W3013" s="26"/>
      <c r="X3013" s="26"/>
      <c r="Y3013" s="26"/>
      <c r="Z3013" s="26"/>
      <c r="AA3013" s="26"/>
      <c r="AB3013" s="26"/>
      <c r="AC3013" s="26"/>
      <c r="AD3013" s="26"/>
      <c r="AE3013" s="26"/>
      <c r="AF3013" s="26"/>
      <c r="AG3013" s="26"/>
    </row>
    <row r="3014" spans="1:33" ht="11.25" customHeight="1">
      <c r="A3014" s="26"/>
      <c r="B3014" s="26"/>
      <c r="C3014" s="26"/>
      <c r="D3014" s="26"/>
      <c r="E3014" s="26"/>
      <c r="F3014" s="44"/>
      <c r="G3014" s="26"/>
      <c r="H3014" s="26"/>
      <c r="I3014" s="26"/>
      <c r="L3014" s="26"/>
      <c r="O3014" s="26"/>
      <c r="P3014" s="26"/>
      <c r="Q3014" s="26"/>
      <c r="R3014" s="26"/>
      <c r="U3014" s="26"/>
      <c r="V3014" s="26"/>
      <c r="W3014" s="26"/>
      <c r="X3014" s="26"/>
      <c r="Y3014" s="26"/>
      <c r="Z3014" s="26"/>
      <c r="AA3014" s="26"/>
      <c r="AB3014" s="26"/>
      <c r="AC3014" s="26"/>
      <c r="AD3014" s="26"/>
      <c r="AE3014" s="26"/>
      <c r="AF3014" s="26"/>
      <c r="AG3014" s="26"/>
    </row>
    <row r="3015" spans="1:33" ht="11.25" customHeight="1">
      <c r="A3015" s="26"/>
      <c r="B3015" s="26"/>
      <c r="C3015" s="26"/>
      <c r="D3015" s="26"/>
      <c r="E3015" s="26"/>
      <c r="F3015" s="44"/>
      <c r="G3015" s="26"/>
      <c r="H3015" s="26"/>
      <c r="I3015" s="26"/>
      <c r="L3015" s="26"/>
      <c r="O3015" s="26"/>
      <c r="P3015" s="26"/>
      <c r="Q3015" s="26"/>
      <c r="R3015" s="26"/>
      <c r="U3015" s="26"/>
      <c r="V3015" s="26"/>
      <c r="W3015" s="26"/>
      <c r="X3015" s="26"/>
      <c r="Y3015" s="26"/>
      <c r="Z3015" s="26"/>
      <c r="AA3015" s="26"/>
      <c r="AB3015" s="26"/>
      <c r="AC3015" s="26"/>
      <c r="AD3015" s="26"/>
      <c r="AE3015" s="26"/>
      <c r="AF3015" s="26"/>
      <c r="AG3015" s="26"/>
    </row>
    <row r="3016" spans="1:33" ht="11.25" customHeight="1">
      <c r="A3016" s="26"/>
      <c r="B3016" s="26"/>
      <c r="C3016" s="26"/>
      <c r="D3016" s="26"/>
      <c r="E3016" s="26"/>
      <c r="F3016" s="44"/>
      <c r="G3016" s="26"/>
      <c r="H3016" s="26"/>
      <c r="I3016" s="26"/>
      <c r="L3016" s="26"/>
      <c r="O3016" s="26"/>
      <c r="P3016" s="26"/>
      <c r="Q3016" s="26"/>
      <c r="R3016" s="26"/>
      <c r="U3016" s="26"/>
      <c r="V3016" s="26"/>
      <c r="W3016" s="26"/>
      <c r="X3016" s="26"/>
      <c r="Y3016" s="26"/>
      <c r="Z3016" s="26"/>
      <c r="AA3016" s="26"/>
      <c r="AB3016" s="26"/>
      <c r="AC3016" s="26"/>
      <c r="AD3016" s="26"/>
      <c r="AE3016" s="26"/>
      <c r="AF3016" s="26"/>
      <c r="AG3016" s="26"/>
    </row>
    <row r="3017" spans="1:33" ht="11.25" customHeight="1">
      <c r="A3017" s="26"/>
      <c r="B3017" s="26"/>
      <c r="C3017" s="26"/>
      <c r="D3017" s="26"/>
      <c r="E3017" s="26"/>
      <c r="F3017" s="44"/>
      <c r="G3017" s="26"/>
      <c r="H3017" s="26"/>
      <c r="I3017" s="26"/>
      <c r="L3017" s="26"/>
      <c r="O3017" s="26"/>
      <c r="P3017" s="26"/>
      <c r="Q3017" s="26"/>
      <c r="R3017" s="26"/>
      <c r="U3017" s="26"/>
      <c r="V3017" s="26"/>
      <c r="W3017" s="26"/>
      <c r="X3017" s="26"/>
      <c r="Y3017" s="26"/>
      <c r="Z3017" s="26"/>
      <c r="AA3017" s="26"/>
      <c r="AB3017" s="26"/>
      <c r="AC3017" s="26"/>
      <c r="AD3017" s="26"/>
      <c r="AE3017" s="26"/>
      <c r="AF3017" s="26"/>
      <c r="AG3017" s="26"/>
    </row>
    <row r="3018" spans="1:33" ht="11.25" customHeight="1">
      <c r="A3018" s="26"/>
      <c r="B3018" s="26"/>
      <c r="C3018" s="26"/>
      <c r="D3018" s="26"/>
      <c r="E3018" s="26"/>
      <c r="F3018" s="44"/>
      <c r="G3018" s="26"/>
      <c r="H3018" s="26"/>
      <c r="I3018" s="26"/>
      <c r="L3018" s="26"/>
      <c r="O3018" s="26"/>
      <c r="P3018" s="26"/>
      <c r="Q3018" s="26"/>
      <c r="R3018" s="26"/>
      <c r="U3018" s="26"/>
      <c r="V3018" s="26"/>
      <c r="W3018" s="26"/>
      <c r="X3018" s="26"/>
      <c r="Y3018" s="26"/>
      <c r="Z3018" s="26"/>
      <c r="AA3018" s="26"/>
      <c r="AB3018" s="26"/>
      <c r="AC3018" s="26"/>
      <c r="AD3018" s="26"/>
      <c r="AE3018" s="26"/>
      <c r="AF3018" s="26"/>
      <c r="AG3018" s="26"/>
    </row>
    <row r="3019" spans="1:33" ht="11.25" customHeight="1">
      <c r="A3019" s="26"/>
      <c r="B3019" s="26"/>
      <c r="C3019" s="26"/>
      <c r="D3019" s="26"/>
      <c r="E3019" s="26"/>
      <c r="F3019" s="44"/>
      <c r="G3019" s="26"/>
      <c r="H3019" s="26"/>
      <c r="I3019" s="26"/>
      <c r="L3019" s="26"/>
      <c r="O3019" s="26"/>
      <c r="P3019" s="26"/>
      <c r="Q3019" s="26"/>
      <c r="R3019" s="26"/>
      <c r="U3019" s="26"/>
      <c r="V3019" s="26"/>
      <c r="W3019" s="26"/>
      <c r="X3019" s="26"/>
      <c r="Y3019" s="26"/>
      <c r="Z3019" s="26"/>
      <c r="AA3019" s="26"/>
      <c r="AB3019" s="26"/>
      <c r="AC3019" s="26"/>
      <c r="AD3019" s="26"/>
      <c r="AE3019" s="26"/>
      <c r="AF3019" s="26"/>
      <c r="AG3019" s="26"/>
    </row>
    <row r="3020" spans="1:33" ht="11.25" customHeight="1">
      <c r="A3020" s="26"/>
      <c r="B3020" s="26"/>
      <c r="C3020" s="26"/>
      <c r="D3020" s="26"/>
      <c r="E3020" s="26"/>
      <c r="F3020" s="44"/>
      <c r="G3020" s="26"/>
      <c r="H3020" s="26"/>
      <c r="I3020" s="26"/>
      <c r="L3020" s="26"/>
      <c r="O3020" s="26"/>
      <c r="P3020" s="26"/>
      <c r="Q3020" s="26"/>
      <c r="R3020" s="26"/>
      <c r="U3020" s="26"/>
      <c r="V3020" s="26"/>
      <c r="W3020" s="26"/>
      <c r="X3020" s="26"/>
      <c r="Y3020" s="26"/>
      <c r="Z3020" s="26"/>
      <c r="AA3020" s="26"/>
      <c r="AB3020" s="26"/>
      <c r="AC3020" s="26"/>
      <c r="AD3020" s="26"/>
      <c r="AE3020" s="26"/>
      <c r="AF3020" s="26"/>
      <c r="AG3020" s="26"/>
    </row>
    <row r="3021" spans="1:33" ht="11.25" customHeight="1">
      <c r="A3021" s="26"/>
      <c r="B3021" s="26"/>
      <c r="C3021" s="26"/>
      <c r="D3021" s="26"/>
      <c r="E3021" s="26"/>
      <c r="F3021" s="44"/>
      <c r="G3021" s="26"/>
      <c r="H3021" s="26"/>
      <c r="I3021" s="26"/>
      <c r="L3021" s="26"/>
      <c r="O3021" s="26"/>
      <c r="P3021" s="26"/>
      <c r="Q3021" s="26"/>
      <c r="R3021" s="26"/>
      <c r="U3021" s="26"/>
      <c r="V3021" s="26"/>
      <c r="W3021" s="26"/>
      <c r="X3021" s="26"/>
      <c r="Y3021" s="26"/>
      <c r="Z3021" s="26"/>
      <c r="AA3021" s="26"/>
      <c r="AB3021" s="26"/>
      <c r="AC3021" s="26"/>
      <c r="AD3021" s="26"/>
      <c r="AE3021" s="26"/>
      <c r="AF3021" s="26"/>
      <c r="AG3021" s="26"/>
    </row>
    <row r="3022" spans="1:33" ht="11.25" customHeight="1">
      <c r="A3022" s="26"/>
      <c r="B3022" s="26"/>
      <c r="C3022" s="26"/>
      <c r="D3022" s="26"/>
      <c r="E3022" s="26"/>
      <c r="F3022" s="44"/>
      <c r="G3022" s="26"/>
      <c r="H3022" s="26"/>
      <c r="I3022" s="26"/>
      <c r="L3022" s="26"/>
      <c r="O3022" s="26"/>
      <c r="P3022" s="26"/>
      <c r="Q3022" s="26"/>
      <c r="R3022" s="26"/>
      <c r="U3022" s="26"/>
      <c r="V3022" s="26"/>
      <c r="W3022" s="26"/>
      <c r="X3022" s="26"/>
      <c r="Y3022" s="26"/>
      <c r="Z3022" s="26"/>
      <c r="AA3022" s="26"/>
      <c r="AB3022" s="26"/>
      <c r="AC3022" s="26"/>
      <c r="AD3022" s="26"/>
      <c r="AE3022" s="26"/>
      <c r="AF3022" s="26"/>
      <c r="AG3022" s="26"/>
    </row>
    <row r="3023" spans="1:33" ht="11.25" customHeight="1">
      <c r="A3023" s="26"/>
      <c r="B3023" s="26"/>
      <c r="C3023" s="26"/>
      <c r="D3023" s="26"/>
      <c r="E3023" s="26"/>
      <c r="F3023" s="44"/>
      <c r="G3023" s="26"/>
      <c r="H3023" s="26"/>
      <c r="I3023" s="26"/>
      <c r="L3023" s="26"/>
      <c r="O3023" s="26"/>
      <c r="P3023" s="26"/>
      <c r="Q3023" s="26"/>
      <c r="R3023" s="26"/>
      <c r="U3023" s="26"/>
      <c r="V3023" s="26"/>
      <c r="W3023" s="26"/>
      <c r="X3023" s="26"/>
      <c r="Y3023" s="26"/>
      <c r="Z3023" s="26"/>
      <c r="AA3023" s="26"/>
      <c r="AB3023" s="26"/>
      <c r="AC3023" s="26"/>
      <c r="AD3023" s="26"/>
      <c r="AE3023" s="26"/>
      <c r="AF3023" s="26"/>
      <c r="AG3023" s="26"/>
    </row>
    <row r="3024" spans="1:33" ht="11.25" customHeight="1">
      <c r="A3024" s="26"/>
      <c r="B3024" s="26"/>
      <c r="C3024" s="26"/>
      <c r="D3024" s="26"/>
      <c r="E3024" s="26"/>
      <c r="F3024" s="44"/>
      <c r="G3024" s="26"/>
      <c r="H3024" s="26"/>
      <c r="I3024" s="26"/>
      <c r="L3024" s="26"/>
      <c r="O3024" s="26"/>
      <c r="P3024" s="26"/>
      <c r="Q3024" s="26"/>
      <c r="R3024" s="26"/>
      <c r="U3024" s="26"/>
      <c r="V3024" s="26"/>
      <c r="W3024" s="26"/>
      <c r="X3024" s="26"/>
      <c r="Y3024" s="26"/>
      <c r="Z3024" s="26"/>
      <c r="AA3024" s="26"/>
      <c r="AB3024" s="26"/>
      <c r="AC3024" s="26"/>
      <c r="AD3024" s="26"/>
      <c r="AE3024" s="26"/>
      <c r="AF3024" s="26"/>
      <c r="AG3024" s="26"/>
    </row>
    <row r="3025" spans="1:33" ht="11.25" customHeight="1">
      <c r="A3025" s="26"/>
      <c r="B3025" s="26"/>
      <c r="C3025" s="26"/>
      <c r="D3025" s="26"/>
      <c r="E3025" s="26"/>
      <c r="F3025" s="44"/>
      <c r="G3025" s="26"/>
      <c r="H3025" s="26"/>
      <c r="I3025" s="26"/>
      <c r="L3025" s="26"/>
      <c r="O3025" s="26"/>
      <c r="P3025" s="26"/>
      <c r="Q3025" s="26"/>
      <c r="R3025" s="26"/>
      <c r="U3025" s="26"/>
      <c r="V3025" s="26"/>
      <c r="W3025" s="26"/>
      <c r="X3025" s="26"/>
      <c r="Y3025" s="26"/>
      <c r="Z3025" s="26"/>
      <c r="AA3025" s="26"/>
      <c r="AB3025" s="26"/>
      <c r="AC3025" s="26"/>
      <c r="AD3025" s="26"/>
      <c r="AE3025" s="26"/>
      <c r="AF3025" s="26"/>
      <c r="AG3025" s="26"/>
    </row>
    <row r="3026" spans="1:33" ht="11.25" customHeight="1">
      <c r="A3026" s="26"/>
      <c r="B3026" s="26"/>
      <c r="C3026" s="26"/>
      <c r="D3026" s="26"/>
      <c r="E3026" s="26"/>
      <c r="F3026" s="44"/>
      <c r="G3026" s="26"/>
      <c r="H3026" s="26"/>
      <c r="I3026" s="26"/>
      <c r="L3026" s="26"/>
      <c r="O3026" s="26"/>
      <c r="P3026" s="26"/>
      <c r="Q3026" s="26"/>
      <c r="R3026" s="26"/>
      <c r="U3026" s="26"/>
      <c r="V3026" s="26"/>
      <c r="W3026" s="26"/>
      <c r="X3026" s="26"/>
      <c r="Y3026" s="26"/>
      <c r="Z3026" s="26"/>
      <c r="AA3026" s="26"/>
      <c r="AB3026" s="26"/>
      <c r="AC3026" s="26"/>
      <c r="AD3026" s="26"/>
      <c r="AE3026" s="26"/>
      <c r="AF3026" s="26"/>
      <c r="AG3026" s="26"/>
    </row>
    <row r="3027" spans="1:33" ht="11.25" customHeight="1">
      <c r="A3027" s="26"/>
      <c r="B3027" s="26"/>
      <c r="C3027" s="26"/>
      <c r="D3027" s="26"/>
      <c r="E3027" s="26"/>
      <c r="F3027" s="44"/>
      <c r="G3027" s="26"/>
      <c r="H3027" s="26"/>
      <c r="I3027" s="26"/>
      <c r="L3027" s="26"/>
      <c r="O3027" s="26"/>
      <c r="P3027" s="26"/>
      <c r="Q3027" s="26"/>
      <c r="R3027" s="26"/>
      <c r="U3027" s="26"/>
      <c r="V3027" s="26"/>
      <c r="W3027" s="26"/>
      <c r="X3027" s="26"/>
      <c r="Y3027" s="26"/>
      <c r="Z3027" s="26"/>
      <c r="AA3027" s="26"/>
      <c r="AB3027" s="26"/>
      <c r="AC3027" s="26"/>
      <c r="AD3027" s="26"/>
      <c r="AE3027" s="26"/>
      <c r="AF3027" s="26"/>
      <c r="AG3027" s="26"/>
    </row>
    <row r="3028" spans="1:33" ht="11.25" customHeight="1">
      <c r="A3028" s="26"/>
      <c r="B3028" s="26"/>
      <c r="C3028" s="26"/>
      <c r="D3028" s="26"/>
      <c r="E3028" s="26"/>
      <c r="F3028" s="44"/>
      <c r="G3028" s="26"/>
      <c r="H3028" s="26"/>
      <c r="I3028" s="26"/>
      <c r="L3028" s="26"/>
      <c r="O3028" s="26"/>
      <c r="P3028" s="26"/>
      <c r="Q3028" s="26"/>
      <c r="R3028" s="26"/>
      <c r="U3028" s="26"/>
      <c r="V3028" s="26"/>
      <c r="W3028" s="26"/>
      <c r="X3028" s="26"/>
      <c r="Y3028" s="26"/>
      <c r="Z3028" s="26"/>
      <c r="AA3028" s="26"/>
      <c r="AB3028" s="26"/>
      <c r="AC3028" s="26"/>
      <c r="AD3028" s="26"/>
      <c r="AE3028" s="26"/>
      <c r="AF3028" s="26"/>
      <c r="AG3028" s="26"/>
    </row>
    <row r="3029" spans="1:33" ht="11.25" customHeight="1">
      <c r="A3029" s="26"/>
      <c r="B3029" s="26"/>
      <c r="C3029" s="26"/>
      <c r="D3029" s="26"/>
      <c r="E3029" s="26"/>
      <c r="F3029" s="44"/>
      <c r="G3029" s="26"/>
      <c r="H3029" s="26"/>
      <c r="I3029" s="26"/>
      <c r="L3029" s="26"/>
      <c r="O3029" s="26"/>
      <c r="P3029" s="26"/>
      <c r="Q3029" s="26"/>
      <c r="R3029" s="26"/>
      <c r="U3029" s="26"/>
      <c r="V3029" s="26"/>
      <c r="W3029" s="26"/>
      <c r="X3029" s="26"/>
      <c r="Y3029" s="26"/>
      <c r="Z3029" s="26"/>
      <c r="AA3029" s="26"/>
      <c r="AB3029" s="26"/>
      <c r="AC3029" s="26"/>
      <c r="AD3029" s="26"/>
      <c r="AE3029" s="26"/>
      <c r="AF3029" s="26"/>
      <c r="AG3029" s="26"/>
    </row>
    <row r="3030" spans="1:33" ht="11.25" customHeight="1">
      <c r="A3030" s="26"/>
      <c r="B3030" s="26"/>
      <c r="C3030" s="26"/>
      <c r="D3030" s="26"/>
      <c r="E3030" s="26"/>
      <c r="F3030" s="44"/>
      <c r="G3030" s="26"/>
      <c r="H3030" s="26"/>
      <c r="I3030" s="26"/>
      <c r="L3030" s="26"/>
      <c r="O3030" s="26"/>
      <c r="P3030" s="26"/>
      <c r="Q3030" s="26"/>
      <c r="R3030" s="26"/>
      <c r="U3030" s="26"/>
      <c r="V3030" s="26"/>
      <c r="W3030" s="26"/>
      <c r="X3030" s="26"/>
      <c r="Y3030" s="26"/>
      <c r="Z3030" s="26"/>
      <c r="AA3030" s="26"/>
      <c r="AB3030" s="26"/>
      <c r="AC3030" s="26"/>
      <c r="AD3030" s="26"/>
      <c r="AE3030" s="26"/>
      <c r="AF3030" s="26"/>
      <c r="AG3030" s="26"/>
    </row>
    <row r="3031" spans="1:33" ht="11.25" customHeight="1">
      <c r="A3031" s="26"/>
      <c r="B3031" s="26"/>
      <c r="C3031" s="26"/>
      <c r="D3031" s="26"/>
      <c r="E3031" s="26"/>
      <c r="F3031" s="44"/>
      <c r="G3031" s="26"/>
      <c r="H3031" s="26"/>
      <c r="I3031" s="26"/>
      <c r="L3031" s="26"/>
      <c r="O3031" s="26"/>
      <c r="P3031" s="26"/>
      <c r="Q3031" s="26"/>
      <c r="R3031" s="26"/>
      <c r="U3031" s="26"/>
      <c r="V3031" s="26"/>
      <c r="W3031" s="26"/>
      <c r="X3031" s="26"/>
      <c r="Y3031" s="26"/>
      <c r="Z3031" s="26"/>
      <c r="AA3031" s="26"/>
      <c r="AB3031" s="26"/>
      <c r="AC3031" s="26"/>
      <c r="AD3031" s="26"/>
      <c r="AE3031" s="26"/>
      <c r="AF3031" s="26"/>
      <c r="AG3031" s="26"/>
    </row>
    <row r="3032" spans="1:33" ht="11.25" customHeight="1">
      <c r="A3032" s="26"/>
      <c r="B3032" s="26"/>
      <c r="C3032" s="26"/>
      <c r="D3032" s="26"/>
      <c r="E3032" s="26"/>
      <c r="F3032" s="44"/>
      <c r="G3032" s="26"/>
      <c r="H3032" s="26"/>
      <c r="I3032" s="26"/>
      <c r="L3032" s="26"/>
      <c r="O3032" s="26"/>
      <c r="P3032" s="26"/>
      <c r="Q3032" s="26"/>
      <c r="R3032" s="26"/>
      <c r="U3032" s="26"/>
      <c r="V3032" s="26"/>
      <c r="W3032" s="26"/>
      <c r="X3032" s="26"/>
      <c r="Y3032" s="26"/>
      <c r="Z3032" s="26"/>
      <c r="AA3032" s="26"/>
      <c r="AB3032" s="26"/>
      <c r="AC3032" s="26"/>
      <c r="AD3032" s="26"/>
      <c r="AE3032" s="26"/>
      <c r="AF3032" s="26"/>
      <c r="AG3032" s="26"/>
    </row>
    <row r="3033" spans="1:33" ht="11.25" customHeight="1">
      <c r="A3033" s="26"/>
      <c r="B3033" s="26"/>
      <c r="C3033" s="26"/>
      <c r="D3033" s="26"/>
      <c r="E3033" s="26"/>
      <c r="F3033" s="44"/>
      <c r="G3033" s="26"/>
      <c r="H3033" s="26"/>
      <c r="I3033" s="26"/>
      <c r="L3033" s="26"/>
      <c r="O3033" s="26"/>
      <c r="P3033" s="26"/>
      <c r="Q3033" s="26"/>
      <c r="R3033" s="26"/>
      <c r="U3033" s="26"/>
      <c r="V3033" s="26"/>
      <c r="W3033" s="26"/>
      <c r="X3033" s="26"/>
      <c r="Y3033" s="26"/>
      <c r="Z3033" s="26"/>
      <c r="AA3033" s="26"/>
      <c r="AB3033" s="26"/>
      <c r="AC3033" s="26"/>
      <c r="AD3033" s="26"/>
      <c r="AE3033" s="26"/>
      <c r="AF3033" s="26"/>
      <c r="AG3033" s="26"/>
    </row>
    <row r="3034" spans="1:33" ht="11.25" customHeight="1">
      <c r="A3034" s="26"/>
      <c r="B3034" s="26"/>
      <c r="C3034" s="26"/>
      <c r="D3034" s="26"/>
      <c r="E3034" s="26"/>
      <c r="F3034" s="44"/>
      <c r="G3034" s="26"/>
      <c r="H3034" s="26"/>
      <c r="I3034" s="26"/>
      <c r="L3034" s="26"/>
      <c r="O3034" s="26"/>
      <c r="P3034" s="26"/>
      <c r="Q3034" s="26"/>
      <c r="R3034" s="26"/>
      <c r="U3034" s="26"/>
      <c r="V3034" s="26"/>
      <c r="W3034" s="26"/>
      <c r="X3034" s="26"/>
      <c r="Y3034" s="26"/>
      <c r="Z3034" s="26"/>
      <c r="AA3034" s="26"/>
      <c r="AB3034" s="26"/>
      <c r="AC3034" s="26"/>
      <c r="AD3034" s="26"/>
      <c r="AE3034" s="26"/>
      <c r="AF3034" s="26"/>
      <c r="AG3034" s="26"/>
    </row>
    <row r="3035" spans="1:33" ht="11.25" customHeight="1">
      <c r="A3035" s="26"/>
      <c r="B3035" s="26"/>
      <c r="C3035" s="26"/>
      <c r="D3035" s="26"/>
      <c r="E3035" s="26"/>
      <c r="F3035" s="44"/>
      <c r="G3035" s="26"/>
      <c r="H3035" s="26"/>
      <c r="I3035" s="26"/>
      <c r="L3035" s="26"/>
      <c r="O3035" s="26"/>
      <c r="P3035" s="26"/>
      <c r="Q3035" s="26"/>
      <c r="R3035" s="26"/>
      <c r="U3035" s="26"/>
      <c r="V3035" s="26"/>
      <c r="W3035" s="26"/>
      <c r="X3035" s="26"/>
      <c r="Y3035" s="26"/>
      <c r="Z3035" s="26"/>
      <c r="AA3035" s="26"/>
      <c r="AB3035" s="26"/>
      <c r="AC3035" s="26"/>
      <c r="AD3035" s="26"/>
      <c r="AE3035" s="26"/>
      <c r="AF3035" s="26"/>
      <c r="AG3035" s="26"/>
    </row>
    <row r="3036" spans="1:33" ht="11.25" customHeight="1">
      <c r="A3036" s="26"/>
      <c r="B3036" s="26"/>
      <c r="C3036" s="26"/>
      <c r="D3036" s="26"/>
      <c r="E3036" s="26"/>
      <c r="F3036" s="44"/>
      <c r="G3036" s="26"/>
      <c r="H3036" s="26"/>
      <c r="I3036" s="26"/>
      <c r="L3036" s="26"/>
      <c r="O3036" s="26"/>
      <c r="P3036" s="26"/>
      <c r="Q3036" s="26"/>
      <c r="R3036" s="26"/>
      <c r="U3036" s="26"/>
      <c r="V3036" s="26"/>
      <c r="W3036" s="26"/>
      <c r="X3036" s="26"/>
      <c r="Y3036" s="26"/>
      <c r="Z3036" s="26"/>
      <c r="AA3036" s="26"/>
      <c r="AB3036" s="26"/>
      <c r="AC3036" s="26"/>
      <c r="AD3036" s="26"/>
      <c r="AE3036" s="26"/>
      <c r="AF3036" s="26"/>
      <c r="AG3036" s="26"/>
    </row>
    <row r="3037" spans="1:33" ht="11.25" customHeight="1">
      <c r="A3037" s="26"/>
      <c r="B3037" s="26"/>
      <c r="C3037" s="26"/>
      <c r="D3037" s="26"/>
      <c r="E3037" s="26"/>
      <c r="F3037" s="44"/>
      <c r="G3037" s="26"/>
      <c r="H3037" s="26"/>
      <c r="I3037" s="26"/>
      <c r="L3037" s="26"/>
      <c r="O3037" s="26"/>
      <c r="P3037" s="26"/>
      <c r="Q3037" s="26"/>
      <c r="R3037" s="26"/>
      <c r="U3037" s="26"/>
      <c r="V3037" s="26"/>
      <c r="W3037" s="26"/>
      <c r="X3037" s="26"/>
      <c r="Y3037" s="26"/>
      <c r="Z3037" s="26"/>
      <c r="AA3037" s="26"/>
      <c r="AB3037" s="26"/>
      <c r="AC3037" s="26"/>
      <c r="AD3037" s="26"/>
      <c r="AE3037" s="26"/>
      <c r="AF3037" s="26"/>
      <c r="AG3037" s="26"/>
    </row>
    <row r="3038" spans="1:33" ht="11.25" customHeight="1">
      <c r="A3038" s="26"/>
      <c r="B3038" s="26"/>
      <c r="C3038" s="26"/>
      <c r="D3038" s="26"/>
      <c r="E3038" s="26"/>
      <c r="F3038" s="44"/>
      <c r="G3038" s="26"/>
      <c r="H3038" s="26"/>
      <c r="I3038" s="26"/>
      <c r="L3038" s="26"/>
      <c r="O3038" s="26"/>
      <c r="P3038" s="26"/>
      <c r="Q3038" s="26"/>
      <c r="R3038" s="26"/>
      <c r="U3038" s="26"/>
      <c r="V3038" s="26"/>
      <c r="W3038" s="26"/>
      <c r="X3038" s="26"/>
      <c r="Y3038" s="26"/>
      <c r="Z3038" s="26"/>
      <c r="AA3038" s="26"/>
      <c r="AB3038" s="26"/>
      <c r="AC3038" s="26"/>
      <c r="AD3038" s="26"/>
      <c r="AE3038" s="26"/>
      <c r="AF3038" s="26"/>
      <c r="AG3038" s="26"/>
    </row>
    <row r="3039" spans="1:33" ht="11.25" customHeight="1">
      <c r="A3039" s="26"/>
      <c r="B3039" s="26"/>
      <c r="C3039" s="26"/>
      <c r="D3039" s="26"/>
      <c r="E3039" s="26"/>
      <c r="F3039" s="44"/>
      <c r="G3039" s="26"/>
      <c r="H3039" s="26"/>
      <c r="I3039" s="26"/>
      <c r="L3039" s="26"/>
      <c r="O3039" s="26"/>
      <c r="P3039" s="26"/>
      <c r="Q3039" s="26"/>
      <c r="R3039" s="26"/>
      <c r="U3039" s="26"/>
      <c r="V3039" s="26"/>
      <c r="W3039" s="26"/>
      <c r="X3039" s="26"/>
      <c r="Y3039" s="26"/>
      <c r="Z3039" s="26"/>
      <c r="AA3039" s="26"/>
      <c r="AB3039" s="26"/>
      <c r="AC3039" s="26"/>
      <c r="AD3039" s="26"/>
      <c r="AE3039" s="26"/>
      <c r="AF3039" s="26"/>
      <c r="AG3039" s="26"/>
    </row>
    <row r="3040" spans="1:33" ht="11.25" customHeight="1">
      <c r="A3040" s="26"/>
      <c r="B3040" s="26"/>
      <c r="C3040" s="26"/>
      <c r="D3040" s="26"/>
      <c r="E3040" s="26"/>
      <c r="F3040" s="44"/>
      <c r="G3040" s="26"/>
      <c r="H3040" s="26"/>
      <c r="I3040" s="26"/>
      <c r="L3040" s="26"/>
      <c r="O3040" s="26"/>
      <c r="P3040" s="26"/>
      <c r="Q3040" s="26"/>
      <c r="R3040" s="26"/>
      <c r="U3040" s="26"/>
      <c r="V3040" s="26"/>
      <c r="W3040" s="26"/>
      <c r="X3040" s="26"/>
      <c r="Y3040" s="26"/>
      <c r="Z3040" s="26"/>
      <c r="AA3040" s="26"/>
      <c r="AB3040" s="26"/>
      <c r="AC3040" s="26"/>
      <c r="AD3040" s="26"/>
      <c r="AE3040" s="26"/>
      <c r="AF3040" s="26"/>
      <c r="AG3040" s="26"/>
    </row>
    <row r="3041" spans="1:33" ht="11.25" customHeight="1">
      <c r="A3041" s="26"/>
      <c r="B3041" s="26"/>
      <c r="C3041" s="26"/>
      <c r="D3041" s="26"/>
      <c r="E3041" s="26"/>
      <c r="F3041" s="44"/>
      <c r="G3041" s="26"/>
      <c r="H3041" s="26"/>
      <c r="I3041" s="26"/>
      <c r="L3041" s="26"/>
      <c r="O3041" s="26"/>
      <c r="P3041" s="26"/>
      <c r="Q3041" s="26"/>
      <c r="R3041" s="26"/>
      <c r="U3041" s="26"/>
      <c r="V3041" s="26"/>
      <c r="W3041" s="26"/>
      <c r="X3041" s="26"/>
      <c r="Y3041" s="26"/>
      <c r="Z3041" s="26"/>
      <c r="AA3041" s="26"/>
      <c r="AB3041" s="26"/>
      <c r="AC3041" s="26"/>
      <c r="AD3041" s="26"/>
      <c r="AE3041" s="26"/>
      <c r="AF3041" s="26"/>
      <c r="AG3041" s="26"/>
    </row>
    <row r="3042" spans="1:33" ht="11.25" customHeight="1">
      <c r="A3042" s="26"/>
      <c r="B3042" s="26"/>
      <c r="C3042" s="26"/>
      <c r="D3042" s="26"/>
      <c r="E3042" s="26"/>
      <c r="F3042" s="44"/>
      <c r="G3042" s="26"/>
      <c r="H3042" s="26"/>
      <c r="I3042" s="26"/>
      <c r="L3042" s="26"/>
      <c r="O3042" s="26"/>
      <c r="P3042" s="26"/>
      <c r="Q3042" s="26"/>
      <c r="R3042" s="26"/>
      <c r="U3042" s="26"/>
      <c r="V3042" s="26"/>
      <c r="W3042" s="26"/>
      <c r="X3042" s="26"/>
      <c r="Y3042" s="26"/>
      <c r="Z3042" s="26"/>
      <c r="AA3042" s="26"/>
      <c r="AB3042" s="26"/>
      <c r="AC3042" s="26"/>
      <c r="AD3042" s="26"/>
      <c r="AE3042" s="26"/>
      <c r="AF3042" s="26"/>
      <c r="AG3042" s="26"/>
    </row>
    <row r="3043" spans="1:33" ht="11.25" customHeight="1">
      <c r="A3043" s="26"/>
      <c r="B3043" s="26"/>
      <c r="C3043" s="26"/>
      <c r="D3043" s="26"/>
      <c r="E3043" s="26"/>
      <c r="F3043" s="44"/>
      <c r="G3043" s="26"/>
      <c r="H3043" s="26"/>
      <c r="I3043" s="26"/>
      <c r="L3043" s="26"/>
      <c r="O3043" s="26"/>
      <c r="P3043" s="26"/>
      <c r="Q3043" s="26"/>
      <c r="R3043" s="26"/>
      <c r="U3043" s="26"/>
      <c r="V3043" s="26"/>
      <c r="W3043" s="26"/>
      <c r="X3043" s="26"/>
      <c r="Y3043" s="26"/>
      <c r="Z3043" s="26"/>
      <c r="AA3043" s="26"/>
      <c r="AB3043" s="26"/>
      <c r="AC3043" s="26"/>
      <c r="AD3043" s="26"/>
      <c r="AE3043" s="26"/>
      <c r="AF3043" s="26"/>
      <c r="AG3043" s="26"/>
    </row>
    <row r="3044" spans="1:33" ht="11.25" customHeight="1">
      <c r="A3044" s="26"/>
      <c r="B3044" s="26"/>
      <c r="C3044" s="26"/>
      <c r="D3044" s="26"/>
      <c r="E3044" s="26"/>
      <c r="F3044" s="44"/>
      <c r="G3044" s="26"/>
      <c r="H3044" s="26"/>
      <c r="I3044" s="26"/>
      <c r="L3044" s="26"/>
      <c r="O3044" s="26"/>
      <c r="P3044" s="26"/>
      <c r="Q3044" s="26"/>
      <c r="R3044" s="26"/>
      <c r="U3044" s="26"/>
      <c r="V3044" s="26"/>
      <c r="W3044" s="26"/>
      <c r="X3044" s="26"/>
      <c r="Y3044" s="26"/>
      <c r="Z3044" s="26"/>
      <c r="AA3044" s="26"/>
      <c r="AB3044" s="26"/>
      <c r="AC3044" s="26"/>
      <c r="AD3044" s="26"/>
      <c r="AE3044" s="26"/>
      <c r="AF3044" s="26"/>
      <c r="AG3044" s="26"/>
    </row>
    <row r="3045" spans="1:33" ht="11.25" customHeight="1">
      <c r="A3045" s="26"/>
      <c r="B3045" s="26"/>
      <c r="C3045" s="26"/>
      <c r="D3045" s="26"/>
      <c r="E3045" s="26"/>
      <c r="F3045" s="44"/>
      <c r="G3045" s="26"/>
      <c r="H3045" s="26"/>
      <c r="I3045" s="26"/>
      <c r="L3045" s="26"/>
      <c r="O3045" s="26"/>
      <c r="P3045" s="26"/>
      <c r="Q3045" s="26"/>
      <c r="R3045" s="26"/>
      <c r="U3045" s="26"/>
      <c r="V3045" s="26"/>
      <c r="W3045" s="26"/>
      <c r="X3045" s="26"/>
      <c r="Y3045" s="26"/>
      <c r="Z3045" s="26"/>
      <c r="AA3045" s="26"/>
      <c r="AB3045" s="26"/>
      <c r="AC3045" s="26"/>
      <c r="AD3045" s="26"/>
      <c r="AE3045" s="26"/>
      <c r="AF3045" s="26"/>
      <c r="AG3045" s="26"/>
    </row>
    <row r="3046" spans="1:33" ht="11.25" customHeight="1">
      <c r="A3046" s="26"/>
      <c r="B3046" s="26"/>
      <c r="C3046" s="26"/>
      <c r="D3046" s="26"/>
      <c r="E3046" s="26"/>
      <c r="F3046" s="44"/>
      <c r="G3046" s="26"/>
      <c r="H3046" s="26"/>
      <c r="I3046" s="26"/>
      <c r="L3046" s="26"/>
      <c r="O3046" s="26"/>
      <c r="P3046" s="26"/>
      <c r="Q3046" s="26"/>
      <c r="R3046" s="26"/>
      <c r="U3046" s="26"/>
      <c r="V3046" s="26"/>
      <c r="W3046" s="26"/>
      <c r="X3046" s="26"/>
      <c r="Y3046" s="26"/>
      <c r="Z3046" s="26"/>
      <c r="AA3046" s="26"/>
      <c r="AB3046" s="26"/>
      <c r="AC3046" s="26"/>
      <c r="AD3046" s="26"/>
      <c r="AE3046" s="26"/>
      <c r="AF3046" s="26"/>
      <c r="AG3046" s="26"/>
    </row>
    <row r="3047" spans="1:33" ht="11.25" customHeight="1">
      <c r="A3047" s="26"/>
      <c r="B3047" s="26"/>
      <c r="C3047" s="26"/>
      <c r="D3047" s="26"/>
      <c r="E3047" s="26"/>
      <c r="F3047" s="44"/>
      <c r="G3047" s="26"/>
      <c r="H3047" s="26"/>
      <c r="I3047" s="26"/>
      <c r="L3047" s="26"/>
      <c r="O3047" s="26"/>
      <c r="P3047" s="26"/>
      <c r="Q3047" s="26"/>
      <c r="R3047" s="26"/>
      <c r="U3047" s="26"/>
      <c r="V3047" s="26"/>
      <c r="W3047" s="26"/>
      <c r="X3047" s="26"/>
      <c r="Y3047" s="26"/>
      <c r="Z3047" s="26"/>
      <c r="AA3047" s="26"/>
      <c r="AB3047" s="26"/>
      <c r="AC3047" s="26"/>
      <c r="AD3047" s="26"/>
      <c r="AE3047" s="26"/>
      <c r="AF3047" s="26"/>
      <c r="AG3047" s="26"/>
    </row>
    <row r="3048" spans="1:33" ht="11.25" customHeight="1">
      <c r="A3048" s="26"/>
      <c r="B3048" s="26"/>
      <c r="C3048" s="26"/>
      <c r="D3048" s="26"/>
      <c r="E3048" s="26"/>
      <c r="F3048" s="44"/>
      <c r="G3048" s="26"/>
      <c r="H3048" s="26"/>
      <c r="I3048" s="26"/>
      <c r="L3048" s="26"/>
      <c r="O3048" s="26"/>
      <c r="P3048" s="26"/>
      <c r="Q3048" s="26"/>
      <c r="R3048" s="26"/>
      <c r="U3048" s="26"/>
      <c r="V3048" s="26"/>
      <c r="W3048" s="26"/>
      <c r="X3048" s="26"/>
      <c r="Y3048" s="26"/>
      <c r="Z3048" s="26"/>
      <c r="AA3048" s="26"/>
      <c r="AB3048" s="26"/>
      <c r="AC3048" s="26"/>
      <c r="AD3048" s="26"/>
      <c r="AE3048" s="26"/>
      <c r="AF3048" s="26"/>
      <c r="AG3048" s="26"/>
    </row>
    <row r="3049" spans="1:33" ht="11.25" customHeight="1">
      <c r="A3049" s="26"/>
      <c r="B3049" s="26"/>
      <c r="C3049" s="26"/>
      <c r="D3049" s="26"/>
      <c r="E3049" s="26"/>
      <c r="F3049" s="44"/>
      <c r="G3049" s="26"/>
      <c r="H3049" s="26"/>
      <c r="I3049" s="26"/>
      <c r="L3049" s="26"/>
      <c r="O3049" s="26"/>
      <c r="P3049" s="26"/>
      <c r="Q3049" s="26"/>
      <c r="R3049" s="26"/>
      <c r="U3049" s="26"/>
      <c r="V3049" s="26"/>
      <c r="W3049" s="26"/>
      <c r="X3049" s="26"/>
      <c r="Y3049" s="26"/>
      <c r="Z3049" s="26"/>
      <c r="AA3049" s="26"/>
      <c r="AB3049" s="26"/>
      <c r="AC3049" s="26"/>
      <c r="AD3049" s="26"/>
      <c r="AE3049" s="26"/>
      <c r="AF3049" s="26"/>
      <c r="AG3049" s="26"/>
    </row>
    <row r="3050" spans="1:33" ht="11.25" customHeight="1">
      <c r="A3050" s="26"/>
      <c r="B3050" s="26"/>
      <c r="C3050" s="26"/>
      <c r="D3050" s="26"/>
      <c r="E3050" s="26"/>
      <c r="F3050" s="44"/>
      <c r="G3050" s="26"/>
      <c r="H3050" s="26"/>
      <c r="I3050" s="26"/>
      <c r="L3050" s="26"/>
      <c r="O3050" s="26"/>
      <c r="P3050" s="26"/>
      <c r="Q3050" s="26"/>
      <c r="R3050" s="26"/>
      <c r="U3050" s="26"/>
      <c r="V3050" s="26"/>
      <c r="W3050" s="26"/>
      <c r="X3050" s="26"/>
      <c r="Y3050" s="26"/>
      <c r="Z3050" s="26"/>
      <c r="AA3050" s="26"/>
      <c r="AB3050" s="26"/>
      <c r="AC3050" s="26"/>
      <c r="AD3050" s="26"/>
      <c r="AE3050" s="26"/>
      <c r="AF3050" s="26"/>
      <c r="AG3050" s="26"/>
    </row>
    <row r="3051" spans="1:33" ht="11.25" customHeight="1">
      <c r="A3051" s="26"/>
      <c r="B3051" s="26"/>
      <c r="C3051" s="26"/>
      <c r="D3051" s="26"/>
      <c r="E3051" s="26"/>
      <c r="F3051" s="44"/>
      <c r="G3051" s="26"/>
      <c r="H3051" s="26"/>
      <c r="I3051" s="26"/>
      <c r="L3051" s="26"/>
      <c r="O3051" s="26"/>
      <c r="P3051" s="26"/>
      <c r="Q3051" s="26"/>
      <c r="R3051" s="26"/>
      <c r="U3051" s="26"/>
      <c r="V3051" s="26"/>
      <c r="W3051" s="26"/>
      <c r="X3051" s="26"/>
      <c r="Y3051" s="26"/>
      <c r="Z3051" s="26"/>
      <c r="AA3051" s="26"/>
      <c r="AB3051" s="26"/>
      <c r="AC3051" s="26"/>
      <c r="AD3051" s="26"/>
      <c r="AE3051" s="26"/>
      <c r="AF3051" s="26"/>
      <c r="AG3051" s="26"/>
    </row>
    <row r="3052" spans="1:33" ht="11.25" customHeight="1">
      <c r="A3052" s="26"/>
      <c r="B3052" s="26"/>
      <c r="C3052" s="26"/>
      <c r="D3052" s="26"/>
      <c r="E3052" s="26"/>
      <c r="F3052" s="44"/>
      <c r="G3052" s="26"/>
      <c r="H3052" s="26"/>
      <c r="I3052" s="26"/>
      <c r="L3052" s="26"/>
      <c r="O3052" s="26"/>
      <c r="P3052" s="26"/>
      <c r="Q3052" s="26"/>
      <c r="R3052" s="26"/>
      <c r="U3052" s="26"/>
      <c r="V3052" s="26"/>
      <c r="W3052" s="26"/>
      <c r="X3052" s="26"/>
      <c r="Y3052" s="26"/>
      <c r="Z3052" s="26"/>
      <c r="AA3052" s="26"/>
      <c r="AB3052" s="26"/>
      <c r="AC3052" s="26"/>
      <c r="AD3052" s="26"/>
      <c r="AE3052" s="26"/>
      <c r="AF3052" s="26"/>
      <c r="AG3052" s="26"/>
    </row>
    <row r="3053" spans="1:33" ht="11.25" customHeight="1">
      <c r="A3053" s="26"/>
      <c r="B3053" s="26"/>
      <c r="C3053" s="26"/>
      <c r="D3053" s="26"/>
      <c r="E3053" s="26"/>
      <c r="F3053" s="44"/>
      <c r="G3053" s="26"/>
      <c r="H3053" s="26"/>
      <c r="I3053" s="26"/>
      <c r="L3053" s="26"/>
      <c r="O3053" s="26"/>
      <c r="P3053" s="26"/>
      <c r="Q3053" s="26"/>
      <c r="R3053" s="26"/>
      <c r="U3053" s="26"/>
      <c r="V3053" s="26"/>
      <c r="W3053" s="26"/>
      <c r="X3053" s="26"/>
      <c r="Y3053" s="26"/>
      <c r="Z3053" s="26"/>
      <c r="AA3053" s="26"/>
      <c r="AB3053" s="26"/>
      <c r="AC3053" s="26"/>
      <c r="AD3053" s="26"/>
      <c r="AE3053" s="26"/>
      <c r="AF3053" s="26"/>
      <c r="AG3053" s="26"/>
    </row>
    <row r="3054" spans="1:33" ht="11.25" customHeight="1">
      <c r="A3054" s="26"/>
      <c r="B3054" s="26"/>
      <c r="C3054" s="26"/>
      <c r="D3054" s="26"/>
      <c r="E3054" s="26"/>
      <c r="F3054" s="44"/>
      <c r="G3054" s="26"/>
      <c r="H3054" s="26"/>
      <c r="I3054" s="26"/>
      <c r="L3054" s="26"/>
      <c r="O3054" s="26"/>
      <c r="P3054" s="26"/>
      <c r="Q3054" s="26"/>
      <c r="R3054" s="26"/>
      <c r="U3054" s="26"/>
      <c r="V3054" s="26"/>
      <c r="W3054" s="26"/>
      <c r="X3054" s="26"/>
      <c r="Y3054" s="26"/>
      <c r="Z3054" s="26"/>
      <c r="AA3054" s="26"/>
      <c r="AB3054" s="26"/>
      <c r="AC3054" s="26"/>
      <c r="AD3054" s="26"/>
      <c r="AE3054" s="26"/>
      <c r="AF3054" s="26"/>
      <c r="AG3054" s="26"/>
    </row>
    <row r="3055" spans="1:33" ht="11.25" customHeight="1">
      <c r="A3055" s="26"/>
      <c r="B3055" s="26"/>
      <c r="C3055" s="26"/>
      <c r="D3055" s="26"/>
      <c r="E3055" s="26"/>
      <c r="F3055" s="44"/>
      <c r="G3055" s="26"/>
      <c r="H3055" s="26"/>
      <c r="I3055" s="26"/>
      <c r="L3055" s="26"/>
      <c r="O3055" s="26"/>
      <c r="P3055" s="26"/>
      <c r="Q3055" s="26"/>
      <c r="R3055" s="26"/>
      <c r="U3055" s="26"/>
      <c r="V3055" s="26"/>
      <c r="W3055" s="26"/>
      <c r="X3055" s="26"/>
      <c r="Y3055" s="26"/>
      <c r="Z3055" s="26"/>
      <c r="AA3055" s="26"/>
      <c r="AB3055" s="26"/>
      <c r="AC3055" s="26"/>
      <c r="AD3055" s="26"/>
      <c r="AE3055" s="26"/>
      <c r="AF3055" s="26"/>
      <c r="AG3055" s="26"/>
    </row>
    <row r="3056" spans="1:33" ht="11.25" customHeight="1">
      <c r="A3056" s="26"/>
      <c r="B3056" s="26"/>
      <c r="C3056" s="26"/>
      <c r="D3056" s="26"/>
      <c r="E3056" s="26"/>
      <c r="F3056" s="44"/>
      <c r="G3056" s="26"/>
      <c r="H3056" s="26"/>
      <c r="I3056" s="26"/>
      <c r="L3056" s="26"/>
      <c r="O3056" s="26"/>
      <c r="P3056" s="26"/>
      <c r="Q3056" s="26"/>
      <c r="R3056" s="26"/>
      <c r="U3056" s="26"/>
      <c r="V3056" s="26"/>
      <c r="W3056" s="26"/>
      <c r="X3056" s="26"/>
      <c r="Y3056" s="26"/>
      <c r="Z3056" s="26"/>
      <c r="AA3056" s="26"/>
      <c r="AB3056" s="26"/>
      <c r="AC3056" s="26"/>
      <c r="AD3056" s="26"/>
      <c r="AE3056" s="26"/>
      <c r="AF3056" s="26"/>
      <c r="AG3056" s="26"/>
    </row>
    <row r="3057" spans="1:33" ht="11.25" customHeight="1">
      <c r="A3057" s="26"/>
      <c r="B3057" s="26"/>
      <c r="C3057" s="26"/>
      <c r="D3057" s="26"/>
      <c r="E3057" s="26"/>
      <c r="F3057" s="44"/>
      <c r="G3057" s="26"/>
      <c r="H3057" s="26"/>
      <c r="I3057" s="26"/>
      <c r="L3057" s="26"/>
      <c r="O3057" s="26"/>
      <c r="P3057" s="26"/>
      <c r="Q3057" s="26"/>
      <c r="R3057" s="26"/>
      <c r="U3057" s="26"/>
      <c r="V3057" s="26"/>
      <c r="W3057" s="26"/>
      <c r="X3057" s="26"/>
      <c r="Y3057" s="26"/>
      <c r="Z3057" s="26"/>
      <c r="AA3057" s="26"/>
      <c r="AB3057" s="26"/>
      <c r="AC3057" s="26"/>
      <c r="AD3057" s="26"/>
      <c r="AE3057" s="26"/>
      <c r="AF3057" s="26"/>
      <c r="AG3057" s="26"/>
    </row>
    <row r="3058" spans="1:33" ht="11.25" customHeight="1">
      <c r="A3058" s="26"/>
      <c r="B3058" s="26"/>
      <c r="C3058" s="26"/>
      <c r="D3058" s="26"/>
      <c r="E3058" s="26"/>
      <c r="F3058" s="44"/>
      <c r="G3058" s="26"/>
      <c r="H3058" s="26"/>
      <c r="I3058" s="26"/>
      <c r="L3058" s="26"/>
      <c r="O3058" s="26"/>
      <c r="P3058" s="26"/>
      <c r="Q3058" s="26"/>
      <c r="R3058" s="26"/>
      <c r="U3058" s="26"/>
      <c r="V3058" s="26"/>
      <c r="W3058" s="26"/>
      <c r="X3058" s="26"/>
      <c r="Y3058" s="26"/>
      <c r="Z3058" s="26"/>
      <c r="AA3058" s="26"/>
      <c r="AB3058" s="26"/>
      <c r="AC3058" s="26"/>
      <c r="AD3058" s="26"/>
      <c r="AE3058" s="26"/>
      <c r="AF3058" s="26"/>
      <c r="AG3058" s="26"/>
    </row>
    <row r="3059" spans="1:33" ht="11.25" customHeight="1">
      <c r="A3059" s="26"/>
      <c r="B3059" s="26"/>
      <c r="C3059" s="26"/>
      <c r="D3059" s="26"/>
      <c r="E3059" s="26"/>
      <c r="F3059" s="44"/>
      <c r="G3059" s="26"/>
      <c r="H3059" s="26"/>
      <c r="I3059" s="26"/>
      <c r="L3059" s="26"/>
      <c r="O3059" s="26"/>
      <c r="P3059" s="26"/>
      <c r="Q3059" s="26"/>
      <c r="R3059" s="26"/>
      <c r="U3059" s="26"/>
      <c r="V3059" s="26"/>
      <c r="W3059" s="26"/>
      <c r="X3059" s="26"/>
      <c r="Y3059" s="26"/>
      <c r="Z3059" s="26"/>
      <c r="AA3059" s="26"/>
      <c r="AB3059" s="26"/>
      <c r="AC3059" s="26"/>
      <c r="AD3059" s="26"/>
      <c r="AE3059" s="26"/>
      <c r="AF3059" s="26"/>
      <c r="AG3059" s="26"/>
    </row>
    <row r="3060" spans="1:33" ht="11.25" customHeight="1">
      <c r="A3060" s="26"/>
      <c r="B3060" s="26"/>
      <c r="C3060" s="26"/>
      <c r="D3060" s="26"/>
      <c r="E3060" s="26"/>
      <c r="F3060" s="44"/>
      <c r="G3060" s="26"/>
      <c r="H3060" s="26"/>
      <c r="I3060" s="26"/>
      <c r="L3060" s="26"/>
      <c r="O3060" s="26"/>
      <c r="P3060" s="26"/>
      <c r="Q3060" s="26"/>
      <c r="R3060" s="26"/>
      <c r="U3060" s="26"/>
      <c r="V3060" s="26"/>
      <c r="W3060" s="26"/>
      <c r="X3060" s="26"/>
      <c r="Y3060" s="26"/>
      <c r="Z3060" s="26"/>
      <c r="AA3060" s="26"/>
      <c r="AB3060" s="26"/>
      <c r="AC3060" s="26"/>
      <c r="AD3060" s="26"/>
      <c r="AE3060" s="26"/>
      <c r="AF3060" s="26"/>
      <c r="AG3060" s="26"/>
    </row>
    <row r="3061" spans="1:33" ht="11.25" customHeight="1">
      <c r="A3061" s="26"/>
      <c r="B3061" s="26"/>
      <c r="C3061" s="26"/>
      <c r="D3061" s="26"/>
      <c r="E3061" s="26"/>
      <c r="F3061" s="44"/>
      <c r="G3061" s="26"/>
      <c r="H3061" s="26"/>
      <c r="I3061" s="26"/>
      <c r="L3061" s="26"/>
      <c r="O3061" s="26"/>
      <c r="P3061" s="26"/>
      <c r="Q3061" s="26"/>
      <c r="R3061" s="26"/>
      <c r="U3061" s="26"/>
      <c r="V3061" s="26"/>
      <c r="W3061" s="26"/>
      <c r="X3061" s="26"/>
      <c r="Y3061" s="26"/>
      <c r="Z3061" s="26"/>
      <c r="AA3061" s="26"/>
      <c r="AB3061" s="26"/>
      <c r="AC3061" s="26"/>
      <c r="AD3061" s="26"/>
      <c r="AE3061" s="26"/>
      <c r="AF3061" s="26"/>
      <c r="AG3061" s="26"/>
    </row>
    <row r="3062" spans="1:33" ht="11.25" customHeight="1">
      <c r="A3062" s="26"/>
      <c r="B3062" s="26"/>
      <c r="C3062" s="26"/>
      <c r="D3062" s="26"/>
      <c r="E3062" s="26"/>
      <c r="F3062" s="44"/>
      <c r="G3062" s="26"/>
      <c r="H3062" s="26"/>
      <c r="I3062" s="26"/>
      <c r="L3062" s="26"/>
      <c r="O3062" s="26"/>
      <c r="P3062" s="26"/>
      <c r="Q3062" s="26"/>
      <c r="R3062" s="26"/>
      <c r="U3062" s="26"/>
      <c r="V3062" s="26"/>
      <c r="W3062" s="26"/>
      <c r="X3062" s="26"/>
      <c r="Y3062" s="26"/>
      <c r="Z3062" s="26"/>
      <c r="AA3062" s="26"/>
      <c r="AB3062" s="26"/>
      <c r="AC3062" s="26"/>
      <c r="AD3062" s="26"/>
      <c r="AE3062" s="26"/>
      <c r="AF3062" s="26"/>
      <c r="AG3062" s="26"/>
    </row>
    <row r="3063" spans="1:33" ht="11.25" customHeight="1">
      <c r="A3063" s="26"/>
      <c r="B3063" s="26"/>
      <c r="C3063" s="26"/>
      <c r="D3063" s="26"/>
      <c r="E3063" s="26"/>
      <c r="F3063" s="44"/>
      <c r="G3063" s="26"/>
      <c r="H3063" s="26"/>
      <c r="I3063" s="26"/>
      <c r="L3063" s="26"/>
      <c r="O3063" s="26"/>
      <c r="P3063" s="26"/>
      <c r="Q3063" s="26"/>
      <c r="R3063" s="26"/>
      <c r="U3063" s="26"/>
      <c r="V3063" s="26"/>
      <c r="W3063" s="26"/>
      <c r="X3063" s="26"/>
      <c r="Y3063" s="26"/>
      <c r="Z3063" s="26"/>
      <c r="AA3063" s="26"/>
      <c r="AB3063" s="26"/>
      <c r="AC3063" s="26"/>
      <c r="AD3063" s="26"/>
      <c r="AE3063" s="26"/>
      <c r="AF3063" s="26"/>
      <c r="AG3063" s="26"/>
    </row>
    <row r="3064" spans="1:33" ht="11.25" customHeight="1">
      <c r="A3064" s="26"/>
      <c r="B3064" s="26"/>
      <c r="C3064" s="26"/>
      <c r="D3064" s="26"/>
      <c r="E3064" s="26"/>
      <c r="F3064" s="44"/>
      <c r="G3064" s="26"/>
      <c r="H3064" s="26"/>
      <c r="I3064" s="26"/>
      <c r="L3064" s="26"/>
      <c r="O3064" s="26"/>
      <c r="P3064" s="26"/>
      <c r="Q3064" s="26"/>
      <c r="R3064" s="26"/>
      <c r="U3064" s="26"/>
      <c r="V3064" s="26"/>
      <c r="W3064" s="26"/>
      <c r="X3064" s="26"/>
      <c r="Y3064" s="26"/>
      <c r="Z3064" s="26"/>
      <c r="AA3064" s="26"/>
      <c r="AB3064" s="26"/>
      <c r="AC3064" s="26"/>
      <c r="AD3064" s="26"/>
      <c r="AE3064" s="26"/>
      <c r="AF3064" s="26"/>
      <c r="AG3064" s="26"/>
    </row>
    <row r="3065" spans="1:33" ht="11.25" customHeight="1">
      <c r="A3065" s="26"/>
      <c r="B3065" s="26"/>
      <c r="C3065" s="26"/>
      <c r="D3065" s="26"/>
      <c r="E3065" s="26"/>
      <c r="F3065" s="44"/>
      <c r="G3065" s="26"/>
      <c r="H3065" s="26"/>
      <c r="I3065" s="26"/>
      <c r="L3065" s="26"/>
      <c r="O3065" s="26"/>
      <c r="P3065" s="26"/>
      <c r="Q3065" s="26"/>
      <c r="R3065" s="26"/>
      <c r="U3065" s="26"/>
      <c r="V3065" s="26"/>
      <c r="W3065" s="26"/>
      <c r="X3065" s="26"/>
      <c r="Y3065" s="26"/>
      <c r="Z3065" s="26"/>
      <c r="AA3065" s="26"/>
      <c r="AB3065" s="26"/>
      <c r="AC3065" s="26"/>
      <c r="AD3065" s="26"/>
      <c r="AE3065" s="26"/>
      <c r="AF3065" s="26"/>
      <c r="AG3065" s="26"/>
    </row>
    <row r="3066" spans="1:33" ht="11.25" customHeight="1">
      <c r="A3066" s="26"/>
      <c r="B3066" s="26"/>
      <c r="C3066" s="26"/>
      <c r="D3066" s="26"/>
      <c r="E3066" s="26"/>
      <c r="F3066" s="44"/>
      <c r="G3066" s="26"/>
      <c r="H3066" s="26"/>
      <c r="I3066" s="26"/>
      <c r="L3066" s="26"/>
      <c r="O3066" s="26"/>
      <c r="P3066" s="26"/>
      <c r="Q3066" s="26"/>
      <c r="R3066" s="26"/>
      <c r="U3066" s="26"/>
      <c r="V3066" s="26"/>
      <c r="W3066" s="26"/>
      <c r="X3066" s="26"/>
      <c r="Y3066" s="26"/>
      <c r="Z3066" s="26"/>
      <c r="AA3066" s="26"/>
      <c r="AB3066" s="26"/>
      <c r="AC3066" s="26"/>
      <c r="AD3066" s="26"/>
      <c r="AE3066" s="26"/>
      <c r="AF3066" s="26"/>
      <c r="AG3066" s="26"/>
    </row>
    <row r="3067" spans="1:33" ht="11.25" customHeight="1">
      <c r="A3067" s="26"/>
      <c r="B3067" s="26"/>
      <c r="C3067" s="26"/>
      <c r="D3067" s="26"/>
      <c r="E3067" s="26"/>
      <c r="F3067" s="44"/>
      <c r="G3067" s="26"/>
      <c r="H3067" s="26"/>
      <c r="I3067" s="26"/>
      <c r="L3067" s="26"/>
      <c r="O3067" s="26"/>
      <c r="P3067" s="26"/>
      <c r="Q3067" s="26"/>
      <c r="R3067" s="26"/>
      <c r="U3067" s="26"/>
      <c r="V3067" s="26"/>
      <c r="W3067" s="26"/>
      <c r="X3067" s="26"/>
      <c r="Y3067" s="26"/>
      <c r="Z3067" s="26"/>
      <c r="AA3067" s="26"/>
      <c r="AB3067" s="26"/>
      <c r="AC3067" s="26"/>
      <c r="AD3067" s="26"/>
      <c r="AE3067" s="26"/>
      <c r="AF3067" s="26"/>
      <c r="AG3067" s="26"/>
    </row>
    <row r="3068" spans="1:33" ht="11.25" customHeight="1">
      <c r="A3068" s="26"/>
      <c r="B3068" s="26"/>
      <c r="C3068" s="26"/>
      <c r="D3068" s="26"/>
      <c r="E3068" s="26"/>
      <c r="F3068" s="44"/>
      <c r="G3068" s="26"/>
      <c r="H3068" s="26"/>
      <c r="I3068" s="26"/>
      <c r="L3068" s="26"/>
      <c r="O3068" s="26"/>
      <c r="P3068" s="26"/>
      <c r="Q3068" s="26"/>
      <c r="R3068" s="26"/>
      <c r="U3068" s="26"/>
      <c r="V3068" s="26"/>
      <c r="W3068" s="26"/>
      <c r="X3068" s="26"/>
      <c r="Y3068" s="26"/>
      <c r="Z3068" s="26"/>
      <c r="AA3068" s="26"/>
      <c r="AB3068" s="26"/>
      <c r="AC3068" s="26"/>
      <c r="AD3068" s="26"/>
      <c r="AE3068" s="26"/>
      <c r="AF3068" s="26"/>
      <c r="AG3068" s="26"/>
    </row>
    <row r="3069" spans="1:33" ht="11.25" customHeight="1">
      <c r="A3069" s="26"/>
      <c r="B3069" s="26"/>
      <c r="C3069" s="26"/>
      <c r="D3069" s="26"/>
      <c r="E3069" s="26"/>
      <c r="F3069" s="44"/>
      <c r="G3069" s="26"/>
      <c r="H3069" s="26"/>
      <c r="I3069" s="26"/>
      <c r="L3069" s="26"/>
      <c r="O3069" s="26"/>
      <c r="P3069" s="26"/>
      <c r="Q3069" s="26"/>
      <c r="R3069" s="26"/>
      <c r="U3069" s="26"/>
      <c r="V3069" s="26"/>
      <c r="W3069" s="26"/>
      <c r="X3069" s="26"/>
      <c r="Y3069" s="26"/>
      <c r="Z3069" s="26"/>
      <c r="AA3069" s="26"/>
      <c r="AB3069" s="26"/>
      <c r="AC3069" s="26"/>
      <c r="AD3069" s="26"/>
      <c r="AE3069" s="26"/>
      <c r="AF3069" s="26"/>
      <c r="AG3069" s="26"/>
    </row>
    <row r="3070" spans="1:33" ht="11.25" customHeight="1">
      <c r="A3070" s="26"/>
      <c r="B3070" s="26"/>
      <c r="C3070" s="26"/>
      <c r="D3070" s="26"/>
      <c r="E3070" s="26"/>
      <c r="F3070" s="44"/>
      <c r="G3070" s="26"/>
      <c r="H3070" s="26"/>
      <c r="I3070" s="26"/>
      <c r="L3070" s="26"/>
      <c r="O3070" s="26"/>
      <c r="P3070" s="26"/>
      <c r="Q3070" s="26"/>
      <c r="R3070" s="26"/>
      <c r="U3070" s="26"/>
      <c r="V3070" s="26"/>
      <c r="W3070" s="26"/>
      <c r="X3070" s="26"/>
      <c r="Y3070" s="26"/>
      <c r="Z3070" s="26"/>
      <c r="AA3070" s="26"/>
      <c r="AB3070" s="26"/>
      <c r="AC3070" s="26"/>
      <c r="AD3070" s="26"/>
      <c r="AE3070" s="26"/>
      <c r="AF3070" s="26"/>
      <c r="AG3070" s="26"/>
    </row>
    <row r="3071" spans="1:33" ht="11.25" customHeight="1">
      <c r="A3071" s="26"/>
      <c r="B3071" s="26"/>
      <c r="C3071" s="26"/>
      <c r="D3071" s="26"/>
      <c r="E3071" s="26"/>
      <c r="F3071" s="44"/>
      <c r="G3071" s="26"/>
      <c r="H3071" s="26"/>
      <c r="I3071" s="26"/>
      <c r="L3071" s="26"/>
      <c r="O3071" s="26"/>
      <c r="P3071" s="26"/>
      <c r="Q3071" s="26"/>
      <c r="R3071" s="26"/>
      <c r="U3071" s="26"/>
      <c r="V3071" s="26"/>
      <c r="W3071" s="26"/>
      <c r="X3071" s="26"/>
      <c r="Y3071" s="26"/>
      <c r="Z3071" s="26"/>
      <c r="AA3071" s="26"/>
      <c r="AB3071" s="26"/>
      <c r="AC3071" s="26"/>
      <c r="AD3071" s="26"/>
      <c r="AE3071" s="26"/>
      <c r="AF3071" s="26"/>
      <c r="AG3071" s="26"/>
    </row>
    <row r="3072" spans="1:33" ht="11.25" customHeight="1">
      <c r="A3072" s="26"/>
      <c r="B3072" s="26"/>
      <c r="C3072" s="26"/>
      <c r="D3072" s="26"/>
      <c r="E3072" s="26"/>
      <c r="F3072" s="44"/>
      <c r="G3072" s="26"/>
      <c r="H3072" s="26"/>
      <c r="I3072" s="26"/>
      <c r="L3072" s="26"/>
      <c r="O3072" s="26"/>
      <c r="P3072" s="26"/>
      <c r="Q3072" s="26"/>
      <c r="R3072" s="26"/>
      <c r="U3072" s="26"/>
      <c r="V3072" s="26"/>
      <c r="W3072" s="26"/>
      <c r="X3072" s="26"/>
      <c r="Y3072" s="26"/>
      <c r="Z3072" s="26"/>
      <c r="AA3072" s="26"/>
      <c r="AB3072" s="26"/>
      <c r="AC3072" s="26"/>
      <c r="AD3072" s="26"/>
      <c r="AE3072" s="26"/>
      <c r="AF3072" s="26"/>
      <c r="AG3072" s="26"/>
    </row>
    <row r="3073" spans="1:33" ht="11.25" customHeight="1">
      <c r="A3073" s="26"/>
      <c r="B3073" s="26"/>
      <c r="C3073" s="26"/>
      <c r="D3073" s="26"/>
      <c r="E3073" s="26"/>
      <c r="F3073" s="44"/>
      <c r="G3073" s="26"/>
      <c r="H3073" s="26"/>
      <c r="I3073" s="26"/>
      <c r="L3073" s="26"/>
      <c r="O3073" s="26"/>
      <c r="P3073" s="26"/>
      <c r="Q3073" s="26"/>
      <c r="R3073" s="26"/>
      <c r="U3073" s="26"/>
      <c r="V3073" s="26"/>
      <c r="W3073" s="26"/>
      <c r="X3073" s="26"/>
      <c r="Y3073" s="26"/>
      <c r="Z3073" s="26"/>
      <c r="AA3073" s="26"/>
      <c r="AB3073" s="26"/>
      <c r="AC3073" s="26"/>
      <c r="AD3073" s="26"/>
      <c r="AE3073" s="26"/>
      <c r="AF3073" s="26"/>
      <c r="AG3073" s="26"/>
    </row>
    <row r="3074" spans="1:33" ht="11.25" customHeight="1">
      <c r="A3074" s="26"/>
      <c r="B3074" s="26"/>
      <c r="C3074" s="26"/>
      <c r="D3074" s="26"/>
      <c r="E3074" s="26"/>
      <c r="F3074" s="44"/>
      <c r="G3074" s="26"/>
      <c r="H3074" s="26"/>
      <c r="I3074" s="26"/>
      <c r="L3074" s="26"/>
      <c r="O3074" s="26"/>
      <c r="P3074" s="26"/>
      <c r="Q3074" s="26"/>
      <c r="R3074" s="26"/>
      <c r="U3074" s="26"/>
      <c r="V3074" s="26"/>
      <c r="W3074" s="26"/>
      <c r="X3074" s="26"/>
      <c r="Y3074" s="26"/>
      <c r="Z3074" s="26"/>
      <c r="AA3074" s="26"/>
      <c r="AB3074" s="26"/>
      <c r="AC3074" s="26"/>
      <c r="AD3074" s="26"/>
      <c r="AE3074" s="26"/>
      <c r="AF3074" s="26"/>
      <c r="AG3074" s="26"/>
    </row>
    <row r="3075" spans="1:33" ht="11.25" customHeight="1">
      <c r="A3075" s="26"/>
      <c r="B3075" s="26"/>
      <c r="C3075" s="26"/>
      <c r="D3075" s="26"/>
      <c r="E3075" s="26"/>
      <c r="F3075" s="44"/>
      <c r="G3075" s="26"/>
      <c r="H3075" s="26"/>
      <c r="I3075" s="26"/>
      <c r="L3075" s="26"/>
      <c r="O3075" s="26"/>
      <c r="P3075" s="26"/>
      <c r="Q3075" s="26"/>
      <c r="R3075" s="26"/>
      <c r="U3075" s="26"/>
      <c r="V3075" s="26"/>
      <c r="W3075" s="26"/>
      <c r="X3075" s="26"/>
      <c r="Y3075" s="26"/>
      <c r="Z3075" s="26"/>
      <c r="AA3075" s="26"/>
      <c r="AB3075" s="26"/>
      <c r="AC3075" s="26"/>
      <c r="AD3075" s="26"/>
      <c r="AE3075" s="26"/>
      <c r="AF3075" s="26"/>
      <c r="AG3075" s="26"/>
    </row>
    <row r="3076" spans="1:33" ht="11.25" customHeight="1">
      <c r="A3076" s="26"/>
      <c r="B3076" s="26"/>
      <c r="C3076" s="26"/>
      <c r="D3076" s="26"/>
      <c r="E3076" s="26"/>
      <c r="F3076" s="44"/>
      <c r="G3076" s="26"/>
      <c r="H3076" s="26"/>
      <c r="I3076" s="26"/>
      <c r="L3076" s="26"/>
      <c r="O3076" s="26"/>
      <c r="P3076" s="26"/>
      <c r="Q3076" s="26"/>
      <c r="R3076" s="26"/>
      <c r="U3076" s="26"/>
      <c r="V3076" s="26"/>
      <c r="W3076" s="26"/>
      <c r="X3076" s="26"/>
      <c r="Y3076" s="26"/>
      <c r="Z3076" s="26"/>
      <c r="AA3076" s="26"/>
      <c r="AB3076" s="26"/>
      <c r="AC3076" s="26"/>
      <c r="AD3076" s="26"/>
      <c r="AE3076" s="26"/>
      <c r="AF3076" s="26"/>
      <c r="AG3076" s="26"/>
    </row>
    <row r="3077" spans="1:33" ht="11.25" customHeight="1">
      <c r="A3077" s="26"/>
      <c r="B3077" s="26"/>
      <c r="C3077" s="26"/>
      <c r="D3077" s="26"/>
      <c r="E3077" s="26"/>
      <c r="F3077" s="44"/>
      <c r="G3077" s="26"/>
      <c r="H3077" s="26"/>
      <c r="I3077" s="26"/>
      <c r="L3077" s="26"/>
      <c r="O3077" s="26"/>
      <c r="P3077" s="26"/>
      <c r="Q3077" s="26"/>
      <c r="R3077" s="26"/>
      <c r="U3077" s="26"/>
      <c r="V3077" s="26"/>
      <c r="W3077" s="26"/>
      <c r="X3077" s="26"/>
      <c r="Y3077" s="26"/>
      <c r="Z3077" s="26"/>
      <c r="AA3077" s="26"/>
      <c r="AB3077" s="26"/>
      <c r="AC3077" s="26"/>
      <c r="AD3077" s="26"/>
      <c r="AE3077" s="26"/>
      <c r="AF3077" s="26"/>
      <c r="AG3077" s="26"/>
    </row>
    <row r="3078" spans="1:33" ht="11.25" customHeight="1">
      <c r="A3078" s="26"/>
      <c r="B3078" s="26"/>
      <c r="C3078" s="26"/>
      <c r="D3078" s="26"/>
      <c r="E3078" s="26"/>
      <c r="F3078" s="44"/>
      <c r="G3078" s="26"/>
      <c r="H3078" s="26"/>
      <c r="I3078" s="26"/>
      <c r="L3078" s="26"/>
      <c r="O3078" s="26"/>
      <c r="P3078" s="26"/>
      <c r="Q3078" s="26"/>
      <c r="R3078" s="26"/>
      <c r="U3078" s="26"/>
      <c r="V3078" s="26"/>
      <c r="W3078" s="26"/>
      <c r="X3078" s="26"/>
      <c r="Y3078" s="26"/>
      <c r="Z3078" s="26"/>
      <c r="AA3078" s="26"/>
      <c r="AB3078" s="26"/>
      <c r="AC3078" s="26"/>
      <c r="AD3078" s="26"/>
      <c r="AE3078" s="26"/>
      <c r="AF3078" s="26"/>
      <c r="AG3078" s="26"/>
    </row>
    <row r="3079" spans="1:33" ht="11.25" customHeight="1">
      <c r="A3079" s="26"/>
      <c r="B3079" s="26"/>
      <c r="C3079" s="26"/>
      <c r="D3079" s="26"/>
      <c r="E3079" s="26"/>
      <c r="F3079" s="44"/>
      <c r="G3079" s="26"/>
      <c r="H3079" s="26"/>
      <c r="I3079" s="26"/>
      <c r="L3079" s="26"/>
      <c r="O3079" s="26"/>
      <c r="P3079" s="26"/>
      <c r="Q3079" s="26"/>
      <c r="R3079" s="26"/>
      <c r="U3079" s="26"/>
      <c r="V3079" s="26"/>
      <c r="W3079" s="26"/>
      <c r="X3079" s="26"/>
      <c r="Y3079" s="26"/>
      <c r="Z3079" s="26"/>
      <c r="AA3079" s="26"/>
      <c r="AB3079" s="26"/>
      <c r="AC3079" s="26"/>
      <c r="AD3079" s="26"/>
      <c r="AE3079" s="26"/>
      <c r="AF3079" s="26"/>
      <c r="AG3079" s="26"/>
    </row>
    <row r="3080" spans="1:33" ht="11.25" customHeight="1">
      <c r="A3080" s="26"/>
      <c r="B3080" s="26"/>
      <c r="C3080" s="26"/>
      <c r="D3080" s="26"/>
      <c r="E3080" s="26"/>
      <c r="F3080" s="44"/>
      <c r="G3080" s="26"/>
      <c r="H3080" s="26"/>
      <c r="I3080" s="26"/>
      <c r="L3080" s="26"/>
      <c r="O3080" s="26"/>
      <c r="P3080" s="26"/>
      <c r="Q3080" s="26"/>
      <c r="R3080" s="26"/>
      <c r="U3080" s="26"/>
      <c r="V3080" s="26"/>
      <c r="W3080" s="26"/>
      <c r="X3080" s="26"/>
      <c r="Y3080" s="26"/>
      <c r="Z3080" s="26"/>
      <c r="AA3080" s="26"/>
      <c r="AB3080" s="26"/>
      <c r="AC3080" s="26"/>
      <c r="AD3080" s="26"/>
      <c r="AE3080" s="26"/>
      <c r="AF3080" s="26"/>
      <c r="AG3080" s="26"/>
    </row>
    <row r="3081" spans="1:33" ht="11.25" customHeight="1">
      <c r="A3081" s="26"/>
      <c r="B3081" s="26"/>
      <c r="C3081" s="26"/>
      <c r="D3081" s="26"/>
      <c r="E3081" s="26"/>
      <c r="F3081" s="44"/>
      <c r="G3081" s="26"/>
      <c r="H3081" s="26"/>
      <c r="I3081" s="26"/>
      <c r="L3081" s="26"/>
      <c r="O3081" s="26"/>
      <c r="P3081" s="26"/>
      <c r="Q3081" s="26"/>
      <c r="R3081" s="26"/>
      <c r="U3081" s="26"/>
      <c r="V3081" s="26"/>
      <c r="W3081" s="26"/>
      <c r="X3081" s="26"/>
      <c r="Y3081" s="26"/>
      <c r="Z3081" s="26"/>
      <c r="AA3081" s="26"/>
      <c r="AB3081" s="26"/>
      <c r="AC3081" s="26"/>
      <c r="AD3081" s="26"/>
      <c r="AE3081" s="26"/>
      <c r="AF3081" s="26"/>
      <c r="AG3081" s="26"/>
    </row>
    <row r="3082" spans="1:33" ht="11.25" customHeight="1">
      <c r="A3082" s="26"/>
      <c r="B3082" s="26"/>
      <c r="C3082" s="26"/>
      <c r="D3082" s="26"/>
      <c r="E3082" s="26"/>
      <c r="F3082" s="44"/>
      <c r="G3082" s="26"/>
      <c r="H3082" s="26"/>
      <c r="I3082" s="26"/>
      <c r="L3082" s="26"/>
      <c r="O3082" s="26"/>
      <c r="P3082" s="26"/>
      <c r="Q3082" s="26"/>
      <c r="R3082" s="26"/>
      <c r="U3082" s="26"/>
      <c r="V3082" s="26"/>
      <c r="W3082" s="26"/>
      <c r="X3082" s="26"/>
      <c r="Y3082" s="26"/>
      <c r="Z3082" s="26"/>
      <c r="AA3082" s="26"/>
      <c r="AB3082" s="26"/>
      <c r="AC3082" s="26"/>
      <c r="AD3082" s="26"/>
      <c r="AE3082" s="26"/>
      <c r="AF3082" s="26"/>
      <c r="AG3082" s="26"/>
    </row>
    <row r="3083" spans="1:33" ht="11.25" customHeight="1">
      <c r="A3083" s="26"/>
      <c r="B3083" s="26"/>
      <c r="C3083" s="26"/>
      <c r="D3083" s="26"/>
      <c r="E3083" s="26"/>
      <c r="F3083" s="44"/>
      <c r="G3083" s="26"/>
      <c r="H3083" s="26"/>
      <c r="I3083" s="26"/>
      <c r="L3083" s="26"/>
      <c r="O3083" s="26"/>
      <c r="P3083" s="26"/>
      <c r="Q3083" s="26"/>
      <c r="R3083" s="26"/>
      <c r="U3083" s="26"/>
      <c r="V3083" s="26"/>
      <c r="W3083" s="26"/>
      <c r="X3083" s="26"/>
      <c r="Y3083" s="26"/>
      <c r="Z3083" s="26"/>
      <c r="AA3083" s="26"/>
      <c r="AB3083" s="26"/>
      <c r="AC3083" s="26"/>
      <c r="AD3083" s="26"/>
      <c r="AE3083" s="26"/>
      <c r="AF3083" s="26"/>
      <c r="AG3083" s="26"/>
    </row>
    <row r="3084" spans="1:33" ht="11.25" customHeight="1">
      <c r="A3084" s="26"/>
      <c r="B3084" s="26"/>
      <c r="C3084" s="26"/>
      <c r="D3084" s="26"/>
      <c r="E3084" s="26"/>
      <c r="F3084" s="44"/>
      <c r="G3084" s="26"/>
      <c r="H3084" s="26"/>
      <c r="I3084" s="26"/>
      <c r="L3084" s="26"/>
      <c r="O3084" s="26"/>
      <c r="P3084" s="26"/>
      <c r="Q3084" s="26"/>
      <c r="R3084" s="26"/>
      <c r="U3084" s="26"/>
      <c r="V3084" s="26"/>
      <c r="W3084" s="26"/>
      <c r="X3084" s="26"/>
      <c r="Y3084" s="26"/>
      <c r="Z3084" s="26"/>
      <c r="AA3084" s="26"/>
      <c r="AB3084" s="26"/>
      <c r="AC3084" s="26"/>
      <c r="AD3084" s="26"/>
      <c r="AE3084" s="26"/>
      <c r="AF3084" s="26"/>
      <c r="AG3084" s="26"/>
    </row>
    <row r="3085" spans="1:33" ht="11.25" customHeight="1">
      <c r="A3085" s="26"/>
      <c r="B3085" s="26"/>
      <c r="C3085" s="26"/>
      <c r="D3085" s="26"/>
      <c r="E3085" s="26"/>
      <c r="F3085" s="44"/>
      <c r="G3085" s="26"/>
      <c r="H3085" s="26"/>
      <c r="I3085" s="26"/>
      <c r="L3085" s="26"/>
      <c r="O3085" s="26"/>
      <c r="P3085" s="26"/>
      <c r="Q3085" s="26"/>
      <c r="R3085" s="26"/>
      <c r="U3085" s="26"/>
      <c r="V3085" s="26"/>
      <c r="W3085" s="26"/>
      <c r="X3085" s="26"/>
      <c r="Y3085" s="26"/>
      <c r="Z3085" s="26"/>
      <c r="AA3085" s="26"/>
      <c r="AB3085" s="26"/>
      <c r="AC3085" s="26"/>
      <c r="AD3085" s="26"/>
      <c r="AE3085" s="26"/>
      <c r="AF3085" s="26"/>
      <c r="AG3085" s="26"/>
    </row>
    <row r="3086" spans="1:33" ht="11.25" customHeight="1">
      <c r="A3086" s="26"/>
      <c r="B3086" s="26"/>
      <c r="C3086" s="26"/>
      <c r="D3086" s="26"/>
      <c r="E3086" s="26"/>
      <c r="F3086" s="44"/>
      <c r="G3086" s="26"/>
      <c r="H3086" s="26"/>
      <c r="I3086" s="26"/>
      <c r="L3086" s="26"/>
      <c r="O3086" s="26"/>
      <c r="P3086" s="26"/>
      <c r="Q3086" s="26"/>
      <c r="R3086" s="26"/>
      <c r="U3086" s="26"/>
      <c r="V3086" s="26"/>
      <c r="W3086" s="26"/>
      <c r="X3086" s="26"/>
      <c r="Y3086" s="26"/>
      <c r="Z3086" s="26"/>
      <c r="AA3086" s="26"/>
      <c r="AB3086" s="26"/>
      <c r="AC3086" s="26"/>
      <c r="AD3086" s="26"/>
      <c r="AE3086" s="26"/>
      <c r="AF3086" s="26"/>
      <c r="AG3086" s="26"/>
    </row>
    <row r="3087" spans="1:33" ht="11.25" customHeight="1">
      <c r="A3087" s="26"/>
      <c r="B3087" s="26"/>
      <c r="C3087" s="26"/>
      <c r="D3087" s="26"/>
      <c r="E3087" s="26"/>
      <c r="F3087" s="44"/>
      <c r="G3087" s="26"/>
      <c r="H3087" s="26"/>
      <c r="I3087" s="26"/>
      <c r="L3087" s="26"/>
      <c r="O3087" s="26"/>
      <c r="P3087" s="26"/>
      <c r="Q3087" s="26"/>
      <c r="R3087" s="26"/>
      <c r="U3087" s="26"/>
      <c r="V3087" s="26"/>
      <c r="W3087" s="26"/>
      <c r="X3087" s="26"/>
      <c r="Y3087" s="26"/>
      <c r="Z3087" s="26"/>
      <c r="AA3087" s="26"/>
      <c r="AB3087" s="26"/>
      <c r="AC3087" s="26"/>
      <c r="AD3087" s="26"/>
      <c r="AE3087" s="26"/>
      <c r="AF3087" s="26"/>
      <c r="AG3087" s="26"/>
    </row>
    <row r="3088" spans="1:33" ht="11.25" customHeight="1">
      <c r="A3088" s="26"/>
      <c r="B3088" s="26"/>
      <c r="C3088" s="26"/>
      <c r="D3088" s="26"/>
      <c r="E3088" s="26"/>
      <c r="F3088" s="44"/>
      <c r="G3088" s="26"/>
      <c r="H3088" s="26"/>
      <c r="I3088" s="26"/>
      <c r="L3088" s="26"/>
      <c r="O3088" s="26"/>
      <c r="P3088" s="26"/>
      <c r="Q3088" s="26"/>
      <c r="R3088" s="26"/>
      <c r="U3088" s="26"/>
      <c r="V3088" s="26"/>
      <c r="W3088" s="26"/>
      <c r="X3088" s="26"/>
      <c r="Y3088" s="26"/>
      <c r="Z3088" s="26"/>
      <c r="AA3088" s="26"/>
      <c r="AB3088" s="26"/>
      <c r="AC3088" s="26"/>
      <c r="AD3088" s="26"/>
      <c r="AE3088" s="26"/>
      <c r="AF3088" s="26"/>
      <c r="AG3088" s="26"/>
    </row>
    <row r="3089" spans="1:33" ht="11.25" customHeight="1">
      <c r="A3089" s="26"/>
      <c r="B3089" s="26"/>
      <c r="C3089" s="26"/>
      <c r="D3089" s="26"/>
      <c r="E3089" s="26"/>
      <c r="F3089" s="44"/>
      <c r="G3089" s="26"/>
      <c r="H3089" s="26"/>
      <c r="I3089" s="26"/>
      <c r="L3089" s="26"/>
      <c r="O3089" s="26"/>
      <c r="P3089" s="26"/>
      <c r="Q3089" s="26"/>
      <c r="R3089" s="26"/>
      <c r="U3089" s="26"/>
      <c r="V3089" s="26"/>
      <c r="W3089" s="26"/>
      <c r="X3089" s="26"/>
      <c r="Y3089" s="26"/>
      <c r="Z3089" s="26"/>
      <c r="AA3089" s="26"/>
      <c r="AB3089" s="26"/>
      <c r="AC3089" s="26"/>
      <c r="AD3089" s="26"/>
      <c r="AE3089" s="26"/>
      <c r="AF3089" s="26"/>
      <c r="AG3089" s="26"/>
    </row>
    <row r="3090" spans="1:33" ht="11.25" customHeight="1">
      <c r="A3090" s="26"/>
      <c r="B3090" s="26"/>
      <c r="C3090" s="26"/>
      <c r="D3090" s="26"/>
      <c r="E3090" s="26"/>
      <c r="F3090" s="44"/>
      <c r="G3090" s="26"/>
      <c r="H3090" s="26"/>
      <c r="I3090" s="26"/>
      <c r="L3090" s="26"/>
      <c r="O3090" s="26"/>
      <c r="P3090" s="26"/>
      <c r="Q3090" s="26"/>
      <c r="R3090" s="26"/>
      <c r="U3090" s="26"/>
      <c r="V3090" s="26"/>
      <c r="W3090" s="26"/>
      <c r="X3090" s="26"/>
      <c r="Y3090" s="26"/>
      <c r="Z3090" s="26"/>
      <c r="AA3090" s="26"/>
      <c r="AB3090" s="26"/>
      <c r="AC3090" s="26"/>
      <c r="AD3090" s="26"/>
      <c r="AE3090" s="26"/>
      <c r="AF3090" s="26"/>
      <c r="AG3090" s="26"/>
    </row>
    <row r="3091" spans="1:33" ht="11.25" customHeight="1">
      <c r="A3091" s="26"/>
      <c r="B3091" s="26"/>
      <c r="C3091" s="26"/>
      <c r="D3091" s="26"/>
      <c r="E3091" s="26"/>
      <c r="F3091" s="44"/>
      <c r="G3091" s="26"/>
      <c r="H3091" s="26"/>
      <c r="I3091" s="26"/>
      <c r="L3091" s="26"/>
      <c r="O3091" s="26"/>
      <c r="P3091" s="26"/>
      <c r="Q3091" s="26"/>
      <c r="R3091" s="26"/>
      <c r="U3091" s="26"/>
      <c r="V3091" s="26"/>
      <c r="W3091" s="26"/>
      <c r="X3091" s="26"/>
      <c r="Y3091" s="26"/>
      <c r="Z3091" s="26"/>
      <c r="AA3091" s="26"/>
      <c r="AB3091" s="26"/>
      <c r="AC3091" s="26"/>
      <c r="AD3091" s="26"/>
      <c r="AE3091" s="26"/>
      <c r="AF3091" s="26"/>
      <c r="AG3091" s="26"/>
    </row>
    <row r="3092" spans="1:33" ht="11.25" customHeight="1">
      <c r="A3092" s="26"/>
      <c r="B3092" s="26"/>
      <c r="C3092" s="26"/>
      <c r="D3092" s="26"/>
      <c r="E3092" s="26"/>
      <c r="F3092" s="44"/>
      <c r="G3092" s="26"/>
      <c r="H3092" s="26"/>
      <c r="I3092" s="26"/>
      <c r="L3092" s="26"/>
      <c r="O3092" s="26"/>
      <c r="P3092" s="26"/>
      <c r="Q3092" s="26"/>
      <c r="R3092" s="26"/>
      <c r="U3092" s="26"/>
      <c r="V3092" s="26"/>
      <c r="W3092" s="26"/>
      <c r="X3092" s="26"/>
      <c r="Y3092" s="26"/>
      <c r="Z3092" s="26"/>
      <c r="AA3092" s="26"/>
      <c r="AB3092" s="26"/>
      <c r="AC3092" s="26"/>
      <c r="AD3092" s="26"/>
      <c r="AE3092" s="26"/>
      <c r="AF3092" s="26"/>
      <c r="AG3092" s="26"/>
    </row>
    <row r="3093" spans="1:33" ht="11.25" customHeight="1">
      <c r="A3093" s="26"/>
      <c r="B3093" s="26"/>
      <c r="C3093" s="26"/>
      <c r="D3093" s="26"/>
      <c r="E3093" s="26"/>
      <c r="F3093" s="44"/>
      <c r="G3093" s="26"/>
      <c r="H3093" s="26"/>
      <c r="I3093" s="26"/>
      <c r="L3093" s="26"/>
      <c r="O3093" s="26"/>
      <c r="P3093" s="26"/>
      <c r="Q3093" s="26"/>
      <c r="R3093" s="26"/>
      <c r="U3093" s="26"/>
      <c r="V3093" s="26"/>
      <c r="W3093" s="26"/>
      <c r="X3093" s="26"/>
      <c r="Y3093" s="26"/>
      <c r="Z3093" s="26"/>
      <c r="AA3093" s="26"/>
      <c r="AB3093" s="26"/>
      <c r="AC3093" s="26"/>
      <c r="AD3093" s="26"/>
      <c r="AE3093" s="26"/>
      <c r="AF3093" s="26"/>
      <c r="AG3093" s="26"/>
    </row>
    <row r="3094" spans="1:33" ht="11.25" customHeight="1">
      <c r="A3094" s="26"/>
      <c r="B3094" s="26"/>
      <c r="C3094" s="26"/>
      <c r="D3094" s="26"/>
      <c r="E3094" s="26"/>
      <c r="F3094" s="44"/>
      <c r="G3094" s="26"/>
      <c r="H3094" s="26"/>
      <c r="I3094" s="26"/>
      <c r="L3094" s="26"/>
      <c r="O3094" s="26"/>
      <c r="P3094" s="26"/>
      <c r="Q3094" s="26"/>
      <c r="R3094" s="26"/>
      <c r="U3094" s="26"/>
      <c r="V3094" s="26"/>
      <c r="W3094" s="26"/>
      <c r="X3094" s="26"/>
      <c r="Y3094" s="26"/>
      <c r="Z3094" s="26"/>
      <c r="AA3094" s="26"/>
      <c r="AB3094" s="26"/>
      <c r="AC3094" s="26"/>
      <c r="AD3094" s="26"/>
      <c r="AE3094" s="26"/>
      <c r="AF3094" s="26"/>
      <c r="AG3094" s="26"/>
    </row>
    <row r="3095" spans="1:33" ht="11.25" customHeight="1">
      <c r="A3095" s="26"/>
      <c r="B3095" s="26"/>
      <c r="C3095" s="26"/>
      <c r="D3095" s="26"/>
      <c r="E3095" s="26"/>
      <c r="F3095" s="44"/>
      <c r="G3095" s="26"/>
      <c r="H3095" s="26"/>
      <c r="I3095" s="26"/>
      <c r="L3095" s="26"/>
      <c r="O3095" s="26"/>
      <c r="P3095" s="26"/>
      <c r="Q3095" s="26"/>
      <c r="R3095" s="26"/>
      <c r="U3095" s="26"/>
      <c r="V3095" s="26"/>
      <c r="W3095" s="26"/>
      <c r="X3095" s="26"/>
      <c r="Y3095" s="26"/>
      <c r="Z3095" s="26"/>
      <c r="AA3095" s="26"/>
      <c r="AB3095" s="26"/>
      <c r="AC3095" s="26"/>
      <c r="AD3095" s="26"/>
      <c r="AE3095" s="26"/>
      <c r="AF3095" s="26"/>
      <c r="AG3095" s="26"/>
    </row>
    <row r="3096" spans="1:33" ht="11.25" customHeight="1">
      <c r="A3096" s="26"/>
      <c r="B3096" s="26"/>
      <c r="C3096" s="26"/>
      <c r="D3096" s="26"/>
      <c r="E3096" s="26"/>
      <c r="F3096" s="44"/>
      <c r="G3096" s="26"/>
      <c r="H3096" s="26"/>
      <c r="I3096" s="26"/>
      <c r="L3096" s="26"/>
      <c r="O3096" s="26"/>
      <c r="P3096" s="26"/>
      <c r="Q3096" s="26"/>
      <c r="R3096" s="26"/>
      <c r="U3096" s="26"/>
      <c r="V3096" s="26"/>
      <c r="W3096" s="26"/>
      <c r="X3096" s="26"/>
      <c r="Y3096" s="26"/>
      <c r="Z3096" s="26"/>
      <c r="AA3096" s="26"/>
      <c r="AB3096" s="26"/>
      <c r="AC3096" s="26"/>
      <c r="AD3096" s="26"/>
      <c r="AE3096" s="26"/>
      <c r="AF3096" s="26"/>
      <c r="AG3096" s="26"/>
    </row>
    <row r="3097" spans="1:33" ht="11.25" customHeight="1">
      <c r="A3097" s="26"/>
      <c r="B3097" s="26"/>
      <c r="C3097" s="26"/>
      <c r="D3097" s="26"/>
      <c r="E3097" s="26"/>
      <c r="F3097" s="44"/>
      <c r="G3097" s="26"/>
      <c r="H3097" s="26"/>
      <c r="I3097" s="26"/>
      <c r="L3097" s="26"/>
      <c r="O3097" s="26"/>
      <c r="P3097" s="26"/>
      <c r="Q3097" s="26"/>
      <c r="R3097" s="26"/>
      <c r="U3097" s="26"/>
      <c r="V3097" s="26"/>
      <c r="W3097" s="26"/>
      <c r="X3097" s="26"/>
      <c r="Y3097" s="26"/>
      <c r="Z3097" s="26"/>
      <c r="AA3097" s="26"/>
      <c r="AB3097" s="26"/>
      <c r="AC3097" s="26"/>
      <c r="AD3097" s="26"/>
      <c r="AE3097" s="26"/>
      <c r="AF3097" s="26"/>
      <c r="AG3097" s="26"/>
    </row>
    <row r="3098" spans="1:33" ht="11.25" customHeight="1">
      <c r="A3098" s="26"/>
      <c r="B3098" s="26"/>
      <c r="C3098" s="26"/>
      <c r="D3098" s="26"/>
      <c r="E3098" s="26"/>
      <c r="F3098" s="44"/>
      <c r="G3098" s="26"/>
      <c r="H3098" s="26"/>
      <c r="I3098" s="26"/>
      <c r="L3098" s="26"/>
      <c r="O3098" s="26"/>
      <c r="P3098" s="26"/>
      <c r="Q3098" s="26"/>
      <c r="R3098" s="26"/>
      <c r="U3098" s="26"/>
      <c r="V3098" s="26"/>
      <c r="W3098" s="26"/>
      <c r="X3098" s="26"/>
      <c r="Y3098" s="26"/>
      <c r="Z3098" s="26"/>
      <c r="AA3098" s="26"/>
      <c r="AB3098" s="26"/>
      <c r="AC3098" s="26"/>
      <c r="AD3098" s="26"/>
      <c r="AE3098" s="26"/>
      <c r="AF3098" s="26"/>
      <c r="AG3098" s="26"/>
    </row>
    <row r="3099" spans="1:33" ht="11.25" customHeight="1">
      <c r="A3099" s="26"/>
      <c r="B3099" s="26"/>
      <c r="C3099" s="26"/>
      <c r="D3099" s="26"/>
      <c r="E3099" s="26"/>
      <c r="F3099" s="44"/>
      <c r="G3099" s="26"/>
      <c r="H3099" s="26"/>
      <c r="I3099" s="26"/>
      <c r="L3099" s="26"/>
      <c r="O3099" s="26"/>
      <c r="P3099" s="26"/>
      <c r="Q3099" s="26"/>
      <c r="R3099" s="26"/>
      <c r="U3099" s="26"/>
      <c r="V3099" s="26"/>
      <c r="W3099" s="26"/>
      <c r="X3099" s="26"/>
      <c r="Y3099" s="26"/>
      <c r="Z3099" s="26"/>
      <c r="AA3099" s="26"/>
      <c r="AB3099" s="26"/>
      <c r="AC3099" s="26"/>
      <c r="AD3099" s="26"/>
      <c r="AE3099" s="26"/>
      <c r="AF3099" s="26"/>
      <c r="AG3099" s="26"/>
    </row>
    <row r="3100" spans="1:33" ht="11.25" customHeight="1">
      <c r="A3100" s="26"/>
      <c r="B3100" s="26"/>
      <c r="C3100" s="26"/>
      <c r="D3100" s="26"/>
      <c r="E3100" s="26"/>
      <c r="F3100" s="44"/>
      <c r="G3100" s="26"/>
      <c r="H3100" s="26"/>
      <c r="I3100" s="26"/>
      <c r="L3100" s="26"/>
      <c r="O3100" s="26"/>
      <c r="P3100" s="26"/>
      <c r="Q3100" s="26"/>
      <c r="R3100" s="26"/>
      <c r="U3100" s="26"/>
      <c r="V3100" s="26"/>
      <c r="W3100" s="26"/>
      <c r="X3100" s="26"/>
      <c r="Y3100" s="26"/>
      <c r="Z3100" s="26"/>
      <c r="AA3100" s="26"/>
      <c r="AB3100" s="26"/>
      <c r="AC3100" s="26"/>
      <c r="AD3100" s="26"/>
      <c r="AE3100" s="26"/>
      <c r="AF3100" s="26"/>
      <c r="AG3100" s="26"/>
    </row>
    <row r="3101" spans="1:33" ht="11.25" customHeight="1">
      <c r="A3101" s="26"/>
      <c r="B3101" s="26"/>
      <c r="C3101" s="26"/>
      <c r="D3101" s="26"/>
      <c r="E3101" s="26"/>
      <c r="F3101" s="44"/>
      <c r="G3101" s="26"/>
      <c r="H3101" s="26"/>
      <c r="I3101" s="26"/>
      <c r="L3101" s="26"/>
      <c r="O3101" s="26"/>
      <c r="P3101" s="26"/>
      <c r="Q3101" s="26"/>
      <c r="R3101" s="26"/>
      <c r="U3101" s="26"/>
      <c r="V3101" s="26"/>
      <c r="W3101" s="26"/>
      <c r="X3101" s="26"/>
      <c r="Y3101" s="26"/>
      <c r="Z3101" s="26"/>
      <c r="AA3101" s="26"/>
      <c r="AB3101" s="26"/>
      <c r="AC3101" s="26"/>
      <c r="AD3101" s="26"/>
      <c r="AE3101" s="26"/>
      <c r="AF3101" s="26"/>
      <c r="AG3101" s="26"/>
    </row>
    <row r="3102" spans="1:33" ht="11.25" customHeight="1">
      <c r="A3102" s="26"/>
      <c r="B3102" s="26"/>
      <c r="C3102" s="26"/>
      <c r="D3102" s="26"/>
      <c r="E3102" s="26"/>
      <c r="F3102" s="44"/>
      <c r="G3102" s="26"/>
      <c r="H3102" s="26"/>
      <c r="I3102" s="26"/>
      <c r="L3102" s="26"/>
      <c r="O3102" s="26"/>
      <c r="P3102" s="26"/>
      <c r="Q3102" s="26"/>
      <c r="R3102" s="26"/>
      <c r="U3102" s="26"/>
      <c r="V3102" s="26"/>
      <c r="W3102" s="26"/>
      <c r="X3102" s="26"/>
      <c r="Y3102" s="26"/>
      <c r="Z3102" s="26"/>
      <c r="AA3102" s="26"/>
      <c r="AB3102" s="26"/>
      <c r="AC3102" s="26"/>
      <c r="AD3102" s="26"/>
      <c r="AE3102" s="26"/>
      <c r="AF3102" s="26"/>
      <c r="AG3102" s="26"/>
    </row>
    <row r="3103" spans="1:33" ht="11.25" customHeight="1">
      <c r="A3103" s="26"/>
      <c r="B3103" s="26"/>
      <c r="C3103" s="26"/>
      <c r="D3103" s="26"/>
      <c r="E3103" s="26"/>
      <c r="F3103" s="44"/>
      <c r="G3103" s="26"/>
      <c r="H3103" s="26"/>
      <c r="I3103" s="26"/>
      <c r="L3103" s="26"/>
      <c r="O3103" s="26"/>
      <c r="P3103" s="26"/>
      <c r="Q3103" s="26"/>
      <c r="R3103" s="26"/>
      <c r="U3103" s="26"/>
      <c r="V3103" s="26"/>
      <c r="W3103" s="26"/>
      <c r="X3103" s="26"/>
      <c r="Y3103" s="26"/>
      <c r="Z3103" s="26"/>
      <c r="AA3103" s="26"/>
      <c r="AB3103" s="26"/>
      <c r="AC3103" s="26"/>
      <c r="AD3103" s="26"/>
      <c r="AE3103" s="26"/>
      <c r="AF3103" s="26"/>
      <c r="AG3103" s="26"/>
    </row>
    <row r="3104" spans="1:33" ht="11.25" customHeight="1">
      <c r="A3104" s="26"/>
      <c r="B3104" s="26"/>
      <c r="C3104" s="26"/>
      <c r="D3104" s="26"/>
      <c r="E3104" s="26"/>
      <c r="F3104" s="44"/>
      <c r="G3104" s="26"/>
      <c r="H3104" s="26"/>
      <c r="I3104" s="26"/>
      <c r="L3104" s="26"/>
      <c r="O3104" s="26"/>
      <c r="P3104" s="26"/>
      <c r="Q3104" s="26"/>
      <c r="R3104" s="26"/>
      <c r="U3104" s="26"/>
      <c r="V3104" s="26"/>
      <c r="W3104" s="26"/>
      <c r="X3104" s="26"/>
      <c r="Y3104" s="26"/>
      <c r="Z3104" s="26"/>
      <c r="AA3104" s="26"/>
      <c r="AB3104" s="26"/>
      <c r="AC3104" s="26"/>
      <c r="AD3104" s="26"/>
      <c r="AE3104" s="26"/>
      <c r="AF3104" s="26"/>
      <c r="AG3104" s="26"/>
    </row>
    <row r="3105" spans="1:33" ht="11.25" customHeight="1">
      <c r="A3105" s="26"/>
      <c r="B3105" s="26"/>
      <c r="C3105" s="26"/>
      <c r="D3105" s="26"/>
      <c r="E3105" s="26"/>
      <c r="F3105" s="44"/>
      <c r="G3105" s="26"/>
      <c r="H3105" s="26"/>
      <c r="I3105" s="26"/>
      <c r="L3105" s="26"/>
      <c r="O3105" s="26"/>
      <c r="P3105" s="26"/>
      <c r="Q3105" s="26"/>
      <c r="R3105" s="26"/>
      <c r="U3105" s="26"/>
      <c r="V3105" s="26"/>
      <c r="W3105" s="26"/>
      <c r="X3105" s="26"/>
      <c r="Y3105" s="26"/>
      <c r="Z3105" s="26"/>
      <c r="AA3105" s="26"/>
      <c r="AB3105" s="26"/>
      <c r="AC3105" s="26"/>
      <c r="AD3105" s="26"/>
      <c r="AE3105" s="26"/>
      <c r="AF3105" s="26"/>
      <c r="AG3105" s="26"/>
    </row>
    <row r="3106" spans="1:33" ht="11.25" customHeight="1">
      <c r="A3106" s="26"/>
      <c r="B3106" s="26"/>
      <c r="C3106" s="26"/>
      <c r="D3106" s="26"/>
      <c r="E3106" s="26"/>
      <c r="F3106" s="44"/>
      <c r="G3106" s="26"/>
      <c r="H3106" s="26"/>
      <c r="I3106" s="26"/>
      <c r="L3106" s="26"/>
      <c r="O3106" s="26"/>
      <c r="P3106" s="26"/>
      <c r="Q3106" s="26"/>
      <c r="R3106" s="26"/>
      <c r="U3106" s="26"/>
      <c r="V3106" s="26"/>
      <c r="W3106" s="26"/>
      <c r="X3106" s="26"/>
      <c r="Y3106" s="26"/>
      <c r="Z3106" s="26"/>
      <c r="AA3106" s="26"/>
      <c r="AB3106" s="26"/>
      <c r="AC3106" s="26"/>
      <c r="AD3106" s="26"/>
      <c r="AE3106" s="26"/>
      <c r="AF3106" s="26"/>
      <c r="AG3106" s="26"/>
    </row>
    <row r="3107" spans="1:33" ht="11.25" customHeight="1">
      <c r="A3107" s="26"/>
      <c r="B3107" s="26"/>
      <c r="C3107" s="26"/>
      <c r="D3107" s="26"/>
      <c r="E3107" s="26"/>
      <c r="F3107" s="44"/>
      <c r="G3107" s="26"/>
      <c r="H3107" s="26"/>
      <c r="I3107" s="26"/>
      <c r="L3107" s="26"/>
      <c r="O3107" s="26"/>
      <c r="P3107" s="26"/>
      <c r="Q3107" s="26"/>
      <c r="R3107" s="26"/>
      <c r="U3107" s="26"/>
      <c r="V3107" s="26"/>
      <c r="W3107" s="26"/>
      <c r="X3107" s="26"/>
      <c r="Y3107" s="26"/>
      <c r="Z3107" s="26"/>
      <c r="AA3107" s="26"/>
      <c r="AB3107" s="26"/>
      <c r="AC3107" s="26"/>
      <c r="AD3107" s="26"/>
      <c r="AE3107" s="26"/>
      <c r="AF3107" s="26"/>
      <c r="AG3107" s="26"/>
    </row>
    <row r="3108" spans="1:33" ht="11.25" customHeight="1">
      <c r="A3108" s="26"/>
      <c r="B3108" s="26"/>
      <c r="C3108" s="26"/>
      <c r="D3108" s="26"/>
      <c r="E3108" s="26"/>
      <c r="F3108" s="44"/>
      <c r="G3108" s="26"/>
      <c r="H3108" s="26"/>
      <c r="I3108" s="26"/>
      <c r="L3108" s="26"/>
      <c r="O3108" s="26"/>
      <c r="P3108" s="26"/>
      <c r="Q3108" s="26"/>
      <c r="R3108" s="26"/>
      <c r="U3108" s="26"/>
      <c r="V3108" s="26"/>
      <c r="W3108" s="26"/>
      <c r="X3108" s="26"/>
      <c r="Y3108" s="26"/>
      <c r="Z3108" s="26"/>
      <c r="AA3108" s="26"/>
      <c r="AB3108" s="26"/>
      <c r="AC3108" s="26"/>
      <c r="AD3108" s="26"/>
      <c r="AE3108" s="26"/>
      <c r="AF3108" s="26"/>
      <c r="AG3108" s="26"/>
    </row>
    <row r="3109" spans="1:33" ht="11.25" customHeight="1">
      <c r="A3109" s="26"/>
      <c r="B3109" s="26"/>
      <c r="C3109" s="26"/>
      <c r="D3109" s="26"/>
      <c r="E3109" s="26"/>
      <c r="F3109" s="44"/>
      <c r="G3109" s="26"/>
      <c r="H3109" s="26"/>
      <c r="I3109" s="26"/>
      <c r="L3109" s="26"/>
      <c r="O3109" s="26"/>
      <c r="P3109" s="26"/>
      <c r="Q3109" s="26"/>
      <c r="R3109" s="26"/>
      <c r="U3109" s="26"/>
      <c r="V3109" s="26"/>
      <c r="W3109" s="26"/>
      <c r="X3109" s="26"/>
      <c r="Y3109" s="26"/>
      <c r="Z3109" s="26"/>
      <c r="AA3109" s="26"/>
      <c r="AB3109" s="26"/>
      <c r="AC3109" s="26"/>
      <c r="AD3109" s="26"/>
      <c r="AE3109" s="26"/>
      <c r="AF3109" s="26"/>
      <c r="AG3109" s="26"/>
    </row>
    <row r="3110" spans="1:33" ht="11.25" customHeight="1">
      <c r="A3110" s="26"/>
      <c r="B3110" s="26"/>
      <c r="C3110" s="26"/>
      <c r="D3110" s="26"/>
      <c r="E3110" s="26"/>
      <c r="F3110" s="44"/>
      <c r="G3110" s="26"/>
      <c r="H3110" s="26"/>
      <c r="I3110" s="26"/>
      <c r="L3110" s="26"/>
      <c r="O3110" s="26"/>
      <c r="P3110" s="26"/>
      <c r="Q3110" s="26"/>
      <c r="R3110" s="26"/>
      <c r="U3110" s="26"/>
      <c r="V3110" s="26"/>
      <c r="W3110" s="26"/>
      <c r="X3110" s="26"/>
      <c r="Y3110" s="26"/>
      <c r="Z3110" s="26"/>
      <c r="AA3110" s="26"/>
      <c r="AB3110" s="26"/>
      <c r="AC3110" s="26"/>
      <c r="AD3110" s="26"/>
      <c r="AE3110" s="26"/>
      <c r="AF3110" s="26"/>
      <c r="AG3110" s="26"/>
    </row>
    <row r="3111" spans="1:33" ht="11.25" customHeight="1">
      <c r="A3111" s="26"/>
      <c r="B3111" s="26"/>
      <c r="C3111" s="26"/>
      <c r="D3111" s="26"/>
      <c r="E3111" s="26"/>
      <c r="F3111" s="44"/>
      <c r="G3111" s="26"/>
      <c r="H3111" s="26"/>
      <c r="I3111" s="26"/>
      <c r="L3111" s="26"/>
      <c r="O3111" s="26"/>
      <c r="P3111" s="26"/>
      <c r="Q3111" s="26"/>
      <c r="R3111" s="26"/>
      <c r="U3111" s="26"/>
      <c r="V3111" s="26"/>
      <c r="W3111" s="26"/>
      <c r="X3111" s="26"/>
      <c r="Y3111" s="26"/>
      <c r="Z3111" s="26"/>
      <c r="AA3111" s="26"/>
      <c r="AB3111" s="26"/>
      <c r="AC3111" s="26"/>
      <c r="AD3111" s="26"/>
      <c r="AE3111" s="26"/>
      <c r="AF3111" s="26"/>
      <c r="AG3111" s="26"/>
    </row>
    <row r="3112" spans="1:33" ht="11.25" customHeight="1">
      <c r="A3112" s="26"/>
      <c r="B3112" s="26"/>
      <c r="C3112" s="26"/>
      <c r="D3112" s="26"/>
      <c r="E3112" s="26"/>
      <c r="F3112" s="44"/>
      <c r="G3112" s="26"/>
      <c r="H3112" s="26"/>
      <c r="I3112" s="26"/>
      <c r="L3112" s="26"/>
      <c r="O3112" s="26"/>
      <c r="P3112" s="26"/>
      <c r="Q3112" s="26"/>
      <c r="R3112" s="26"/>
      <c r="U3112" s="26"/>
      <c r="V3112" s="26"/>
      <c r="W3112" s="26"/>
      <c r="X3112" s="26"/>
      <c r="Y3112" s="26"/>
      <c r="Z3112" s="26"/>
      <c r="AA3112" s="26"/>
      <c r="AB3112" s="26"/>
      <c r="AC3112" s="26"/>
      <c r="AD3112" s="26"/>
      <c r="AE3112" s="26"/>
      <c r="AF3112" s="26"/>
      <c r="AG3112" s="26"/>
    </row>
    <row r="3113" spans="1:33" ht="11.25" customHeight="1">
      <c r="A3113" s="26"/>
      <c r="B3113" s="26"/>
      <c r="C3113" s="26"/>
      <c r="D3113" s="26"/>
      <c r="E3113" s="26"/>
      <c r="F3113" s="44"/>
      <c r="G3113" s="26"/>
      <c r="H3113" s="26"/>
      <c r="I3113" s="26"/>
      <c r="L3113" s="26"/>
      <c r="O3113" s="26"/>
      <c r="P3113" s="26"/>
      <c r="Q3113" s="26"/>
      <c r="R3113" s="26"/>
      <c r="U3113" s="26"/>
      <c r="V3113" s="26"/>
      <c r="W3113" s="26"/>
      <c r="X3113" s="26"/>
      <c r="Y3113" s="26"/>
      <c r="Z3113" s="26"/>
      <c r="AA3113" s="26"/>
      <c r="AB3113" s="26"/>
      <c r="AC3113" s="26"/>
      <c r="AD3113" s="26"/>
      <c r="AE3113" s="26"/>
      <c r="AF3113" s="26"/>
      <c r="AG3113" s="26"/>
    </row>
    <row r="3114" spans="1:33" ht="11.25" customHeight="1">
      <c r="A3114" s="26"/>
      <c r="B3114" s="26"/>
      <c r="C3114" s="26"/>
      <c r="D3114" s="26"/>
      <c r="E3114" s="26"/>
      <c r="F3114" s="44"/>
      <c r="G3114" s="26"/>
      <c r="H3114" s="26"/>
      <c r="I3114" s="26"/>
      <c r="L3114" s="26"/>
      <c r="O3114" s="26"/>
      <c r="P3114" s="26"/>
      <c r="Q3114" s="26"/>
      <c r="R3114" s="26"/>
      <c r="U3114" s="26"/>
      <c r="V3114" s="26"/>
      <c r="W3114" s="26"/>
      <c r="X3114" s="26"/>
      <c r="Y3114" s="26"/>
      <c r="Z3114" s="26"/>
      <c r="AA3114" s="26"/>
      <c r="AB3114" s="26"/>
      <c r="AC3114" s="26"/>
      <c r="AD3114" s="26"/>
      <c r="AE3114" s="26"/>
      <c r="AF3114" s="26"/>
      <c r="AG3114" s="26"/>
    </row>
    <row r="3115" spans="1:33" ht="11.25" customHeight="1">
      <c r="A3115" s="26"/>
      <c r="B3115" s="26"/>
      <c r="C3115" s="26"/>
      <c r="D3115" s="26"/>
      <c r="E3115" s="26"/>
      <c r="F3115" s="44"/>
      <c r="G3115" s="26"/>
      <c r="H3115" s="26"/>
      <c r="I3115" s="26"/>
      <c r="L3115" s="26"/>
      <c r="O3115" s="26"/>
      <c r="P3115" s="26"/>
      <c r="Q3115" s="26"/>
      <c r="R3115" s="26"/>
      <c r="U3115" s="26"/>
      <c r="V3115" s="26"/>
      <c r="W3115" s="26"/>
      <c r="X3115" s="26"/>
      <c r="Y3115" s="26"/>
      <c r="Z3115" s="26"/>
      <c r="AA3115" s="26"/>
      <c r="AB3115" s="26"/>
      <c r="AC3115" s="26"/>
      <c r="AD3115" s="26"/>
      <c r="AE3115" s="26"/>
      <c r="AF3115" s="26"/>
      <c r="AG3115" s="26"/>
    </row>
    <row r="3116" spans="1:33" ht="11.25" customHeight="1">
      <c r="A3116" s="26"/>
      <c r="B3116" s="26"/>
      <c r="C3116" s="26"/>
      <c r="D3116" s="26"/>
      <c r="E3116" s="26"/>
      <c r="F3116" s="44"/>
      <c r="G3116" s="26"/>
      <c r="H3116" s="26"/>
      <c r="I3116" s="26"/>
      <c r="L3116" s="26"/>
      <c r="O3116" s="26"/>
      <c r="P3116" s="26"/>
      <c r="Q3116" s="26"/>
      <c r="R3116" s="26"/>
      <c r="U3116" s="26"/>
      <c r="V3116" s="26"/>
      <c r="W3116" s="26"/>
      <c r="X3116" s="26"/>
      <c r="Y3116" s="26"/>
      <c r="Z3116" s="26"/>
      <c r="AA3116" s="26"/>
      <c r="AB3116" s="26"/>
      <c r="AC3116" s="26"/>
      <c r="AD3116" s="26"/>
      <c r="AE3116" s="26"/>
      <c r="AF3116" s="26"/>
      <c r="AG3116" s="26"/>
    </row>
    <row r="3117" spans="1:33" ht="11.25" customHeight="1">
      <c r="A3117" s="26"/>
      <c r="B3117" s="26"/>
      <c r="C3117" s="26"/>
      <c r="D3117" s="26"/>
      <c r="E3117" s="26"/>
      <c r="F3117" s="44"/>
      <c r="G3117" s="26"/>
      <c r="H3117" s="26"/>
      <c r="I3117" s="26"/>
      <c r="L3117" s="26"/>
      <c r="O3117" s="26"/>
      <c r="P3117" s="26"/>
      <c r="Q3117" s="26"/>
      <c r="R3117" s="26"/>
      <c r="U3117" s="26"/>
      <c r="V3117" s="26"/>
      <c r="W3117" s="26"/>
      <c r="X3117" s="26"/>
      <c r="Y3117" s="26"/>
      <c r="Z3117" s="26"/>
      <c r="AA3117" s="26"/>
      <c r="AB3117" s="26"/>
      <c r="AC3117" s="26"/>
      <c r="AD3117" s="26"/>
      <c r="AE3117" s="26"/>
      <c r="AF3117" s="26"/>
      <c r="AG3117" s="26"/>
    </row>
    <row r="3118" spans="1:33" ht="11.25" customHeight="1">
      <c r="A3118" s="26"/>
      <c r="B3118" s="26"/>
      <c r="C3118" s="26"/>
      <c r="D3118" s="26"/>
      <c r="E3118" s="26"/>
      <c r="F3118" s="44"/>
      <c r="G3118" s="26"/>
      <c r="H3118" s="26"/>
      <c r="I3118" s="26"/>
      <c r="L3118" s="26"/>
      <c r="O3118" s="26"/>
      <c r="P3118" s="26"/>
      <c r="Q3118" s="26"/>
      <c r="R3118" s="26"/>
      <c r="U3118" s="26"/>
      <c r="V3118" s="26"/>
      <c r="W3118" s="26"/>
      <c r="X3118" s="26"/>
      <c r="Y3118" s="26"/>
      <c r="Z3118" s="26"/>
      <c r="AA3118" s="26"/>
      <c r="AB3118" s="26"/>
      <c r="AC3118" s="26"/>
      <c r="AD3118" s="26"/>
      <c r="AE3118" s="26"/>
      <c r="AF3118" s="26"/>
      <c r="AG3118" s="26"/>
    </row>
    <row r="3119" spans="1:33" ht="11.25" customHeight="1">
      <c r="A3119" s="26"/>
      <c r="B3119" s="26"/>
      <c r="C3119" s="26"/>
      <c r="D3119" s="26"/>
      <c r="E3119" s="26"/>
      <c r="F3119" s="44"/>
      <c r="G3119" s="26"/>
      <c r="H3119" s="26"/>
      <c r="I3119" s="26"/>
      <c r="L3119" s="26"/>
      <c r="O3119" s="26"/>
      <c r="P3119" s="26"/>
      <c r="Q3119" s="26"/>
      <c r="R3119" s="26"/>
      <c r="U3119" s="26"/>
      <c r="V3119" s="26"/>
      <c r="W3119" s="26"/>
      <c r="X3119" s="26"/>
      <c r="Y3119" s="26"/>
      <c r="Z3119" s="26"/>
      <c r="AA3119" s="26"/>
      <c r="AB3119" s="26"/>
      <c r="AC3119" s="26"/>
      <c r="AD3119" s="26"/>
      <c r="AE3119" s="26"/>
      <c r="AF3119" s="26"/>
      <c r="AG3119" s="26"/>
    </row>
    <row r="3120" spans="1:33" ht="11.25" customHeight="1">
      <c r="A3120" s="26"/>
      <c r="B3120" s="26"/>
      <c r="C3120" s="26"/>
      <c r="D3120" s="26"/>
      <c r="E3120" s="26"/>
      <c r="F3120" s="44"/>
      <c r="G3120" s="26"/>
      <c r="H3120" s="26"/>
      <c r="I3120" s="26"/>
      <c r="L3120" s="26"/>
      <c r="O3120" s="26"/>
      <c r="P3120" s="26"/>
      <c r="Q3120" s="26"/>
      <c r="R3120" s="26"/>
      <c r="U3120" s="26"/>
      <c r="V3120" s="26"/>
      <c r="W3120" s="26"/>
      <c r="X3120" s="26"/>
      <c r="Y3120" s="26"/>
      <c r="Z3120" s="26"/>
      <c r="AA3120" s="26"/>
      <c r="AB3120" s="26"/>
      <c r="AC3120" s="26"/>
      <c r="AD3120" s="26"/>
      <c r="AE3120" s="26"/>
      <c r="AF3120" s="26"/>
      <c r="AG3120" s="26"/>
    </row>
    <row r="3121" spans="1:33" ht="11.25" customHeight="1">
      <c r="A3121" s="26"/>
      <c r="B3121" s="26"/>
      <c r="C3121" s="26"/>
      <c r="D3121" s="26"/>
      <c r="E3121" s="26"/>
      <c r="F3121" s="44"/>
      <c r="G3121" s="26"/>
      <c r="H3121" s="26"/>
      <c r="I3121" s="26"/>
      <c r="L3121" s="26"/>
      <c r="O3121" s="26"/>
      <c r="P3121" s="26"/>
      <c r="Q3121" s="26"/>
      <c r="R3121" s="26"/>
      <c r="U3121" s="26"/>
      <c r="V3121" s="26"/>
      <c r="W3121" s="26"/>
      <c r="X3121" s="26"/>
      <c r="Y3121" s="26"/>
      <c r="Z3121" s="26"/>
      <c r="AA3121" s="26"/>
      <c r="AB3121" s="26"/>
      <c r="AC3121" s="26"/>
      <c r="AD3121" s="26"/>
      <c r="AE3121" s="26"/>
      <c r="AF3121" s="26"/>
      <c r="AG3121" s="26"/>
    </row>
    <row r="3122" spans="1:33" ht="11.25" customHeight="1">
      <c r="A3122" s="26"/>
      <c r="B3122" s="26"/>
      <c r="C3122" s="26"/>
      <c r="D3122" s="26"/>
      <c r="E3122" s="26"/>
      <c r="F3122" s="44"/>
      <c r="G3122" s="26"/>
      <c r="H3122" s="26"/>
      <c r="I3122" s="26"/>
      <c r="L3122" s="26"/>
      <c r="O3122" s="26"/>
      <c r="P3122" s="26"/>
      <c r="Q3122" s="26"/>
      <c r="R3122" s="26"/>
      <c r="U3122" s="26"/>
      <c r="V3122" s="26"/>
      <c r="W3122" s="26"/>
      <c r="X3122" s="26"/>
      <c r="Y3122" s="26"/>
      <c r="Z3122" s="26"/>
      <c r="AA3122" s="26"/>
      <c r="AB3122" s="26"/>
      <c r="AC3122" s="26"/>
      <c r="AD3122" s="26"/>
      <c r="AE3122" s="26"/>
      <c r="AF3122" s="26"/>
      <c r="AG3122" s="26"/>
    </row>
    <row r="3123" spans="1:33" ht="11.25" customHeight="1">
      <c r="A3123" s="26"/>
      <c r="B3123" s="26"/>
      <c r="C3123" s="26"/>
      <c r="D3123" s="26"/>
      <c r="E3123" s="26"/>
      <c r="F3123" s="44"/>
      <c r="G3123" s="26"/>
      <c r="H3123" s="26"/>
      <c r="I3123" s="26"/>
      <c r="L3123" s="26"/>
      <c r="O3123" s="26"/>
      <c r="P3123" s="26"/>
      <c r="Q3123" s="26"/>
      <c r="R3123" s="26"/>
      <c r="U3123" s="26"/>
      <c r="V3123" s="26"/>
      <c r="W3123" s="26"/>
      <c r="X3123" s="26"/>
      <c r="Y3123" s="26"/>
      <c r="Z3123" s="26"/>
      <c r="AA3123" s="26"/>
      <c r="AB3123" s="26"/>
      <c r="AC3123" s="26"/>
      <c r="AD3123" s="26"/>
      <c r="AE3123" s="26"/>
      <c r="AF3123" s="26"/>
      <c r="AG3123" s="26"/>
    </row>
    <row r="3124" spans="1:33" ht="11.25" customHeight="1">
      <c r="A3124" s="26"/>
      <c r="B3124" s="26"/>
      <c r="C3124" s="26"/>
      <c r="D3124" s="26"/>
      <c r="E3124" s="26"/>
      <c r="F3124" s="44"/>
      <c r="G3124" s="26"/>
      <c r="H3124" s="26"/>
      <c r="I3124" s="26"/>
      <c r="L3124" s="26"/>
      <c r="O3124" s="26"/>
      <c r="P3124" s="26"/>
      <c r="Q3124" s="26"/>
      <c r="R3124" s="26"/>
      <c r="U3124" s="26"/>
      <c r="V3124" s="26"/>
      <c r="W3124" s="26"/>
      <c r="X3124" s="26"/>
      <c r="Y3124" s="26"/>
      <c r="Z3124" s="26"/>
      <c r="AA3124" s="26"/>
      <c r="AB3124" s="26"/>
      <c r="AC3124" s="26"/>
      <c r="AD3124" s="26"/>
      <c r="AE3124" s="26"/>
      <c r="AF3124" s="26"/>
      <c r="AG3124" s="26"/>
    </row>
    <row r="3125" spans="1:33" ht="11.25" customHeight="1">
      <c r="A3125" s="26"/>
      <c r="B3125" s="26"/>
      <c r="C3125" s="26"/>
      <c r="D3125" s="26"/>
      <c r="E3125" s="26"/>
      <c r="F3125" s="44"/>
      <c r="G3125" s="26"/>
      <c r="H3125" s="26"/>
      <c r="I3125" s="26"/>
      <c r="L3125" s="26"/>
      <c r="O3125" s="26"/>
      <c r="P3125" s="26"/>
      <c r="Q3125" s="26"/>
      <c r="R3125" s="26"/>
      <c r="U3125" s="26"/>
      <c r="V3125" s="26"/>
      <c r="W3125" s="26"/>
      <c r="X3125" s="26"/>
      <c r="Y3125" s="26"/>
      <c r="Z3125" s="26"/>
      <c r="AA3125" s="26"/>
      <c r="AB3125" s="26"/>
      <c r="AC3125" s="26"/>
      <c r="AD3125" s="26"/>
      <c r="AE3125" s="26"/>
      <c r="AF3125" s="26"/>
      <c r="AG3125" s="26"/>
    </row>
    <row r="3126" spans="1:33" ht="11.25" customHeight="1">
      <c r="A3126" s="26"/>
      <c r="B3126" s="26"/>
      <c r="C3126" s="26"/>
      <c r="D3126" s="26"/>
      <c r="E3126" s="26"/>
      <c r="F3126" s="44"/>
      <c r="G3126" s="26"/>
      <c r="H3126" s="26"/>
      <c r="I3126" s="26"/>
      <c r="L3126" s="26"/>
      <c r="O3126" s="26"/>
      <c r="P3126" s="26"/>
      <c r="Q3126" s="26"/>
      <c r="R3126" s="26"/>
      <c r="U3126" s="26"/>
      <c r="V3126" s="26"/>
      <c r="W3126" s="26"/>
      <c r="X3126" s="26"/>
      <c r="Y3126" s="26"/>
      <c r="Z3126" s="26"/>
      <c r="AA3126" s="26"/>
      <c r="AB3126" s="26"/>
      <c r="AC3126" s="26"/>
      <c r="AD3126" s="26"/>
      <c r="AE3126" s="26"/>
      <c r="AF3126" s="26"/>
      <c r="AG3126" s="26"/>
    </row>
    <row r="3127" spans="1:33" ht="11.25" customHeight="1">
      <c r="A3127" s="26"/>
      <c r="B3127" s="26"/>
      <c r="C3127" s="26"/>
      <c r="D3127" s="26"/>
      <c r="E3127" s="26"/>
      <c r="F3127" s="44"/>
      <c r="G3127" s="26"/>
      <c r="H3127" s="26"/>
      <c r="I3127" s="26"/>
      <c r="L3127" s="26"/>
      <c r="O3127" s="26"/>
      <c r="P3127" s="26"/>
      <c r="Q3127" s="26"/>
      <c r="R3127" s="26"/>
      <c r="U3127" s="26"/>
      <c r="V3127" s="26"/>
      <c r="W3127" s="26"/>
      <c r="X3127" s="26"/>
      <c r="Y3127" s="26"/>
      <c r="Z3127" s="26"/>
      <c r="AA3127" s="26"/>
      <c r="AB3127" s="26"/>
      <c r="AC3127" s="26"/>
      <c r="AD3127" s="26"/>
      <c r="AE3127" s="26"/>
      <c r="AF3127" s="26"/>
      <c r="AG3127" s="26"/>
    </row>
    <row r="3128" spans="1:33" ht="11.25" customHeight="1">
      <c r="A3128" s="26"/>
      <c r="B3128" s="26"/>
      <c r="C3128" s="26"/>
      <c r="D3128" s="26"/>
      <c r="E3128" s="26"/>
      <c r="F3128" s="44"/>
      <c r="G3128" s="26"/>
      <c r="H3128" s="26"/>
      <c r="I3128" s="26"/>
      <c r="L3128" s="26"/>
      <c r="O3128" s="26"/>
      <c r="P3128" s="26"/>
      <c r="Q3128" s="26"/>
      <c r="R3128" s="26"/>
      <c r="U3128" s="26"/>
      <c r="V3128" s="26"/>
      <c r="W3128" s="26"/>
      <c r="X3128" s="26"/>
      <c r="Y3128" s="26"/>
      <c r="Z3128" s="26"/>
      <c r="AA3128" s="26"/>
      <c r="AB3128" s="26"/>
      <c r="AC3128" s="26"/>
      <c r="AD3128" s="26"/>
      <c r="AE3128" s="26"/>
      <c r="AF3128" s="26"/>
      <c r="AG3128" s="26"/>
    </row>
    <row r="3129" spans="1:33" ht="11.25" customHeight="1">
      <c r="A3129" s="26"/>
      <c r="B3129" s="26"/>
      <c r="C3129" s="26"/>
      <c r="D3129" s="26"/>
      <c r="E3129" s="26"/>
      <c r="F3129" s="44"/>
      <c r="G3129" s="26"/>
      <c r="H3129" s="26"/>
      <c r="I3129" s="26"/>
      <c r="L3129" s="26"/>
      <c r="O3129" s="26"/>
      <c r="P3129" s="26"/>
      <c r="Q3129" s="26"/>
      <c r="R3129" s="26"/>
      <c r="U3129" s="26"/>
      <c r="V3129" s="26"/>
      <c r="W3129" s="26"/>
      <c r="X3129" s="26"/>
      <c r="Y3129" s="26"/>
      <c r="Z3129" s="26"/>
      <c r="AA3129" s="26"/>
      <c r="AB3129" s="26"/>
      <c r="AC3129" s="26"/>
      <c r="AD3129" s="26"/>
      <c r="AE3129" s="26"/>
      <c r="AF3129" s="26"/>
      <c r="AG3129" s="26"/>
    </row>
    <row r="3130" spans="1:33" ht="11.25" customHeight="1">
      <c r="A3130" s="26"/>
      <c r="B3130" s="26"/>
      <c r="C3130" s="26"/>
      <c r="D3130" s="26"/>
      <c r="E3130" s="26"/>
      <c r="F3130" s="44"/>
      <c r="G3130" s="26"/>
      <c r="H3130" s="26"/>
      <c r="I3130" s="26"/>
      <c r="L3130" s="26"/>
      <c r="O3130" s="26"/>
      <c r="P3130" s="26"/>
      <c r="Q3130" s="26"/>
      <c r="R3130" s="26"/>
      <c r="U3130" s="26"/>
      <c r="V3130" s="26"/>
      <c r="W3130" s="26"/>
      <c r="X3130" s="26"/>
      <c r="Y3130" s="26"/>
      <c r="Z3130" s="26"/>
      <c r="AA3130" s="26"/>
      <c r="AB3130" s="26"/>
      <c r="AC3130" s="26"/>
      <c r="AD3130" s="26"/>
      <c r="AE3130" s="26"/>
      <c r="AF3130" s="26"/>
      <c r="AG3130" s="26"/>
    </row>
    <row r="3131" spans="1:33" ht="11.25" customHeight="1">
      <c r="A3131" s="26"/>
      <c r="B3131" s="26"/>
      <c r="C3131" s="26"/>
      <c r="D3131" s="26"/>
      <c r="E3131" s="26"/>
      <c r="F3131" s="44"/>
      <c r="G3131" s="26"/>
      <c r="H3131" s="26"/>
      <c r="I3131" s="26"/>
      <c r="L3131" s="26"/>
      <c r="O3131" s="26"/>
      <c r="P3131" s="26"/>
      <c r="Q3131" s="26"/>
      <c r="R3131" s="26"/>
      <c r="U3131" s="26"/>
      <c r="V3131" s="26"/>
      <c r="W3131" s="26"/>
      <c r="X3131" s="26"/>
      <c r="Y3131" s="26"/>
      <c r="Z3131" s="26"/>
      <c r="AA3131" s="26"/>
      <c r="AB3131" s="26"/>
      <c r="AC3131" s="26"/>
      <c r="AD3131" s="26"/>
      <c r="AE3131" s="26"/>
      <c r="AF3131" s="26"/>
      <c r="AG3131" s="26"/>
    </row>
    <row r="3132" spans="1:33" ht="11.25" customHeight="1">
      <c r="A3132" s="26"/>
      <c r="B3132" s="26"/>
      <c r="C3132" s="26"/>
      <c r="D3132" s="26"/>
      <c r="E3132" s="26"/>
      <c r="F3132" s="44"/>
      <c r="G3132" s="26"/>
      <c r="H3132" s="26"/>
      <c r="I3132" s="26"/>
      <c r="L3132" s="26"/>
      <c r="O3132" s="26"/>
      <c r="P3132" s="26"/>
      <c r="Q3132" s="26"/>
      <c r="R3132" s="26"/>
      <c r="U3132" s="26"/>
      <c r="V3132" s="26"/>
      <c r="W3132" s="26"/>
      <c r="X3132" s="26"/>
      <c r="Y3132" s="26"/>
      <c r="Z3132" s="26"/>
      <c r="AA3132" s="26"/>
      <c r="AB3132" s="26"/>
      <c r="AC3132" s="26"/>
      <c r="AD3132" s="26"/>
      <c r="AE3132" s="26"/>
      <c r="AF3132" s="26"/>
      <c r="AG3132" s="26"/>
    </row>
    <row r="3133" spans="1:33" ht="11.25" customHeight="1">
      <c r="A3133" s="26"/>
      <c r="B3133" s="26"/>
      <c r="C3133" s="26"/>
      <c r="D3133" s="26"/>
      <c r="E3133" s="26"/>
      <c r="F3133" s="44"/>
      <c r="G3133" s="26"/>
      <c r="H3133" s="26"/>
      <c r="I3133" s="26"/>
      <c r="L3133" s="26"/>
      <c r="O3133" s="26"/>
      <c r="P3133" s="26"/>
      <c r="Q3133" s="26"/>
      <c r="R3133" s="26"/>
      <c r="U3133" s="26"/>
      <c r="V3133" s="26"/>
      <c r="W3133" s="26"/>
      <c r="X3133" s="26"/>
      <c r="Y3133" s="26"/>
      <c r="Z3133" s="26"/>
      <c r="AA3133" s="26"/>
      <c r="AB3133" s="26"/>
      <c r="AC3133" s="26"/>
      <c r="AD3133" s="26"/>
      <c r="AE3133" s="26"/>
      <c r="AF3133" s="26"/>
      <c r="AG3133" s="26"/>
    </row>
    <row r="3134" spans="1:33" ht="11.25" customHeight="1">
      <c r="A3134" s="26"/>
      <c r="B3134" s="26"/>
      <c r="C3134" s="26"/>
      <c r="D3134" s="26"/>
      <c r="E3134" s="26"/>
      <c r="F3134" s="44"/>
      <c r="G3134" s="26"/>
      <c r="H3134" s="26"/>
      <c r="I3134" s="26"/>
      <c r="L3134" s="26"/>
      <c r="O3134" s="26"/>
      <c r="P3134" s="26"/>
      <c r="Q3134" s="26"/>
      <c r="R3134" s="26"/>
      <c r="U3134" s="26"/>
      <c r="V3134" s="26"/>
      <c r="W3134" s="26"/>
      <c r="X3134" s="26"/>
      <c r="Y3134" s="26"/>
      <c r="Z3134" s="26"/>
      <c r="AA3134" s="26"/>
      <c r="AB3134" s="26"/>
      <c r="AC3134" s="26"/>
      <c r="AD3134" s="26"/>
      <c r="AE3134" s="26"/>
      <c r="AF3134" s="26"/>
      <c r="AG3134" s="26"/>
    </row>
    <row r="3135" spans="1:33" ht="11.25" customHeight="1">
      <c r="A3135" s="26"/>
      <c r="B3135" s="26"/>
      <c r="C3135" s="26"/>
      <c r="D3135" s="26"/>
      <c r="E3135" s="26"/>
      <c r="F3135" s="44"/>
      <c r="G3135" s="26"/>
      <c r="H3135" s="26"/>
      <c r="I3135" s="26"/>
      <c r="L3135" s="26"/>
      <c r="O3135" s="26"/>
      <c r="P3135" s="26"/>
      <c r="Q3135" s="26"/>
      <c r="R3135" s="26"/>
      <c r="U3135" s="26"/>
      <c r="V3135" s="26"/>
      <c r="W3135" s="26"/>
      <c r="X3135" s="26"/>
      <c r="Y3135" s="26"/>
      <c r="Z3135" s="26"/>
      <c r="AA3135" s="26"/>
      <c r="AB3135" s="26"/>
      <c r="AC3135" s="26"/>
      <c r="AD3135" s="26"/>
      <c r="AE3135" s="26"/>
      <c r="AF3135" s="26"/>
      <c r="AG3135" s="26"/>
    </row>
    <row r="3136" spans="1:33" ht="11.25" customHeight="1">
      <c r="A3136" s="26"/>
      <c r="B3136" s="26"/>
      <c r="C3136" s="26"/>
      <c r="D3136" s="26"/>
      <c r="E3136" s="26"/>
      <c r="F3136" s="44"/>
      <c r="G3136" s="26"/>
      <c r="H3136" s="26"/>
      <c r="I3136" s="26"/>
      <c r="L3136" s="26"/>
      <c r="O3136" s="26"/>
      <c r="P3136" s="26"/>
      <c r="Q3136" s="26"/>
      <c r="R3136" s="26"/>
      <c r="U3136" s="26"/>
      <c r="V3136" s="26"/>
      <c r="W3136" s="26"/>
      <c r="X3136" s="26"/>
      <c r="Y3136" s="26"/>
      <c r="Z3136" s="26"/>
      <c r="AA3136" s="26"/>
      <c r="AB3136" s="26"/>
      <c r="AC3136" s="26"/>
      <c r="AD3136" s="26"/>
      <c r="AE3136" s="26"/>
      <c r="AF3136" s="26"/>
      <c r="AG3136" s="26"/>
    </row>
    <row r="3137" spans="1:33" ht="11.25" customHeight="1">
      <c r="A3137" s="26"/>
      <c r="B3137" s="26"/>
      <c r="C3137" s="26"/>
      <c r="D3137" s="26"/>
      <c r="E3137" s="26"/>
      <c r="F3137" s="44"/>
      <c r="G3137" s="26"/>
      <c r="H3137" s="26"/>
      <c r="I3137" s="26"/>
      <c r="L3137" s="26"/>
      <c r="O3137" s="26"/>
      <c r="P3137" s="26"/>
      <c r="Q3137" s="26"/>
      <c r="R3137" s="26"/>
      <c r="U3137" s="26"/>
      <c r="V3137" s="26"/>
      <c r="W3137" s="26"/>
      <c r="X3137" s="26"/>
      <c r="Y3137" s="26"/>
      <c r="Z3137" s="26"/>
      <c r="AA3137" s="26"/>
      <c r="AB3137" s="26"/>
      <c r="AC3137" s="26"/>
      <c r="AD3137" s="26"/>
      <c r="AE3137" s="26"/>
      <c r="AF3137" s="26"/>
      <c r="AG3137" s="26"/>
    </row>
    <row r="3138" spans="1:33" ht="11.25" customHeight="1">
      <c r="A3138" s="26"/>
      <c r="B3138" s="26"/>
      <c r="C3138" s="26"/>
      <c r="D3138" s="26"/>
      <c r="E3138" s="26"/>
      <c r="F3138" s="44"/>
      <c r="G3138" s="26"/>
      <c r="H3138" s="26"/>
      <c r="I3138" s="26"/>
      <c r="L3138" s="26"/>
      <c r="O3138" s="26"/>
      <c r="P3138" s="26"/>
      <c r="Q3138" s="26"/>
      <c r="R3138" s="26"/>
      <c r="U3138" s="26"/>
      <c r="V3138" s="26"/>
      <c r="W3138" s="26"/>
      <c r="X3138" s="26"/>
      <c r="Y3138" s="26"/>
      <c r="Z3138" s="26"/>
      <c r="AA3138" s="26"/>
      <c r="AB3138" s="26"/>
      <c r="AC3138" s="26"/>
      <c r="AD3138" s="26"/>
      <c r="AE3138" s="26"/>
      <c r="AF3138" s="26"/>
      <c r="AG3138" s="26"/>
    </row>
    <row r="3139" spans="1:33" ht="11.25" customHeight="1">
      <c r="A3139" s="26"/>
      <c r="B3139" s="26"/>
      <c r="C3139" s="26"/>
      <c r="D3139" s="26"/>
      <c r="E3139" s="26"/>
      <c r="F3139" s="44"/>
      <c r="G3139" s="26"/>
      <c r="H3139" s="26"/>
      <c r="I3139" s="26"/>
      <c r="L3139" s="26"/>
      <c r="O3139" s="26"/>
      <c r="P3139" s="26"/>
      <c r="Q3139" s="26"/>
      <c r="R3139" s="26"/>
      <c r="U3139" s="26"/>
      <c r="V3139" s="26"/>
      <c r="W3139" s="26"/>
      <c r="X3139" s="26"/>
      <c r="Y3139" s="26"/>
      <c r="Z3139" s="26"/>
      <c r="AA3139" s="26"/>
      <c r="AB3139" s="26"/>
      <c r="AC3139" s="26"/>
      <c r="AD3139" s="26"/>
      <c r="AE3139" s="26"/>
      <c r="AF3139" s="26"/>
      <c r="AG3139" s="26"/>
    </row>
    <row r="3140" spans="1:33" ht="11.25" customHeight="1">
      <c r="A3140" s="26"/>
      <c r="B3140" s="26"/>
      <c r="C3140" s="26"/>
      <c r="D3140" s="26"/>
      <c r="E3140" s="26"/>
      <c r="F3140" s="44"/>
      <c r="G3140" s="26"/>
      <c r="H3140" s="26"/>
      <c r="I3140" s="26"/>
      <c r="L3140" s="26"/>
      <c r="O3140" s="26"/>
      <c r="P3140" s="26"/>
      <c r="Q3140" s="26"/>
      <c r="R3140" s="26"/>
      <c r="U3140" s="26"/>
      <c r="V3140" s="26"/>
      <c r="W3140" s="26"/>
      <c r="X3140" s="26"/>
      <c r="Y3140" s="26"/>
      <c r="Z3140" s="26"/>
      <c r="AA3140" s="26"/>
      <c r="AB3140" s="26"/>
      <c r="AC3140" s="26"/>
      <c r="AD3140" s="26"/>
      <c r="AE3140" s="26"/>
      <c r="AF3140" s="26"/>
      <c r="AG3140" s="26"/>
    </row>
    <row r="3141" spans="1:33" ht="11.25" customHeight="1">
      <c r="A3141" s="26"/>
      <c r="B3141" s="26"/>
      <c r="C3141" s="26"/>
      <c r="D3141" s="26"/>
      <c r="E3141" s="26"/>
      <c r="F3141" s="44"/>
      <c r="G3141" s="26"/>
      <c r="H3141" s="26"/>
      <c r="I3141" s="26"/>
      <c r="L3141" s="26"/>
      <c r="O3141" s="26"/>
      <c r="P3141" s="26"/>
      <c r="Q3141" s="26"/>
      <c r="R3141" s="26"/>
      <c r="U3141" s="26"/>
      <c r="V3141" s="26"/>
      <c r="W3141" s="26"/>
      <c r="X3141" s="26"/>
      <c r="Y3141" s="26"/>
      <c r="Z3141" s="26"/>
      <c r="AA3141" s="26"/>
      <c r="AB3141" s="26"/>
      <c r="AC3141" s="26"/>
      <c r="AD3141" s="26"/>
      <c r="AE3141" s="26"/>
      <c r="AF3141" s="26"/>
      <c r="AG3141" s="26"/>
    </row>
    <row r="3142" spans="1:33" ht="11.25" customHeight="1">
      <c r="A3142" s="26"/>
      <c r="B3142" s="26"/>
      <c r="C3142" s="26"/>
      <c r="D3142" s="26"/>
      <c r="E3142" s="26"/>
      <c r="F3142" s="44"/>
      <c r="G3142" s="26"/>
      <c r="H3142" s="26"/>
      <c r="I3142" s="26"/>
      <c r="L3142" s="26"/>
      <c r="O3142" s="26"/>
      <c r="P3142" s="26"/>
      <c r="Q3142" s="26"/>
      <c r="R3142" s="26"/>
      <c r="U3142" s="26"/>
      <c r="V3142" s="26"/>
      <c r="W3142" s="26"/>
      <c r="X3142" s="26"/>
      <c r="Y3142" s="26"/>
      <c r="Z3142" s="26"/>
      <c r="AA3142" s="26"/>
      <c r="AB3142" s="26"/>
      <c r="AC3142" s="26"/>
      <c r="AD3142" s="26"/>
      <c r="AE3142" s="26"/>
      <c r="AF3142" s="26"/>
      <c r="AG3142" s="26"/>
    </row>
    <row r="3143" spans="1:33" ht="11.25" customHeight="1">
      <c r="A3143" s="26"/>
      <c r="B3143" s="26"/>
      <c r="C3143" s="26"/>
      <c r="D3143" s="26"/>
      <c r="E3143" s="26"/>
      <c r="F3143" s="44"/>
      <c r="G3143" s="26"/>
      <c r="H3143" s="26"/>
      <c r="I3143" s="26"/>
      <c r="L3143" s="26"/>
      <c r="O3143" s="26"/>
      <c r="P3143" s="26"/>
      <c r="Q3143" s="26"/>
      <c r="R3143" s="26"/>
      <c r="U3143" s="26"/>
      <c r="V3143" s="26"/>
      <c r="W3143" s="26"/>
      <c r="X3143" s="26"/>
      <c r="Y3143" s="26"/>
      <c r="Z3143" s="26"/>
      <c r="AA3143" s="26"/>
      <c r="AB3143" s="26"/>
      <c r="AC3143" s="26"/>
      <c r="AD3143" s="26"/>
      <c r="AE3143" s="26"/>
      <c r="AF3143" s="26"/>
      <c r="AG3143" s="26"/>
    </row>
    <row r="3144" spans="1:33" ht="11.25" customHeight="1">
      <c r="A3144" s="26"/>
      <c r="B3144" s="26"/>
      <c r="C3144" s="26"/>
      <c r="D3144" s="26"/>
      <c r="E3144" s="26"/>
      <c r="F3144" s="44"/>
      <c r="G3144" s="26"/>
      <c r="H3144" s="26"/>
      <c r="I3144" s="26"/>
      <c r="L3144" s="26"/>
      <c r="O3144" s="26"/>
      <c r="P3144" s="26"/>
      <c r="Q3144" s="26"/>
      <c r="R3144" s="26"/>
      <c r="U3144" s="26"/>
      <c r="V3144" s="26"/>
      <c r="W3144" s="26"/>
      <c r="X3144" s="26"/>
      <c r="Y3144" s="26"/>
      <c r="Z3144" s="26"/>
      <c r="AA3144" s="26"/>
      <c r="AB3144" s="26"/>
      <c r="AC3144" s="26"/>
      <c r="AD3144" s="26"/>
      <c r="AE3144" s="26"/>
      <c r="AF3144" s="26"/>
      <c r="AG3144" s="26"/>
    </row>
    <row r="3145" spans="1:33" ht="11.25" customHeight="1">
      <c r="A3145" s="26"/>
      <c r="B3145" s="26"/>
      <c r="C3145" s="26"/>
      <c r="D3145" s="26"/>
      <c r="E3145" s="26"/>
      <c r="F3145" s="44"/>
      <c r="G3145" s="26"/>
      <c r="H3145" s="26"/>
      <c r="I3145" s="26"/>
      <c r="L3145" s="26"/>
      <c r="O3145" s="26"/>
      <c r="P3145" s="26"/>
      <c r="Q3145" s="26"/>
      <c r="R3145" s="26"/>
      <c r="U3145" s="26"/>
      <c r="V3145" s="26"/>
      <c r="W3145" s="26"/>
      <c r="X3145" s="26"/>
      <c r="Y3145" s="26"/>
      <c r="Z3145" s="26"/>
      <c r="AA3145" s="26"/>
      <c r="AB3145" s="26"/>
      <c r="AC3145" s="26"/>
      <c r="AD3145" s="26"/>
      <c r="AE3145" s="26"/>
      <c r="AF3145" s="26"/>
      <c r="AG3145" s="26"/>
    </row>
    <row r="3146" spans="1:33" ht="11.25" customHeight="1">
      <c r="A3146" s="26"/>
      <c r="B3146" s="26"/>
      <c r="C3146" s="26"/>
      <c r="D3146" s="26"/>
      <c r="E3146" s="26"/>
      <c r="F3146" s="44"/>
      <c r="G3146" s="26"/>
      <c r="H3146" s="26"/>
      <c r="I3146" s="26"/>
      <c r="L3146" s="26"/>
      <c r="O3146" s="26"/>
      <c r="P3146" s="26"/>
      <c r="Q3146" s="26"/>
      <c r="R3146" s="26"/>
      <c r="U3146" s="26"/>
      <c r="V3146" s="26"/>
      <c r="W3146" s="26"/>
      <c r="X3146" s="26"/>
      <c r="Y3146" s="26"/>
      <c r="Z3146" s="26"/>
      <c r="AA3146" s="26"/>
      <c r="AB3146" s="26"/>
      <c r="AC3146" s="26"/>
      <c r="AD3146" s="26"/>
      <c r="AE3146" s="26"/>
      <c r="AF3146" s="26"/>
      <c r="AG3146" s="26"/>
    </row>
    <row r="3147" spans="1:33" ht="11.25" customHeight="1">
      <c r="A3147" s="26"/>
      <c r="B3147" s="26"/>
      <c r="C3147" s="26"/>
      <c r="D3147" s="26"/>
      <c r="E3147" s="26"/>
      <c r="F3147" s="44"/>
      <c r="G3147" s="26"/>
      <c r="H3147" s="26"/>
      <c r="I3147" s="26"/>
      <c r="L3147" s="26"/>
      <c r="O3147" s="26"/>
      <c r="P3147" s="26"/>
      <c r="Q3147" s="26"/>
      <c r="R3147" s="26"/>
      <c r="U3147" s="26"/>
      <c r="V3147" s="26"/>
      <c r="W3147" s="26"/>
      <c r="X3147" s="26"/>
      <c r="Y3147" s="26"/>
      <c r="Z3147" s="26"/>
      <c r="AA3147" s="26"/>
      <c r="AB3147" s="26"/>
      <c r="AC3147" s="26"/>
      <c r="AD3147" s="26"/>
      <c r="AE3147" s="26"/>
      <c r="AF3147" s="26"/>
      <c r="AG3147" s="26"/>
    </row>
    <row r="3148" spans="1:33" ht="11.25" customHeight="1">
      <c r="A3148" s="26"/>
      <c r="B3148" s="26"/>
      <c r="C3148" s="26"/>
      <c r="D3148" s="26"/>
      <c r="E3148" s="26"/>
      <c r="F3148" s="44"/>
      <c r="G3148" s="26"/>
      <c r="H3148" s="26"/>
      <c r="I3148" s="26"/>
      <c r="L3148" s="26"/>
      <c r="O3148" s="26"/>
      <c r="P3148" s="26"/>
      <c r="Q3148" s="26"/>
      <c r="R3148" s="26"/>
      <c r="U3148" s="26"/>
      <c r="V3148" s="26"/>
      <c r="W3148" s="26"/>
      <c r="X3148" s="26"/>
      <c r="Y3148" s="26"/>
      <c r="Z3148" s="26"/>
      <c r="AA3148" s="26"/>
      <c r="AB3148" s="26"/>
      <c r="AC3148" s="26"/>
      <c r="AD3148" s="26"/>
      <c r="AE3148" s="26"/>
      <c r="AF3148" s="26"/>
      <c r="AG3148" s="26"/>
    </row>
    <row r="3149" spans="1:33" ht="11.25" customHeight="1">
      <c r="A3149" s="26"/>
      <c r="B3149" s="26"/>
      <c r="C3149" s="26"/>
      <c r="D3149" s="26"/>
      <c r="E3149" s="26"/>
      <c r="F3149" s="44"/>
      <c r="G3149" s="26"/>
      <c r="H3149" s="26"/>
      <c r="I3149" s="26"/>
      <c r="L3149" s="26"/>
      <c r="O3149" s="26"/>
      <c r="P3149" s="26"/>
      <c r="Q3149" s="26"/>
      <c r="R3149" s="26"/>
      <c r="U3149" s="26"/>
      <c r="V3149" s="26"/>
      <c r="W3149" s="26"/>
      <c r="X3149" s="26"/>
      <c r="Y3149" s="26"/>
      <c r="Z3149" s="26"/>
      <c r="AA3149" s="26"/>
      <c r="AB3149" s="26"/>
      <c r="AC3149" s="26"/>
      <c r="AD3149" s="26"/>
      <c r="AE3149" s="26"/>
      <c r="AF3149" s="26"/>
      <c r="AG3149" s="26"/>
    </row>
    <row r="3150" spans="1:33" ht="11.25" customHeight="1">
      <c r="A3150" s="26"/>
      <c r="B3150" s="26"/>
      <c r="C3150" s="26"/>
      <c r="D3150" s="26"/>
      <c r="E3150" s="26"/>
      <c r="F3150" s="44"/>
      <c r="G3150" s="26"/>
      <c r="H3150" s="26"/>
      <c r="I3150" s="26"/>
      <c r="L3150" s="26"/>
      <c r="O3150" s="26"/>
      <c r="P3150" s="26"/>
      <c r="Q3150" s="26"/>
      <c r="R3150" s="26"/>
      <c r="U3150" s="26"/>
      <c r="V3150" s="26"/>
      <c r="W3150" s="26"/>
      <c r="X3150" s="26"/>
      <c r="Y3150" s="26"/>
      <c r="Z3150" s="26"/>
      <c r="AA3150" s="26"/>
      <c r="AB3150" s="26"/>
      <c r="AC3150" s="26"/>
      <c r="AD3150" s="26"/>
      <c r="AE3150" s="26"/>
      <c r="AF3150" s="26"/>
      <c r="AG3150" s="26"/>
    </row>
    <row r="3151" spans="1:33" ht="11.25" customHeight="1">
      <c r="A3151" s="26"/>
      <c r="B3151" s="26"/>
      <c r="C3151" s="26"/>
      <c r="D3151" s="26"/>
      <c r="E3151" s="26"/>
      <c r="F3151" s="44"/>
      <c r="G3151" s="26"/>
      <c r="H3151" s="26"/>
      <c r="I3151" s="26"/>
      <c r="L3151" s="26"/>
      <c r="O3151" s="26"/>
      <c r="P3151" s="26"/>
      <c r="Q3151" s="26"/>
      <c r="R3151" s="26"/>
      <c r="U3151" s="26"/>
      <c r="V3151" s="26"/>
      <c r="W3151" s="26"/>
      <c r="X3151" s="26"/>
      <c r="Y3151" s="26"/>
      <c r="Z3151" s="26"/>
      <c r="AA3151" s="26"/>
      <c r="AB3151" s="26"/>
      <c r="AC3151" s="26"/>
      <c r="AD3151" s="26"/>
      <c r="AE3151" s="26"/>
      <c r="AF3151" s="26"/>
      <c r="AG3151" s="26"/>
    </row>
    <row r="3152" spans="1:33" ht="11.25" customHeight="1">
      <c r="A3152" s="26"/>
      <c r="B3152" s="26"/>
      <c r="C3152" s="26"/>
      <c r="D3152" s="26"/>
      <c r="E3152" s="26"/>
      <c r="F3152" s="44"/>
      <c r="G3152" s="26"/>
      <c r="H3152" s="26"/>
      <c r="I3152" s="26"/>
      <c r="L3152" s="26"/>
      <c r="O3152" s="26"/>
      <c r="P3152" s="26"/>
      <c r="Q3152" s="26"/>
      <c r="R3152" s="26"/>
      <c r="U3152" s="26"/>
      <c r="V3152" s="26"/>
      <c r="W3152" s="26"/>
      <c r="X3152" s="26"/>
      <c r="Y3152" s="26"/>
      <c r="Z3152" s="26"/>
      <c r="AA3152" s="26"/>
      <c r="AB3152" s="26"/>
      <c r="AC3152" s="26"/>
      <c r="AD3152" s="26"/>
      <c r="AE3152" s="26"/>
      <c r="AF3152" s="26"/>
      <c r="AG3152" s="26"/>
    </row>
    <row r="3153" spans="1:33" ht="11.25" customHeight="1">
      <c r="A3153" s="26"/>
      <c r="B3153" s="26"/>
      <c r="C3153" s="26"/>
      <c r="D3153" s="26"/>
      <c r="E3153" s="26"/>
      <c r="F3153" s="44"/>
      <c r="G3153" s="26"/>
      <c r="H3153" s="26"/>
      <c r="I3153" s="26"/>
      <c r="L3153" s="26"/>
      <c r="O3153" s="26"/>
      <c r="P3153" s="26"/>
      <c r="Q3153" s="26"/>
      <c r="R3153" s="26"/>
      <c r="U3153" s="26"/>
      <c r="V3153" s="26"/>
      <c r="W3153" s="26"/>
      <c r="X3153" s="26"/>
      <c r="Y3153" s="26"/>
      <c r="Z3153" s="26"/>
      <c r="AA3153" s="26"/>
      <c r="AB3153" s="26"/>
      <c r="AC3153" s="26"/>
      <c r="AD3153" s="26"/>
      <c r="AE3153" s="26"/>
      <c r="AF3153" s="26"/>
      <c r="AG3153" s="26"/>
    </row>
    <row r="3154" spans="1:33" ht="11.25" customHeight="1">
      <c r="A3154" s="26"/>
      <c r="B3154" s="26"/>
      <c r="C3154" s="26"/>
      <c r="D3154" s="26"/>
      <c r="E3154" s="26"/>
      <c r="F3154" s="44"/>
      <c r="G3154" s="26"/>
      <c r="H3154" s="26"/>
      <c r="I3154" s="26"/>
      <c r="L3154" s="26"/>
      <c r="O3154" s="26"/>
      <c r="P3154" s="26"/>
      <c r="Q3154" s="26"/>
      <c r="R3154" s="26"/>
      <c r="U3154" s="26"/>
      <c r="V3154" s="26"/>
      <c r="W3154" s="26"/>
      <c r="X3154" s="26"/>
      <c r="Y3154" s="26"/>
      <c r="Z3154" s="26"/>
      <c r="AA3154" s="26"/>
      <c r="AB3154" s="26"/>
      <c r="AC3154" s="26"/>
      <c r="AD3154" s="26"/>
      <c r="AE3154" s="26"/>
      <c r="AF3154" s="26"/>
      <c r="AG3154" s="26"/>
    </row>
    <row r="3155" spans="1:33" ht="11.25" customHeight="1">
      <c r="A3155" s="26"/>
      <c r="B3155" s="26"/>
      <c r="C3155" s="26"/>
      <c r="D3155" s="26"/>
      <c r="E3155" s="26"/>
      <c r="F3155" s="44"/>
      <c r="G3155" s="26"/>
      <c r="H3155" s="26"/>
      <c r="I3155" s="26"/>
      <c r="L3155" s="26"/>
      <c r="O3155" s="26"/>
      <c r="P3155" s="26"/>
      <c r="Q3155" s="26"/>
      <c r="R3155" s="26"/>
      <c r="U3155" s="26"/>
      <c r="V3155" s="26"/>
      <c r="W3155" s="26"/>
      <c r="X3155" s="26"/>
      <c r="Y3155" s="26"/>
      <c r="Z3155" s="26"/>
      <c r="AA3155" s="26"/>
      <c r="AB3155" s="26"/>
      <c r="AC3155" s="26"/>
      <c r="AD3155" s="26"/>
      <c r="AE3155" s="26"/>
      <c r="AF3155" s="26"/>
      <c r="AG3155" s="26"/>
    </row>
    <row r="3156" spans="1:33" ht="11.25" customHeight="1">
      <c r="A3156" s="26"/>
      <c r="B3156" s="26"/>
      <c r="C3156" s="26"/>
      <c r="D3156" s="26"/>
      <c r="E3156" s="26"/>
      <c r="F3156" s="44"/>
      <c r="G3156" s="26"/>
      <c r="H3156" s="26"/>
      <c r="I3156" s="26"/>
      <c r="L3156" s="26"/>
      <c r="O3156" s="26"/>
      <c r="P3156" s="26"/>
      <c r="Q3156" s="26"/>
      <c r="R3156" s="26"/>
      <c r="U3156" s="26"/>
      <c r="V3156" s="26"/>
      <c r="W3156" s="26"/>
      <c r="X3156" s="26"/>
      <c r="Y3156" s="26"/>
      <c r="Z3156" s="26"/>
      <c r="AA3156" s="26"/>
      <c r="AB3156" s="26"/>
      <c r="AC3156" s="26"/>
      <c r="AD3156" s="26"/>
      <c r="AE3156" s="26"/>
      <c r="AF3156" s="26"/>
      <c r="AG3156" s="26"/>
    </row>
    <row r="3157" spans="1:33" ht="11.25" customHeight="1">
      <c r="A3157" s="26"/>
      <c r="B3157" s="26"/>
      <c r="C3157" s="26"/>
      <c r="D3157" s="26"/>
      <c r="E3157" s="26"/>
      <c r="F3157" s="44"/>
      <c r="G3157" s="26"/>
      <c r="H3157" s="26"/>
      <c r="I3157" s="26"/>
      <c r="L3157" s="26"/>
      <c r="O3157" s="26"/>
      <c r="P3157" s="26"/>
      <c r="Q3157" s="26"/>
      <c r="R3157" s="26"/>
      <c r="U3157" s="26"/>
      <c r="V3157" s="26"/>
      <c r="W3157" s="26"/>
      <c r="X3157" s="26"/>
      <c r="Y3157" s="26"/>
      <c r="Z3157" s="26"/>
      <c r="AA3157" s="26"/>
      <c r="AB3157" s="26"/>
      <c r="AC3157" s="26"/>
      <c r="AD3157" s="26"/>
      <c r="AE3157" s="26"/>
      <c r="AF3157" s="26"/>
      <c r="AG3157" s="26"/>
    </row>
    <row r="3158" spans="1:33" ht="11.25" customHeight="1">
      <c r="A3158" s="26"/>
      <c r="B3158" s="26"/>
      <c r="C3158" s="26"/>
      <c r="D3158" s="26"/>
      <c r="E3158" s="26"/>
      <c r="F3158" s="44"/>
      <c r="G3158" s="26"/>
      <c r="H3158" s="26"/>
      <c r="I3158" s="26"/>
      <c r="L3158" s="26"/>
      <c r="O3158" s="26"/>
      <c r="P3158" s="26"/>
      <c r="Q3158" s="26"/>
      <c r="R3158" s="26"/>
      <c r="U3158" s="26"/>
      <c r="V3158" s="26"/>
      <c r="W3158" s="26"/>
      <c r="X3158" s="26"/>
      <c r="Y3158" s="26"/>
      <c r="Z3158" s="26"/>
      <c r="AA3158" s="26"/>
      <c r="AB3158" s="26"/>
      <c r="AC3158" s="26"/>
      <c r="AD3158" s="26"/>
      <c r="AE3158" s="26"/>
      <c r="AF3158" s="26"/>
      <c r="AG3158" s="26"/>
    </row>
    <row r="3159" spans="1:33" ht="11.25" customHeight="1">
      <c r="A3159" s="26"/>
      <c r="B3159" s="26"/>
      <c r="C3159" s="26"/>
      <c r="D3159" s="26"/>
      <c r="E3159" s="26"/>
      <c r="F3159" s="44"/>
      <c r="G3159" s="26"/>
      <c r="H3159" s="26"/>
      <c r="I3159" s="26"/>
      <c r="L3159" s="26"/>
      <c r="O3159" s="26"/>
      <c r="P3159" s="26"/>
      <c r="Q3159" s="26"/>
      <c r="R3159" s="26"/>
      <c r="U3159" s="26"/>
      <c r="V3159" s="26"/>
      <c r="W3159" s="26"/>
      <c r="X3159" s="26"/>
      <c r="Y3159" s="26"/>
      <c r="Z3159" s="26"/>
      <c r="AA3159" s="26"/>
      <c r="AB3159" s="26"/>
      <c r="AC3159" s="26"/>
      <c r="AD3159" s="26"/>
      <c r="AE3159" s="26"/>
      <c r="AF3159" s="26"/>
      <c r="AG3159" s="26"/>
    </row>
    <row r="3160" spans="1:33" ht="11.25" customHeight="1">
      <c r="A3160" s="26"/>
      <c r="B3160" s="26"/>
      <c r="C3160" s="26"/>
      <c r="D3160" s="26"/>
      <c r="E3160" s="26"/>
      <c r="F3160" s="44"/>
      <c r="G3160" s="26"/>
      <c r="H3160" s="26"/>
      <c r="I3160" s="26"/>
      <c r="L3160" s="26"/>
      <c r="O3160" s="26"/>
      <c r="P3160" s="26"/>
      <c r="Q3160" s="26"/>
      <c r="R3160" s="26"/>
      <c r="U3160" s="26"/>
      <c r="V3160" s="26"/>
      <c r="W3160" s="26"/>
      <c r="X3160" s="26"/>
      <c r="Y3160" s="26"/>
      <c r="Z3160" s="26"/>
      <c r="AA3160" s="26"/>
      <c r="AB3160" s="26"/>
      <c r="AC3160" s="26"/>
      <c r="AD3160" s="26"/>
      <c r="AE3160" s="26"/>
      <c r="AF3160" s="26"/>
      <c r="AG3160" s="26"/>
    </row>
    <row r="3161" spans="1:33" ht="11.25" customHeight="1">
      <c r="A3161" s="26"/>
      <c r="B3161" s="26"/>
      <c r="C3161" s="26"/>
      <c r="D3161" s="26"/>
      <c r="E3161" s="26"/>
      <c r="F3161" s="44"/>
      <c r="G3161" s="26"/>
      <c r="H3161" s="26"/>
      <c r="I3161" s="26"/>
      <c r="L3161" s="26"/>
      <c r="O3161" s="26"/>
      <c r="P3161" s="26"/>
      <c r="Q3161" s="26"/>
      <c r="R3161" s="26"/>
      <c r="U3161" s="26"/>
      <c r="V3161" s="26"/>
      <c r="W3161" s="26"/>
      <c r="X3161" s="26"/>
      <c r="Y3161" s="26"/>
      <c r="Z3161" s="26"/>
      <c r="AA3161" s="26"/>
      <c r="AB3161" s="26"/>
      <c r="AC3161" s="26"/>
      <c r="AD3161" s="26"/>
      <c r="AE3161" s="26"/>
      <c r="AF3161" s="26"/>
      <c r="AG3161" s="26"/>
    </row>
    <row r="3162" spans="1:33" ht="11.25" customHeight="1">
      <c r="A3162" s="26"/>
      <c r="B3162" s="26"/>
      <c r="C3162" s="26"/>
      <c r="D3162" s="26"/>
      <c r="E3162" s="26"/>
      <c r="F3162" s="44"/>
      <c r="G3162" s="26"/>
      <c r="H3162" s="26"/>
      <c r="I3162" s="26"/>
      <c r="L3162" s="26"/>
      <c r="O3162" s="26"/>
      <c r="P3162" s="26"/>
      <c r="Q3162" s="26"/>
      <c r="R3162" s="26"/>
      <c r="U3162" s="26"/>
      <c r="V3162" s="26"/>
      <c r="W3162" s="26"/>
      <c r="X3162" s="26"/>
      <c r="Y3162" s="26"/>
      <c r="Z3162" s="26"/>
      <c r="AA3162" s="26"/>
      <c r="AB3162" s="26"/>
      <c r="AC3162" s="26"/>
      <c r="AD3162" s="26"/>
      <c r="AE3162" s="26"/>
      <c r="AF3162" s="26"/>
      <c r="AG3162" s="26"/>
    </row>
    <row r="3163" spans="1:33" ht="11.25" customHeight="1">
      <c r="A3163" s="26"/>
      <c r="B3163" s="26"/>
      <c r="C3163" s="26"/>
      <c r="D3163" s="26"/>
      <c r="E3163" s="26"/>
      <c r="F3163" s="44"/>
      <c r="G3163" s="26"/>
      <c r="H3163" s="26"/>
      <c r="I3163" s="26"/>
      <c r="L3163" s="26"/>
      <c r="O3163" s="26"/>
      <c r="P3163" s="26"/>
      <c r="Q3163" s="26"/>
      <c r="R3163" s="26"/>
      <c r="U3163" s="26"/>
      <c r="V3163" s="26"/>
      <c r="W3163" s="26"/>
      <c r="X3163" s="26"/>
      <c r="Y3163" s="26"/>
      <c r="Z3163" s="26"/>
      <c r="AA3163" s="26"/>
      <c r="AB3163" s="26"/>
      <c r="AC3163" s="26"/>
      <c r="AD3163" s="26"/>
      <c r="AE3163" s="26"/>
      <c r="AF3163" s="26"/>
      <c r="AG3163" s="26"/>
    </row>
    <row r="3164" spans="1:33" ht="11.25" customHeight="1">
      <c r="A3164" s="26"/>
      <c r="B3164" s="26"/>
      <c r="C3164" s="26"/>
      <c r="D3164" s="26"/>
      <c r="E3164" s="26"/>
      <c r="F3164" s="44"/>
      <c r="G3164" s="26"/>
      <c r="H3164" s="26"/>
      <c r="I3164" s="26"/>
      <c r="L3164" s="26"/>
      <c r="O3164" s="26"/>
      <c r="P3164" s="26"/>
      <c r="Q3164" s="26"/>
      <c r="R3164" s="26"/>
      <c r="U3164" s="26"/>
      <c r="V3164" s="26"/>
      <c r="W3164" s="26"/>
      <c r="X3164" s="26"/>
      <c r="Y3164" s="26"/>
      <c r="Z3164" s="26"/>
      <c r="AA3164" s="26"/>
      <c r="AB3164" s="26"/>
      <c r="AC3164" s="26"/>
      <c r="AD3164" s="26"/>
      <c r="AE3164" s="26"/>
      <c r="AF3164" s="26"/>
      <c r="AG3164" s="26"/>
    </row>
    <row r="3165" spans="1:33" ht="11.25" customHeight="1">
      <c r="A3165" s="26"/>
      <c r="B3165" s="26"/>
      <c r="C3165" s="26"/>
      <c r="D3165" s="26"/>
      <c r="E3165" s="26"/>
      <c r="F3165" s="44"/>
      <c r="G3165" s="26"/>
      <c r="H3165" s="26"/>
      <c r="I3165" s="26"/>
      <c r="L3165" s="26"/>
      <c r="O3165" s="26"/>
      <c r="P3165" s="26"/>
      <c r="Q3165" s="26"/>
      <c r="R3165" s="26"/>
      <c r="U3165" s="26"/>
      <c r="V3165" s="26"/>
      <c r="W3165" s="26"/>
      <c r="X3165" s="26"/>
      <c r="Y3165" s="26"/>
      <c r="Z3165" s="26"/>
      <c r="AA3165" s="26"/>
      <c r="AB3165" s="26"/>
      <c r="AC3165" s="26"/>
      <c r="AD3165" s="26"/>
      <c r="AE3165" s="26"/>
      <c r="AF3165" s="26"/>
      <c r="AG3165" s="26"/>
    </row>
    <row r="3166" spans="1:33" ht="11.25" customHeight="1">
      <c r="A3166" s="26"/>
      <c r="B3166" s="26"/>
      <c r="C3166" s="26"/>
      <c r="D3166" s="26"/>
      <c r="E3166" s="26"/>
      <c r="F3166" s="44"/>
      <c r="G3166" s="26"/>
      <c r="H3166" s="26"/>
      <c r="I3166" s="26"/>
      <c r="L3166" s="26"/>
      <c r="O3166" s="26"/>
      <c r="P3166" s="26"/>
      <c r="Q3166" s="26"/>
      <c r="R3166" s="26"/>
      <c r="U3166" s="26"/>
      <c r="V3166" s="26"/>
      <c r="W3166" s="26"/>
      <c r="X3166" s="26"/>
      <c r="Y3166" s="26"/>
      <c r="Z3166" s="26"/>
      <c r="AA3166" s="26"/>
      <c r="AB3166" s="26"/>
      <c r="AC3166" s="26"/>
      <c r="AD3166" s="26"/>
      <c r="AE3166" s="26"/>
      <c r="AF3166" s="26"/>
      <c r="AG3166" s="26"/>
    </row>
    <row r="3167" spans="1:33" ht="11.25" customHeight="1">
      <c r="A3167" s="26"/>
      <c r="B3167" s="26"/>
      <c r="C3167" s="26"/>
      <c r="D3167" s="26"/>
      <c r="E3167" s="26"/>
      <c r="F3167" s="44"/>
      <c r="G3167" s="26"/>
      <c r="H3167" s="26"/>
      <c r="I3167" s="26"/>
      <c r="L3167" s="26"/>
      <c r="O3167" s="26"/>
      <c r="P3167" s="26"/>
      <c r="Q3167" s="26"/>
      <c r="R3167" s="26"/>
      <c r="U3167" s="26"/>
      <c r="V3167" s="26"/>
      <c r="W3167" s="26"/>
      <c r="X3167" s="26"/>
      <c r="Y3167" s="26"/>
      <c r="Z3167" s="26"/>
      <c r="AA3167" s="26"/>
      <c r="AB3167" s="26"/>
      <c r="AC3167" s="26"/>
      <c r="AD3167" s="26"/>
      <c r="AE3167" s="26"/>
      <c r="AF3167" s="26"/>
      <c r="AG3167" s="26"/>
    </row>
    <row r="3168" spans="1:33" ht="11.25" customHeight="1">
      <c r="A3168" s="26"/>
      <c r="B3168" s="26"/>
      <c r="C3168" s="26"/>
      <c r="D3168" s="26"/>
      <c r="E3168" s="26"/>
      <c r="F3168" s="44"/>
      <c r="G3168" s="26"/>
      <c r="H3168" s="26"/>
      <c r="I3168" s="26"/>
      <c r="L3168" s="26"/>
      <c r="O3168" s="26"/>
      <c r="P3168" s="26"/>
      <c r="Q3168" s="26"/>
      <c r="R3168" s="26"/>
      <c r="U3168" s="26"/>
      <c r="V3168" s="26"/>
      <c r="W3168" s="26"/>
      <c r="X3168" s="26"/>
      <c r="Y3168" s="26"/>
      <c r="Z3168" s="26"/>
      <c r="AA3168" s="26"/>
      <c r="AB3168" s="26"/>
      <c r="AC3168" s="26"/>
      <c r="AD3168" s="26"/>
      <c r="AE3168" s="26"/>
      <c r="AF3168" s="26"/>
      <c r="AG3168" s="26"/>
    </row>
    <row r="3169" spans="1:33" ht="11.25" customHeight="1">
      <c r="A3169" s="26"/>
      <c r="B3169" s="26"/>
      <c r="C3169" s="26"/>
      <c r="D3169" s="26"/>
      <c r="E3169" s="26"/>
      <c r="F3169" s="44"/>
      <c r="G3169" s="26"/>
      <c r="H3169" s="26"/>
      <c r="I3169" s="26"/>
      <c r="L3169" s="26"/>
      <c r="O3169" s="26"/>
      <c r="P3169" s="26"/>
      <c r="Q3169" s="26"/>
      <c r="R3169" s="26"/>
      <c r="U3169" s="26"/>
      <c r="V3169" s="26"/>
      <c r="W3169" s="26"/>
      <c r="X3169" s="26"/>
      <c r="Y3169" s="26"/>
      <c r="Z3169" s="26"/>
      <c r="AA3169" s="26"/>
      <c r="AB3169" s="26"/>
      <c r="AC3169" s="26"/>
      <c r="AD3169" s="26"/>
      <c r="AE3169" s="26"/>
      <c r="AF3169" s="26"/>
      <c r="AG3169" s="26"/>
    </row>
    <row r="3170" spans="1:33" ht="11.25" customHeight="1">
      <c r="A3170" s="26"/>
      <c r="B3170" s="26"/>
      <c r="C3170" s="26"/>
      <c r="D3170" s="26"/>
      <c r="E3170" s="26"/>
      <c r="F3170" s="44"/>
      <c r="G3170" s="26"/>
      <c r="H3170" s="26"/>
      <c r="I3170" s="26"/>
      <c r="L3170" s="26"/>
      <c r="O3170" s="26"/>
      <c r="P3170" s="26"/>
      <c r="Q3170" s="26"/>
      <c r="R3170" s="26"/>
      <c r="U3170" s="26"/>
      <c r="V3170" s="26"/>
      <c r="W3170" s="26"/>
      <c r="X3170" s="26"/>
      <c r="Y3170" s="26"/>
      <c r="Z3170" s="26"/>
      <c r="AA3170" s="26"/>
      <c r="AB3170" s="26"/>
      <c r="AC3170" s="26"/>
      <c r="AD3170" s="26"/>
      <c r="AE3170" s="26"/>
      <c r="AF3170" s="26"/>
      <c r="AG3170" s="26"/>
    </row>
    <row r="3171" spans="1:33" ht="11.25" customHeight="1">
      <c r="A3171" s="26"/>
      <c r="B3171" s="26"/>
      <c r="C3171" s="26"/>
      <c r="D3171" s="26"/>
      <c r="E3171" s="26"/>
      <c r="F3171" s="44"/>
      <c r="G3171" s="26"/>
      <c r="H3171" s="26"/>
      <c r="I3171" s="26"/>
      <c r="L3171" s="26"/>
      <c r="O3171" s="26"/>
      <c r="P3171" s="26"/>
      <c r="Q3171" s="26"/>
      <c r="R3171" s="26"/>
      <c r="U3171" s="26"/>
      <c r="V3171" s="26"/>
      <c r="W3171" s="26"/>
      <c r="X3171" s="26"/>
      <c r="Y3171" s="26"/>
      <c r="Z3171" s="26"/>
      <c r="AA3171" s="26"/>
      <c r="AB3171" s="26"/>
      <c r="AC3171" s="26"/>
      <c r="AD3171" s="26"/>
      <c r="AE3171" s="26"/>
      <c r="AF3171" s="26"/>
      <c r="AG3171" s="26"/>
    </row>
    <row r="3172" spans="1:33" ht="11.25" customHeight="1">
      <c r="A3172" s="26"/>
      <c r="B3172" s="26"/>
      <c r="C3172" s="26"/>
      <c r="D3172" s="26"/>
      <c r="E3172" s="26"/>
      <c r="F3172" s="44"/>
      <c r="G3172" s="26"/>
      <c r="H3172" s="26"/>
      <c r="I3172" s="26"/>
      <c r="L3172" s="26"/>
      <c r="O3172" s="26"/>
      <c r="P3172" s="26"/>
      <c r="Q3172" s="26"/>
      <c r="R3172" s="26"/>
      <c r="U3172" s="26"/>
      <c r="V3172" s="26"/>
      <c r="W3172" s="26"/>
      <c r="X3172" s="26"/>
      <c r="Y3172" s="26"/>
      <c r="Z3172" s="26"/>
      <c r="AA3172" s="26"/>
      <c r="AB3172" s="26"/>
      <c r="AC3172" s="26"/>
      <c r="AD3172" s="26"/>
      <c r="AE3172" s="26"/>
      <c r="AF3172" s="26"/>
      <c r="AG3172" s="26"/>
    </row>
    <row r="3173" spans="1:33" ht="11.25" customHeight="1">
      <c r="A3173" s="26"/>
      <c r="B3173" s="26"/>
      <c r="C3173" s="26"/>
      <c r="D3173" s="26"/>
      <c r="E3173" s="26"/>
      <c r="F3173" s="44"/>
      <c r="G3173" s="26"/>
      <c r="H3173" s="26"/>
      <c r="I3173" s="26"/>
      <c r="L3173" s="26"/>
      <c r="O3173" s="26"/>
      <c r="P3173" s="26"/>
      <c r="Q3173" s="26"/>
      <c r="R3173" s="26"/>
      <c r="U3173" s="26"/>
      <c r="V3173" s="26"/>
      <c r="W3173" s="26"/>
      <c r="X3173" s="26"/>
      <c r="Y3173" s="26"/>
      <c r="Z3173" s="26"/>
      <c r="AA3173" s="26"/>
      <c r="AB3173" s="26"/>
      <c r="AC3173" s="26"/>
      <c r="AD3173" s="26"/>
      <c r="AE3173" s="26"/>
      <c r="AF3173" s="26"/>
      <c r="AG3173" s="26"/>
    </row>
    <row r="3174" spans="1:33" ht="11.25" customHeight="1">
      <c r="A3174" s="26"/>
      <c r="B3174" s="26"/>
      <c r="C3174" s="26"/>
      <c r="D3174" s="26"/>
      <c r="E3174" s="26"/>
      <c r="F3174" s="44"/>
      <c r="G3174" s="26"/>
      <c r="H3174" s="26"/>
      <c r="I3174" s="26"/>
      <c r="L3174" s="26"/>
      <c r="O3174" s="26"/>
      <c r="P3174" s="26"/>
      <c r="Q3174" s="26"/>
      <c r="R3174" s="26"/>
      <c r="U3174" s="26"/>
      <c r="V3174" s="26"/>
      <c r="W3174" s="26"/>
      <c r="X3174" s="26"/>
      <c r="Y3174" s="26"/>
      <c r="Z3174" s="26"/>
      <c r="AA3174" s="26"/>
      <c r="AB3174" s="26"/>
      <c r="AC3174" s="26"/>
      <c r="AD3174" s="26"/>
      <c r="AE3174" s="26"/>
      <c r="AF3174" s="26"/>
      <c r="AG3174" s="26"/>
    </row>
    <row r="3175" spans="1:33" ht="11.25" customHeight="1">
      <c r="A3175" s="26"/>
      <c r="B3175" s="26"/>
      <c r="C3175" s="26"/>
      <c r="D3175" s="26"/>
      <c r="E3175" s="26"/>
      <c r="F3175" s="44"/>
      <c r="G3175" s="26"/>
      <c r="H3175" s="26"/>
      <c r="I3175" s="26"/>
      <c r="L3175" s="26"/>
      <c r="O3175" s="26"/>
      <c r="P3175" s="26"/>
      <c r="Q3175" s="26"/>
      <c r="R3175" s="26"/>
      <c r="U3175" s="26"/>
      <c r="V3175" s="26"/>
      <c r="W3175" s="26"/>
      <c r="X3175" s="26"/>
      <c r="Y3175" s="26"/>
      <c r="Z3175" s="26"/>
      <c r="AA3175" s="26"/>
      <c r="AB3175" s="26"/>
      <c r="AC3175" s="26"/>
      <c r="AD3175" s="26"/>
      <c r="AE3175" s="26"/>
      <c r="AF3175" s="26"/>
      <c r="AG3175" s="26"/>
    </row>
    <row r="3176" spans="1:33" ht="11.25" customHeight="1">
      <c r="A3176" s="26"/>
      <c r="B3176" s="26"/>
      <c r="C3176" s="26"/>
      <c r="D3176" s="26"/>
      <c r="E3176" s="26"/>
      <c r="F3176" s="44"/>
      <c r="G3176" s="26"/>
      <c r="H3176" s="26"/>
      <c r="I3176" s="26"/>
      <c r="L3176" s="26"/>
      <c r="O3176" s="26"/>
      <c r="P3176" s="26"/>
      <c r="Q3176" s="26"/>
      <c r="R3176" s="26"/>
      <c r="U3176" s="26"/>
      <c r="V3176" s="26"/>
      <c r="W3176" s="26"/>
      <c r="X3176" s="26"/>
      <c r="Y3176" s="26"/>
      <c r="Z3176" s="26"/>
      <c r="AA3176" s="26"/>
      <c r="AB3176" s="26"/>
      <c r="AC3176" s="26"/>
      <c r="AD3176" s="26"/>
      <c r="AE3176" s="26"/>
      <c r="AF3176" s="26"/>
      <c r="AG3176" s="26"/>
    </row>
    <row r="3177" spans="1:33" ht="11.25" customHeight="1">
      <c r="A3177" s="26"/>
      <c r="B3177" s="26"/>
      <c r="C3177" s="26"/>
      <c r="D3177" s="26"/>
      <c r="E3177" s="26"/>
      <c r="F3177" s="44"/>
      <c r="G3177" s="26"/>
      <c r="H3177" s="26"/>
      <c r="I3177" s="26"/>
      <c r="L3177" s="26"/>
      <c r="O3177" s="26"/>
      <c r="P3177" s="26"/>
      <c r="Q3177" s="26"/>
      <c r="R3177" s="26"/>
      <c r="U3177" s="26"/>
      <c r="V3177" s="26"/>
      <c r="W3177" s="26"/>
      <c r="X3177" s="26"/>
      <c r="Y3177" s="26"/>
      <c r="Z3177" s="26"/>
      <c r="AA3177" s="26"/>
      <c r="AB3177" s="26"/>
      <c r="AC3177" s="26"/>
      <c r="AD3177" s="26"/>
      <c r="AE3177" s="26"/>
      <c r="AF3177" s="26"/>
      <c r="AG3177" s="26"/>
    </row>
    <row r="3178" spans="1:33" ht="11.25" customHeight="1">
      <c r="A3178" s="26"/>
      <c r="B3178" s="26"/>
      <c r="C3178" s="26"/>
      <c r="D3178" s="26"/>
      <c r="E3178" s="26"/>
      <c r="F3178" s="44"/>
      <c r="G3178" s="26"/>
      <c r="H3178" s="26"/>
      <c r="I3178" s="26"/>
      <c r="L3178" s="26"/>
      <c r="O3178" s="26"/>
      <c r="P3178" s="26"/>
      <c r="Q3178" s="26"/>
      <c r="R3178" s="26"/>
      <c r="U3178" s="26"/>
      <c r="V3178" s="26"/>
      <c r="W3178" s="26"/>
      <c r="X3178" s="26"/>
      <c r="Y3178" s="26"/>
      <c r="Z3178" s="26"/>
      <c r="AA3178" s="26"/>
      <c r="AB3178" s="26"/>
      <c r="AC3178" s="26"/>
      <c r="AD3178" s="26"/>
      <c r="AE3178" s="26"/>
      <c r="AF3178" s="26"/>
      <c r="AG3178" s="26"/>
    </row>
    <row r="3179" spans="1:33" ht="11.25" customHeight="1">
      <c r="A3179" s="26"/>
      <c r="B3179" s="26"/>
      <c r="C3179" s="26"/>
      <c r="D3179" s="26"/>
      <c r="E3179" s="26"/>
      <c r="F3179" s="44"/>
      <c r="G3179" s="26"/>
      <c r="H3179" s="26"/>
      <c r="I3179" s="26"/>
      <c r="L3179" s="26"/>
      <c r="O3179" s="26"/>
      <c r="P3179" s="26"/>
      <c r="Q3179" s="26"/>
      <c r="R3179" s="26"/>
      <c r="U3179" s="26"/>
      <c r="V3179" s="26"/>
      <c r="W3179" s="26"/>
      <c r="X3179" s="26"/>
      <c r="Y3179" s="26"/>
      <c r="Z3179" s="26"/>
      <c r="AA3179" s="26"/>
      <c r="AB3179" s="26"/>
      <c r="AC3179" s="26"/>
      <c r="AD3179" s="26"/>
      <c r="AE3179" s="26"/>
      <c r="AF3179" s="26"/>
      <c r="AG3179" s="26"/>
    </row>
    <row r="3180" spans="1:33" ht="11.25" customHeight="1">
      <c r="A3180" s="26"/>
      <c r="B3180" s="26"/>
      <c r="C3180" s="26"/>
      <c r="D3180" s="26"/>
      <c r="E3180" s="26"/>
      <c r="F3180" s="44"/>
      <c r="G3180" s="26"/>
      <c r="H3180" s="26"/>
      <c r="I3180" s="26"/>
      <c r="L3180" s="26"/>
      <c r="O3180" s="26"/>
      <c r="P3180" s="26"/>
      <c r="Q3180" s="26"/>
      <c r="R3180" s="26"/>
      <c r="U3180" s="26"/>
      <c r="V3180" s="26"/>
      <c r="W3180" s="26"/>
      <c r="X3180" s="26"/>
      <c r="Y3180" s="26"/>
      <c r="Z3180" s="26"/>
      <c r="AA3180" s="26"/>
      <c r="AB3180" s="26"/>
      <c r="AC3180" s="26"/>
      <c r="AD3180" s="26"/>
      <c r="AE3180" s="26"/>
      <c r="AF3180" s="26"/>
      <c r="AG3180" s="26"/>
    </row>
    <row r="3181" spans="1:33" ht="11.25" customHeight="1">
      <c r="A3181" s="26"/>
      <c r="B3181" s="26"/>
      <c r="C3181" s="26"/>
      <c r="D3181" s="26"/>
      <c r="E3181" s="26"/>
      <c r="F3181" s="44"/>
      <c r="G3181" s="26"/>
      <c r="H3181" s="26"/>
      <c r="I3181" s="26"/>
      <c r="L3181" s="26"/>
      <c r="O3181" s="26"/>
      <c r="P3181" s="26"/>
      <c r="Q3181" s="26"/>
      <c r="R3181" s="26"/>
      <c r="U3181" s="26"/>
      <c r="V3181" s="26"/>
      <c r="W3181" s="26"/>
      <c r="X3181" s="26"/>
      <c r="Y3181" s="26"/>
      <c r="Z3181" s="26"/>
      <c r="AA3181" s="26"/>
      <c r="AB3181" s="26"/>
      <c r="AC3181" s="26"/>
      <c r="AD3181" s="26"/>
      <c r="AE3181" s="26"/>
      <c r="AF3181" s="26"/>
      <c r="AG3181" s="26"/>
    </row>
    <row r="3182" spans="1:33" ht="11.25" customHeight="1">
      <c r="A3182" s="26"/>
      <c r="B3182" s="26"/>
      <c r="C3182" s="26"/>
      <c r="D3182" s="26"/>
      <c r="E3182" s="26"/>
      <c r="F3182" s="44"/>
      <c r="G3182" s="26"/>
      <c r="H3182" s="26"/>
      <c r="I3182" s="26"/>
      <c r="L3182" s="26"/>
      <c r="O3182" s="26"/>
      <c r="P3182" s="26"/>
      <c r="Q3182" s="26"/>
      <c r="R3182" s="26"/>
      <c r="U3182" s="26"/>
      <c r="V3182" s="26"/>
      <c r="W3182" s="26"/>
      <c r="X3182" s="26"/>
      <c r="Y3182" s="26"/>
      <c r="Z3182" s="26"/>
      <c r="AA3182" s="26"/>
      <c r="AB3182" s="26"/>
      <c r="AC3182" s="26"/>
      <c r="AD3182" s="26"/>
      <c r="AE3182" s="26"/>
      <c r="AF3182" s="26"/>
      <c r="AG3182" s="26"/>
    </row>
    <row r="3183" spans="1:33" ht="11.25" customHeight="1">
      <c r="A3183" s="26"/>
      <c r="B3183" s="26"/>
      <c r="C3183" s="26"/>
      <c r="D3183" s="26"/>
      <c r="E3183" s="26"/>
      <c r="F3183" s="44"/>
      <c r="G3183" s="26"/>
      <c r="H3183" s="26"/>
      <c r="I3183" s="26"/>
      <c r="L3183" s="26"/>
      <c r="O3183" s="26"/>
      <c r="P3183" s="26"/>
      <c r="Q3183" s="26"/>
      <c r="R3183" s="26"/>
      <c r="U3183" s="26"/>
      <c r="V3183" s="26"/>
      <c r="W3183" s="26"/>
      <c r="X3183" s="26"/>
      <c r="Y3183" s="26"/>
      <c r="Z3183" s="26"/>
      <c r="AA3183" s="26"/>
      <c r="AB3183" s="26"/>
      <c r="AC3183" s="26"/>
      <c r="AD3183" s="26"/>
      <c r="AE3183" s="26"/>
      <c r="AF3183" s="26"/>
      <c r="AG3183" s="26"/>
    </row>
    <row r="3184" spans="1:33" ht="11.25" customHeight="1">
      <c r="A3184" s="26"/>
      <c r="B3184" s="26"/>
      <c r="C3184" s="26"/>
      <c r="D3184" s="26"/>
      <c r="E3184" s="26"/>
      <c r="F3184" s="44"/>
      <c r="G3184" s="26"/>
      <c r="H3184" s="26"/>
      <c r="I3184" s="26"/>
      <c r="L3184" s="26"/>
      <c r="O3184" s="26"/>
      <c r="P3184" s="26"/>
      <c r="Q3184" s="26"/>
      <c r="R3184" s="26"/>
      <c r="U3184" s="26"/>
      <c r="V3184" s="26"/>
      <c r="W3184" s="26"/>
      <c r="X3184" s="26"/>
      <c r="Y3184" s="26"/>
      <c r="Z3184" s="26"/>
      <c r="AA3184" s="26"/>
      <c r="AB3184" s="26"/>
      <c r="AC3184" s="26"/>
      <c r="AD3184" s="26"/>
      <c r="AE3184" s="26"/>
      <c r="AF3184" s="26"/>
      <c r="AG3184" s="26"/>
    </row>
    <row r="3185" spans="1:33" ht="11.25" customHeight="1">
      <c r="A3185" s="26"/>
      <c r="B3185" s="26"/>
      <c r="C3185" s="26"/>
      <c r="D3185" s="26"/>
      <c r="E3185" s="26"/>
      <c r="F3185" s="44"/>
      <c r="G3185" s="26"/>
      <c r="H3185" s="26"/>
      <c r="I3185" s="26"/>
      <c r="L3185" s="26"/>
      <c r="O3185" s="26"/>
      <c r="P3185" s="26"/>
      <c r="Q3185" s="26"/>
      <c r="R3185" s="26"/>
      <c r="U3185" s="26"/>
      <c r="V3185" s="26"/>
      <c r="W3185" s="26"/>
      <c r="X3185" s="26"/>
      <c r="Y3185" s="26"/>
      <c r="Z3185" s="26"/>
      <c r="AA3185" s="26"/>
      <c r="AB3185" s="26"/>
      <c r="AC3185" s="26"/>
      <c r="AD3185" s="26"/>
      <c r="AE3185" s="26"/>
      <c r="AF3185" s="26"/>
      <c r="AG3185" s="26"/>
    </row>
    <row r="3186" spans="1:33" ht="11.25" customHeight="1">
      <c r="A3186" s="26"/>
      <c r="B3186" s="26"/>
      <c r="C3186" s="26"/>
      <c r="D3186" s="26"/>
      <c r="E3186" s="26"/>
      <c r="F3186" s="44"/>
      <c r="G3186" s="26"/>
      <c r="H3186" s="26"/>
      <c r="I3186" s="26"/>
      <c r="L3186" s="26"/>
      <c r="O3186" s="26"/>
      <c r="P3186" s="26"/>
      <c r="Q3186" s="26"/>
      <c r="R3186" s="26"/>
      <c r="U3186" s="26"/>
      <c r="V3186" s="26"/>
      <c r="W3186" s="26"/>
      <c r="X3186" s="26"/>
      <c r="Y3186" s="26"/>
      <c r="Z3186" s="26"/>
      <c r="AA3186" s="26"/>
      <c r="AB3186" s="26"/>
      <c r="AC3186" s="26"/>
      <c r="AD3186" s="26"/>
      <c r="AE3186" s="26"/>
      <c r="AF3186" s="26"/>
      <c r="AG3186" s="26"/>
    </row>
    <row r="3187" spans="1:33" ht="11.25" customHeight="1">
      <c r="A3187" s="26"/>
      <c r="B3187" s="26"/>
      <c r="C3187" s="26"/>
      <c r="D3187" s="26"/>
      <c r="E3187" s="26"/>
      <c r="F3187" s="44"/>
      <c r="G3187" s="26"/>
      <c r="H3187" s="26"/>
      <c r="I3187" s="26"/>
      <c r="L3187" s="26"/>
      <c r="O3187" s="26"/>
      <c r="P3187" s="26"/>
      <c r="Q3187" s="26"/>
      <c r="R3187" s="26"/>
      <c r="U3187" s="26"/>
      <c r="V3187" s="26"/>
      <c r="W3187" s="26"/>
      <c r="X3187" s="26"/>
      <c r="Y3187" s="26"/>
      <c r="Z3187" s="26"/>
      <c r="AA3187" s="26"/>
      <c r="AB3187" s="26"/>
      <c r="AC3187" s="26"/>
      <c r="AD3187" s="26"/>
      <c r="AE3187" s="26"/>
      <c r="AF3187" s="26"/>
      <c r="AG3187" s="26"/>
    </row>
    <row r="3188" spans="1:33" ht="11.25" customHeight="1">
      <c r="A3188" s="26"/>
      <c r="B3188" s="26"/>
      <c r="C3188" s="26"/>
      <c r="D3188" s="26"/>
      <c r="E3188" s="26"/>
      <c r="F3188" s="44"/>
      <c r="G3188" s="26"/>
      <c r="H3188" s="26"/>
      <c r="I3188" s="26"/>
      <c r="L3188" s="26"/>
      <c r="O3188" s="26"/>
      <c r="P3188" s="26"/>
      <c r="Q3188" s="26"/>
      <c r="R3188" s="26"/>
      <c r="U3188" s="26"/>
      <c r="V3188" s="26"/>
      <c r="W3188" s="26"/>
      <c r="X3188" s="26"/>
      <c r="Y3188" s="26"/>
      <c r="Z3188" s="26"/>
      <c r="AA3188" s="26"/>
      <c r="AB3188" s="26"/>
      <c r="AC3188" s="26"/>
      <c r="AD3188" s="26"/>
      <c r="AE3188" s="26"/>
      <c r="AF3188" s="26"/>
      <c r="AG3188" s="26"/>
    </row>
    <row r="3189" spans="1:33" ht="11.25" customHeight="1">
      <c r="A3189" s="26"/>
      <c r="B3189" s="26"/>
      <c r="C3189" s="26"/>
      <c r="D3189" s="26"/>
      <c r="E3189" s="26"/>
      <c r="F3189" s="44"/>
      <c r="G3189" s="26"/>
      <c r="H3189" s="26"/>
      <c r="I3189" s="26"/>
      <c r="L3189" s="26"/>
      <c r="O3189" s="26"/>
      <c r="P3189" s="26"/>
      <c r="Q3189" s="26"/>
      <c r="R3189" s="26"/>
      <c r="U3189" s="26"/>
      <c r="V3189" s="26"/>
      <c r="W3189" s="26"/>
      <c r="X3189" s="26"/>
      <c r="Y3189" s="26"/>
      <c r="Z3189" s="26"/>
      <c r="AA3189" s="26"/>
      <c r="AB3189" s="26"/>
      <c r="AC3189" s="26"/>
      <c r="AD3189" s="26"/>
      <c r="AE3189" s="26"/>
      <c r="AF3189" s="26"/>
      <c r="AG3189" s="26"/>
    </row>
    <row r="3190" spans="1:33" ht="11.25" customHeight="1">
      <c r="A3190" s="26"/>
      <c r="B3190" s="26"/>
      <c r="C3190" s="26"/>
      <c r="D3190" s="26"/>
      <c r="E3190" s="26"/>
      <c r="F3190" s="44"/>
      <c r="G3190" s="26"/>
      <c r="H3190" s="26"/>
      <c r="I3190" s="26"/>
      <c r="L3190" s="26"/>
      <c r="O3190" s="26"/>
      <c r="P3190" s="26"/>
      <c r="Q3190" s="26"/>
      <c r="R3190" s="26"/>
      <c r="U3190" s="26"/>
      <c r="V3190" s="26"/>
      <c r="W3190" s="26"/>
      <c r="X3190" s="26"/>
      <c r="Y3190" s="26"/>
      <c r="Z3190" s="26"/>
      <c r="AA3190" s="26"/>
      <c r="AB3190" s="26"/>
      <c r="AC3190" s="26"/>
      <c r="AD3190" s="26"/>
      <c r="AE3190" s="26"/>
      <c r="AF3190" s="26"/>
      <c r="AG3190" s="26"/>
    </row>
    <row r="3191" spans="1:33" ht="11.25" customHeight="1">
      <c r="A3191" s="26"/>
      <c r="B3191" s="26"/>
      <c r="C3191" s="26"/>
      <c r="D3191" s="26"/>
      <c r="E3191" s="26"/>
      <c r="F3191" s="44"/>
      <c r="G3191" s="26"/>
      <c r="H3191" s="26"/>
      <c r="I3191" s="26"/>
      <c r="L3191" s="26"/>
      <c r="O3191" s="26"/>
      <c r="P3191" s="26"/>
      <c r="Q3191" s="26"/>
      <c r="R3191" s="26"/>
      <c r="U3191" s="26"/>
      <c r="V3191" s="26"/>
      <c r="W3191" s="26"/>
      <c r="X3191" s="26"/>
      <c r="Y3191" s="26"/>
      <c r="Z3191" s="26"/>
      <c r="AA3191" s="26"/>
      <c r="AB3191" s="26"/>
      <c r="AC3191" s="26"/>
      <c r="AD3191" s="26"/>
      <c r="AE3191" s="26"/>
      <c r="AF3191" s="26"/>
      <c r="AG3191" s="26"/>
    </row>
    <row r="3192" spans="1:33" ht="11.25" customHeight="1">
      <c r="A3192" s="26"/>
      <c r="B3192" s="26"/>
      <c r="C3192" s="26"/>
      <c r="D3192" s="26"/>
      <c r="E3192" s="26"/>
      <c r="F3192" s="44"/>
      <c r="G3192" s="26"/>
      <c r="H3192" s="26"/>
      <c r="I3192" s="26"/>
      <c r="L3192" s="26"/>
      <c r="O3192" s="26"/>
      <c r="P3192" s="26"/>
      <c r="Q3192" s="26"/>
      <c r="R3192" s="26"/>
      <c r="U3192" s="26"/>
      <c r="V3192" s="26"/>
      <c r="W3192" s="26"/>
      <c r="X3192" s="26"/>
      <c r="Y3192" s="26"/>
      <c r="Z3192" s="26"/>
      <c r="AA3192" s="26"/>
      <c r="AB3192" s="26"/>
      <c r="AC3192" s="26"/>
      <c r="AD3192" s="26"/>
      <c r="AE3192" s="26"/>
      <c r="AF3192" s="26"/>
      <c r="AG3192" s="26"/>
    </row>
    <row r="3193" spans="1:33" ht="11.25" customHeight="1">
      <c r="A3193" s="26"/>
      <c r="B3193" s="26"/>
      <c r="C3193" s="26"/>
      <c r="D3193" s="26"/>
      <c r="E3193" s="26"/>
      <c r="F3193" s="44"/>
      <c r="G3193" s="26"/>
      <c r="H3193" s="26"/>
      <c r="I3193" s="26"/>
      <c r="L3193" s="26"/>
      <c r="O3193" s="26"/>
      <c r="P3193" s="26"/>
      <c r="Q3193" s="26"/>
      <c r="R3193" s="26"/>
      <c r="U3193" s="26"/>
      <c r="V3193" s="26"/>
      <c r="W3193" s="26"/>
      <c r="X3193" s="26"/>
      <c r="Y3193" s="26"/>
      <c r="Z3193" s="26"/>
      <c r="AA3193" s="26"/>
      <c r="AB3193" s="26"/>
      <c r="AC3193" s="26"/>
      <c r="AD3193" s="26"/>
      <c r="AE3193" s="26"/>
      <c r="AF3193" s="26"/>
      <c r="AG3193" s="26"/>
    </row>
    <row r="3194" spans="1:33" ht="11.25" customHeight="1">
      <c r="A3194" s="26"/>
      <c r="B3194" s="26"/>
      <c r="C3194" s="26"/>
      <c r="D3194" s="26"/>
      <c r="E3194" s="26"/>
      <c r="F3194" s="44"/>
      <c r="G3194" s="26"/>
      <c r="H3194" s="26"/>
      <c r="I3194" s="26"/>
      <c r="L3194" s="26"/>
      <c r="O3194" s="26"/>
      <c r="P3194" s="26"/>
      <c r="Q3194" s="26"/>
      <c r="R3194" s="26"/>
      <c r="U3194" s="26"/>
      <c r="V3194" s="26"/>
      <c r="W3194" s="26"/>
      <c r="X3194" s="26"/>
      <c r="Y3194" s="26"/>
      <c r="Z3194" s="26"/>
      <c r="AA3194" s="26"/>
      <c r="AB3194" s="26"/>
      <c r="AC3194" s="26"/>
      <c r="AD3194" s="26"/>
      <c r="AE3194" s="26"/>
      <c r="AF3194" s="26"/>
      <c r="AG3194" s="26"/>
    </row>
    <row r="3195" spans="1:33" ht="11.25" customHeight="1">
      <c r="A3195" s="26"/>
      <c r="B3195" s="26"/>
      <c r="C3195" s="26"/>
      <c r="D3195" s="26"/>
      <c r="E3195" s="26"/>
      <c r="F3195" s="44"/>
      <c r="G3195" s="26"/>
      <c r="H3195" s="26"/>
      <c r="I3195" s="26"/>
      <c r="L3195" s="26"/>
      <c r="O3195" s="26"/>
      <c r="P3195" s="26"/>
      <c r="Q3195" s="26"/>
      <c r="R3195" s="26"/>
      <c r="U3195" s="26"/>
      <c r="V3195" s="26"/>
      <c r="W3195" s="26"/>
      <c r="X3195" s="26"/>
      <c r="Y3195" s="26"/>
      <c r="Z3195" s="26"/>
      <c r="AA3195" s="26"/>
      <c r="AB3195" s="26"/>
      <c r="AC3195" s="26"/>
      <c r="AD3195" s="26"/>
      <c r="AE3195" s="26"/>
      <c r="AF3195" s="26"/>
      <c r="AG3195" s="26"/>
    </row>
    <row r="3196" spans="1:33" ht="11.25" customHeight="1">
      <c r="A3196" s="26"/>
      <c r="B3196" s="26"/>
      <c r="C3196" s="26"/>
      <c r="D3196" s="26"/>
      <c r="E3196" s="26"/>
      <c r="F3196" s="44"/>
      <c r="G3196" s="26"/>
      <c r="H3196" s="26"/>
      <c r="I3196" s="26"/>
      <c r="L3196" s="26"/>
      <c r="O3196" s="26"/>
      <c r="P3196" s="26"/>
      <c r="Q3196" s="26"/>
      <c r="R3196" s="26"/>
      <c r="U3196" s="26"/>
      <c r="V3196" s="26"/>
      <c r="W3196" s="26"/>
      <c r="X3196" s="26"/>
      <c r="Y3196" s="26"/>
      <c r="Z3196" s="26"/>
      <c r="AA3196" s="26"/>
      <c r="AB3196" s="26"/>
      <c r="AC3196" s="26"/>
      <c r="AD3196" s="26"/>
      <c r="AE3196" s="26"/>
      <c r="AF3196" s="26"/>
      <c r="AG3196" s="26"/>
    </row>
    <row r="3197" spans="1:33" ht="11.25" customHeight="1">
      <c r="A3197" s="26"/>
      <c r="B3197" s="26"/>
      <c r="C3197" s="26"/>
      <c r="D3197" s="26"/>
      <c r="E3197" s="26"/>
      <c r="F3197" s="44"/>
      <c r="G3197" s="26"/>
      <c r="H3197" s="26"/>
      <c r="I3197" s="26"/>
      <c r="L3197" s="26"/>
      <c r="O3197" s="26"/>
      <c r="P3197" s="26"/>
      <c r="Q3197" s="26"/>
      <c r="R3197" s="26"/>
      <c r="U3197" s="26"/>
      <c r="V3197" s="26"/>
      <c r="W3197" s="26"/>
      <c r="X3197" s="26"/>
      <c r="Y3197" s="26"/>
      <c r="Z3197" s="26"/>
      <c r="AA3197" s="26"/>
      <c r="AB3197" s="26"/>
      <c r="AC3197" s="26"/>
      <c r="AD3197" s="26"/>
      <c r="AE3197" s="26"/>
      <c r="AF3197" s="26"/>
      <c r="AG3197" s="26"/>
    </row>
    <row r="3198" spans="1:33" ht="11.25" customHeight="1">
      <c r="A3198" s="26"/>
      <c r="B3198" s="26"/>
      <c r="C3198" s="26"/>
      <c r="D3198" s="26"/>
      <c r="E3198" s="26"/>
      <c r="F3198" s="44"/>
      <c r="G3198" s="26"/>
      <c r="H3198" s="26"/>
      <c r="I3198" s="26"/>
      <c r="L3198" s="26"/>
      <c r="O3198" s="26"/>
      <c r="P3198" s="26"/>
      <c r="Q3198" s="26"/>
      <c r="R3198" s="26"/>
      <c r="U3198" s="26"/>
      <c r="V3198" s="26"/>
      <c r="W3198" s="26"/>
      <c r="X3198" s="26"/>
      <c r="Y3198" s="26"/>
      <c r="Z3198" s="26"/>
      <c r="AA3198" s="26"/>
      <c r="AB3198" s="26"/>
      <c r="AC3198" s="26"/>
      <c r="AD3198" s="26"/>
      <c r="AE3198" s="26"/>
      <c r="AF3198" s="26"/>
      <c r="AG3198" s="26"/>
    </row>
    <row r="3199" spans="1:33" ht="11.25" customHeight="1">
      <c r="A3199" s="26"/>
      <c r="B3199" s="26"/>
      <c r="C3199" s="26"/>
      <c r="D3199" s="26"/>
      <c r="E3199" s="26"/>
      <c r="F3199" s="44"/>
      <c r="G3199" s="26"/>
      <c r="H3199" s="26"/>
      <c r="I3199" s="26"/>
      <c r="L3199" s="26"/>
      <c r="O3199" s="26"/>
      <c r="P3199" s="26"/>
      <c r="Q3199" s="26"/>
      <c r="R3199" s="26"/>
      <c r="U3199" s="26"/>
      <c r="V3199" s="26"/>
      <c r="W3199" s="26"/>
      <c r="X3199" s="26"/>
      <c r="Y3199" s="26"/>
      <c r="Z3199" s="26"/>
      <c r="AA3199" s="26"/>
      <c r="AB3199" s="26"/>
      <c r="AC3199" s="26"/>
      <c r="AD3199" s="26"/>
      <c r="AE3199" s="26"/>
      <c r="AF3199" s="26"/>
      <c r="AG3199" s="26"/>
    </row>
    <row r="3200" spans="1:33" ht="11.25" customHeight="1">
      <c r="A3200" s="26"/>
      <c r="B3200" s="26"/>
      <c r="C3200" s="26"/>
      <c r="D3200" s="26"/>
      <c r="E3200" s="26"/>
      <c r="F3200" s="44"/>
      <c r="G3200" s="26"/>
      <c r="H3200" s="26"/>
      <c r="I3200" s="26"/>
      <c r="L3200" s="26"/>
      <c r="O3200" s="26"/>
      <c r="P3200" s="26"/>
      <c r="Q3200" s="26"/>
      <c r="R3200" s="26"/>
      <c r="U3200" s="26"/>
      <c r="V3200" s="26"/>
      <c r="W3200" s="26"/>
      <c r="X3200" s="26"/>
      <c r="Y3200" s="26"/>
      <c r="Z3200" s="26"/>
      <c r="AA3200" s="26"/>
      <c r="AB3200" s="26"/>
      <c r="AC3200" s="26"/>
      <c r="AD3200" s="26"/>
      <c r="AE3200" s="26"/>
      <c r="AF3200" s="26"/>
      <c r="AG3200" s="26"/>
    </row>
    <row r="3201" spans="1:33" ht="11.25" customHeight="1">
      <c r="A3201" s="26"/>
      <c r="B3201" s="26"/>
      <c r="C3201" s="26"/>
      <c r="D3201" s="26"/>
      <c r="E3201" s="26"/>
      <c r="F3201" s="44"/>
      <c r="G3201" s="26"/>
      <c r="H3201" s="26"/>
      <c r="I3201" s="26"/>
      <c r="L3201" s="26"/>
      <c r="O3201" s="26"/>
      <c r="P3201" s="26"/>
      <c r="Q3201" s="26"/>
      <c r="R3201" s="26"/>
      <c r="U3201" s="26"/>
      <c r="V3201" s="26"/>
      <c r="W3201" s="26"/>
      <c r="X3201" s="26"/>
      <c r="Y3201" s="26"/>
      <c r="Z3201" s="26"/>
      <c r="AA3201" s="26"/>
      <c r="AB3201" s="26"/>
      <c r="AC3201" s="26"/>
      <c r="AD3201" s="26"/>
      <c r="AE3201" s="26"/>
      <c r="AF3201" s="26"/>
      <c r="AG3201" s="26"/>
    </row>
    <row r="3202" spans="1:33" ht="11.25" customHeight="1">
      <c r="A3202" s="26"/>
      <c r="B3202" s="26"/>
      <c r="C3202" s="26"/>
      <c r="D3202" s="26"/>
      <c r="E3202" s="26"/>
      <c r="F3202" s="44"/>
      <c r="G3202" s="26"/>
      <c r="H3202" s="26"/>
      <c r="I3202" s="26"/>
      <c r="L3202" s="26"/>
      <c r="O3202" s="26"/>
      <c r="P3202" s="26"/>
      <c r="Q3202" s="26"/>
      <c r="R3202" s="26"/>
      <c r="U3202" s="26"/>
      <c r="V3202" s="26"/>
      <c r="W3202" s="26"/>
      <c r="X3202" s="26"/>
      <c r="Y3202" s="26"/>
      <c r="Z3202" s="26"/>
      <c r="AA3202" s="26"/>
      <c r="AB3202" s="26"/>
      <c r="AC3202" s="26"/>
      <c r="AD3202" s="26"/>
      <c r="AE3202" s="26"/>
      <c r="AF3202" s="26"/>
      <c r="AG3202" s="26"/>
    </row>
    <row r="3203" spans="1:33" ht="11.25" customHeight="1">
      <c r="A3203" s="26"/>
      <c r="B3203" s="26"/>
      <c r="C3203" s="26"/>
      <c r="D3203" s="26"/>
      <c r="E3203" s="26"/>
      <c r="F3203" s="44"/>
      <c r="G3203" s="26"/>
      <c r="H3203" s="26"/>
      <c r="I3203" s="26"/>
      <c r="L3203" s="26"/>
      <c r="O3203" s="26"/>
      <c r="P3203" s="26"/>
      <c r="Q3203" s="26"/>
      <c r="R3203" s="26"/>
      <c r="U3203" s="26"/>
      <c r="V3203" s="26"/>
      <c r="W3203" s="26"/>
      <c r="X3203" s="26"/>
      <c r="Y3203" s="26"/>
      <c r="Z3203" s="26"/>
      <c r="AA3203" s="26"/>
      <c r="AB3203" s="26"/>
      <c r="AC3203" s="26"/>
      <c r="AD3203" s="26"/>
      <c r="AE3203" s="26"/>
      <c r="AF3203" s="26"/>
      <c r="AG3203" s="26"/>
    </row>
    <row r="3204" spans="1:33" ht="11.25" customHeight="1">
      <c r="A3204" s="26"/>
      <c r="B3204" s="26"/>
      <c r="C3204" s="26"/>
      <c r="D3204" s="26"/>
      <c r="E3204" s="26"/>
      <c r="F3204" s="44"/>
      <c r="G3204" s="26"/>
      <c r="H3204" s="26"/>
      <c r="I3204" s="26"/>
      <c r="L3204" s="26"/>
      <c r="O3204" s="26"/>
      <c r="P3204" s="26"/>
      <c r="Q3204" s="26"/>
      <c r="R3204" s="26"/>
      <c r="U3204" s="26"/>
      <c r="V3204" s="26"/>
      <c r="W3204" s="26"/>
      <c r="X3204" s="26"/>
      <c r="Y3204" s="26"/>
      <c r="Z3204" s="26"/>
      <c r="AA3204" s="26"/>
      <c r="AB3204" s="26"/>
      <c r="AC3204" s="26"/>
      <c r="AD3204" s="26"/>
      <c r="AE3204" s="26"/>
      <c r="AF3204" s="26"/>
      <c r="AG3204" s="26"/>
    </row>
    <row r="3205" spans="1:33" ht="11.25" customHeight="1">
      <c r="A3205" s="26"/>
      <c r="B3205" s="26"/>
      <c r="C3205" s="26"/>
      <c r="D3205" s="26"/>
      <c r="E3205" s="26"/>
      <c r="F3205" s="44"/>
      <c r="G3205" s="26"/>
      <c r="H3205" s="26"/>
      <c r="I3205" s="26"/>
      <c r="L3205" s="26"/>
      <c r="O3205" s="26"/>
      <c r="P3205" s="26"/>
      <c r="Q3205" s="26"/>
      <c r="R3205" s="26"/>
      <c r="U3205" s="26"/>
      <c r="V3205" s="26"/>
      <c r="W3205" s="26"/>
      <c r="X3205" s="26"/>
      <c r="Y3205" s="26"/>
      <c r="Z3205" s="26"/>
      <c r="AA3205" s="26"/>
      <c r="AB3205" s="26"/>
      <c r="AC3205" s="26"/>
      <c r="AD3205" s="26"/>
      <c r="AE3205" s="26"/>
      <c r="AF3205" s="26"/>
      <c r="AG3205" s="26"/>
    </row>
    <row r="3206" spans="1:33" ht="11.25" customHeight="1">
      <c r="A3206" s="26"/>
      <c r="B3206" s="26"/>
      <c r="C3206" s="26"/>
      <c r="D3206" s="26"/>
      <c r="E3206" s="26"/>
      <c r="F3206" s="44"/>
      <c r="G3206" s="26"/>
      <c r="H3206" s="26"/>
      <c r="I3206" s="26"/>
      <c r="L3206" s="26"/>
      <c r="O3206" s="26"/>
      <c r="P3206" s="26"/>
      <c r="Q3206" s="26"/>
      <c r="R3206" s="26"/>
      <c r="U3206" s="26"/>
      <c r="V3206" s="26"/>
      <c r="W3206" s="26"/>
      <c r="X3206" s="26"/>
      <c r="Y3206" s="26"/>
      <c r="Z3206" s="26"/>
      <c r="AA3206" s="26"/>
      <c r="AB3206" s="26"/>
      <c r="AC3206" s="26"/>
      <c r="AD3206" s="26"/>
      <c r="AE3206" s="26"/>
      <c r="AF3206" s="26"/>
      <c r="AG3206" s="26"/>
    </row>
    <row r="3207" spans="1:33" ht="11.25" customHeight="1">
      <c r="A3207" s="26"/>
      <c r="B3207" s="26"/>
      <c r="C3207" s="26"/>
      <c r="D3207" s="26"/>
      <c r="E3207" s="26"/>
      <c r="F3207" s="44"/>
      <c r="G3207" s="26"/>
      <c r="H3207" s="26"/>
      <c r="I3207" s="26"/>
      <c r="L3207" s="26"/>
      <c r="O3207" s="26"/>
      <c r="P3207" s="26"/>
      <c r="Q3207" s="26"/>
      <c r="R3207" s="26"/>
      <c r="U3207" s="26"/>
      <c r="V3207" s="26"/>
      <c r="W3207" s="26"/>
      <c r="X3207" s="26"/>
      <c r="Y3207" s="26"/>
      <c r="Z3207" s="26"/>
      <c r="AA3207" s="26"/>
      <c r="AB3207" s="26"/>
      <c r="AC3207" s="26"/>
      <c r="AD3207" s="26"/>
      <c r="AE3207" s="26"/>
      <c r="AF3207" s="26"/>
      <c r="AG3207" s="26"/>
    </row>
    <row r="3208" spans="1:33" ht="11.25" customHeight="1">
      <c r="A3208" s="26"/>
      <c r="B3208" s="26"/>
      <c r="C3208" s="26"/>
      <c r="D3208" s="26"/>
      <c r="E3208" s="26"/>
      <c r="F3208" s="44"/>
      <c r="G3208" s="26"/>
      <c r="H3208" s="26"/>
      <c r="I3208" s="26"/>
      <c r="L3208" s="26"/>
      <c r="O3208" s="26"/>
      <c r="P3208" s="26"/>
      <c r="Q3208" s="26"/>
      <c r="R3208" s="26"/>
      <c r="U3208" s="26"/>
      <c r="V3208" s="26"/>
      <c r="W3208" s="26"/>
      <c r="X3208" s="26"/>
      <c r="Y3208" s="26"/>
      <c r="Z3208" s="26"/>
      <c r="AA3208" s="26"/>
      <c r="AB3208" s="26"/>
      <c r="AC3208" s="26"/>
      <c r="AD3208" s="26"/>
      <c r="AE3208" s="26"/>
      <c r="AF3208" s="26"/>
      <c r="AG3208" s="26"/>
    </row>
    <row r="3209" spans="1:33" ht="11.25" customHeight="1">
      <c r="A3209" s="26"/>
      <c r="B3209" s="26"/>
      <c r="C3209" s="26"/>
      <c r="D3209" s="26"/>
      <c r="E3209" s="26"/>
      <c r="F3209" s="44"/>
      <c r="G3209" s="26"/>
      <c r="H3209" s="26"/>
      <c r="I3209" s="26"/>
      <c r="L3209" s="26"/>
      <c r="O3209" s="26"/>
      <c r="P3209" s="26"/>
      <c r="Q3209" s="26"/>
      <c r="R3209" s="26"/>
      <c r="U3209" s="26"/>
      <c r="V3209" s="26"/>
      <c r="W3209" s="26"/>
      <c r="X3209" s="26"/>
      <c r="Y3209" s="26"/>
      <c r="Z3209" s="26"/>
      <c r="AA3209" s="26"/>
      <c r="AB3209" s="26"/>
      <c r="AC3209" s="26"/>
      <c r="AD3209" s="26"/>
      <c r="AE3209" s="26"/>
      <c r="AF3209" s="26"/>
      <c r="AG3209" s="26"/>
    </row>
    <row r="3210" spans="1:33" ht="11.25" customHeight="1">
      <c r="A3210" s="26"/>
      <c r="B3210" s="26"/>
      <c r="C3210" s="26"/>
      <c r="D3210" s="26"/>
      <c r="E3210" s="26"/>
      <c r="F3210" s="44"/>
      <c r="G3210" s="26"/>
      <c r="H3210" s="26"/>
      <c r="I3210" s="26"/>
      <c r="L3210" s="26"/>
      <c r="O3210" s="26"/>
      <c r="P3210" s="26"/>
      <c r="Q3210" s="26"/>
      <c r="R3210" s="26"/>
      <c r="U3210" s="26"/>
      <c r="V3210" s="26"/>
      <c r="W3210" s="26"/>
      <c r="X3210" s="26"/>
      <c r="Y3210" s="26"/>
      <c r="Z3210" s="26"/>
      <c r="AA3210" s="26"/>
      <c r="AB3210" s="26"/>
      <c r="AC3210" s="26"/>
      <c r="AD3210" s="26"/>
      <c r="AE3210" s="26"/>
      <c r="AF3210" s="26"/>
      <c r="AG3210" s="26"/>
    </row>
    <row r="3211" spans="1:33" ht="11.25" customHeight="1">
      <c r="A3211" s="26"/>
      <c r="B3211" s="26"/>
      <c r="C3211" s="26"/>
      <c r="D3211" s="26"/>
      <c r="E3211" s="26"/>
      <c r="F3211" s="44"/>
      <c r="G3211" s="26"/>
      <c r="H3211" s="26"/>
      <c r="I3211" s="26"/>
      <c r="L3211" s="26"/>
      <c r="O3211" s="26"/>
      <c r="P3211" s="26"/>
      <c r="Q3211" s="26"/>
      <c r="R3211" s="26"/>
      <c r="U3211" s="26"/>
      <c r="V3211" s="26"/>
      <c r="W3211" s="26"/>
      <c r="X3211" s="26"/>
      <c r="Y3211" s="26"/>
      <c r="Z3211" s="26"/>
      <c r="AA3211" s="26"/>
      <c r="AB3211" s="26"/>
      <c r="AC3211" s="26"/>
      <c r="AD3211" s="26"/>
      <c r="AE3211" s="26"/>
      <c r="AF3211" s="26"/>
      <c r="AG3211" s="26"/>
    </row>
    <row r="3212" spans="1:33" ht="11.25" customHeight="1">
      <c r="A3212" s="26"/>
      <c r="B3212" s="26"/>
      <c r="C3212" s="26"/>
      <c r="D3212" s="26"/>
      <c r="E3212" s="26"/>
      <c r="F3212" s="44"/>
      <c r="G3212" s="26"/>
      <c r="H3212" s="26"/>
      <c r="I3212" s="26"/>
      <c r="L3212" s="26"/>
      <c r="O3212" s="26"/>
      <c r="P3212" s="26"/>
      <c r="Q3212" s="26"/>
      <c r="R3212" s="26"/>
      <c r="U3212" s="26"/>
      <c r="V3212" s="26"/>
      <c r="W3212" s="26"/>
      <c r="X3212" s="26"/>
      <c r="Y3212" s="26"/>
      <c r="Z3212" s="26"/>
      <c r="AA3212" s="26"/>
      <c r="AB3212" s="26"/>
      <c r="AC3212" s="26"/>
      <c r="AD3212" s="26"/>
      <c r="AE3212" s="26"/>
      <c r="AF3212" s="26"/>
      <c r="AG3212" s="26"/>
    </row>
    <row r="3213" spans="1:33" ht="11.25" customHeight="1">
      <c r="A3213" s="26"/>
      <c r="B3213" s="26"/>
      <c r="C3213" s="26"/>
      <c r="D3213" s="26"/>
      <c r="E3213" s="26"/>
      <c r="F3213" s="44"/>
      <c r="G3213" s="26"/>
      <c r="H3213" s="26"/>
      <c r="I3213" s="26"/>
      <c r="L3213" s="26"/>
      <c r="O3213" s="26"/>
      <c r="P3213" s="26"/>
      <c r="Q3213" s="26"/>
      <c r="R3213" s="26"/>
      <c r="U3213" s="26"/>
      <c r="V3213" s="26"/>
      <c r="W3213" s="26"/>
      <c r="X3213" s="26"/>
      <c r="Y3213" s="26"/>
      <c r="Z3213" s="26"/>
      <c r="AA3213" s="26"/>
      <c r="AB3213" s="26"/>
      <c r="AC3213" s="26"/>
      <c r="AD3213" s="26"/>
      <c r="AE3213" s="26"/>
      <c r="AF3213" s="26"/>
      <c r="AG3213" s="26"/>
    </row>
    <row r="3214" spans="1:33" ht="11.25" customHeight="1">
      <c r="A3214" s="26"/>
      <c r="B3214" s="26"/>
      <c r="C3214" s="26"/>
      <c r="D3214" s="26"/>
      <c r="E3214" s="26"/>
      <c r="F3214" s="44"/>
      <c r="G3214" s="26"/>
      <c r="H3214" s="26"/>
      <c r="I3214" s="26"/>
      <c r="L3214" s="26"/>
      <c r="O3214" s="26"/>
      <c r="P3214" s="26"/>
      <c r="Q3214" s="26"/>
      <c r="R3214" s="26"/>
      <c r="U3214" s="26"/>
      <c r="V3214" s="26"/>
      <c r="W3214" s="26"/>
      <c r="X3214" s="26"/>
      <c r="Y3214" s="26"/>
      <c r="Z3214" s="26"/>
      <c r="AA3214" s="26"/>
      <c r="AB3214" s="26"/>
      <c r="AC3214" s="26"/>
      <c r="AD3214" s="26"/>
      <c r="AE3214" s="26"/>
      <c r="AF3214" s="26"/>
      <c r="AG3214" s="26"/>
    </row>
    <row r="3215" spans="1:33" ht="11.25" customHeight="1">
      <c r="A3215" s="26"/>
      <c r="B3215" s="26"/>
      <c r="C3215" s="26"/>
      <c r="D3215" s="26"/>
      <c r="E3215" s="26"/>
      <c r="F3215" s="44"/>
      <c r="G3215" s="26"/>
      <c r="H3215" s="26"/>
      <c r="I3215" s="26"/>
      <c r="L3215" s="26"/>
      <c r="O3215" s="26"/>
      <c r="P3215" s="26"/>
      <c r="Q3215" s="26"/>
      <c r="R3215" s="26"/>
      <c r="U3215" s="26"/>
      <c r="V3215" s="26"/>
      <c r="W3215" s="26"/>
      <c r="X3215" s="26"/>
      <c r="Y3215" s="26"/>
      <c r="Z3215" s="26"/>
      <c r="AA3215" s="26"/>
      <c r="AB3215" s="26"/>
      <c r="AC3215" s="26"/>
      <c r="AD3215" s="26"/>
      <c r="AE3215" s="26"/>
      <c r="AF3215" s="26"/>
      <c r="AG3215" s="26"/>
    </row>
    <row r="3216" spans="1:33" ht="11.25" customHeight="1">
      <c r="A3216" s="26"/>
      <c r="B3216" s="26"/>
      <c r="C3216" s="26"/>
      <c r="D3216" s="26"/>
      <c r="E3216" s="26"/>
      <c r="F3216" s="44"/>
      <c r="G3216" s="26"/>
      <c r="H3216" s="26"/>
      <c r="I3216" s="26"/>
      <c r="L3216" s="26"/>
      <c r="O3216" s="26"/>
      <c r="P3216" s="26"/>
      <c r="Q3216" s="26"/>
      <c r="R3216" s="26"/>
      <c r="U3216" s="26"/>
      <c r="V3216" s="26"/>
      <c r="W3216" s="26"/>
      <c r="X3216" s="26"/>
      <c r="Y3216" s="26"/>
      <c r="Z3216" s="26"/>
      <c r="AA3216" s="26"/>
      <c r="AB3216" s="26"/>
      <c r="AC3216" s="26"/>
      <c r="AD3216" s="26"/>
      <c r="AE3216" s="26"/>
      <c r="AF3216" s="26"/>
      <c r="AG3216" s="26"/>
    </row>
    <row r="3217" spans="1:33" ht="11.25" customHeight="1">
      <c r="A3217" s="26"/>
      <c r="B3217" s="26"/>
      <c r="C3217" s="26"/>
      <c r="D3217" s="26"/>
      <c r="E3217" s="26"/>
      <c r="F3217" s="44"/>
      <c r="G3217" s="26"/>
      <c r="H3217" s="26"/>
      <c r="I3217" s="26"/>
      <c r="L3217" s="26"/>
      <c r="O3217" s="26"/>
      <c r="P3217" s="26"/>
      <c r="Q3217" s="26"/>
      <c r="R3217" s="26"/>
      <c r="U3217" s="26"/>
      <c r="V3217" s="26"/>
      <c r="W3217" s="26"/>
      <c r="X3217" s="26"/>
      <c r="Y3217" s="26"/>
      <c r="Z3217" s="26"/>
      <c r="AA3217" s="26"/>
      <c r="AB3217" s="26"/>
      <c r="AC3217" s="26"/>
      <c r="AD3217" s="26"/>
      <c r="AE3217" s="26"/>
      <c r="AF3217" s="26"/>
      <c r="AG3217" s="26"/>
    </row>
    <row r="3218" spans="1:33" ht="11.25" customHeight="1">
      <c r="A3218" s="26"/>
      <c r="B3218" s="26"/>
      <c r="C3218" s="26"/>
      <c r="D3218" s="26"/>
      <c r="E3218" s="26"/>
      <c r="F3218" s="44"/>
      <c r="G3218" s="26"/>
      <c r="H3218" s="26"/>
      <c r="I3218" s="26"/>
      <c r="L3218" s="26"/>
      <c r="O3218" s="26"/>
      <c r="P3218" s="26"/>
      <c r="Q3218" s="26"/>
      <c r="R3218" s="26"/>
      <c r="U3218" s="26"/>
      <c r="V3218" s="26"/>
      <c r="W3218" s="26"/>
      <c r="X3218" s="26"/>
      <c r="Y3218" s="26"/>
      <c r="Z3218" s="26"/>
      <c r="AA3218" s="26"/>
      <c r="AB3218" s="26"/>
      <c r="AC3218" s="26"/>
      <c r="AD3218" s="26"/>
      <c r="AE3218" s="26"/>
      <c r="AF3218" s="26"/>
      <c r="AG3218" s="26"/>
    </row>
    <row r="3219" spans="1:33" ht="11.25" customHeight="1">
      <c r="A3219" s="26"/>
      <c r="B3219" s="26"/>
      <c r="C3219" s="26"/>
      <c r="D3219" s="26"/>
      <c r="E3219" s="26"/>
      <c r="F3219" s="44"/>
      <c r="G3219" s="26"/>
      <c r="H3219" s="26"/>
      <c r="I3219" s="26"/>
      <c r="L3219" s="26"/>
      <c r="O3219" s="26"/>
      <c r="P3219" s="26"/>
      <c r="Q3219" s="26"/>
      <c r="R3219" s="26"/>
      <c r="U3219" s="26"/>
      <c r="V3219" s="26"/>
      <c r="W3219" s="26"/>
      <c r="X3219" s="26"/>
      <c r="Y3219" s="26"/>
      <c r="Z3219" s="26"/>
      <c r="AA3219" s="26"/>
      <c r="AB3219" s="26"/>
      <c r="AC3219" s="26"/>
      <c r="AD3219" s="26"/>
      <c r="AE3219" s="26"/>
      <c r="AF3219" s="26"/>
      <c r="AG3219" s="26"/>
    </row>
    <row r="3220" spans="1:33" ht="11.25" customHeight="1">
      <c r="A3220" s="26"/>
      <c r="B3220" s="26"/>
      <c r="C3220" s="26"/>
      <c r="D3220" s="26"/>
      <c r="E3220" s="26"/>
      <c r="F3220" s="44"/>
      <c r="G3220" s="26"/>
      <c r="H3220" s="26"/>
      <c r="I3220" s="26"/>
      <c r="L3220" s="26"/>
      <c r="O3220" s="26"/>
      <c r="P3220" s="26"/>
      <c r="Q3220" s="26"/>
      <c r="R3220" s="26"/>
      <c r="U3220" s="26"/>
      <c r="V3220" s="26"/>
      <c r="W3220" s="26"/>
      <c r="X3220" s="26"/>
      <c r="Y3220" s="26"/>
      <c r="Z3220" s="26"/>
      <c r="AA3220" s="26"/>
      <c r="AB3220" s="26"/>
      <c r="AC3220" s="26"/>
      <c r="AD3220" s="26"/>
      <c r="AE3220" s="26"/>
      <c r="AF3220" s="26"/>
      <c r="AG3220" s="26"/>
    </row>
    <row r="3221" spans="1:33" ht="11.25" customHeight="1">
      <c r="A3221" s="26"/>
      <c r="B3221" s="26"/>
      <c r="C3221" s="26"/>
      <c r="D3221" s="26"/>
      <c r="E3221" s="26"/>
      <c r="F3221" s="44"/>
      <c r="G3221" s="26"/>
      <c r="H3221" s="26"/>
      <c r="I3221" s="26"/>
      <c r="L3221" s="26"/>
      <c r="O3221" s="26"/>
      <c r="P3221" s="26"/>
      <c r="Q3221" s="26"/>
      <c r="R3221" s="26"/>
      <c r="U3221" s="26"/>
      <c r="V3221" s="26"/>
      <c r="W3221" s="26"/>
      <c r="X3221" s="26"/>
      <c r="Y3221" s="26"/>
      <c r="Z3221" s="26"/>
      <c r="AA3221" s="26"/>
      <c r="AB3221" s="26"/>
      <c r="AC3221" s="26"/>
      <c r="AD3221" s="26"/>
      <c r="AE3221" s="26"/>
      <c r="AF3221" s="26"/>
      <c r="AG3221" s="26"/>
    </row>
    <row r="3222" spans="1:33" ht="11.25" customHeight="1">
      <c r="A3222" s="26"/>
      <c r="B3222" s="26"/>
      <c r="C3222" s="26"/>
      <c r="D3222" s="26"/>
      <c r="E3222" s="26"/>
      <c r="F3222" s="44"/>
      <c r="G3222" s="26"/>
      <c r="H3222" s="26"/>
      <c r="I3222" s="26"/>
      <c r="L3222" s="26"/>
      <c r="O3222" s="26"/>
      <c r="P3222" s="26"/>
      <c r="Q3222" s="26"/>
      <c r="R3222" s="26"/>
      <c r="U3222" s="26"/>
      <c r="V3222" s="26"/>
      <c r="W3222" s="26"/>
      <c r="X3222" s="26"/>
      <c r="Y3222" s="26"/>
      <c r="Z3222" s="26"/>
      <c r="AA3222" s="26"/>
      <c r="AB3222" s="26"/>
      <c r="AC3222" s="26"/>
      <c r="AD3222" s="26"/>
      <c r="AE3222" s="26"/>
      <c r="AF3222" s="26"/>
      <c r="AG3222" s="26"/>
    </row>
    <row r="3223" spans="1:33" ht="11.25" customHeight="1">
      <c r="A3223" s="26"/>
      <c r="B3223" s="26"/>
      <c r="C3223" s="26"/>
      <c r="D3223" s="26"/>
      <c r="E3223" s="26"/>
      <c r="F3223" s="44"/>
      <c r="G3223" s="26"/>
      <c r="H3223" s="26"/>
      <c r="I3223" s="26"/>
      <c r="L3223" s="26"/>
      <c r="O3223" s="26"/>
      <c r="P3223" s="26"/>
      <c r="Q3223" s="26"/>
      <c r="R3223" s="26"/>
      <c r="U3223" s="26"/>
      <c r="V3223" s="26"/>
      <c r="W3223" s="26"/>
      <c r="X3223" s="26"/>
      <c r="Y3223" s="26"/>
      <c r="Z3223" s="26"/>
      <c r="AA3223" s="26"/>
      <c r="AB3223" s="26"/>
      <c r="AC3223" s="26"/>
      <c r="AD3223" s="26"/>
      <c r="AE3223" s="26"/>
      <c r="AF3223" s="26"/>
      <c r="AG3223" s="26"/>
    </row>
    <row r="3224" spans="1:33" ht="11.25" customHeight="1">
      <c r="A3224" s="26"/>
      <c r="B3224" s="26"/>
      <c r="C3224" s="26"/>
      <c r="D3224" s="26"/>
      <c r="E3224" s="26"/>
      <c r="F3224" s="44"/>
      <c r="G3224" s="26"/>
      <c r="H3224" s="26"/>
      <c r="I3224" s="26"/>
      <c r="L3224" s="26"/>
      <c r="O3224" s="26"/>
      <c r="P3224" s="26"/>
      <c r="Q3224" s="26"/>
      <c r="R3224" s="26"/>
      <c r="U3224" s="26"/>
      <c r="V3224" s="26"/>
      <c r="W3224" s="26"/>
      <c r="X3224" s="26"/>
      <c r="Y3224" s="26"/>
      <c r="Z3224" s="26"/>
      <c r="AA3224" s="26"/>
      <c r="AB3224" s="26"/>
      <c r="AC3224" s="26"/>
      <c r="AD3224" s="26"/>
      <c r="AE3224" s="26"/>
      <c r="AF3224" s="26"/>
      <c r="AG3224" s="26"/>
    </row>
    <row r="3225" spans="1:33" ht="11.25" customHeight="1">
      <c r="A3225" s="26"/>
      <c r="B3225" s="26"/>
      <c r="C3225" s="26"/>
      <c r="D3225" s="26"/>
      <c r="E3225" s="26"/>
      <c r="F3225" s="44"/>
      <c r="G3225" s="26"/>
      <c r="H3225" s="26"/>
      <c r="I3225" s="26"/>
      <c r="L3225" s="26"/>
      <c r="O3225" s="26"/>
      <c r="P3225" s="26"/>
      <c r="Q3225" s="26"/>
      <c r="R3225" s="26"/>
      <c r="U3225" s="26"/>
      <c r="V3225" s="26"/>
      <c r="W3225" s="26"/>
      <c r="X3225" s="26"/>
      <c r="Y3225" s="26"/>
      <c r="Z3225" s="26"/>
      <c r="AA3225" s="26"/>
      <c r="AB3225" s="26"/>
      <c r="AC3225" s="26"/>
      <c r="AD3225" s="26"/>
      <c r="AE3225" s="26"/>
      <c r="AF3225" s="26"/>
      <c r="AG3225" s="26"/>
    </row>
    <row r="3226" spans="1:33" ht="11.25" customHeight="1">
      <c r="A3226" s="26"/>
      <c r="B3226" s="26"/>
      <c r="C3226" s="26"/>
      <c r="D3226" s="26"/>
      <c r="E3226" s="26"/>
      <c r="F3226" s="44"/>
      <c r="G3226" s="26"/>
      <c r="H3226" s="26"/>
      <c r="I3226" s="26"/>
      <c r="L3226" s="26"/>
      <c r="O3226" s="26"/>
      <c r="P3226" s="26"/>
      <c r="Q3226" s="26"/>
      <c r="R3226" s="26"/>
      <c r="U3226" s="26"/>
      <c r="V3226" s="26"/>
      <c r="W3226" s="26"/>
      <c r="X3226" s="26"/>
      <c r="Y3226" s="26"/>
      <c r="Z3226" s="26"/>
      <c r="AA3226" s="26"/>
      <c r="AB3226" s="26"/>
      <c r="AC3226" s="26"/>
      <c r="AD3226" s="26"/>
      <c r="AE3226" s="26"/>
      <c r="AF3226" s="26"/>
      <c r="AG3226" s="26"/>
    </row>
    <row r="3227" spans="1:33" ht="11.25" customHeight="1">
      <c r="A3227" s="26"/>
      <c r="B3227" s="26"/>
      <c r="C3227" s="26"/>
      <c r="D3227" s="26"/>
      <c r="E3227" s="26"/>
      <c r="F3227" s="44"/>
      <c r="G3227" s="26"/>
      <c r="H3227" s="26"/>
      <c r="I3227" s="26"/>
      <c r="L3227" s="26"/>
      <c r="O3227" s="26"/>
      <c r="P3227" s="26"/>
      <c r="Q3227" s="26"/>
      <c r="R3227" s="26"/>
      <c r="U3227" s="26"/>
      <c r="V3227" s="26"/>
      <c r="W3227" s="26"/>
      <c r="X3227" s="26"/>
      <c r="Y3227" s="26"/>
      <c r="Z3227" s="26"/>
      <c r="AA3227" s="26"/>
      <c r="AB3227" s="26"/>
      <c r="AC3227" s="26"/>
      <c r="AD3227" s="26"/>
      <c r="AE3227" s="26"/>
      <c r="AF3227" s="26"/>
      <c r="AG3227" s="26"/>
    </row>
    <row r="3228" spans="1:33" ht="11.25" customHeight="1">
      <c r="A3228" s="26"/>
      <c r="B3228" s="26"/>
      <c r="C3228" s="26"/>
      <c r="D3228" s="26"/>
      <c r="E3228" s="26"/>
      <c r="F3228" s="44"/>
      <c r="G3228" s="26"/>
      <c r="H3228" s="26"/>
      <c r="I3228" s="26"/>
      <c r="L3228" s="26"/>
      <c r="O3228" s="26"/>
      <c r="P3228" s="26"/>
      <c r="Q3228" s="26"/>
      <c r="R3228" s="26"/>
      <c r="U3228" s="26"/>
      <c r="V3228" s="26"/>
      <c r="W3228" s="26"/>
      <c r="X3228" s="26"/>
      <c r="Y3228" s="26"/>
      <c r="Z3228" s="26"/>
      <c r="AA3228" s="26"/>
      <c r="AB3228" s="26"/>
      <c r="AC3228" s="26"/>
      <c r="AD3228" s="26"/>
      <c r="AE3228" s="26"/>
      <c r="AF3228" s="26"/>
      <c r="AG3228" s="26"/>
    </row>
    <row r="3229" spans="1:33" ht="11.25" customHeight="1">
      <c r="A3229" s="26"/>
      <c r="B3229" s="26"/>
      <c r="C3229" s="26"/>
      <c r="D3229" s="26"/>
      <c r="E3229" s="26"/>
      <c r="F3229" s="44"/>
      <c r="G3229" s="26"/>
      <c r="H3229" s="26"/>
      <c r="I3229" s="26"/>
      <c r="L3229" s="26"/>
      <c r="O3229" s="26"/>
      <c r="P3229" s="26"/>
      <c r="Q3229" s="26"/>
      <c r="R3229" s="26"/>
      <c r="U3229" s="26"/>
      <c r="V3229" s="26"/>
      <c r="W3229" s="26"/>
      <c r="X3229" s="26"/>
      <c r="Y3229" s="26"/>
      <c r="Z3229" s="26"/>
      <c r="AA3229" s="26"/>
      <c r="AB3229" s="26"/>
      <c r="AC3229" s="26"/>
      <c r="AD3229" s="26"/>
      <c r="AE3229" s="26"/>
      <c r="AF3229" s="26"/>
      <c r="AG3229" s="26"/>
    </row>
    <row r="3230" spans="1:33" ht="11.25" customHeight="1">
      <c r="A3230" s="26"/>
      <c r="B3230" s="26"/>
      <c r="C3230" s="26"/>
      <c r="D3230" s="26"/>
      <c r="E3230" s="26"/>
      <c r="F3230" s="44"/>
      <c r="G3230" s="26"/>
      <c r="H3230" s="26"/>
      <c r="I3230" s="26"/>
      <c r="L3230" s="26"/>
      <c r="O3230" s="26"/>
      <c r="P3230" s="26"/>
      <c r="Q3230" s="26"/>
      <c r="R3230" s="26"/>
      <c r="U3230" s="26"/>
      <c r="V3230" s="26"/>
      <c r="W3230" s="26"/>
      <c r="X3230" s="26"/>
      <c r="Y3230" s="26"/>
      <c r="Z3230" s="26"/>
      <c r="AA3230" s="26"/>
      <c r="AB3230" s="26"/>
      <c r="AC3230" s="26"/>
      <c r="AD3230" s="26"/>
      <c r="AE3230" s="26"/>
      <c r="AF3230" s="26"/>
      <c r="AG3230" s="26"/>
    </row>
    <row r="3231" spans="1:33" ht="11.25" customHeight="1">
      <c r="A3231" s="26"/>
      <c r="B3231" s="26"/>
      <c r="C3231" s="26"/>
      <c r="D3231" s="26"/>
      <c r="E3231" s="26"/>
      <c r="F3231" s="44"/>
      <c r="G3231" s="26"/>
      <c r="H3231" s="26"/>
      <c r="I3231" s="26"/>
      <c r="L3231" s="26"/>
      <c r="O3231" s="26"/>
      <c r="P3231" s="26"/>
      <c r="Q3231" s="26"/>
      <c r="R3231" s="26"/>
      <c r="U3231" s="26"/>
      <c r="V3231" s="26"/>
      <c r="W3231" s="26"/>
      <c r="X3231" s="26"/>
      <c r="Y3231" s="26"/>
      <c r="Z3231" s="26"/>
      <c r="AA3231" s="26"/>
      <c r="AB3231" s="26"/>
      <c r="AC3231" s="26"/>
      <c r="AD3231" s="26"/>
      <c r="AE3231" s="26"/>
      <c r="AF3231" s="26"/>
      <c r="AG3231" s="26"/>
    </row>
    <row r="3232" spans="1:33" ht="11.25" customHeight="1">
      <c r="A3232" s="26"/>
      <c r="B3232" s="26"/>
      <c r="C3232" s="26"/>
      <c r="D3232" s="26"/>
      <c r="E3232" s="26"/>
      <c r="F3232" s="44"/>
      <c r="G3232" s="26"/>
      <c r="H3232" s="26"/>
      <c r="I3232" s="26"/>
      <c r="L3232" s="26"/>
      <c r="O3232" s="26"/>
      <c r="P3232" s="26"/>
      <c r="Q3232" s="26"/>
      <c r="R3232" s="26"/>
      <c r="U3232" s="26"/>
      <c r="V3232" s="26"/>
      <c r="W3232" s="26"/>
      <c r="X3232" s="26"/>
      <c r="Y3232" s="26"/>
      <c r="Z3232" s="26"/>
      <c r="AA3232" s="26"/>
      <c r="AB3232" s="26"/>
      <c r="AC3232" s="26"/>
      <c r="AD3232" s="26"/>
      <c r="AE3232" s="26"/>
      <c r="AF3232" s="26"/>
      <c r="AG3232" s="26"/>
    </row>
    <row r="3233" spans="1:33" ht="11.25" customHeight="1">
      <c r="A3233" s="26"/>
      <c r="B3233" s="26"/>
      <c r="C3233" s="26"/>
      <c r="D3233" s="26"/>
      <c r="E3233" s="26"/>
      <c r="F3233" s="44"/>
      <c r="G3233" s="26"/>
      <c r="H3233" s="26"/>
      <c r="I3233" s="26"/>
      <c r="L3233" s="26"/>
      <c r="O3233" s="26"/>
      <c r="P3233" s="26"/>
      <c r="Q3233" s="26"/>
      <c r="R3233" s="26"/>
      <c r="U3233" s="26"/>
      <c r="V3233" s="26"/>
      <c r="W3233" s="26"/>
      <c r="X3233" s="26"/>
      <c r="Y3233" s="26"/>
      <c r="Z3233" s="26"/>
      <c r="AA3233" s="26"/>
      <c r="AB3233" s="26"/>
      <c r="AC3233" s="26"/>
      <c r="AD3233" s="26"/>
      <c r="AE3233" s="26"/>
      <c r="AF3233" s="26"/>
      <c r="AG3233" s="26"/>
    </row>
    <row r="3234" spans="1:33" ht="11.25" customHeight="1">
      <c r="A3234" s="26"/>
      <c r="B3234" s="26"/>
      <c r="C3234" s="26"/>
      <c r="D3234" s="26"/>
      <c r="E3234" s="26"/>
      <c r="F3234" s="44"/>
      <c r="G3234" s="26"/>
      <c r="H3234" s="26"/>
      <c r="I3234" s="26"/>
      <c r="L3234" s="26"/>
      <c r="O3234" s="26"/>
      <c r="P3234" s="26"/>
      <c r="Q3234" s="26"/>
      <c r="R3234" s="26"/>
      <c r="U3234" s="26"/>
      <c r="V3234" s="26"/>
      <c r="W3234" s="26"/>
      <c r="X3234" s="26"/>
      <c r="Y3234" s="26"/>
      <c r="Z3234" s="26"/>
      <c r="AA3234" s="26"/>
      <c r="AB3234" s="26"/>
      <c r="AC3234" s="26"/>
      <c r="AD3234" s="26"/>
      <c r="AE3234" s="26"/>
      <c r="AF3234" s="26"/>
      <c r="AG3234" s="26"/>
    </row>
    <row r="3235" spans="1:33" ht="11.25" customHeight="1">
      <c r="A3235" s="26"/>
      <c r="B3235" s="26"/>
      <c r="C3235" s="26"/>
      <c r="D3235" s="26"/>
      <c r="E3235" s="26"/>
      <c r="F3235" s="44"/>
      <c r="G3235" s="26"/>
      <c r="H3235" s="26"/>
      <c r="I3235" s="26"/>
      <c r="L3235" s="26"/>
      <c r="O3235" s="26"/>
      <c r="P3235" s="26"/>
      <c r="Q3235" s="26"/>
      <c r="R3235" s="26"/>
      <c r="U3235" s="26"/>
      <c r="V3235" s="26"/>
      <c r="W3235" s="26"/>
      <c r="X3235" s="26"/>
      <c r="Y3235" s="26"/>
      <c r="Z3235" s="26"/>
      <c r="AA3235" s="26"/>
      <c r="AB3235" s="26"/>
      <c r="AC3235" s="26"/>
      <c r="AD3235" s="26"/>
      <c r="AE3235" s="26"/>
      <c r="AF3235" s="26"/>
      <c r="AG3235" s="26"/>
    </row>
    <row r="3236" spans="1:33" ht="11.25" customHeight="1">
      <c r="A3236" s="26"/>
      <c r="B3236" s="26"/>
      <c r="C3236" s="26"/>
      <c r="D3236" s="26"/>
      <c r="E3236" s="26"/>
      <c r="F3236" s="44"/>
      <c r="G3236" s="26"/>
      <c r="H3236" s="26"/>
      <c r="I3236" s="26"/>
      <c r="L3236" s="26"/>
      <c r="O3236" s="26"/>
      <c r="P3236" s="26"/>
      <c r="Q3236" s="26"/>
      <c r="R3236" s="26"/>
      <c r="U3236" s="26"/>
      <c r="V3236" s="26"/>
      <c r="W3236" s="26"/>
      <c r="X3236" s="26"/>
      <c r="Y3236" s="26"/>
      <c r="Z3236" s="26"/>
      <c r="AA3236" s="26"/>
      <c r="AB3236" s="26"/>
      <c r="AC3236" s="26"/>
      <c r="AD3236" s="26"/>
      <c r="AE3236" s="26"/>
      <c r="AF3236" s="26"/>
      <c r="AG3236" s="26"/>
    </row>
    <row r="3237" spans="1:33" ht="11.25" customHeight="1">
      <c r="A3237" s="26"/>
      <c r="B3237" s="26"/>
      <c r="C3237" s="26"/>
      <c r="D3237" s="26"/>
      <c r="E3237" s="26"/>
      <c r="F3237" s="44"/>
      <c r="G3237" s="26"/>
      <c r="H3237" s="26"/>
      <c r="I3237" s="26"/>
      <c r="L3237" s="26"/>
      <c r="O3237" s="26"/>
      <c r="P3237" s="26"/>
      <c r="Q3237" s="26"/>
      <c r="R3237" s="26"/>
      <c r="U3237" s="26"/>
      <c r="V3237" s="26"/>
      <c r="W3237" s="26"/>
      <c r="X3237" s="26"/>
      <c r="Y3237" s="26"/>
      <c r="Z3237" s="26"/>
      <c r="AA3237" s="26"/>
      <c r="AB3237" s="26"/>
      <c r="AC3237" s="26"/>
      <c r="AD3237" s="26"/>
      <c r="AE3237" s="26"/>
      <c r="AF3237" s="26"/>
      <c r="AG3237" s="26"/>
    </row>
    <row r="3238" spans="1:33" ht="11.25" customHeight="1">
      <c r="A3238" s="26"/>
      <c r="B3238" s="26"/>
      <c r="C3238" s="26"/>
      <c r="D3238" s="26"/>
      <c r="E3238" s="26"/>
      <c r="F3238" s="44"/>
      <c r="G3238" s="26"/>
      <c r="H3238" s="26"/>
      <c r="I3238" s="26"/>
      <c r="L3238" s="26"/>
      <c r="O3238" s="26"/>
      <c r="P3238" s="26"/>
      <c r="Q3238" s="26"/>
      <c r="R3238" s="26"/>
      <c r="U3238" s="26"/>
      <c r="V3238" s="26"/>
      <c r="W3238" s="26"/>
      <c r="X3238" s="26"/>
      <c r="Y3238" s="26"/>
      <c r="Z3238" s="26"/>
      <c r="AA3238" s="26"/>
      <c r="AB3238" s="26"/>
      <c r="AC3238" s="26"/>
      <c r="AD3238" s="26"/>
      <c r="AE3238" s="26"/>
      <c r="AF3238" s="26"/>
      <c r="AG3238" s="26"/>
    </row>
    <row r="3239" spans="1:33" ht="11.25" customHeight="1">
      <c r="A3239" s="26"/>
      <c r="B3239" s="26"/>
      <c r="C3239" s="26"/>
      <c r="D3239" s="26"/>
      <c r="E3239" s="26"/>
      <c r="F3239" s="44"/>
      <c r="G3239" s="26"/>
      <c r="H3239" s="26"/>
      <c r="I3239" s="26"/>
      <c r="L3239" s="26"/>
      <c r="O3239" s="26"/>
      <c r="P3239" s="26"/>
      <c r="Q3239" s="26"/>
      <c r="R3239" s="26"/>
      <c r="U3239" s="26"/>
      <c r="V3239" s="26"/>
      <c r="W3239" s="26"/>
      <c r="X3239" s="26"/>
      <c r="Y3239" s="26"/>
      <c r="Z3239" s="26"/>
      <c r="AA3239" s="26"/>
      <c r="AB3239" s="26"/>
      <c r="AC3239" s="26"/>
      <c r="AD3239" s="26"/>
      <c r="AE3239" s="26"/>
      <c r="AF3239" s="26"/>
      <c r="AG3239" s="26"/>
    </row>
    <row r="3240" spans="1:33" ht="11.25" customHeight="1">
      <c r="A3240" s="26"/>
      <c r="B3240" s="26"/>
      <c r="C3240" s="26"/>
      <c r="D3240" s="26"/>
      <c r="E3240" s="26"/>
      <c r="F3240" s="44"/>
      <c r="G3240" s="26"/>
      <c r="H3240" s="26"/>
      <c r="I3240" s="26"/>
      <c r="L3240" s="26"/>
      <c r="O3240" s="26"/>
      <c r="P3240" s="26"/>
      <c r="Q3240" s="26"/>
      <c r="R3240" s="26"/>
      <c r="U3240" s="26"/>
      <c r="V3240" s="26"/>
      <c r="W3240" s="26"/>
      <c r="X3240" s="26"/>
      <c r="Y3240" s="26"/>
      <c r="Z3240" s="26"/>
      <c r="AA3240" s="26"/>
      <c r="AB3240" s="26"/>
      <c r="AC3240" s="26"/>
      <c r="AD3240" s="26"/>
      <c r="AE3240" s="26"/>
      <c r="AF3240" s="26"/>
      <c r="AG3240" s="26"/>
    </row>
    <row r="3241" spans="1:33" ht="11.25" customHeight="1">
      <c r="A3241" s="26"/>
      <c r="B3241" s="26"/>
      <c r="C3241" s="26"/>
      <c r="D3241" s="26"/>
      <c r="E3241" s="26"/>
      <c r="F3241" s="44"/>
      <c r="G3241" s="26"/>
      <c r="H3241" s="26"/>
      <c r="I3241" s="26"/>
      <c r="L3241" s="26"/>
      <c r="O3241" s="26"/>
      <c r="P3241" s="26"/>
      <c r="Q3241" s="26"/>
      <c r="R3241" s="26"/>
      <c r="U3241" s="26"/>
      <c r="V3241" s="26"/>
      <c r="W3241" s="26"/>
      <c r="X3241" s="26"/>
      <c r="Y3241" s="26"/>
      <c r="Z3241" s="26"/>
      <c r="AA3241" s="26"/>
      <c r="AB3241" s="26"/>
      <c r="AC3241" s="26"/>
      <c r="AD3241" s="26"/>
      <c r="AE3241" s="26"/>
      <c r="AF3241" s="26"/>
      <c r="AG3241" s="26"/>
    </row>
    <row r="3242" spans="1:33" ht="11.25" customHeight="1">
      <c r="A3242" s="26"/>
      <c r="B3242" s="26"/>
      <c r="C3242" s="26"/>
      <c r="D3242" s="26"/>
      <c r="E3242" s="26"/>
      <c r="F3242" s="44"/>
      <c r="G3242" s="26"/>
      <c r="H3242" s="26"/>
      <c r="I3242" s="26"/>
      <c r="L3242" s="26"/>
      <c r="O3242" s="26"/>
      <c r="P3242" s="26"/>
      <c r="Q3242" s="26"/>
      <c r="R3242" s="26"/>
      <c r="U3242" s="26"/>
      <c r="V3242" s="26"/>
      <c r="W3242" s="26"/>
      <c r="X3242" s="26"/>
      <c r="Y3242" s="26"/>
      <c r="Z3242" s="26"/>
      <c r="AA3242" s="26"/>
      <c r="AB3242" s="26"/>
      <c r="AC3242" s="26"/>
      <c r="AD3242" s="26"/>
      <c r="AE3242" s="26"/>
      <c r="AF3242" s="26"/>
      <c r="AG3242" s="26"/>
    </row>
    <row r="3243" spans="1:33" ht="11.25" customHeight="1">
      <c r="A3243" s="26"/>
      <c r="B3243" s="26"/>
      <c r="C3243" s="26"/>
      <c r="D3243" s="26"/>
      <c r="E3243" s="26"/>
      <c r="F3243" s="44"/>
      <c r="G3243" s="26"/>
      <c r="H3243" s="26"/>
      <c r="I3243" s="26"/>
      <c r="L3243" s="26"/>
      <c r="O3243" s="26"/>
      <c r="P3243" s="26"/>
      <c r="Q3243" s="26"/>
      <c r="R3243" s="26"/>
      <c r="U3243" s="26"/>
      <c r="V3243" s="26"/>
      <c r="W3243" s="26"/>
      <c r="X3243" s="26"/>
      <c r="Y3243" s="26"/>
      <c r="Z3243" s="26"/>
      <c r="AA3243" s="26"/>
      <c r="AB3243" s="26"/>
      <c r="AC3243" s="26"/>
      <c r="AD3243" s="26"/>
      <c r="AE3243" s="26"/>
      <c r="AF3243" s="26"/>
      <c r="AG3243" s="26"/>
    </row>
    <row r="3244" spans="1:33" ht="11.25" customHeight="1">
      <c r="A3244" s="26"/>
      <c r="B3244" s="26"/>
      <c r="C3244" s="26"/>
      <c r="D3244" s="26"/>
      <c r="E3244" s="26"/>
      <c r="F3244" s="44"/>
      <c r="G3244" s="26"/>
      <c r="H3244" s="26"/>
      <c r="I3244" s="26"/>
      <c r="L3244" s="26"/>
      <c r="O3244" s="26"/>
      <c r="P3244" s="26"/>
      <c r="Q3244" s="26"/>
      <c r="R3244" s="26"/>
      <c r="U3244" s="26"/>
      <c r="V3244" s="26"/>
      <c r="W3244" s="26"/>
      <c r="X3244" s="26"/>
      <c r="Y3244" s="26"/>
      <c r="Z3244" s="26"/>
      <c r="AA3244" s="26"/>
      <c r="AB3244" s="26"/>
      <c r="AC3244" s="26"/>
      <c r="AD3244" s="26"/>
      <c r="AE3244" s="26"/>
      <c r="AF3244" s="26"/>
      <c r="AG3244" s="26"/>
    </row>
    <row r="3245" spans="1:33" ht="11.25" customHeight="1">
      <c r="A3245" s="26"/>
      <c r="B3245" s="26"/>
      <c r="C3245" s="26"/>
      <c r="D3245" s="26"/>
      <c r="E3245" s="26"/>
      <c r="F3245" s="44"/>
      <c r="G3245" s="26"/>
      <c r="H3245" s="26"/>
      <c r="I3245" s="26"/>
      <c r="L3245" s="26"/>
      <c r="O3245" s="26"/>
      <c r="P3245" s="26"/>
      <c r="Q3245" s="26"/>
      <c r="R3245" s="26"/>
      <c r="U3245" s="26"/>
      <c r="V3245" s="26"/>
      <c r="W3245" s="26"/>
      <c r="X3245" s="26"/>
      <c r="Y3245" s="26"/>
      <c r="Z3245" s="26"/>
      <c r="AA3245" s="26"/>
      <c r="AB3245" s="26"/>
      <c r="AC3245" s="26"/>
      <c r="AD3245" s="26"/>
      <c r="AE3245" s="26"/>
      <c r="AF3245" s="26"/>
      <c r="AG3245" s="26"/>
    </row>
    <row r="3246" spans="1:33" ht="11.25" customHeight="1">
      <c r="A3246" s="26"/>
      <c r="B3246" s="26"/>
      <c r="C3246" s="26"/>
      <c r="D3246" s="26"/>
      <c r="E3246" s="26"/>
      <c r="F3246" s="44"/>
      <c r="G3246" s="26"/>
      <c r="H3246" s="26"/>
      <c r="I3246" s="26"/>
      <c r="L3246" s="26"/>
      <c r="O3246" s="26"/>
      <c r="P3246" s="26"/>
      <c r="Q3246" s="26"/>
      <c r="R3246" s="26"/>
      <c r="U3246" s="26"/>
      <c r="V3246" s="26"/>
      <c r="W3246" s="26"/>
      <c r="X3246" s="26"/>
      <c r="Y3246" s="26"/>
      <c r="Z3246" s="26"/>
      <c r="AA3246" s="26"/>
      <c r="AB3246" s="26"/>
      <c r="AC3246" s="26"/>
      <c r="AD3246" s="26"/>
      <c r="AE3246" s="26"/>
      <c r="AF3246" s="26"/>
      <c r="AG3246" s="26"/>
    </row>
    <row r="3247" spans="1:33" ht="11.25" customHeight="1">
      <c r="A3247" s="26"/>
      <c r="B3247" s="26"/>
      <c r="C3247" s="26"/>
      <c r="D3247" s="26"/>
      <c r="E3247" s="26"/>
      <c r="F3247" s="44"/>
      <c r="G3247" s="26"/>
      <c r="H3247" s="26"/>
      <c r="I3247" s="26"/>
      <c r="L3247" s="26"/>
      <c r="O3247" s="26"/>
      <c r="P3247" s="26"/>
      <c r="Q3247" s="26"/>
      <c r="R3247" s="26"/>
      <c r="U3247" s="26"/>
      <c r="V3247" s="26"/>
      <c r="W3247" s="26"/>
      <c r="X3247" s="26"/>
      <c r="Y3247" s="26"/>
      <c r="Z3247" s="26"/>
      <c r="AA3247" s="26"/>
      <c r="AB3247" s="26"/>
      <c r="AC3247" s="26"/>
      <c r="AD3247" s="26"/>
      <c r="AE3247" s="26"/>
      <c r="AF3247" s="26"/>
      <c r="AG3247" s="26"/>
    </row>
    <row r="3248" spans="1:33" ht="11.25" customHeight="1">
      <c r="A3248" s="26"/>
      <c r="B3248" s="26"/>
      <c r="C3248" s="26"/>
      <c r="D3248" s="26"/>
      <c r="E3248" s="26"/>
      <c r="F3248" s="44"/>
      <c r="G3248" s="26"/>
      <c r="H3248" s="26"/>
      <c r="I3248" s="26"/>
      <c r="L3248" s="26"/>
      <c r="O3248" s="26"/>
      <c r="P3248" s="26"/>
      <c r="Q3248" s="26"/>
      <c r="R3248" s="26"/>
      <c r="U3248" s="26"/>
      <c r="V3248" s="26"/>
      <c r="W3248" s="26"/>
      <c r="X3248" s="26"/>
      <c r="Y3248" s="26"/>
      <c r="Z3248" s="26"/>
      <c r="AA3248" s="26"/>
      <c r="AB3248" s="26"/>
      <c r="AC3248" s="26"/>
      <c r="AD3248" s="26"/>
      <c r="AE3248" s="26"/>
      <c r="AF3248" s="26"/>
      <c r="AG3248" s="26"/>
    </row>
    <row r="3249" spans="1:33" ht="11.25" customHeight="1">
      <c r="A3249" s="26"/>
      <c r="B3249" s="26"/>
      <c r="C3249" s="26"/>
      <c r="D3249" s="26"/>
      <c r="E3249" s="26"/>
      <c r="F3249" s="44"/>
      <c r="G3249" s="26"/>
      <c r="H3249" s="26"/>
      <c r="I3249" s="26"/>
      <c r="L3249" s="26"/>
      <c r="O3249" s="26"/>
      <c r="P3249" s="26"/>
      <c r="Q3249" s="26"/>
      <c r="R3249" s="26"/>
      <c r="U3249" s="26"/>
      <c r="V3249" s="26"/>
      <c r="W3249" s="26"/>
      <c r="X3249" s="26"/>
      <c r="Y3249" s="26"/>
      <c r="Z3249" s="26"/>
      <c r="AA3249" s="26"/>
      <c r="AB3249" s="26"/>
      <c r="AC3249" s="26"/>
      <c r="AD3249" s="26"/>
      <c r="AE3249" s="26"/>
      <c r="AF3249" s="26"/>
      <c r="AG3249" s="26"/>
    </row>
    <row r="3250" spans="1:33" ht="11.25" customHeight="1">
      <c r="A3250" s="26"/>
      <c r="B3250" s="26"/>
      <c r="C3250" s="26"/>
      <c r="D3250" s="26"/>
      <c r="E3250" s="26"/>
      <c r="F3250" s="44"/>
      <c r="G3250" s="26"/>
      <c r="H3250" s="26"/>
      <c r="I3250" s="26"/>
      <c r="L3250" s="26"/>
      <c r="O3250" s="26"/>
      <c r="P3250" s="26"/>
      <c r="Q3250" s="26"/>
      <c r="R3250" s="26"/>
      <c r="U3250" s="26"/>
      <c r="V3250" s="26"/>
      <c r="W3250" s="26"/>
      <c r="X3250" s="26"/>
      <c r="Y3250" s="26"/>
      <c r="Z3250" s="26"/>
      <c r="AA3250" s="26"/>
      <c r="AB3250" s="26"/>
      <c r="AC3250" s="26"/>
      <c r="AD3250" s="26"/>
      <c r="AE3250" s="26"/>
      <c r="AF3250" s="26"/>
      <c r="AG3250" s="26"/>
    </row>
    <row r="3251" spans="1:33" ht="11.25" customHeight="1">
      <c r="A3251" s="26"/>
      <c r="B3251" s="26"/>
      <c r="C3251" s="26"/>
      <c r="D3251" s="26"/>
      <c r="E3251" s="26"/>
      <c r="F3251" s="44"/>
      <c r="G3251" s="26"/>
      <c r="H3251" s="26"/>
      <c r="I3251" s="26"/>
      <c r="L3251" s="26"/>
      <c r="O3251" s="26"/>
      <c r="P3251" s="26"/>
      <c r="Q3251" s="26"/>
      <c r="R3251" s="26"/>
      <c r="U3251" s="26"/>
      <c r="V3251" s="26"/>
      <c r="W3251" s="26"/>
      <c r="X3251" s="26"/>
      <c r="Y3251" s="26"/>
      <c r="Z3251" s="26"/>
      <c r="AA3251" s="26"/>
      <c r="AB3251" s="26"/>
      <c r="AC3251" s="26"/>
      <c r="AD3251" s="26"/>
      <c r="AE3251" s="26"/>
      <c r="AF3251" s="26"/>
      <c r="AG3251" s="26"/>
    </row>
    <row r="3252" spans="1:33" ht="11.25" customHeight="1">
      <c r="A3252" s="26"/>
      <c r="B3252" s="26"/>
      <c r="C3252" s="26"/>
      <c r="D3252" s="26"/>
      <c r="E3252" s="26"/>
      <c r="F3252" s="44"/>
      <c r="G3252" s="26"/>
      <c r="H3252" s="26"/>
      <c r="I3252" s="26"/>
      <c r="L3252" s="26"/>
      <c r="O3252" s="26"/>
      <c r="P3252" s="26"/>
      <c r="Q3252" s="26"/>
      <c r="R3252" s="26"/>
      <c r="U3252" s="26"/>
      <c r="V3252" s="26"/>
      <c r="W3252" s="26"/>
      <c r="X3252" s="26"/>
      <c r="Y3252" s="26"/>
      <c r="Z3252" s="26"/>
      <c r="AA3252" s="26"/>
      <c r="AB3252" s="26"/>
      <c r="AC3252" s="26"/>
      <c r="AD3252" s="26"/>
      <c r="AE3252" s="26"/>
      <c r="AF3252" s="26"/>
      <c r="AG3252" s="26"/>
    </row>
    <row r="3253" spans="1:33" ht="11.25" customHeight="1">
      <c r="A3253" s="26"/>
      <c r="B3253" s="26"/>
      <c r="C3253" s="26"/>
      <c r="D3253" s="26"/>
      <c r="E3253" s="26"/>
      <c r="F3253" s="44"/>
      <c r="G3253" s="26"/>
      <c r="H3253" s="26"/>
      <c r="I3253" s="26"/>
      <c r="L3253" s="26"/>
      <c r="O3253" s="26"/>
      <c r="P3253" s="26"/>
      <c r="Q3253" s="26"/>
      <c r="R3253" s="26"/>
      <c r="U3253" s="26"/>
      <c r="V3253" s="26"/>
      <c r="W3253" s="26"/>
      <c r="X3253" s="26"/>
      <c r="Y3253" s="26"/>
      <c r="Z3253" s="26"/>
      <c r="AA3253" s="26"/>
      <c r="AB3253" s="26"/>
      <c r="AC3253" s="26"/>
      <c r="AD3253" s="26"/>
      <c r="AE3253" s="26"/>
      <c r="AF3253" s="26"/>
      <c r="AG3253" s="26"/>
    </row>
    <row r="3254" spans="1:33" ht="11.25" customHeight="1">
      <c r="A3254" s="26"/>
      <c r="B3254" s="26"/>
      <c r="C3254" s="26"/>
      <c r="D3254" s="26"/>
      <c r="E3254" s="26"/>
      <c r="F3254" s="44"/>
      <c r="G3254" s="26"/>
      <c r="H3254" s="26"/>
      <c r="I3254" s="26"/>
      <c r="L3254" s="26"/>
      <c r="O3254" s="26"/>
      <c r="P3254" s="26"/>
      <c r="Q3254" s="26"/>
      <c r="R3254" s="26"/>
      <c r="U3254" s="26"/>
      <c r="V3254" s="26"/>
      <c r="W3254" s="26"/>
      <c r="X3254" s="26"/>
      <c r="Y3254" s="26"/>
      <c r="Z3254" s="26"/>
      <c r="AA3254" s="26"/>
      <c r="AB3254" s="26"/>
      <c r="AC3254" s="26"/>
      <c r="AD3254" s="26"/>
      <c r="AE3254" s="26"/>
      <c r="AF3254" s="26"/>
      <c r="AG3254" s="26"/>
    </row>
    <row r="3255" spans="1:33" ht="11.25" customHeight="1">
      <c r="A3255" s="26"/>
      <c r="B3255" s="26"/>
      <c r="C3255" s="26"/>
      <c r="D3255" s="26"/>
      <c r="E3255" s="26"/>
      <c r="F3255" s="44"/>
      <c r="G3255" s="26"/>
      <c r="H3255" s="26"/>
      <c r="I3255" s="26"/>
      <c r="L3255" s="26"/>
      <c r="O3255" s="26"/>
      <c r="P3255" s="26"/>
      <c r="Q3255" s="26"/>
      <c r="R3255" s="26"/>
      <c r="U3255" s="26"/>
      <c r="V3255" s="26"/>
      <c r="W3255" s="26"/>
      <c r="X3255" s="26"/>
      <c r="Y3255" s="26"/>
      <c r="Z3255" s="26"/>
      <c r="AA3255" s="26"/>
      <c r="AB3255" s="26"/>
      <c r="AC3255" s="26"/>
      <c r="AD3255" s="26"/>
      <c r="AE3255" s="26"/>
      <c r="AF3255" s="26"/>
      <c r="AG3255" s="26"/>
    </row>
    <row r="3256" spans="1:33" ht="11.25" customHeight="1">
      <c r="A3256" s="26"/>
      <c r="B3256" s="26"/>
      <c r="C3256" s="26"/>
      <c r="D3256" s="26"/>
      <c r="E3256" s="26"/>
      <c r="F3256" s="44"/>
      <c r="G3256" s="26"/>
      <c r="H3256" s="26"/>
      <c r="I3256" s="26"/>
      <c r="L3256" s="26"/>
      <c r="O3256" s="26"/>
      <c r="P3256" s="26"/>
      <c r="Q3256" s="26"/>
      <c r="R3256" s="26"/>
      <c r="U3256" s="26"/>
      <c r="V3256" s="26"/>
      <c r="W3256" s="26"/>
      <c r="X3256" s="26"/>
      <c r="Y3256" s="26"/>
      <c r="Z3256" s="26"/>
      <c r="AA3256" s="26"/>
      <c r="AB3256" s="26"/>
      <c r="AC3256" s="26"/>
      <c r="AD3256" s="26"/>
      <c r="AE3256" s="26"/>
      <c r="AF3256" s="26"/>
      <c r="AG3256" s="26"/>
    </row>
    <row r="3257" spans="1:33" ht="11.25" customHeight="1">
      <c r="A3257" s="26"/>
      <c r="B3257" s="26"/>
      <c r="C3257" s="26"/>
      <c r="D3257" s="26"/>
      <c r="E3257" s="26"/>
      <c r="F3257" s="44"/>
      <c r="G3257" s="26"/>
      <c r="H3257" s="26"/>
      <c r="I3257" s="26"/>
      <c r="L3257" s="26"/>
      <c r="O3257" s="26"/>
      <c r="P3257" s="26"/>
      <c r="Q3257" s="26"/>
      <c r="R3257" s="26"/>
      <c r="U3257" s="26"/>
      <c r="V3257" s="26"/>
      <c r="W3257" s="26"/>
      <c r="X3257" s="26"/>
      <c r="Y3257" s="26"/>
      <c r="Z3257" s="26"/>
      <c r="AA3257" s="26"/>
      <c r="AB3257" s="26"/>
      <c r="AC3257" s="26"/>
      <c r="AD3257" s="26"/>
      <c r="AE3257" s="26"/>
      <c r="AF3257" s="26"/>
      <c r="AG3257" s="26"/>
    </row>
    <row r="3258" spans="1:33" ht="11.25" customHeight="1">
      <c r="A3258" s="26"/>
      <c r="B3258" s="26"/>
      <c r="C3258" s="26"/>
      <c r="D3258" s="26"/>
      <c r="E3258" s="26"/>
      <c r="F3258" s="44"/>
      <c r="G3258" s="26"/>
      <c r="H3258" s="26"/>
      <c r="I3258" s="26"/>
      <c r="L3258" s="26"/>
      <c r="O3258" s="26"/>
      <c r="P3258" s="26"/>
      <c r="Q3258" s="26"/>
      <c r="R3258" s="26"/>
      <c r="U3258" s="26"/>
      <c r="V3258" s="26"/>
      <c r="W3258" s="26"/>
      <c r="X3258" s="26"/>
      <c r="Y3258" s="26"/>
      <c r="Z3258" s="26"/>
      <c r="AA3258" s="26"/>
      <c r="AB3258" s="26"/>
      <c r="AC3258" s="26"/>
      <c r="AD3258" s="26"/>
      <c r="AE3258" s="26"/>
      <c r="AF3258" s="26"/>
      <c r="AG3258" s="26"/>
    </row>
    <row r="3259" spans="1:33" ht="11.25" customHeight="1">
      <c r="A3259" s="26"/>
      <c r="B3259" s="26"/>
      <c r="C3259" s="26"/>
      <c r="D3259" s="26"/>
      <c r="E3259" s="26"/>
      <c r="F3259" s="44"/>
      <c r="G3259" s="26"/>
      <c r="H3259" s="26"/>
      <c r="I3259" s="26"/>
      <c r="L3259" s="26"/>
      <c r="O3259" s="26"/>
      <c r="P3259" s="26"/>
      <c r="Q3259" s="26"/>
      <c r="R3259" s="26"/>
      <c r="U3259" s="26"/>
      <c r="V3259" s="26"/>
      <c r="W3259" s="26"/>
      <c r="X3259" s="26"/>
      <c r="Y3259" s="26"/>
      <c r="Z3259" s="26"/>
      <c r="AA3259" s="26"/>
      <c r="AB3259" s="26"/>
      <c r="AC3259" s="26"/>
      <c r="AD3259" s="26"/>
      <c r="AE3259" s="26"/>
      <c r="AF3259" s="26"/>
      <c r="AG3259" s="26"/>
    </row>
    <row r="3260" spans="1:33" ht="11.25" customHeight="1">
      <c r="A3260" s="26"/>
      <c r="B3260" s="26"/>
      <c r="C3260" s="26"/>
      <c r="D3260" s="26"/>
      <c r="E3260" s="26"/>
      <c r="F3260" s="44"/>
      <c r="G3260" s="26"/>
      <c r="H3260" s="26"/>
      <c r="I3260" s="26"/>
      <c r="L3260" s="26"/>
      <c r="O3260" s="26"/>
      <c r="P3260" s="26"/>
      <c r="Q3260" s="26"/>
      <c r="R3260" s="26"/>
      <c r="U3260" s="26"/>
      <c r="V3260" s="26"/>
      <c r="W3260" s="26"/>
      <c r="X3260" s="26"/>
      <c r="Y3260" s="26"/>
      <c r="Z3260" s="26"/>
      <c r="AA3260" s="26"/>
      <c r="AB3260" s="26"/>
      <c r="AC3260" s="26"/>
      <c r="AD3260" s="26"/>
      <c r="AE3260" s="26"/>
      <c r="AF3260" s="26"/>
      <c r="AG3260" s="26"/>
    </row>
    <row r="3261" spans="1:33" ht="11.25" customHeight="1">
      <c r="A3261" s="26"/>
      <c r="B3261" s="26"/>
      <c r="C3261" s="26"/>
      <c r="D3261" s="26"/>
      <c r="E3261" s="26"/>
      <c r="F3261" s="44"/>
      <c r="G3261" s="26"/>
      <c r="H3261" s="26"/>
      <c r="I3261" s="26"/>
      <c r="L3261" s="26"/>
      <c r="O3261" s="26"/>
      <c r="P3261" s="26"/>
      <c r="Q3261" s="26"/>
      <c r="R3261" s="26"/>
      <c r="U3261" s="26"/>
      <c r="V3261" s="26"/>
      <c r="W3261" s="26"/>
      <c r="X3261" s="26"/>
      <c r="Y3261" s="26"/>
      <c r="Z3261" s="26"/>
      <c r="AA3261" s="26"/>
      <c r="AB3261" s="26"/>
      <c r="AC3261" s="26"/>
      <c r="AD3261" s="26"/>
      <c r="AE3261" s="26"/>
      <c r="AF3261" s="26"/>
      <c r="AG3261" s="26"/>
    </row>
    <row r="3262" spans="1:33" ht="11.25" customHeight="1">
      <c r="A3262" s="26"/>
      <c r="B3262" s="26"/>
      <c r="C3262" s="26"/>
      <c r="D3262" s="26"/>
      <c r="E3262" s="26"/>
      <c r="F3262" s="44"/>
      <c r="G3262" s="26"/>
      <c r="H3262" s="26"/>
      <c r="I3262" s="26"/>
      <c r="L3262" s="26"/>
      <c r="O3262" s="26"/>
      <c r="P3262" s="26"/>
      <c r="Q3262" s="26"/>
      <c r="R3262" s="26"/>
      <c r="U3262" s="26"/>
      <c r="V3262" s="26"/>
      <c r="W3262" s="26"/>
      <c r="X3262" s="26"/>
      <c r="Y3262" s="26"/>
      <c r="Z3262" s="26"/>
      <c r="AA3262" s="26"/>
      <c r="AB3262" s="26"/>
      <c r="AC3262" s="26"/>
      <c r="AD3262" s="26"/>
      <c r="AE3262" s="26"/>
      <c r="AF3262" s="26"/>
      <c r="AG3262" s="26"/>
    </row>
    <row r="3263" spans="1:33" ht="11.25" customHeight="1">
      <c r="A3263" s="26"/>
      <c r="B3263" s="26"/>
      <c r="C3263" s="26"/>
      <c r="D3263" s="26"/>
      <c r="E3263" s="26"/>
      <c r="F3263" s="44"/>
      <c r="G3263" s="26"/>
      <c r="H3263" s="26"/>
      <c r="I3263" s="26"/>
      <c r="L3263" s="26"/>
      <c r="O3263" s="26"/>
      <c r="P3263" s="26"/>
      <c r="Q3263" s="26"/>
      <c r="R3263" s="26"/>
      <c r="U3263" s="26"/>
      <c r="V3263" s="26"/>
      <c r="W3263" s="26"/>
      <c r="X3263" s="26"/>
      <c r="Y3263" s="26"/>
      <c r="Z3263" s="26"/>
      <c r="AA3263" s="26"/>
      <c r="AB3263" s="26"/>
      <c r="AC3263" s="26"/>
      <c r="AD3263" s="26"/>
      <c r="AE3263" s="26"/>
      <c r="AF3263" s="26"/>
      <c r="AG3263" s="26"/>
    </row>
    <row r="3264" spans="1:33" ht="11.25" customHeight="1">
      <c r="A3264" s="26"/>
      <c r="B3264" s="26"/>
      <c r="C3264" s="26"/>
      <c r="D3264" s="26"/>
      <c r="E3264" s="26"/>
      <c r="F3264" s="44"/>
      <c r="G3264" s="26"/>
      <c r="H3264" s="26"/>
      <c r="I3264" s="26"/>
      <c r="L3264" s="26"/>
      <c r="O3264" s="26"/>
      <c r="P3264" s="26"/>
      <c r="Q3264" s="26"/>
      <c r="R3264" s="26"/>
      <c r="U3264" s="26"/>
      <c r="V3264" s="26"/>
      <c r="W3264" s="26"/>
      <c r="X3264" s="26"/>
      <c r="Y3264" s="26"/>
      <c r="Z3264" s="26"/>
      <c r="AA3264" s="26"/>
      <c r="AB3264" s="26"/>
      <c r="AC3264" s="26"/>
      <c r="AD3264" s="26"/>
      <c r="AE3264" s="26"/>
      <c r="AF3264" s="26"/>
      <c r="AG3264" s="26"/>
    </row>
    <row r="3265" spans="1:33" ht="11.25" customHeight="1">
      <c r="A3265" s="26"/>
      <c r="B3265" s="26"/>
      <c r="C3265" s="26"/>
      <c r="D3265" s="26"/>
      <c r="E3265" s="26"/>
      <c r="F3265" s="44"/>
      <c r="G3265" s="26"/>
      <c r="H3265" s="26"/>
      <c r="I3265" s="26"/>
      <c r="L3265" s="26"/>
      <c r="O3265" s="26"/>
      <c r="P3265" s="26"/>
      <c r="Q3265" s="26"/>
      <c r="R3265" s="26"/>
      <c r="U3265" s="26"/>
      <c r="V3265" s="26"/>
      <c r="W3265" s="26"/>
      <c r="X3265" s="26"/>
      <c r="Y3265" s="26"/>
      <c r="Z3265" s="26"/>
      <c r="AA3265" s="26"/>
      <c r="AB3265" s="26"/>
      <c r="AC3265" s="26"/>
      <c r="AD3265" s="26"/>
      <c r="AE3265" s="26"/>
      <c r="AF3265" s="26"/>
      <c r="AG3265" s="26"/>
    </row>
    <row r="3266" spans="1:33" ht="11.25" customHeight="1">
      <c r="A3266" s="26"/>
      <c r="B3266" s="26"/>
      <c r="C3266" s="26"/>
      <c r="D3266" s="26"/>
      <c r="E3266" s="26"/>
      <c r="F3266" s="44"/>
      <c r="G3266" s="26"/>
      <c r="H3266" s="26"/>
      <c r="I3266" s="26"/>
      <c r="L3266" s="26"/>
      <c r="O3266" s="26"/>
      <c r="P3266" s="26"/>
      <c r="Q3266" s="26"/>
      <c r="R3266" s="26"/>
      <c r="U3266" s="26"/>
      <c r="V3266" s="26"/>
      <c r="W3266" s="26"/>
      <c r="X3266" s="26"/>
      <c r="Y3266" s="26"/>
      <c r="Z3266" s="26"/>
      <c r="AA3266" s="26"/>
      <c r="AB3266" s="26"/>
      <c r="AC3266" s="26"/>
      <c r="AD3266" s="26"/>
      <c r="AE3266" s="26"/>
      <c r="AF3266" s="26"/>
      <c r="AG3266" s="26"/>
    </row>
    <row r="3267" spans="1:33" ht="11.25" customHeight="1">
      <c r="A3267" s="26"/>
      <c r="B3267" s="26"/>
      <c r="C3267" s="26"/>
      <c r="D3267" s="26"/>
      <c r="E3267" s="26"/>
      <c r="F3267" s="44"/>
      <c r="G3267" s="26"/>
      <c r="H3267" s="26"/>
      <c r="I3267" s="26"/>
      <c r="L3267" s="26"/>
      <c r="O3267" s="26"/>
      <c r="P3267" s="26"/>
      <c r="Q3267" s="26"/>
      <c r="R3267" s="26"/>
      <c r="U3267" s="26"/>
      <c r="V3267" s="26"/>
      <c r="W3267" s="26"/>
      <c r="X3267" s="26"/>
      <c r="Y3267" s="26"/>
      <c r="Z3267" s="26"/>
      <c r="AA3267" s="26"/>
      <c r="AB3267" s="26"/>
      <c r="AC3267" s="26"/>
      <c r="AD3267" s="26"/>
      <c r="AE3267" s="26"/>
      <c r="AF3267" s="26"/>
      <c r="AG3267" s="26"/>
    </row>
    <row r="3268" spans="1:33" ht="11.25" customHeight="1">
      <c r="A3268" s="26"/>
      <c r="B3268" s="26"/>
      <c r="C3268" s="26"/>
      <c r="D3268" s="26"/>
      <c r="E3268" s="26"/>
      <c r="F3268" s="44"/>
      <c r="G3268" s="26"/>
      <c r="H3268" s="26"/>
      <c r="I3268" s="26"/>
      <c r="L3268" s="26"/>
      <c r="O3268" s="26"/>
      <c r="P3268" s="26"/>
      <c r="Q3268" s="26"/>
      <c r="R3268" s="26"/>
      <c r="U3268" s="26"/>
      <c r="V3268" s="26"/>
      <c r="W3268" s="26"/>
      <c r="X3268" s="26"/>
      <c r="Y3268" s="26"/>
      <c r="Z3268" s="26"/>
      <c r="AA3268" s="26"/>
      <c r="AB3268" s="26"/>
      <c r="AC3268" s="26"/>
      <c r="AD3268" s="26"/>
      <c r="AE3268" s="26"/>
      <c r="AF3268" s="26"/>
      <c r="AG3268" s="26"/>
    </row>
    <row r="3269" spans="1:33" ht="11.25" customHeight="1">
      <c r="A3269" s="26"/>
      <c r="B3269" s="26"/>
      <c r="C3269" s="26"/>
      <c r="D3269" s="26"/>
      <c r="E3269" s="26"/>
      <c r="F3269" s="44"/>
      <c r="G3269" s="26"/>
      <c r="H3269" s="26"/>
      <c r="I3269" s="26"/>
      <c r="L3269" s="26"/>
      <c r="O3269" s="26"/>
      <c r="P3269" s="26"/>
      <c r="Q3269" s="26"/>
      <c r="R3269" s="26"/>
      <c r="U3269" s="26"/>
      <c r="V3269" s="26"/>
      <c r="W3269" s="26"/>
      <c r="X3269" s="26"/>
      <c r="Y3269" s="26"/>
      <c r="Z3269" s="26"/>
      <c r="AA3269" s="26"/>
      <c r="AB3269" s="26"/>
      <c r="AC3269" s="26"/>
      <c r="AD3269" s="26"/>
      <c r="AE3269" s="26"/>
      <c r="AF3269" s="26"/>
      <c r="AG3269" s="26"/>
    </row>
    <row r="3270" spans="1:33" ht="11.25" customHeight="1">
      <c r="A3270" s="26"/>
      <c r="B3270" s="26"/>
      <c r="C3270" s="26"/>
      <c r="D3270" s="26"/>
      <c r="E3270" s="26"/>
      <c r="F3270" s="44"/>
      <c r="G3270" s="26"/>
      <c r="H3270" s="26"/>
      <c r="I3270" s="26"/>
      <c r="L3270" s="26"/>
      <c r="O3270" s="26"/>
      <c r="P3270" s="26"/>
      <c r="Q3270" s="26"/>
      <c r="R3270" s="26"/>
      <c r="U3270" s="26"/>
      <c r="V3270" s="26"/>
      <c r="W3270" s="26"/>
      <c r="X3270" s="26"/>
      <c r="Y3270" s="26"/>
      <c r="Z3270" s="26"/>
      <c r="AA3270" s="26"/>
      <c r="AB3270" s="26"/>
      <c r="AC3270" s="26"/>
      <c r="AD3270" s="26"/>
      <c r="AE3270" s="26"/>
      <c r="AF3270" s="26"/>
      <c r="AG3270" s="26"/>
    </row>
    <row r="3271" spans="1:33" ht="11.25" customHeight="1">
      <c r="A3271" s="26"/>
      <c r="B3271" s="26"/>
      <c r="C3271" s="26"/>
      <c r="D3271" s="26"/>
      <c r="E3271" s="26"/>
      <c r="F3271" s="44"/>
      <c r="G3271" s="26"/>
      <c r="H3271" s="26"/>
      <c r="I3271" s="26"/>
      <c r="L3271" s="26"/>
      <c r="O3271" s="26"/>
      <c r="P3271" s="26"/>
      <c r="Q3271" s="26"/>
      <c r="R3271" s="26"/>
      <c r="U3271" s="26"/>
      <c r="V3271" s="26"/>
      <c r="W3271" s="26"/>
      <c r="X3271" s="26"/>
      <c r="Y3271" s="26"/>
      <c r="Z3271" s="26"/>
      <c r="AA3271" s="26"/>
      <c r="AB3271" s="26"/>
      <c r="AC3271" s="26"/>
      <c r="AD3271" s="26"/>
      <c r="AE3271" s="26"/>
      <c r="AF3271" s="26"/>
      <c r="AG3271" s="26"/>
    </row>
    <row r="3272" spans="1:33" ht="11.25" customHeight="1">
      <c r="A3272" s="26"/>
      <c r="B3272" s="26"/>
      <c r="C3272" s="26"/>
      <c r="D3272" s="26"/>
      <c r="E3272" s="26"/>
      <c r="F3272" s="44"/>
      <c r="G3272" s="26"/>
      <c r="H3272" s="26"/>
      <c r="I3272" s="26"/>
      <c r="L3272" s="26"/>
      <c r="O3272" s="26"/>
      <c r="P3272" s="26"/>
      <c r="Q3272" s="26"/>
      <c r="R3272" s="26"/>
      <c r="U3272" s="26"/>
      <c r="V3272" s="26"/>
      <c r="W3272" s="26"/>
      <c r="X3272" s="26"/>
      <c r="Y3272" s="26"/>
      <c r="Z3272" s="26"/>
      <c r="AA3272" s="26"/>
      <c r="AB3272" s="26"/>
      <c r="AC3272" s="26"/>
      <c r="AD3272" s="26"/>
      <c r="AE3272" s="26"/>
      <c r="AF3272" s="26"/>
      <c r="AG3272" s="26"/>
    </row>
    <row r="3273" spans="1:33" ht="11.25" customHeight="1">
      <c r="A3273" s="26"/>
      <c r="B3273" s="26"/>
      <c r="C3273" s="26"/>
      <c r="D3273" s="26"/>
      <c r="E3273" s="26"/>
      <c r="F3273" s="44"/>
      <c r="G3273" s="26"/>
      <c r="H3273" s="26"/>
      <c r="I3273" s="26"/>
      <c r="L3273" s="26"/>
      <c r="O3273" s="26"/>
      <c r="P3273" s="26"/>
      <c r="Q3273" s="26"/>
      <c r="R3273" s="26"/>
      <c r="U3273" s="26"/>
      <c r="V3273" s="26"/>
      <c r="W3273" s="26"/>
      <c r="X3273" s="26"/>
      <c r="Y3273" s="26"/>
      <c r="Z3273" s="26"/>
      <c r="AA3273" s="26"/>
      <c r="AB3273" s="26"/>
      <c r="AC3273" s="26"/>
      <c r="AD3273" s="26"/>
      <c r="AE3273" s="26"/>
      <c r="AF3273" s="26"/>
      <c r="AG3273" s="26"/>
    </row>
    <row r="3274" spans="1:33" ht="11.25" customHeight="1">
      <c r="A3274" s="26"/>
      <c r="B3274" s="26"/>
      <c r="C3274" s="26"/>
      <c r="D3274" s="26"/>
      <c r="E3274" s="26"/>
      <c r="F3274" s="44"/>
      <c r="G3274" s="26"/>
      <c r="H3274" s="26"/>
      <c r="I3274" s="26"/>
      <c r="L3274" s="26"/>
      <c r="O3274" s="26"/>
      <c r="P3274" s="26"/>
      <c r="Q3274" s="26"/>
      <c r="R3274" s="26"/>
      <c r="U3274" s="26"/>
      <c r="V3274" s="26"/>
      <c r="W3274" s="26"/>
      <c r="X3274" s="26"/>
      <c r="Y3274" s="26"/>
      <c r="Z3274" s="26"/>
      <c r="AA3274" s="26"/>
      <c r="AB3274" s="26"/>
      <c r="AC3274" s="26"/>
      <c r="AD3274" s="26"/>
      <c r="AE3274" s="26"/>
      <c r="AF3274" s="26"/>
      <c r="AG3274" s="26"/>
    </row>
    <row r="3275" spans="1:33" ht="11.25" customHeight="1">
      <c r="A3275" s="26"/>
      <c r="B3275" s="26"/>
      <c r="C3275" s="26"/>
      <c r="D3275" s="26"/>
      <c r="E3275" s="26"/>
      <c r="F3275" s="44"/>
      <c r="G3275" s="26"/>
      <c r="H3275" s="26"/>
      <c r="I3275" s="26"/>
      <c r="L3275" s="26"/>
      <c r="O3275" s="26"/>
      <c r="P3275" s="26"/>
      <c r="Q3275" s="26"/>
      <c r="R3275" s="26"/>
      <c r="U3275" s="26"/>
      <c r="V3275" s="26"/>
      <c r="W3275" s="26"/>
      <c r="X3275" s="26"/>
      <c r="Y3275" s="26"/>
      <c r="Z3275" s="26"/>
      <c r="AA3275" s="26"/>
      <c r="AB3275" s="26"/>
      <c r="AC3275" s="26"/>
      <c r="AD3275" s="26"/>
      <c r="AE3275" s="26"/>
      <c r="AF3275" s="26"/>
      <c r="AG3275" s="26"/>
    </row>
    <row r="3276" spans="1:33" ht="11.25" customHeight="1">
      <c r="A3276" s="26"/>
      <c r="B3276" s="26"/>
      <c r="C3276" s="26"/>
      <c r="D3276" s="26"/>
      <c r="E3276" s="26"/>
      <c r="F3276" s="44"/>
      <c r="G3276" s="26"/>
      <c r="H3276" s="26"/>
      <c r="I3276" s="26"/>
      <c r="L3276" s="26"/>
      <c r="O3276" s="26"/>
      <c r="P3276" s="26"/>
      <c r="Q3276" s="26"/>
      <c r="R3276" s="26"/>
      <c r="U3276" s="26"/>
      <c r="V3276" s="26"/>
      <c r="W3276" s="26"/>
      <c r="X3276" s="26"/>
      <c r="Y3276" s="26"/>
      <c r="Z3276" s="26"/>
      <c r="AA3276" s="26"/>
      <c r="AB3276" s="26"/>
      <c r="AC3276" s="26"/>
      <c r="AD3276" s="26"/>
      <c r="AE3276" s="26"/>
      <c r="AF3276" s="26"/>
      <c r="AG3276" s="26"/>
    </row>
    <row r="3277" spans="1:33" ht="11.25" customHeight="1">
      <c r="A3277" s="26"/>
      <c r="B3277" s="26"/>
      <c r="C3277" s="26"/>
      <c r="D3277" s="26"/>
      <c r="E3277" s="26"/>
      <c r="F3277" s="44"/>
      <c r="G3277" s="26"/>
      <c r="H3277" s="26"/>
      <c r="I3277" s="26"/>
      <c r="L3277" s="26"/>
      <c r="O3277" s="26"/>
      <c r="P3277" s="26"/>
      <c r="Q3277" s="26"/>
      <c r="R3277" s="26"/>
      <c r="U3277" s="26"/>
      <c r="V3277" s="26"/>
      <c r="W3277" s="26"/>
      <c r="X3277" s="26"/>
      <c r="Y3277" s="26"/>
      <c r="Z3277" s="26"/>
      <c r="AA3277" s="26"/>
      <c r="AB3277" s="26"/>
      <c r="AC3277" s="26"/>
      <c r="AD3277" s="26"/>
      <c r="AE3277" s="26"/>
      <c r="AF3277" s="26"/>
      <c r="AG3277" s="26"/>
    </row>
    <row r="3278" spans="1:33" ht="11.25" customHeight="1">
      <c r="A3278" s="26"/>
      <c r="B3278" s="26"/>
      <c r="C3278" s="26"/>
      <c r="D3278" s="26"/>
      <c r="E3278" s="26"/>
      <c r="F3278" s="44"/>
      <c r="G3278" s="26"/>
      <c r="H3278" s="26"/>
      <c r="I3278" s="26"/>
      <c r="L3278" s="26"/>
      <c r="O3278" s="26"/>
      <c r="P3278" s="26"/>
      <c r="Q3278" s="26"/>
      <c r="R3278" s="26"/>
      <c r="U3278" s="26"/>
      <c r="V3278" s="26"/>
      <c r="W3278" s="26"/>
      <c r="X3278" s="26"/>
      <c r="Y3278" s="26"/>
      <c r="Z3278" s="26"/>
      <c r="AA3278" s="26"/>
      <c r="AB3278" s="26"/>
      <c r="AC3278" s="26"/>
      <c r="AD3278" s="26"/>
      <c r="AE3278" s="26"/>
      <c r="AF3278" s="26"/>
      <c r="AG3278" s="26"/>
    </row>
    <row r="3279" spans="1:33" ht="11.25" customHeight="1">
      <c r="A3279" s="26"/>
      <c r="B3279" s="26"/>
      <c r="C3279" s="26"/>
      <c r="D3279" s="26"/>
      <c r="E3279" s="26"/>
      <c r="F3279" s="44"/>
      <c r="G3279" s="26"/>
      <c r="H3279" s="26"/>
      <c r="I3279" s="26"/>
      <c r="L3279" s="26"/>
      <c r="O3279" s="26"/>
      <c r="P3279" s="26"/>
      <c r="Q3279" s="26"/>
      <c r="R3279" s="26"/>
      <c r="U3279" s="26"/>
      <c r="V3279" s="26"/>
      <c r="W3279" s="26"/>
      <c r="X3279" s="26"/>
      <c r="Y3279" s="26"/>
      <c r="Z3279" s="26"/>
      <c r="AA3279" s="26"/>
      <c r="AB3279" s="26"/>
      <c r="AC3279" s="26"/>
      <c r="AD3279" s="26"/>
      <c r="AE3279" s="26"/>
      <c r="AF3279" s="26"/>
      <c r="AG3279" s="26"/>
    </row>
    <row r="3280" spans="1:33" ht="11.25" customHeight="1">
      <c r="A3280" s="26"/>
      <c r="B3280" s="26"/>
      <c r="C3280" s="26"/>
      <c r="D3280" s="26"/>
      <c r="E3280" s="26"/>
      <c r="F3280" s="44"/>
      <c r="G3280" s="26"/>
      <c r="H3280" s="26"/>
      <c r="I3280" s="26"/>
      <c r="L3280" s="26"/>
      <c r="O3280" s="26"/>
      <c r="P3280" s="26"/>
      <c r="Q3280" s="26"/>
      <c r="R3280" s="26"/>
      <c r="U3280" s="26"/>
      <c r="V3280" s="26"/>
      <c r="W3280" s="26"/>
      <c r="X3280" s="26"/>
      <c r="Y3280" s="26"/>
      <c r="Z3280" s="26"/>
      <c r="AA3280" s="26"/>
      <c r="AB3280" s="26"/>
      <c r="AC3280" s="26"/>
      <c r="AD3280" s="26"/>
      <c r="AE3280" s="26"/>
      <c r="AF3280" s="26"/>
      <c r="AG3280" s="26"/>
    </row>
    <row r="3281" spans="1:33" ht="11.25" customHeight="1">
      <c r="A3281" s="26"/>
      <c r="B3281" s="26"/>
      <c r="C3281" s="26"/>
      <c r="D3281" s="26"/>
      <c r="E3281" s="26"/>
      <c r="F3281" s="44"/>
      <c r="G3281" s="26"/>
      <c r="H3281" s="26"/>
      <c r="I3281" s="26"/>
      <c r="L3281" s="26"/>
      <c r="O3281" s="26"/>
      <c r="P3281" s="26"/>
      <c r="Q3281" s="26"/>
      <c r="R3281" s="26"/>
      <c r="U3281" s="26"/>
      <c r="V3281" s="26"/>
      <c r="W3281" s="26"/>
      <c r="X3281" s="26"/>
      <c r="Y3281" s="26"/>
      <c r="Z3281" s="26"/>
      <c r="AA3281" s="26"/>
      <c r="AB3281" s="26"/>
      <c r="AC3281" s="26"/>
      <c r="AD3281" s="26"/>
      <c r="AE3281" s="26"/>
      <c r="AF3281" s="26"/>
      <c r="AG3281" s="26"/>
    </row>
    <row r="3282" spans="1:33" ht="11.25" customHeight="1">
      <c r="A3282" s="26"/>
      <c r="B3282" s="26"/>
      <c r="C3282" s="26"/>
      <c r="D3282" s="26"/>
      <c r="E3282" s="26"/>
      <c r="F3282" s="44"/>
      <c r="G3282" s="26"/>
      <c r="H3282" s="26"/>
      <c r="I3282" s="26"/>
      <c r="L3282" s="26"/>
      <c r="O3282" s="26"/>
      <c r="P3282" s="26"/>
      <c r="Q3282" s="26"/>
      <c r="R3282" s="26"/>
      <c r="U3282" s="26"/>
      <c r="V3282" s="26"/>
      <c r="W3282" s="26"/>
      <c r="X3282" s="26"/>
      <c r="Y3282" s="26"/>
      <c r="Z3282" s="26"/>
      <c r="AA3282" s="26"/>
      <c r="AB3282" s="26"/>
      <c r="AC3282" s="26"/>
      <c r="AD3282" s="26"/>
      <c r="AE3282" s="26"/>
      <c r="AF3282" s="26"/>
      <c r="AG3282" s="26"/>
    </row>
    <row r="3283" spans="1:33" ht="11.25" customHeight="1">
      <c r="A3283" s="26"/>
      <c r="B3283" s="26"/>
      <c r="C3283" s="26"/>
      <c r="D3283" s="26"/>
      <c r="E3283" s="26"/>
      <c r="F3283" s="44"/>
      <c r="G3283" s="26"/>
      <c r="H3283" s="26"/>
      <c r="I3283" s="26"/>
      <c r="L3283" s="26"/>
      <c r="O3283" s="26"/>
      <c r="P3283" s="26"/>
      <c r="Q3283" s="26"/>
      <c r="R3283" s="26"/>
      <c r="U3283" s="26"/>
      <c r="V3283" s="26"/>
      <c r="W3283" s="26"/>
      <c r="X3283" s="26"/>
      <c r="Y3283" s="26"/>
      <c r="Z3283" s="26"/>
      <c r="AA3283" s="26"/>
      <c r="AB3283" s="26"/>
      <c r="AC3283" s="26"/>
      <c r="AD3283" s="26"/>
      <c r="AE3283" s="26"/>
      <c r="AF3283" s="26"/>
      <c r="AG3283" s="26"/>
    </row>
    <row r="3284" spans="1:33" ht="11.25" customHeight="1">
      <c r="A3284" s="26"/>
      <c r="B3284" s="26"/>
      <c r="C3284" s="26"/>
      <c r="D3284" s="26"/>
      <c r="E3284" s="26"/>
      <c r="F3284" s="44"/>
      <c r="G3284" s="26"/>
      <c r="H3284" s="26"/>
      <c r="I3284" s="26"/>
      <c r="L3284" s="26"/>
      <c r="O3284" s="26"/>
      <c r="P3284" s="26"/>
      <c r="Q3284" s="26"/>
      <c r="R3284" s="26"/>
      <c r="U3284" s="26"/>
      <c r="V3284" s="26"/>
      <c r="W3284" s="26"/>
      <c r="X3284" s="26"/>
      <c r="Y3284" s="26"/>
      <c r="Z3284" s="26"/>
      <c r="AA3284" s="26"/>
      <c r="AB3284" s="26"/>
      <c r="AC3284" s="26"/>
      <c r="AD3284" s="26"/>
      <c r="AE3284" s="26"/>
      <c r="AF3284" s="26"/>
      <c r="AG3284" s="26"/>
    </row>
    <row r="3285" spans="1:33" ht="11.25" customHeight="1">
      <c r="A3285" s="26"/>
      <c r="B3285" s="26"/>
      <c r="C3285" s="26"/>
      <c r="D3285" s="26"/>
      <c r="E3285" s="26"/>
      <c r="F3285" s="44"/>
      <c r="G3285" s="26"/>
      <c r="H3285" s="26"/>
      <c r="I3285" s="26"/>
      <c r="L3285" s="26"/>
      <c r="O3285" s="26"/>
      <c r="P3285" s="26"/>
      <c r="Q3285" s="26"/>
      <c r="R3285" s="26"/>
      <c r="U3285" s="26"/>
      <c r="V3285" s="26"/>
      <c r="W3285" s="26"/>
      <c r="X3285" s="26"/>
      <c r="Y3285" s="26"/>
      <c r="Z3285" s="26"/>
      <c r="AA3285" s="26"/>
      <c r="AB3285" s="26"/>
      <c r="AC3285" s="26"/>
      <c r="AD3285" s="26"/>
      <c r="AE3285" s="26"/>
      <c r="AF3285" s="26"/>
      <c r="AG3285" s="26"/>
    </row>
    <row r="3286" spans="1:33" ht="11.25" customHeight="1">
      <c r="A3286" s="26"/>
      <c r="B3286" s="26"/>
      <c r="C3286" s="26"/>
      <c r="D3286" s="26"/>
      <c r="E3286" s="26"/>
      <c r="F3286" s="44"/>
      <c r="G3286" s="26"/>
      <c r="H3286" s="26"/>
      <c r="I3286" s="26"/>
      <c r="L3286" s="26"/>
      <c r="O3286" s="26"/>
      <c r="P3286" s="26"/>
      <c r="Q3286" s="26"/>
      <c r="R3286" s="26"/>
      <c r="U3286" s="26"/>
      <c r="V3286" s="26"/>
      <c r="W3286" s="26"/>
      <c r="X3286" s="26"/>
      <c r="Y3286" s="26"/>
      <c r="Z3286" s="26"/>
      <c r="AA3286" s="26"/>
      <c r="AB3286" s="26"/>
      <c r="AC3286" s="26"/>
      <c r="AD3286" s="26"/>
      <c r="AE3286" s="26"/>
      <c r="AF3286" s="26"/>
      <c r="AG3286" s="26"/>
    </row>
    <row r="3287" spans="1:33" ht="11.25" customHeight="1">
      <c r="A3287" s="26"/>
      <c r="B3287" s="26"/>
      <c r="C3287" s="26"/>
      <c r="D3287" s="26"/>
      <c r="E3287" s="26"/>
      <c r="F3287" s="44"/>
      <c r="G3287" s="26"/>
      <c r="H3287" s="26"/>
      <c r="I3287" s="26"/>
      <c r="L3287" s="26"/>
      <c r="O3287" s="26"/>
      <c r="P3287" s="26"/>
      <c r="Q3287" s="26"/>
      <c r="R3287" s="26"/>
      <c r="U3287" s="26"/>
      <c r="V3287" s="26"/>
      <c r="W3287" s="26"/>
      <c r="X3287" s="26"/>
      <c r="Y3287" s="26"/>
      <c r="Z3287" s="26"/>
      <c r="AA3287" s="26"/>
      <c r="AB3287" s="26"/>
      <c r="AC3287" s="26"/>
      <c r="AD3287" s="26"/>
      <c r="AE3287" s="26"/>
      <c r="AF3287" s="26"/>
      <c r="AG3287" s="26"/>
    </row>
    <row r="3288" spans="1:33" ht="11.25" customHeight="1">
      <c r="A3288" s="26"/>
      <c r="B3288" s="26"/>
      <c r="C3288" s="26"/>
      <c r="D3288" s="26"/>
      <c r="E3288" s="26"/>
      <c r="F3288" s="44"/>
      <c r="G3288" s="26"/>
      <c r="H3288" s="26"/>
      <c r="I3288" s="26"/>
      <c r="L3288" s="26"/>
      <c r="O3288" s="26"/>
      <c r="P3288" s="26"/>
      <c r="Q3288" s="26"/>
      <c r="R3288" s="26"/>
      <c r="U3288" s="26"/>
      <c r="V3288" s="26"/>
      <c r="W3288" s="26"/>
      <c r="X3288" s="26"/>
      <c r="Y3288" s="26"/>
      <c r="Z3288" s="26"/>
      <c r="AA3288" s="26"/>
      <c r="AB3288" s="26"/>
      <c r="AC3288" s="26"/>
      <c r="AD3288" s="26"/>
      <c r="AE3288" s="26"/>
      <c r="AF3288" s="26"/>
      <c r="AG3288" s="26"/>
    </row>
    <row r="3289" spans="1:33" ht="11.25" customHeight="1">
      <c r="A3289" s="26"/>
      <c r="B3289" s="26"/>
      <c r="C3289" s="26"/>
      <c r="D3289" s="26"/>
      <c r="E3289" s="26"/>
      <c r="F3289" s="44"/>
      <c r="G3289" s="26"/>
      <c r="H3289" s="26"/>
      <c r="I3289" s="26"/>
      <c r="L3289" s="26"/>
      <c r="O3289" s="26"/>
      <c r="P3289" s="26"/>
      <c r="Q3289" s="26"/>
      <c r="R3289" s="26"/>
      <c r="U3289" s="26"/>
      <c r="V3289" s="26"/>
      <c r="W3289" s="26"/>
      <c r="X3289" s="26"/>
      <c r="Y3289" s="26"/>
      <c r="Z3289" s="26"/>
      <c r="AA3289" s="26"/>
      <c r="AB3289" s="26"/>
      <c r="AC3289" s="26"/>
      <c r="AD3289" s="26"/>
      <c r="AE3289" s="26"/>
      <c r="AF3289" s="26"/>
      <c r="AG3289" s="26"/>
    </row>
    <row r="3290" spans="1:33" ht="11.25" customHeight="1">
      <c r="A3290" s="26"/>
      <c r="B3290" s="26"/>
      <c r="C3290" s="26"/>
      <c r="D3290" s="26"/>
      <c r="E3290" s="26"/>
      <c r="F3290" s="44"/>
      <c r="G3290" s="26"/>
      <c r="H3290" s="26"/>
      <c r="I3290" s="26"/>
      <c r="L3290" s="26"/>
      <c r="O3290" s="26"/>
      <c r="P3290" s="26"/>
      <c r="Q3290" s="26"/>
      <c r="R3290" s="26"/>
      <c r="U3290" s="26"/>
      <c r="V3290" s="26"/>
      <c r="W3290" s="26"/>
      <c r="X3290" s="26"/>
      <c r="Y3290" s="26"/>
      <c r="Z3290" s="26"/>
      <c r="AA3290" s="26"/>
      <c r="AB3290" s="26"/>
      <c r="AC3290" s="26"/>
      <c r="AD3290" s="26"/>
      <c r="AE3290" s="26"/>
      <c r="AF3290" s="26"/>
      <c r="AG3290" s="26"/>
    </row>
    <row r="3291" spans="1:33" ht="11.25" customHeight="1">
      <c r="A3291" s="26"/>
      <c r="B3291" s="26"/>
      <c r="C3291" s="26"/>
      <c r="D3291" s="26"/>
      <c r="E3291" s="26"/>
      <c r="F3291" s="44"/>
      <c r="G3291" s="26"/>
      <c r="H3291" s="26"/>
      <c r="I3291" s="26"/>
      <c r="L3291" s="26"/>
      <c r="O3291" s="26"/>
      <c r="P3291" s="26"/>
      <c r="Q3291" s="26"/>
      <c r="R3291" s="26"/>
      <c r="U3291" s="26"/>
      <c r="V3291" s="26"/>
      <c r="W3291" s="26"/>
      <c r="X3291" s="26"/>
      <c r="Y3291" s="26"/>
      <c r="Z3291" s="26"/>
      <c r="AA3291" s="26"/>
      <c r="AB3291" s="26"/>
      <c r="AC3291" s="26"/>
      <c r="AD3291" s="26"/>
      <c r="AE3291" s="26"/>
      <c r="AF3291" s="26"/>
      <c r="AG3291" s="26"/>
    </row>
    <row r="3292" spans="1:33" ht="11.25" customHeight="1">
      <c r="A3292" s="26"/>
      <c r="B3292" s="26"/>
      <c r="C3292" s="26"/>
      <c r="D3292" s="26"/>
      <c r="E3292" s="26"/>
      <c r="F3292" s="44"/>
      <c r="G3292" s="26"/>
      <c r="H3292" s="26"/>
      <c r="I3292" s="26"/>
      <c r="L3292" s="26"/>
      <c r="O3292" s="26"/>
      <c r="P3292" s="26"/>
      <c r="Q3292" s="26"/>
      <c r="R3292" s="26"/>
      <c r="U3292" s="26"/>
      <c r="V3292" s="26"/>
      <c r="W3292" s="26"/>
      <c r="X3292" s="26"/>
      <c r="Y3292" s="26"/>
      <c r="Z3292" s="26"/>
      <c r="AA3292" s="26"/>
      <c r="AB3292" s="26"/>
      <c r="AC3292" s="26"/>
      <c r="AD3292" s="26"/>
      <c r="AE3292" s="26"/>
      <c r="AF3292" s="26"/>
      <c r="AG3292" s="26"/>
    </row>
    <row r="3293" spans="1:33" ht="11.25" customHeight="1">
      <c r="A3293" s="26"/>
      <c r="B3293" s="26"/>
      <c r="C3293" s="26"/>
      <c r="D3293" s="26"/>
      <c r="E3293" s="26"/>
      <c r="F3293" s="44"/>
      <c r="G3293" s="26"/>
      <c r="H3293" s="26"/>
      <c r="I3293" s="26"/>
      <c r="L3293" s="26"/>
      <c r="O3293" s="26"/>
      <c r="P3293" s="26"/>
      <c r="Q3293" s="26"/>
      <c r="R3293" s="26"/>
      <c r="U3293" s="26"/>
      <c r="V3293" s="26"/>
      <c r="W3293" s="26"/>
      <c r="X3293" s="26"/>
      <c r="Y3293" s="26"/>
      <c r="Z3293" s="26"/>
      <c r="AA3293" s="26"/>
      <c r="AB3293" s="26"/>
      <c r="AC3293" s="26"/>
      <c r="AD3293" s="26"/>
      <c r="AE3293" s="26"/>
      <c r="AF3293" s="26"/>
      <c r="AG3293" s="26"/>
    </row>
    <row r="3294" spans="1:33" ht="11.25" customHeight="1">
      <c r="A3294" s="26"/>
      <c r="B3294" s="26"/>
      <c r="C3294" s="26"/>
      <c r="D3294" s="26"/>
      <c r="E3294" s="26"/>
      <c r="F3294" s="44"/>
      <c r="G3294" s="26"/>
      <c r="H3294" s="26"/>
      <c r="I3294" s="26"/>
      <c r="L3294" s="26"/>
      <c r="O3294" s="26"/>
      <c r="P3294" s="26"/>
      <c r="Q3294" s="26"/>
      <c r="R3294" s="26"/>
      <c r="U3294" s="26"/>
      <c r="V3294" s="26"/>
      <c r="W3294" s="26"/>
      <c r="X3294" s="26"/>
      <c r="Y3294" s="26"/>
      <c r="Z3294" s="26"/>
      <c r="AA3294" s="26"/>
      <c r="AB3294" s="26"/>
      <c r="AC3294" s="26"/>
      <c r="AD3294" s="26"/>
      <c r="AE3294" s="26"/>
      <c r="AF3294" s="26"/>
      <c r="AG3294" s="26"/>
    </row>
    <row r="3295" spans="1:33" ht="11.25" customHeight="1">
      <c r="A3295" s="26"/>
      <c r="B3295" s="26"/>
      <c r="C3295" s="26"/>
      <c r="D3295" s="26"/>
      <c r="E3295" s="26"/>
      <c r="F3295" s="44"/>
      <c r="G3295" s="26"/>
      <c r="H3295" s="26"/>
      <c r="I3295" s="26"/>
      <c r="L3295" s="26"/>
      <c r="O3295" s="26"/>
      <c r="P3295" s="26"/>
      <c r="Q3295" s="26"/>
      <c r="R3295" s="26"/>
      <c r="U3295" s="26"/>
      <c r="V3295" s="26"/>
      <c r="W3295" s="26"/>
      <c r="X3295" s="26"/>
      <c r="Y3295" s="26"/>
      <c r="Z3295" s="26"/>
      <c r="AA3295" s="26"/>
      <c r="AB3295" s="26"/>
      <c r="AC3295" s="26"/>
      <c r="AD3295" s="26"/>
      <c r="AE3295" s="26"/>
      <c r="AF3295" s="26"/>
      <c r="AG3295" s="26"/>
    </row>
    <row r="3296" spans="1:33" ht="11.25" customHeight="1">
      <c r="A3296" s="26"/>
      <c r="B3296" s="26"/>
      <c r="C3296" s="26"/>
      <c r="D3296" s="26"/>
      <c r="E3296" s="26"/>
      <c r="F3296" s="44"/>
      <c r="G3296" s="26"/>
      <c r="H3296" s="26"/>
      <c r="I3296" s="26"/>
      <c r="L3296" s="26"/>
      <c r="O3296" s="26"/>
      <c r="P3296" s="26"/>
      <c r="Q3296" s="26"/>
      <c r="R3296" s="26"/>
      <c r="U3296" s="26"/>
      <c r="V3296" s="26"/>
      <c r="W3296" s="26"/>
      <c r="X3296" s="26"/>
      <c r="Y3296" s="26"/>
      <c r="Z3296" s="26"/>
      <c r="AA3296" s="26"/>
      <c r="AB3296" s="26"/>
      <c r="AC3296" s="26"/>
      <c r="AD3296" s="26"/>
      <c r="AE3296" s="26"/>
      <c r="AF3296" s="26"/>
      <c r="AG3296" s="26"/>
    </row>
    <row r="3297" spans="1:33" ht="11.25" customHeight="1">
      <c r="A3297" s="26"/>
      <c r="B3297" s="26"/>
      <c r="C3297" s="26"/>
      <c r="D3297" s="26"/>
      <c r="E3297" s="26"/>
      <c r="F3297" s="44"/>
      <c r="G3297" s="26"/>
      <c r="H3297" s="26"/>
      <c r="I3297" s="26"/>
      <c r="L3297" s="26"/>
      <c r="O3297" s="26"/>
      <c r="P3297" s="26"/>
      <c r="Q3297" s="26"/>
      <c r="R3297" s="26"/>
      <c r="U3297" s="26"/>
      <c r="V3297" s="26"/>
      <c r="W3297" s="26"/>
      <c r="X3297" s="26"/>
      <c r="Y3297" s="26"/>
      <c r="Z3297" s="26"/>
      <c r="AA3297" s="26"/>
      <c r="AB3297" s="26"/>
      <c r="AC3297" s="26"/>
      <c r="AD3297" s="26"/>
      <c r="AE3297" s="26"/>
      <c r="AF3297" s="26"/>
      <c r="AG3297" s="26"/>
    </row>
    <row r="3298" spans="1:33" ht="11.25" customHeight="1">
      <c r="A3298" s="26"/>
      <c r="B3298" s="26"/>
      <c r="C3298" s="26"/>
      <c r="D3298" s="26"/>
      <c r="E3298" s="26"/>
      <c r="F3298" s="44"/>
      <c r="G3298" s="26"/>
      <c r="H3298" s="26"/>
      <c r="I3298" s="26"/>
      <c r="L3298" s="26"/>
      <c r="O3298" s="26"/>
      <c r="P3298" s="26"/>
      <c r="Q3298" s="26"/>
      <c r="R3298" s="26"/>
      <c r="U3298" s="26"/>
      <c r="V3298" s="26"/>
      <c r="W3298" s="26"/>
      <c r="X3298" s="26"/>
      <c r="Y3298" s="26"/>
      <c r="Z3298" s="26"/>
      <c r="AA3298" s="26"/>
      <c r="AB3298" s="26"/>
      <c r="AC3298" s="26"/>
      <c r="AD3298" s="26"/>
      <c r="AE3298" s="26"/>
      <c r="AF3298" s="26"/>
      <c r="AG3298" s="26"/>
    </row>
    <row r="3299" spans="1:33" ht="11.25" customHeight="1">
      <c r="A3299" s="26"/>
      <c r="B3299" s="26"/>
      <c r="C3299" s="26"/>
      <c r="D3299" s="26"/>
      <c r="E3299" s="26"/>
      <c r="F3299" s="44"/>
      <c r="G3299" s="26"/>
      <c r="H3299" s="26"/>
      <c r="I3299" s="26"/>
      <c r="L3299" s="26"/>
      <c r="O3299" s="26"/>
      <c r="P3299" s="26"/>
      <c r="Q3299" s="26"/>
      <c r="R3299" s="26"/>
      <c r="U3299" s="26"/>
      <c r="V3299" s="26"/>
      <c r="W3299" s="26"/>
      <c r="X3299" s="26"/>
      <c r="Y3299" s="26"/>
      <c r="Z3299" s="26"/>
      <c r="AA3299" s="26"/>
      <c r="AB3299" s="26"/>
      <c r="AC3299" s="26"/>
      <c r="AD3299" s="26"/>
      <c r="AE3299" s="26"/>
      <c r="AF3299" s="26"/>
      <c r="AG3299" s="26"/>
    </row>
    <row r="3300" spans="1:33" ht="11.25" customHeight="1">
      <c r="A3300" s="26"/>
      <c r="B3300" s="26"/>
      <c r="C3300" s="26"/>
      <c r="D3300" s="26"/>
      <c r="E3300" s="26"/>
      <c r="F3300" s="44"/>
      <c r="G3300" s="26"/>
      <c r="H3300" s="26"/>
      <c r="I3300" s="26"/>
      <c r="L3300" s="26"/>
      <c r="O3300" s="26"/>
      <c r="P3300" s="26"/>
      <c r="Q3300" s="26"/>
      <c r="R3300" s="26"/>
      <c r="U3300" s="26"/>
      <c r="V3300" s="26"/>
      <c r="W3300" s="26"/>
      <c r="X3300" s="26"/>
      <c r="Y3300" s="26"/>
      <c r="Z3300" s="26"/>
      <c r="AA3300" s="26"/>
      <c r="AB3300" s="26"/>
      <c r="AC3300" s="26"/>
      <c r="AD3300" s="26"/>
      <c r="AE3300" s="26"/>
      <c r="AF3300" s="26"/>
      <c r="AG3300" s="26"/>
    </row>
    <row r="3301" spans="1:33" ht="11.25" customHeight="1">
      <c r="A3301" s="26"/>
      <c r="B3301" s="26"/>
      <c r="C3301" s="26"/>
      <c r="D3301" s="26"/>
      <c r="E3301" s="26"/>
      <c r="F3301" s="44"/>
      <c r="G3301" s="26"/>
      <c r="H3301" s="26"/>
      <c r="I3301" s="26"/>
      <c r="L3301" s="26"/>
      <c r="O3301" s="26"/>
      <c r="P3301" s="26"/>
      <c r="Q3301" s="26"/>
      <c r="R3301" s="26"/>
      <c r="U3301" s="26"/>
      <c r="V3301" s="26"/>
      <c r="W3301" s="26"/>
      <c r="X3301" s="26"/>
      <c r="Y3301" s="26"/>
      <c r="Z3301" s="26"/>
      <c r="AA3301" s="26"/>
      <c r="AB3301" s="26"/>
      <c r="AC3301" s="26"/>
      <c r="AD3301" s="26"/>
      <c r="AE3301" s="26"/>
      <c r="AF3301" s="26"/>
      <c r="AG3301" s="26"/>
    </row>
    <row r="3302" spans="1:33" ht="11.25" customHeight="1">
      <c r="A3302" s="26"/>
      <c r="B3302" s="26"/>
      <c r="C3302" s="26"/>
      <c r="D3302" s="26"/>
      <c r="E3302" s="26"/>
      <c r="F3302" s="44"/>
      <c r="G3302" s="26"/>
      <c r="H3302" s="26"/>
      <c r="I3302" s="26"/>
      <c r="L3302" s="26"/>
      <c r="O3302" s="26"/>
      <c r="P3302" s="26"/>
      <c r="Q3302" s="26"/>
      <c r="R3302" s="26"/>
      <c r="U3302" s="26"/>
      <c r="V3302" s="26"/>
      <c r="W3302" s="26"/>
      <c r="X3302" s="26"/>
      <c r="Y3302" s="26"/>
      <c r="Z3302" s="26"/>
      <c r="AA3302" s="26"/>
      <c r="AB3302" s="26"/>
      <c r="AC3302" s="26"/>
      <c r="AD3302" s="26"/>
      <c r="AE3302" s="26"/>
      <c r="AF3302" s="26"/>
      <c r="AG3302" s="26"/>
    </row>
    <row r="3303" spans="1:33" ht="11.25" customHeight="1">
      <c r="A3303" s="26"/>
      <c r="B3303" s="26"/>
      <c r="C3303" s="26"/>
      <c r="D3303" s="26"/>
      <c r="E3303" s="26"/>
      <c r="F3303" s="44"/>
      <c r="G3303" s="26"/>
      <c r="H3303" s="26"/>
      <c r="I3303" s="26"/>
      <c r="L3303" s="26"/>
      <c r="O3303" s="26"/>
      <c r="P3303" s="26"/>
      <c r="Q3303" s="26"/>
      <c r="R3303" s="26"/>
      <c r="U3303" s="26"/>
      <c r="V3303" s="26"/>
      <c r="W3303" s="26"/>
      <c r="X3303" s="26"/>
      <c r="Y3303" s="26"/>
      <c r="Z3303" s="26"/>
      <c r="AA3303" s="26"/>
      <c r="AB3303" s="26"/>
      <c r="AC3303" s="26"/>
      <c r="AD3303" s="26"/>
      <c r="AE3303" s="26"/>
      <c r="AF3303" s="26"/>
      <c r="AG3303" s="26"/>
    </row>
    <row r="3304" spans="1:33" ht="11.25" customHeight="1">
      <c r="A3304" s="26"/>
      <c r="B3304" s="26"/>
      <c r="C3304" s="26"/>
      <c r="D3304" s="26"/>
      <c r="E3304" s="26"/>
      <c r="F3304" s="44"/>
      <c r="G3304" s="26"/>
      <c r="H3304" s="26"/>
      <c r="I3304" s="26"/>
      <c r="L3304" s="26"/>
      <c r="O3304" s="26"/>
      <c r="P3304" s="26"/>
      <c r="Q3304" s="26"/>
      <c r="R3304" s="26"/>
      <c r="U3304" s="26"/>
      <c r="V3304" s="26"/>
      <c r="W3304" s="26"/>
      <c r="X3304" s="26"/>
      <c r="Y3304" s="26"/>
      <c r="Z3304" s="26"/>
      <c r="AA3304" s="26"/>
      <c r="AB3304" s="26"/>
      <c r="AC3304" s="26"/>
      <c r="AD3304" s="26"/>
      <c r="AE3304" s="26"/>
      <c r="AF3304" s="26"/>
      <c r="AG3304" s="26"/>
    </row>
    <row r="3305" spans="1:33" ht="11.25" customHeight="1">
      <c r="A3305" s="26"/>
      <c r="B3305" s="26"/>
      <c r="C3305" s="26"/>
      <c r="D3305" s="26"/>
      <c r="E3305" s="26"/>
      <c r="F3305" s="44"/>
      <c r="G3305" s="26"/>
      <c r="H3305" s="26"/>
      <c r="I3305" s="26"/>
      <c r="L3305" s="26"/>
      <c r="O3305" s="26"/>
      <c r="P3305" s="26"/>
      <c r="Q3305" s="26"/>
      <c r="R3305" s="26"/>
      <c r="U3305" s="26"/>
      <c r="V3305" s="26"/>
      <c r="W3305" s="26"/>
      <c r="X3305" s="26"/>
      <c r="Y3305" s="26"/>
      <c r="Z3305" s="26"/>
      <c r="AA3305" s="26"/>
      <c r="AB3305" s="26"/>
      <c r="AC3305" s="26"/>
      <c r="AD3305" s="26"/>
      <c r="AE3305" s="26"/>
      <c r="AF3305" s="26"/>
      <c r="AG3305" s="26"/>
    </row>
    <row r="3306" spans="1:33" ht="11.25" customHeight="1">
      <c r="A3306" s="26"/>
      <c r="B3306" s="26"/>
      <c r="C3306" s="26"/>
      <c r="D3306" s="26"/>
      <c r="E3306" s="26"/>
      <c r="F3306" s="44"/>
      <c r="G3306" s="26"/>
      <c r="H3306" s="26"/>
      <c r="I3306" s="26"/>
      <c r="L3306" s="26"/>
      <c r="O3306" s="26"/>
      <c r="P3306" s="26"/>
      <c r="Q3306" s="26"/>
      <c r="R3306" s="26"/>
      <c r="U3306" s="26"/>
      <c r="V3306" s="26"/>
      <c r="W3306" s="26"/>
      <c r="X3306" s="26"/>
      <c r="Y3306" s="26"/>
      <c r="Z3306" s="26"/>
      <c r="AA3306" s="26"/>
      <c r="AB3306" s="26"/>
      <c r="AC3306" s="26"/>
      <c r="AD3306" s="26"/>
      <c r="AE3306" s="26"/>
      <c r="AF3306" s="26"/>
      <c r="AG3306" s="26"/>
    </row>
    <row r="3307" spans="1:33" ht="11.25" customHeight="1">
      <c r="A3307" s="26"/>
      <c r="B3307" s="26"/>
      <c r="C3307" s="26"/>
      <c r="D3307" s="26"/>
      <c r="E3307" s="26"/>
      <c r="F3307" s="44"/>
      <c r="G3307" s="26"/>
      <c r="H3307" s="26"/>
      <c r="I3307" s="26"/>
      <c r="L3307" s="26"/>
      <c r="O3307" s="26"/>
      <c r="P3307" s="26"/>
      <c r="Q3307" s="26"/>
      <c r="R3307" s="26"/>
      <c r="U3307" s="26"/>
      <c r="V3307" s="26"/>
      <c r="W3307" s="26"/>
      <c r="X3307" s="26"/>
      <c r="Y3307" s="26"/>
      <c r="Z3307" s="26"/>
      <c r="AA3307" s="26"/>
      <c r="AB3307" s="26"/>
      <c r="AC3307" s="26"/>
      <c r="AD3307" s="26"/>
      <c r="AE3307" s="26"/>
      <c r="AF3307" s="26"/>
      <c r="AG3307" s="26"/>
    </row>
    <row r="3308" spans="1:33" ht="11.25" customHeight="1">
      <c r="A3308" s="26"/>
      <c r="B3308" s="26"/>
      <c r="C3308" s="26"/>
      <c r="D3308" s="26"/>
      <c r="E3308" s="26"/>
      <c r="F3308" s="44"/>
      <c r="G3308" s="26"/>
      <c r="H3308" s="26"/>
      <c r="I3308" s="26"/>
      <c r="L3308" s="26"/>
      <c r="O3308" s="26"/>
      <c r="P3308" s="26"/>
      <c r="Q3308" s="26"/>
      <c r="R3308" s="26"/>
      <c r="U3308" s="26"/>
      <c r="V3308" s="26"/>
      <c r="W3308" s="26"/>
      <c r="X3308" s="26"/>
      <c r="Y3308" s="26"/>
      <c r="Z3308" s="26"/>
      <c r="AA3308" s="26"/>
      <c r="AB3308" s="26"/>
      <c r="AC3308" s="26"/>
      <c r="AD3308" s="26"/>
      <c r="AE3308" s="26"/>
      <c r="AF3308" s="26"/>
      <c r="AG3308" s="26"/>
    </row>
    <row r="3309" spans="1:33" ht="11.25" customHeight="1">
      <c r="A3309" s="26"/>
      <c r="B3309" s="26"/>
      <c r="C3309" s="26"/>
      <c r="D3309" s="26"/>
      <c r="E3309" s="26"/>
      <c r="F3309" s="44"/>
      <c r="G3309" s="26"/>
      <c r="H3309" s="26"/>
      <c r="I3309" s="26"/>
      <c r="L3309" s="26"/>
      <c r="O3309" s="26"/>
      <c r="P3309" s="26"/>
      <c r="Q3309" s="26"/>
      <c r="R3309" s="26"/>
      <c r="U3309" s="26"/>
      <c r="V3309" s="26"/>
      <c r="W3309" s="26"/>
      <c r="X3309" s="26"/>
      <c r="Y3309" s="26"/>
      <c r="Z3309" s="26"/>
      <c r="AA3309" s="26"/>
      <c r="AB3309" s="26"/>
      <c r="AC3309" s="26"/>
      <c r="AD3309" s="26"/>
      <c r="AE3309" s="26"/>
      <c r="AF3309" s="26"/>
      <c r="AG3309" s="26"/>
    </row>
    <row r="3310" spans="1:33" ht="11.25" customHeight="1">
      <c r="A3310" s="26"/>
      <c r="B3310" s="26"/>
      <c r="C3310" s="26"/>
      <c r="D3310" s="26"/>
      <c r="E3310" s="26"/>
      <c r="F3310" s="44"/>
      <c r="G3310" s="26"/>
      <c r="H3310" s="26"/>
      <c r="I3310" s="26"/>
      <c r="L3310" s="26"/>
      <c r="O3310" s="26"/>
      <c r="P3310" s="26"/>
      <c r="Q3310" s="26"/>
      <c r="R3310" s="26"/>
      <c r="U3310" s="26"/>
      <c r="V3310" s="26"/>
      <c r="W3310" s="26"/>
      <c r="X3310" s="26"/>
      <c r="Y3310" s="26"/>
      <c r="Z3310" s="26"/>
      <c r="AA3310" s="26"/>
      <c r="AB3310" s="26"/>
      <c r="AC3310" s="26"/>
      <c r="AD3310" s="26"/>
      <c r="AE3310" s="26"/>
      <c r="AF3310" s="26"/>
      <c r="AG3310" s="26"/>
    </row>
    <row r="3311" spans="1:33" ht="11.25" customHeight="1">
      <c r="A3311" s="26"/>
      <c r="B3311" s="26"/>
      <c r="C3311" s="26"/>
      <c r="D3311" s="26"/>
      <c r="E3311" s="26"/>
      <c r="F3311" s="44"/>
      <c r="G3311" s="26"/>
      <c r="H3311" s="26"/>
      <c r="I3311" s="26"/>
      <c r="L3311" s="26"/>
      <c r="O3311" s="26"/>
      <c r="P3311" s="26"/>
      <c r="Q3311" s="26"/>
      <c r="R3311" s="26"/>
      <c r="U3311" s="26"/>
      <c r="V3311" s="26"/>
      <c r="W3311" s="26"/>
      <c r="X3311" s="26"/>
      <c r="Y3311" s="26"/>
      <c r="Z3311" s="26"/>
      <c r="AA3311" s="26"/>
      <c r="AB3311" s="26"/>
      <c r="AC3311" s="26"/>
      <c r="AD3311" s="26"/>
      <c r="AE3311" s="26"/>
      <c r="AF3311" s="26"/>
      <c r="AG3311" s="26"/>
    </row>
    <row r="3312" spans="1:33" ht="11.25" customHeight="1">
      <c r="A3312" s="26"/>
      <c r="B3312" s="26"/>
      <c r="C3312" s="26"/>
      <c r="D3312" s="26"/>
      <c r="E3312" s="26"/>
      <c r="F3312" s="44"/>
      <c r="G3312" s="26"/>
      <c r="H3312" s="26"/>
      <c r="I3312" s="26"/>
      <c r="L3312" s="26"/>
      <c r="O3312" s="26"/>
      <c r="P3312" s="26"/>
      <c r="Q3312" s="26"/>
      <c r="R3312" s="26"/>
      <c r="U3312" s="26"/>
      <c r="V3312" s="26"/>
      <c r="W3312" s="26"/>
      <c r="X3312" s="26"/>
      <c r="Y3312" s="26"/>
      <c r="Z3312" s="26"/>
      <c r="AA3312" s="26"/>
      <c r="AB3312" s="26"/>
      <c r="AC3312" s="26"/>
      <c r="AD3312" s="26"/>
      <c r="AE3312" s="26"/>
      <c r="AF3312" s="26"/>
      <c r="AG3312" s="26"/>
    </row>
    <row r="3313" spans="1:33" ht="11.25" customHeight="1">
      <c r="A3313" s="26"/>
      <c r="B3313" s="26"/>
      <c r="C3313" s="26"/>
      <c r="D3313" s="26"/>
      <c r="E3313" s="26"/>
      <c r="F3313" s="44"/>
      <c r="G3313" s="26"/>
      <c r="H3313" s="26"/>
      <c r="I3313" s="26"/>
      <c r="L3313" s="26"/>
      <c r="O3313" s="26"/>
      <c r="P3313" s="26"/>
      <c r="Q3313" s="26"/>
      <c r="R3313" s="26"/>
      <c r="U3313" s="26"/>
      <c r="V3313" s="26"/>
      <c r="W3313" s="26"/>
      <c r="X3313" s="26"/>
      <c r="Y3313" s="26"/>
      <c r="Z3313" s="26"/>
      <c r="AA3313" s="26"/>
      <c r="AB3313" s="26"/>
      <c r="AC3313" s="26"/>
      <c r="AD3313" s="26"/>
      <c r="AE3313" s="26"/>
      <c r="AF3313" s="26"/>
      <c r="AG3313" s="26"/>
    </row>
    <row r="3314" spans="1:33" ht="11.25" customHeight="1">
      <c r="A3314" s="26"/>
      <c r="B3314" s="26"/>
      <c r="C3314" s="26"/>
      <c r="D3314" s="26"/>
      <c r="E3314" s="26"/>
      <c r="F3314" s="44"/>
      <c r="G3314" s="26"/>
      <c r="H3314" s="26"/>
      <c r="I3314" s="26"/>
      <c r="L3314" s="26"/>
      <c r="O3314" s="26"/>
      <c r="P3314" s="26"/>
      <c r="Q3314" s="26"/>
      <c r="R3314" s="26"/>
      <c r="U3314" s="26"/>
      <c r="V3314" s="26"/>
      <c r="W3314" s="26"/>
      <c r="X3314" s="26"/>
      <c r="Y3314" s="26"/>
      <c r="Z3314" s="26"/>
      <c r="AA3314" s="26"/>
      <c r="AB3314" s="26"/>
      <c r="AC3314" s="26"/>
      <c r="AD3314" s="26"/>
      <c r="AE3314" s="26"/>
      <c r="AF3314" s="26"/>
      <c r="AG3314" s="26"/>
    </row>
    <row r="3315" spans="1:33" ht="11.25" customHeight="1">
      <c r="A3315" s="26"/>
      <c r="B3315" s="26"/>
      <c r="C3315" s="26"/>
      <c r="D3315" s="26"/>
      <c r="E3315" s="26"/>
      <c r="F3315" s="44"/>
      <c r="G3315" s="26"/>
      <c r="H3315" s="26"/>
      <c r="I3315" s="26"/>
      <c r="L3315" s="26"/>
      <c r="O3315" s="26"/>
      <c r="P3315" s="26"/>
      <c r="Q3315" s="26"/>
      <c r="R3315" s="26"/>
      <c r="U3315" s="26"/>
      <c r="V3315" s="26"/>
      <c r="W3315" s="26"/>
      <c r="X3315" s="26"/>
      <c r="Y3315" s="26"/>
      <c r="Z3315" s="26"/>
      <c r="AA3315" s="26"/>
      <c r="AB3315" s="26"/>
      <c r="AC3315" s="26"/>
      <c r="AD3315" s="26"/>
      <c r="AE3315" s="26"/>
      <c r="AF3315" s="26"/>
      <c r="AG3315" s="26"/>
    </row>
    <row r="3316" spans="1:33" ht="11.25" customHeight="1">
      <c r="A3316" s="26"/>
      <c r="B3316" s="26"/>
      <c r="C3316" s="26"/>
      <c r="D3316" s="26"/>
      <c r="E3316" s="26"/>
      <c r="F3316" s="44"/>
      <c r="G3316" s="26"/>
      <c r="H3316" s="26"/>
      <c r="I3316" s="26"/>
      <c r="L3316" s="26"/>
      <c r="O3316" s="26"/>
      <c r="P3316" s="26"/>
      <c r="Q3316" s="26"/>
      <c r="R3316" s="26"/>
      <c r="U3316" s="26"/>
      <c r="V3316" s="26"/>
      <c r="W3316" s="26"/>
      <c r="X3316" s="26"/>
      <c r="Y3316" s="26"/>
      <c r="Z3316" s="26"/>
      <c r="AA3316" s="26"/>
      <c r="AB3316" s="26"/>
      <c r="AC3316" s="26"/>
      <c r="AD3316" s="26"/>
      <c r="AE3316" s="26"/>
      <c r="AF3316" s="26"/>
      <c r="AG3316" s="26"/>
    </row>
    <row r="3317" spans="1:33" ht="11.25" customHeight="1">
      <c r="A3317" s="26"/>
      <c r="B3317" s="26"/>
      <c r="C3317" s="26"/>
      <c r="D3317" s="26"/>
      <c r="E3317" s="26"/>
      <c r="F3317" s="44"/>
      <c r="G3317" s="26"/>
      <c r="H3317" s="26"/>
      <c r="I3317" s="26"/>
      <c r="L3317" s="26"/>
      <c r="O3317" s="26"/>
      <c r="P3317" s="26"/>
      <c r="Q3317" s="26"/>
      <c r="R3317" s="26"/>
      <c r="U3317" s="26"/>
      <c r="V3317" s="26"/>
      <c r="W3317" s="26"/>
      <c r="X3317" s="26"/>
      <c r="Y3317" s="26"/>
      <c r="Z3317" s="26"/>
      <c r="AA3317" s="26"/>
      <c r="AB3317" s="26"/>
      <c r="AC3317" s="26"/>
      <c r="AD3317" s="26"/>
      <c r="AE3317" s="26"/>
      <c r="AF3317" s="26"/>
      <c r="AG3317" s="26"/>
    </row>
    <row r="3318" spans="1:33" ht="11.25" customHeight="1">
      <c r="A3318" s="26"/>
      <c r="B3318" s="26"/>
      <c r="C3318" s="26"/>
      <c r="D3318" s="26"/>
      <c r="E3318" s="26"/>
      <c r="F3318" s="44"/>
      <c r="G3318" s="26"/>
      <c r="H3318" s="26"/>
      <c r="I3318" s="26"/>
      <c r="L3318" s="26"/>
      <c r="O3318" s="26"/>
      <c r="P3318" s="26"/>
      <c r="Q3318" s="26"/>
      <c r="R3318" s="26"/>
      <c r="U3318" s="26"/>
      <c r="V3318" s="26"/>
      <c r="W3318" s="26"/>
      <c r="X3318" s="26"/>
      <c r="Y3318" s="26"/>
      <c r="Z3318" s="26"/>
      <c r="AA3318" s="26"/>
      <c r="AB3318" s="26"/>
      <c r="AC3318" s="26"/>
      <c r="AD3318" s="26"/>
      <c r="AE3318" s="26"/>
      <c r="AF3318" s="26"/>
      <c r="AG3318" s="26"/>
    </row>
    <row r="3319" spans="1:33" ht="11.25" customHeight="1">
      <c r="A3319" s="26"/>
      <c r="B3319" s="26"/>
      <c r="C3319" s="26"/>
      <c r="D3319" s="26"/>
      <c r="E3319" s="26"/>
      <c r="F3319" s="44"/>
      <c r="G3319" s="26"/>
      <c r="H3319" s="26"/>
      <c r="I3319" s="26"/>
      <c r="L3319" s="26"/>
      <c r="O3319" s="26"/>
      <c r="P3319" s="26"/>
      <c r="Q3319" s="26"/>
      <c r="R3319" s="26"/>
      <c r="U3319" s="26"/>
      <c r="V3319" s="26"/>
      <c r="W3319" s="26"/>
      <c r="X3319" s="26"/>
      <c r="Y3319" s="26"/>
      <c r="Z3319" s="26"/>
      <c r="AA3319" s="26"/>
      <c r="AB3319" s="26"/>
      <c r="AC3319" s="26"/>
      <c r="AD3319" s="26"/>
      <c r="AE3319" s="26"/>
      <c r="AF3319" s="26"/>
      <c r="AG3319" s="26"/>
    </row>
    <row r="3320" spans="1:33" ht="11.25" customHeight="1">
      <c r="A3320" s="26"/>
      <c r="B3320" s="26"/>
      <c r="C3320" s="26"/>
      <c r="D3320" s="26"/>
      <c r="E3320" s="26"/>
      <c r="F3320" s="44"/>
      <c r="G3320" s="26"/>
      <c r="H3320" s="26"/>
      <c r="I3320" s="26"/>
      <c r="L3320" s="26"/>
      <c r="O3320" s="26"/>
      <c r="P3320" s="26"/>
      <c r="Q3320" s="26"/>
      <c r="R3320" s="26"/>
      <c r="U3320" s="26"/>
      <c r="V3320" s="26"/>
      <c r="W3320" s="26"/>
      <c r="X3320" s="26"/>
      <c r="Y3320" s="26"/>
      <c r="Z3320" s="26"/>
      <c r="AA3320" s="26"/>
      <c r="AB3320" s="26"/>
      <c r="AC3320" s="26"/>
      <c r="AD3320" s="26"/>
      <c r="AE3320" s="26"/>
      <c r="AF3320" s="26"/>
      <c r="AG3320" s="26"/>
    </row>
    <row r="3321" spans="1:33" ht="11.25" customHeight="1">
      <c r="A3321" s="26"/>
      <c r="B3321" s="26"/>
      <c r="C3321" s="26"/>
      <c r="D3321" s="26"/>
      <c r="E3321" s="26"/>
      <c r="F3321" s="44"/>
      <c r="G3321" s="26"/>
      <c r="H3321" s="26"/>
      <c r="I3321" s="26"/>
      <c r="L3321" s="26"/>
      <c r="O3321" s="26"/>
      <c r="P3321" s="26"/>
      <c r="Q3321" s="26"/>
      <c r="R3321" s="26"/>
      <c r="U3321" s="26"/>
      <c r="V3321" s="26"/>
      <c r="W3321" s="26"/>
      <c r="X3321" s="26"/>
      <c r="Y3321" s="26"/>
      <c r="Z3321" s="26"/>
      <c r="AA3321" s="26"/>
      <c r="AB3321" s="26"/>
      <c r="AC3321" s="26"/>
      <c r="AD3321" s="26"/>
      <c r="AE3321" s="26"/>
      <c r="AF3321" s="26"/>
      <c r="AG3321" s="26"/>
    </row>
    <row r="3322" spans="1:33" ht="11.25" customHeight="1">
      <c r="A3322" s="26"/>
      <c r="B3322" s="26"/>
      <c r="C3322" s="26"/>
      <c r="D3322" s="26"/>
      <c r="E3322" s="26"/>
      <c r="F3322" s="44"/>
      <c r="G3322" s="26"/>
      <c r="H3322" s="26"/>
      <c r="I3322" s="26"/>
      <c r="L3322" s="26"/>
      <c r="O3322" s="26"/>
      <c r="P3322" s="26"/>
      <c r="Q3322" s="26"/>
      <c r="R3322" s="26"/>
      <c r="U3322" s="26"/>
      <c r="V3322" s="26"/>
      <c r="W3322" s="26"/>
      <c r="X3322" s="26"/>
      <c r="Y3322" s="26"/>
      <c r="Z3322" s="26"/>
      <c r="AA3322" s="26"/>
      <c r="AB3322" s="26"/>
      <c r="AC3322" s="26"/>
      <c r="AD3322" s="26"/>
      <c r="AE3322" s="26"/>
      <c r="AF3322" s="26"/>
      <c r="AG3322" s="26"/>
    </row>
    <row r="3323" spans="1:33" ht="11.25" customHeight="1">
      <c r="A3323" s="26"/>
      <c r="B3323" s="26"/>
      <c r="C3323" s="26"/>
      <c r="D3323" s="26"/>
      <c r="E3323" s="26"/>
      <c r="F3323" s="44"/>
      <c r="G3323" s="26"/>
      <c r="H3323" s="26"/>
      <c r="I3323" s="26"/>
      <c r="L3323" s="26"/>
      <c r="O3323" s="26"/>
      <c r="P3323" s="26"/>
      <c r="Q3323" s="26"/>
      <c r="R3323" s="26"/>
      <c r="U3323" s="26"/>
      <c r="V3323" s="26"/>
      <c r="W3323" s="26"/>
      <c r="X3323" s="26"/>
      <c r="Y3323" s="26"/>
      <c r="Z3323" s="26"/>
      <c r="AA3323" s="26"/>
      <c r="AB3323" s="26"/>
      <c r="AC3323" s="26"/>
      <c r="AD3323" s="26"/>
      <c r="AE3323" s="26"/>
      <c r="AF3323" s="26"/>
      <c r="AG3323" s="26"/>
    </row>
    <row r="3324" spans="1:33" ht="11.25" customHeight="1">
      <c r="A3324" s="26"/>
      <c r="B3324" s="26"/>
      <c r="C3324" s="26"/>
      <c r="D3324" s="26"/>
      <c r="E3324" s="26"/>
      <c r="F3324" s="44"/>
      <c r="G3324" s="26"/>
      <c r="H3324" s="26"/>
      <c r="I3324" s="26"/>
      <c r="L3324" s="26"/>
      <c r="O3324" s="26"/>
      <c r="P3324" s="26"/>
      <c r="Q3324" s="26"/>
      <c r="R3324" s="26"/>
      <c r="U3324" s="26"/>
      <c r="V3324" s="26"/>
      <c r="W3324" s="26"/>
      <c r="X3324" s="26"/>
      <c r="Y3324" s="26"/>
      <c r="Z3324" s="26"/>
      <c r="AA3324" s="26"/>
      <c r="AB3324" s="26"/>
      <c r="AC3324" s="26"/>
      <c r="AD3324" s="26"/>
      <c r="AE3324" s="26"/>
      <c r="AF3324" s="26"/>
      <c r="AG3324" s="26"/>
    </row>
    <row r="3325" spans="1:33" ht="11.25" customHeight="1">
      <c r="A3325" s="26"/>
      <c r="B3325" s="26"/>
      <c r="C3325" s="26"/>
      <c r="D3325" s="26"/>
      <c r="E3325" s="26"/>
      <c r="F3325" s="44"/>
      <c r="G3325" s="26"/>
      <c r="H3325" s="26"/>
      <c r="I3325" s="26"/>
      <c r="L3325" s="26"/>
      <c r="O3325" s="26"/>
      <c r="P3325" s="26"/>
      <c r="Q3325" s="26"/>
      <c r="R3325" s="26"/>
      <c r="U3325" s="26"/>
      <c r="V3325" s="26"/>
      <c r="W3325" s="26"/>
      <c r="X3325" s="26"/>
      <c r="Y3325" s="26"/>
      <c r="Z3325" s="26"/>
      <c r="AA3325" s="26"/>
      <c r="AB3325" s="26"/>
      <c r="AC3325" s="26"/>
      <c r="AD3325" s="26"/>
      <c r="AE3325" s="26"/>
      <c r="AF3325" s="26"/>
      <c r="AG3325" s="26"/>
    </row>
    <row r="3326" spans="1:33" ht="11.25" customHeight="1">
      <c r="A3326" s="26"/>
      <c r="B3326" s="26"/>
      <c r="C3326" s="26"/>
      <c r="D3326" s="26"/>
      <c r="E3326" s="26"/>
      <c r="F3326" s="44"/>
      <c r="G3326" s="26"/>
      <c r="H3326" s="26"/>
      <c r="I3326" s="26"/>
      <c r="L3326" s="26"/>
      <c r="O3326" s="26"/>
      <c r="P3326" s="26"/>
      <c r="Q3326" s="26"/>
      <c r="R3326" s="26"/>
      <c r="U3326" s="26"/>
      <c r="V3326" s="26"/>
      <c r="W3326" s="26"/>
      <c r="X3326" s="26"/>
      <c r="Y3326" s="26"/>
      <c r="Z3326" s="26"/>
      <c r="AA3326" s="26"/>
      <c r="AB3326" s="26"/>
      <c r="AC3326" s="26"/>
      <c r="AD3326" s="26"/>
      <c r="AE3326" s="26"/>
      <c r="AF3326" s="26"/>
      <c r="AG3326" s="26"/>
    </row>
    <row r="3327" spans="1:33" ht="11.25" customHeight="1">
      <c r="A3327" s="26"/>
      <c r="B3327" s="26"/>
      <c r="C3327" s="26"/>
      <c r="D3327" s="26"/>
      <c r="E3327" s="26"/>
      <c r="F3327" s="44"/>
      <c r="G3327" s="26"/>
      <c r="H3327" s="26"/>
      <c r="I3327" s="26"/>
      <c r="L3327" s="26"/>
      <c r="O3327" s="26"/>
      <c r="P3327" s="26"/>
      <c r="Q3327" s="26"/>
      <c r="R3327" s="26"/>
      <c r="U3327" s="26"/>
      <c r="V3327" s="26"/>
      <c r="W3327" s="26"/>
      <c r="X3327" s="26"/>
      <c r="Y3327" s="26"/>
      <c r="Z3327" s="26"/>
      <c r="AA3327" s="26"/>
      <c r="AB3327" s="26"/>
      <c r="AC3327" s="26"/>
      <c r="AD3327" s="26"/>
      <c r="AE3327" s="26"/>
      <c r="AF3327" s="26"/>
      <c r="AG3327" s="26"/>
    </row>
    <row r="3328" spans="1:33" ht="11.25" customHeight="1">
      <c r="A3328" s="26"/>
      <c r="B3328" s="26"/>
      <c r="C3328" s="26"/>
      <c r="D3328" s="26"/>
      <c r="E3328" s="26"/>
      <c r="F3328" s="44"/>
      <c r="G3328" s="26"/>
      <c r="H3328" s="26"/>
      <c r="I3328" s="26"/>
      <c r="L3328" s="26"/>
      <c r="O3328" s="26"/>
      <c r="P3328" s="26"/>
      <c r="Q3328" s="26"/>
      <c r="R3328" s="26"/>
      <c r="U3328" s="26"/>
      <c r="V3328" s="26"/>
      <c r="W3328" s="26"/>
      <c r="X3328" s="26"/>
      <c r="Y3328" s="26"/>
      <c r="Z3328" s="26"/>
      <c r="AA3328" s="26"/>
      <c r="AB3328" s="26"/>
      <c r="AC3328" s="26"/>
      <c r="AD3328" s="26"/>
      <c r="AE3328" s="26"/>
      <c r="AF3328" s="26"/>
      <c r="AG3328" s="26"/>
    </row>
    <row r="3329" spans="1:33" ht="11.25" customHeight="1">
      <c r="A3329" s="26"/>
      <c r="B3329" s="26"/>
      <c r="C3329" s="26"/>
      <c r="D3329" s="26"/>
      <c r="E3329" s="26"/>
      <c r="F3329" s="44"/>
      <c r="G3329" s="26"/>
      <c r="H3329" s="26"/>
      <c r="I3329" s="26"/>
      <c r="L3329" s="26"/>
      <c r="O3329" s="26"/>
      <c r="P3329" s="26"/>
      <c r="Q3329" s="26"/>
      <c r="R3329" s="26"/>
      <c r="U3329" s="26"/>
      <c r="V3329" s="26"/>
      <c r="W3329" s="26"/>
      <c r="X3329" s="26"/>
      <c r="Y3329" s="26"/>
      <c r="Z3329" s="26"/>
      <c r="AA3329" s="26"/>
      <c r="AB3329" s="26"/>
      <c r="AC3329" s="26"/>
      <c r="AD3329" s="26"/>
      <c r="AE3329" s="26"/>
      <c r="AF3329" s="26"/>
      <c r="AG3329" s="26"/>
    </row>
    <row r="3330" spans="1:33" ht="11.25" customHeight="1">
      <c r="A3330" s="26"/>
      <c r="B3330" s="26"/>
      <c r="C3330" s="26"/>
      <c r="D3330" s="26"/>
      <c r="E3330" s="26"/>
      <c r="F3330" s="44"/>
      <c r="G3330" s="26"/>
      <c r="H3330" s="26"/>
      <c r="I3330" s="26"/>
      <c r="L3330" s="26"/>
      <c r="O3330" s="26"/>
      <c r="P3330" s="26"/>
      <c r="Q3330" s="26"/>
      <c r="R3330" s="26"/>
      <c r="U3330" s="26"/>
      <c r="V3330" s="26"/>
      <c r="W3330" s="26"/>
      <c r="X3330" s="26"/>
      <c r="Y3330" s="26"/>
      <c r="Z3330" s="26"/>
      <c r="AA3330" s="26"/>
      <c r="AB3330" s="26"/>
      <c r="AC3330" s="26"/>
      <c r="AD3330" s="26"/>
      <c r="AE3330" s="26"/>
      <c r="AF3330" s="26"/>
      <c r="AG3330" s="26"/>
    </row>
    <row r="3331" spans="1:33" ht="11.25" customHeight="1">
      <c r="A3331" s="26"/>
      <c r="B3331" s="26"/>
      <c r="C3331" s="26"/>
      <c r="D3331" s="26"/>
      <c r="E3331" s="26"/>
      <c r="F3331" s="44"/>
      <c r="G3331" s="26"/>
      <c r="H3331" s="26"/>
      <c r="I3331" s="26"/>
      <c r="L3331" s="26"/>
      <c r="O3331" s="26"/>
      <c r="P3331" s="26"/>
      <c r="Q3331" s="26"/>
      <c r="R3331" s="26"/>
      <c r="U3331" s="26"/>
      <c r="V3331" s="26"/>
      <c r="W3331" s="26"/>
      <c r="X3331" s="26"/>
      <c r="Y3331" s="26"/>
      <c r="Z3331" s="26"/>
      <c r="AA3331" s="26"/>
      <c r="AB3331" s="26"/>
      <c r="AC3331" s="26"/>
      <c r="AD3331" s="26"/>
      <c r="AE3331" s="26"/>
      <c r="AF3331" s="26"/>
      <c r="AG3331" s="26"/>
    </row>
    <row r="3332" spans="1:33" ht="11.25" customHeight="1">
      <c r="A3332" s="26"/>
      <c r="B3332" s="26"/>
      <c r="C3332" s="26"/>
      <c r="D3332" s="26"/>
      <c r="E3332" s="26"/>
      <c r="F3332" s="44"/>
      <c r="G3332" s="26"/>
      <c r="H3332" s="26"/>
      <c r="I3332" s="26"/>
      <c r="L3332" s="26"/>
      <c r="O3332" s="26"/>
      <c r="P3332" s="26"/>
      <c r="Q3332" s="26"/>
      <c r="R3332" s="26"/>
      <c r="U3332" s="26"/>
      <c r="V3332" s="26"/>
      <c r="W3332" s="26"/>
      <c r="X3332" s="26"/>
      <c r="Y3332" s="26"/>
      <c r="Z3332" s="26"/>
      <c r="AA3332" s="26"/>
      <c r="AB3332" s="26"/>
      <c r="AC3332" s="26"/>
      <c r="AD3332" s="26"/>
      <c r="AE3332" s="26"/>
      <c r="AF3332" s="26"/>
      <c r="AG3332" s="26"/>
    </row>
    <row r="3333" spans="1:33" ht="11.25" customHeight="1">
      <c r="A3333" s="26"/>
      <c r="B3333" s="26"/>
      <c r="C3333" s="26"/>
      <c r="D3333" s="26"/>
      <c r="E3333" s="26"/>
      <c r="F3333" s="44"/>
      <c r="G3333" s="26"/>
      <c r="H3333" s="26"/>
      <c r="I3333" s="26"/>
      <c r="L3333" s="26"/>
      <c r="O3333" s="26"/>
      <c r="P3333" s="26"/>
      <c r="Q3333" s="26"/>
      <c r="R3333" s="26"/>
      <c r="U3333" s="26"/>
      <c r="V3333" s="26"/>
      <c r="W3333" s="26"/>
      <c r="X3333" s="26"/>
      <c r="Y3333" s="26"/>
      <c r="Z3333" s="26"/>
      <c r="AA3333" s="26"/>
      <c r="AB3333" s="26"/>
      <c r="AC3333" s="26"/>
      <c r="AD3333" s="26"/>
      <c r="AE3333" s="26"/>
      <c r="AF3333" s="26"/>
      <c r="AG3333" s="26"/>
    </row>
    <row r="3334" spans="1:33" ht="11.25" customHeight="1">
      <c r="A3334" s="26"/>
      <c r="B3334" s="26"/>
      <c r="C3334" s="26"/>
      <c r="D3334" s="26"/>
      <c r="E3334" s="26"/>
      <c r="F3334" s="44"/>
      <c r="G3334" s="26"/>
      <c r="H3334" s="26"/>
      <c r="I3334" s="26"/>
      <c r="L3334" s="26"/>
      <c r="O3334" s="26"/>
      <c r="P3334" s="26"/>
      <c r="Q3334" s="26"/>
      <c r="R3334" s="26"/>
      <c r="U3334" s="26"/>
      <c r="V3334" s="26"/>
      <c r="W3334" s="26"/>
      <c r="X3334" s="26"/>
      <c r="Y3334" s="26"/>
      <c r="Z3334" s="26"/>
      <c r="AA3334" s="26"/>
      <c r="AB3334" s="26"/>
      <c r="AC3334" s="26"/>
      <c r="AD3334" s="26"/>
      <c r="AE3334" s="26"/>
      <c r="AF3334" s="26"/>
      <c r="AG3334" s="26"/>
    </row>
    <row r="3335" spans="1:33" ht="11.25" customHeight="1">
      <c r="A3335" s="26"/>
      <c r="B3335" s="26"/>
      <c r="C3335" s="26"/>
      <c r="D3335" s="26"/>
      <c r="E3335" s="26"/>
      <c r="F3335" s="44"/>
      <c r="G3335" s="26"/>
      <c r="H3335" s="26"/>
      <c r="I3335" s="26"/>
      <c r="L3335" s="26"/>
      <c r="O3335" s="26"/>
      <c r="P3335" s="26"/>
      <c r="Q3335" s="26"/>
      <c r="R3335" s="26"/>
      <c r="U3335" s="26"/>
      <c r="V3335" s="26"/>
      <c r="W3335" s="26"/>
      <c r="X3335" s="26"/>
      <c r="Y3335" s="26"/>
      <c r="Z3335" s="26"/>
      <c r="AA3335" s="26"/>
      <c r="AB3335" s="26"/>
      <c r="AC3335" s="26"/>
      <c r="AD3335" s="26"/>
      <c r="AE3335" s="26"/>
      <c r="AF3335" s="26"/>
      <c r="AG3335" s="26"/>
    </row>
    <row r="3336" spans="1:33" ht="11.25" customHeight="1">
      <c r="A3336" s="26"/>
      <c r="B3336" s="26"/>
      <c r="C3336" s="26"/>
      <c r="D3336" s="26"/>
      <c r="E3336" s="26"/>
      <c r="F3336" s="44"/>
      <c r="G3336" s="26"/>
      <c r="H3336" s="26"/>
      <c r="I3336" s="26"/>
      <c r="L3336" s="26"/>
      <c r="O3336" s="26"/>
      <c r="P3336" s="26"/>
      <c r="Q3336" s="26"/>
      <c r="R3336" s="26"/>
      <c r="U3336" s="26"/>
      <c r="V3336" s="26"/>
      <c r="W3336" s="26"/>
      <c r="X3336" s="26"/>
      <c r="Y3336" s="26"/>
      <c r="Z3336" s="26"/>
      <c r="AA3336" s="26"/>
      <c r="AB3336" s="26"/>
      <c r="AC3336" s="26"/>
      <c r="AD3336" s="26"/>
      <c r="AE3336" s="26"/>
      <c r="AF3336" s="26"/>
      <c r="AG3336" s="26"/>
    </row>
    <row r="3337" spans="1:33" ht="11.25" customHeight="1">
      <c r="A3337" s="26"/>
      <c r="B3337" s="26"/>
      <c r="C3337" s="26"/>
      <c r="D3337" s="26"/>
      <c r="E3337" s="26"/>
      <c r="F3337" s="44"/>
      <c r="G3337" s="26"/>
      <c r="H3337" s="26"/>
      <c r="I3337" s="26"/>
      <c r="L3337" s="26"/>
      <c r="O3337" s="26"/>
      <c r="P3337" s="26"/>
      <c r="Q3337" s="26"/>
      <c r="R3337" s="26"/>
      <c r="U3337" s="26"/>
      <c r="V3337" s="26"/>
      <c r="W3337" s="26"/>
      <c r="X3337" s="26"/>
      <c r="Y3337" s="26"/>
      <c r="Z3337" s="26"/>
      <c r="AA3337" s="26"/>
      <c r="AB3337" s="26"/>
      <c r="AC3337" s="26"/>
      <c r="AD3337" s="26"/>
      <c r="AE3337" s="26"/>
      <c r="AF3337" s="26"/>
      <c r="AG3337" s="26"/>
    </row>
    <row r="3338" spans="1:33" ht="11.25" customHeight="1">
      <c r="A3338" s="26"/>
      <c r="B3338" s="26"/>
      <c r="C3338" s="26"/>
      <c r="D3338" s="26"/>
      <c r="E3338" s="26"/>
      <c r="F3338" s="44"/>
      <c r="G3338" s="26"/>
      <c r="H3338" s="26"/>
      <c r="I3338" s="26"/>
      <c r="L3338" s="26"/>
      <c r="O3338" s="26"/>
      <c r="P3338" s="26"/>
      <c r="Q3338" s="26"/>
      <c r="R3338" s="26"/>
      <c r="U3338" s="26"/>
      <c r="V3338" s="26"/>
      <c r="W3338" s="26"/>
      <c r="X3338" s="26"/>
      <c r="Y3338" s="26"/>
      <c r="Z3338" s="26"/>
      <c r="AA3338" s="26"/>
      <c r="AB3338" s="26"/>
      <c r="AC3338" s="26"/>
      <c r="AD3338" s="26"/>
      <c r="AE3338" s="26"/>
      <c r="AF3338" s="26"/>
      <c r="AG3338" s="26"/>
    </row>
    <row r="3339" spans="1:33" ht="11.25" customHeight="1">
      <c r="A3339" s="26"/>
      <c r="B3339" s="26"/>
      <c r="C3339" s="26"/>
      <c r="D3339" s="26"/>
      <c r="E3339" s="26"/>
      <c r="F3339" s="44"/>
      <c r="G3339" s="26"/>
      <c r="H3339" s="26"/>
      <c r="I3339" s="26"/>
      <c r="L3339" s="26"/>
      <c r="O3339" s="26"/>
      <c r="P3339" s="26"/>
      <c r="Q3339" s="26"/>
      <c r="R3339" s="26"/>
      <c r="U3339" s="26"/>
      <c r="V3339" s="26"/>
      <c r="W3339" s="26"/>
      <c r="X3339" s="26"/>
      <c r="Y3339" s="26"/>
      <c r="Z3339" s="26"/>
      <c r="AA3339" s="26"/>
      <c r="AB3339" s="26"/>
      <c r="AC3339" s="26"/>
      <c r="AD3339" s="26"/>
      <c r="AE3339" s="26"/>
      <c r="AF3339" s="26"/>
      <c r="AG3339" s="26"/>
    </row>
    <row r="3340" spans="1:33" ht="11.25" customHeight="1">
      <c r="A3340" s="26"/>
      <c r="B3340" s="26"/>
      <c r="C3340" s="26"/>
      <c r="D3340" s="26"/>
      <c r="E3340" s="26"/>
      <c r="F3340" s="44"/>
      <c r="G3340" s="26"/>
      <c r="H3340" s="26"/>
      <c r="I3340" s="26"/>
      <c r="L3340" s="26"/>
      <c r="O3340" s="26"/>
      <c r="P3340" s="26"/>
      <c r="Q3340" s="26"/>
      <c r="R3340" s="26"/>
      <c r="U3340" s="26"/>
      <c r="V3340" s="26"/>
      <c r="W3340" s="26"/>
      <c r="X3340" s="26"/>
      <c r="Y3340" s="26"/>
      <c r="Z3340" s="26"/>
      <c r="AA3340" s="26"/>
      <c r="AB3340" s="26"/>
      <c r="AC3340" s="26"/>
      <c r="AD3340" s="26"/>
      <c r="AE3340" s="26"/>
      <c r="AF3340" s="26"/>
      <c r="AG3340" s="26"/>
    </row>
    <row r="3341" spans="1:33" ht="11.25" customHeight="1">
      <c r="A3341" s="26"/>
      <c r="B3341" s="26"/>
      <c r="C3341" s="26"/>
      <c r="D3341" s="26"/>
      <c r="E3341" s="26"/>
      <c r="F3341" s="44"/>
      <c r="G3341" s="26"/>
      <c r="H3341" s="26"/>
      <c r="I3341" s="26"/>
      <c r="L3341" s="26"/>
      <c r="O3341" s="26"/>
      <c r="P3341" s="26"/>
      <c r="Q3341" s="26"/>
      <c r="R3341" s="26"/>
      <c r="U3341" s="26"/>
      <c r="V3341" s="26"/>
      <c r="W3341" s="26"/>
      <c r="X3341" s="26"/>
      <c r="Y3341" s="26"/>
      <c r="Z3341" s="26"/>
      <c r="AA3341" s="26"/>
      <c r="AB3341" s="26"/>
      <c r="AC3341" s="26"/>
      <c r="AD3341" s="26"/>
      <c r="AE3341" s="26"/>
      <c r="AF3341" s="26"/>
      <c r="AG3341" s="26"/>
    </row>
    <row r="3342" spans="1:33" ht="11.25" customHeight="1">
      <c r="A3342" s="26"/>
      <c r="B3342" s="26"/>
      <c r="C3342" s="26"/>
      <c r="D3342" s="26"/>
      <c r="E3342" s="26"/>
      <c r="F3342" s="44"/>
      <c r="G3342" s="26"/>
      <c r="H3342" s="26"/>
      <c r="I3342" s="26"/>
      <c r="L3342" s="26"/>
      <c r="O3342" s="26"/>
      <c r="P3342" s="26"/>
      <c r="Q3342" s="26"/>
      <c r="R3342" s="26"/>
      <c r="U3342" s="26"/>
      <c r="V3342" s="26"/>
      <c r="W3342" s="26"/>
      <c r="X3342" s="26"/>
      <c r="Y3342" s="26"/>
      <c r="Z3342" s="26"/>
      <c r="AA3342" s="26"/>
      <c r="AB3342" s="26"/>
      <c r="AC3342" s="26"/>
      <c r="AD3342" s="26"/>
      <c r="AE3342" s="26"/>
      <c r="AF3342" s="26"/>
      <c r="AG3342" s="26"/>
    </row>
    <row r="3343" spans="1:33" ht="11.25" customHeight="1">
      <c r="A3343" s="26"/>
      <c r="B3343" s="26"/>
      <c r="C3343" s="26"/>
      <c r="D3343" s="26"/>
      <c r="E3343" s="26"/>
      <c r="F3343" s="44"/>
      <c r="G3343" s="26"/>
      <c r="H3343" s="26"/>
      <c r="I3343" s="26"/>
      <c r="L3343" s="26"/>
      <c r="O3343" s="26"/>
      <c r="P3343" s="26"/>
      <c r="Q3343" s="26"/>
      <c r="R3343" s="26"/>
      <c r="U3343" s="26"/>
      <c r="V3343" s="26"/>
      <c r="W3343" s="26"/>
      <c r="X3343" s="26"/>
      <c r="Y3343" s="26"/>
      <c r="Z3343" s="26"/>
      <c r="AA3343" s="26"/>
      <c r="AB3343" s="26"/>
      <c r="AC3343" s="26"/>
      <c r="AD3343" s="26"/>
      <c r="AE3343" s="26"/>
      <c r="AF3343" s="26"/>
      <c r="AG3343" s="26"/>
    </row>
    <row r="3344" spans="1:33" ht="11.25" customHeight="1">
      <c r="A3344" s="26"/>
      <c r="B3344" s="26"/>
      <c r="C3344" s="26"/>
      <c r="D3344" s="26"/>
      <c r="E3344" s="26"/>
      <c r="F3344" s="44"/>
      <c r="G3344" s="26"/>
      <c r="H3344" s="26"/>
      <c r="I3344" s="26"/>
      <c r="L3344" s="26"/>
      <c r="O3344" s="26"/>
      <c r="P3344" s="26"/>
      <c r="Q3344" s="26"/>
      <c r="R3344" s="26"/>
      <c r="U3344" s="26"/>
      <c r="V3344" s="26"/>
      <c r="W3344" s="26"/>
      <c r="X3344" s="26"/>
      <c r="Y3344" s="26"/>
      <c r="Z3344" s="26"/>
      <c r="AA3344" s="26"/>
      <c r="AB3344" s="26"/>
      <c r="AC3344" s="26"/>
      <c r="AD3344" s="26"/>
      <c r="AE3344" s="26"/>
      <c r="AF3344" s="26"/>
      <c r="AG3344" s="26"/>
    </row>
    <row r="3345" spans="1:33" ht="11.25" customHeight="1">
      <c r="A3345" s="26"/>
      <c r="B3345" s="26"/>
      <c r="C3345" s="26"/>
      <c r="D3345" s="26"/>
      <c r="E3345" s="26"/>
      <c r="F3345" s="44"/>
      <c r="G3345" s="26"/>
      <c r="H3345" s="26"/>
      <c r="I3345" s="26"/>
      <c r="L3345" s="26"/>
      <c r="O3345" s="26"/>
      <c r="P3345" s="26"/>
      <c r="Q3345" s="26"/>
      <c r="R3345" s="26"/>
      <c r="U3345" s="26"/>
      <c r="V3345" s="26"/>
      <c r="W3345" s="26"/>
      <c r="X3345" s="26"/>
      <c r="Y3345" s="26"/>
      <c r="Z3345" s="26"/>
      <c r="AA3345" s="26"/>
      <c r="AB3345" s="26"/>
      <c r="AC3345" s="26"/>
      <c r="AD3345" s="26"/>
      <c r="AE3345" s="26"/>
      <c r="AF3345" s="26"/>
      <c r="AG3345" s="26"/>
    </row>
    <row r="3346" spans="1:33" ht="11.25" customHeight="1">
      <c r="A3346" s="26"/>
      <c r="B3346" s="26"/>
      <c r="C3346" s="26"/>
      <c r="D3346" s="26"/>
      <c r="E3346" s="26"/>
      <c r="F3346" s="44"/>
      <c r="G3346" s="26"/>
      <c r="H3346" s="26"/>
      <c r="I3346" s="26"/>
      <c r="L3346" s="26"/>
      <c r="O3346" s="26"/>
      <c r="P3346" s="26"/>
      <c r="Q3346" s="26"/>
      <c r="R3346" s="26"/>
      <c r="U3346" s="26"/>
      <c r="V3346" s="26"/>
      <c r="W3346" s="26"/>
      <c r="X3346" s="26"/>
      <c r="Y3346" s="26"/>
      <c r="Z3346" s="26"/>
      <c r="AA3346" s="26"/>
      <c r="AB3346" s="26"/>
      <c r="AC3346" s="26"/>
      <c r="AD3346" s="26"/>
      <c r="AE3346" s="26"/>
      <c r="AF3346" s="26"/>
      <c r="AG3346" s="26"/>
    </row>
    <row r="3347" spans="1:33" ht="11.25" customHeight="1">
      <c r="A3347" s="26"/>
      <c r="B3347" s="26"/>
      <c r="C3347" s="26"/>
      <c r="D3347" s="26"/>
      <c r="E3347" s="26"/>
      <c r="F3347" s="44"/>
      <c r="G3347" s="26"/>
      <c r="H3347" s="26"/>
      <c r="I3347" s="26"/>
      <c r="L3347" s="26"/>
      <c r="O3347" s="26"/>
      <c r="P3347" s="26"/>
      <c r="Q3347" s="26"/>
      <c r="R3347" s="26"/>
      <c r="U3347" s="26"/>
      <c r="V3347" s="26"/>
      <c r="W3347" s="26"/>
      <c r="X3347" s="26"/>
      <c r="Y3347" s="26"/>
      <c r="Z3347" s="26"/>
      <c r="AA3347" s="26"/>
      <c r="AB3347" s="26"/>
      <c r="AC3347" s="26"/>
      <c r="AD3347" s="26"/>
      <c r="AE3347" s="26"/>
      <c r="AF3347" s="26"/>
      <c r="AG3347" s="26"/>
    </row>
    <row r="3348" spans="1:33" ht="11.25" customHeight="1">
      <c r="A3348" s="26"/>
      <c r="B3348" s="26"/>
      <c r="C3348" s="26"/>
      <c r="D3348" s="26"/>
      <c r="E3348" s="26"/>
      <c r="F3348" s="44"/>
      <c r="G3348" s="26"/>
      <c r="H3348" s="26"/>
      <c r="I3348" s="26"/>
      <c r="L3348" s="26"/>
      <c r="O3348" s="26"/>
      <c r="P3348" s="26"/>
      <c r="Q3348" s="26"/>
      <c r="R3348" s="26"/>
      <c r="U3348" s="26"/>
      <c r="V3348" s="26"/>
      <c r="W3348" s="26"/>
      <c r="X3348" s="26"/>
      <c r="Y3348" s="26"/>
      <c r="Z3348" s="26"/>
      <c r="AA3348" s="26"/>
      <c r="AB3348" s="26"/>
      <c r="AC3348" s="26"/>
      <c r="AD3348" s="26"/>
      <c r="AE3348" s="26"/>
      <c r="AF3348" s="26"/>
      <c r="AG3348" s="26"/>
    </row>
    <row r="3349" spans="1:33" ht="11.25" customHeight="1">
      <c r="A3349" s="26"/>
      <c r="B3349" s="26"/>
      <c r="C3349" s="26"/>
      <c r="D3349" s="26"/>
      <c r="E3349" s="26"/>
      <c r="F3349" s="44"/>
      <c r="G3349" s="26"/>
      <c r="H3349" s="26"/>
      <c r="I3349" s="26"/>
      <c r="L3349" s="26"/>
      <c r="O3349" s="26"/>
      <c r="P3349" s="26"/>
      <c r="Q3349" s="26"/>
      <c r="R3349" s="26"/>
      <c r="U3349" s="26"/>
      <c r="V3349" s="26"/>
      <c r="W3349" s="26"/>
      <c r="X3349" s="26"/>
      <c r="Y3349" s="26"/>
      <c r="Z3349" s="26"/>
      <c r="AA3349" s="26"/>
      <c r="AB3349" s="26"/>
      <c r="AC3349" s="26"/>
      <c r="AD3349" s="26"/>
      <c r="AE3349" s="26"/>
      <c r="AF3349" s="26"/>
      <c r="AG3349" s="26"/>
    </row>
    <row r="3350" spans="1:33" ht="11.25" customHeight="1">
      <c r="A3350" s="26"/>
      <c r="B3350" s="26"/>
      <c r="C3350" s="26"/>
      <c r="D3350" s="26"/>
      <c r="E3350" s="26"/>
      <c r="F3350" s="44"/>
      <c r="G3350" s="26"/>
      <c r="H3350" s="26"/>
      <c r="I3350" s="26"/>
      <c r="L3350" s="26"/>
      <c r="O3350" s="26"/>
      <c r="P3350" s="26"/>
      <c r="Q3350" s="26"/>
      <c r="R3350" s="26"/>
      <c r="U3350" s="26"/>
      <c r="V3350" s="26"/>
      <c r="W3350" s="26"/>
      <c r="X3350" s="26"/>
      <c r="Y3350" s="26"/>
      <c r="Z3350" s="26"/>
      <c r="AA3350" s="26"/>
      <c r="AB3350" s="26"/>
      <c r="AC3350" s="26"/>
      <c r="AD3350" s="26"/>
      <c r="AE3350" s="26"/>
      <c r="AF3350" s="26"/>
      <c r="AG3350" s="26"/>
    </row>
    <row r="3351" spans="1:33" ht="11.25" customHeight="1">
      <c r="A3351" s="26"/>
      <c r="B3351" s="26"/>
      <c r="C3351" s="26"/>
      <c r="D3351" s="26"/>
      <c r="E3351" s="26"/>
      <c r="F3351" s="44"/>
      <c r="G3351" s="26"/>
      <c r="H3351" s="26"/>
      <c r="I3351" s="26"/>
      <c r="L3351" s="26"/>
      <c r="O3351" s="26"/>
      <c r="P3351" s="26"/>
      <c r="Q3351" s="26"/>
      <c r="R3351" s="26"/>
      <c r="U3351" s="26"/>
      <c r="V3351" s="26"/>
      <c r="W3351" s="26"/>
      <c r="X3351" s="26"/>
      <c r="Y3351" s="26"/>
      <c r="Z3351" s="26"/>
      <c r="AA3351" s="26"/>
      <c r="AB3351" s="26"/>
      <c r="AC3351" s="26"/>
      <c r="AD3351" s="26"/>
      <c r="AE3351" s="26"/>
      <c r="AF3351" s="26"/>
      <c r="AG3351" s="26"/>
    </row>
    <row r="3352" spans="1:33" ht="11.25" customHeight="1">
      <c r="A3352" s="26"/>
      <c r="B3352" s="26"/>
      <c r="C3352" s="26"/>
      <c r="D3352" s="26"/>
      <c r="E3352" s="26"/>
      <c r="F3352" s="44"/>
      <c r="G3352" s="26"/>
      <c r="H3352" s="26"/>
      <c r="I3352" s="26"/>
      <c r="L3352" s="26"/>
      <c r="O3352" s="26"/>
      <c r="P3352" s="26"/>
      <c r="Q3352" s="26"/>
      <c r="R3352" s="26"/>
      <c r="U3352" s="26"/>
      <c r="V3352" s="26"/>
      <c r="W3352" s="26"/>
      <c r="X3352" s="26"/>
      <c r="Y3352" s="26"/>
      <c r="Z3352" s="26"/>
      <c r="AA3352" s="26"/>
      <c r="AB3352" s="26"/>
      <c r="AC3352" s="26"/>
      <c r="AD3352" s="26"/>
      <c r="AE3352" s="26"/>
      <c r="AF3352" s="26"/>
      <c r="AG3352" s="26"/>
    </row>
    <row r="3353" spans="1:33" ht="11.25" customHeight="1">
      <c r="A3353" s="26"/>
      <c r="B3353" s="26"/>
      <c r="C3353" s="26"/>
      <c r="D3353" s="26"/>
      <c r="E3353" s="26"/>
      <c r="F3353" s="44"/>
      <c r="G3353" s="26"/>
      <c r="H3353" s="26"/>
      <c r="I3353" s="26"/>
      <c r="L3353" s="26"/>
      <c r="O3353" s="26"/>
      <c r="P3353" s="26"/>
      <c r="Q3353" s="26"/>
      <c r="R3353" s="26"/>
      <c r="U3353" s="26"/>
      <c r="V3353" s="26"/>
      <c r="W3353" s="26"/>
      <c r="X3353" s="26"/>
      <c r="Y3353" s="26"/>
      <c r="Z3353" s="26"/>
      <c r="AA3353" s="26"/>
      <c r="AB3353" s="26"/>
      <c r="AC3353" s="26"/>
      <c r="AD3353" s="26"/>
      <c r="AE3353" s="26"/>
      <c r="AF3353" s="26"/>
      <c r="AG3353" s="26"/>
    </row>
    <row r="3354" spans="1:33" ht="11.25" customHeight="1">
      <c r="A3354" s="26"/>
      <c r="B3354" s="26"/>
      <c r="C3354" s="26"/>
      <c r="D3354" s="26"/>
      <c r="E3354" s="26"/>
      <c r="F3354" s="44"/>
      <c r="G3354" s="26"/>
      <c r="H3354" s="26"/>
      <c r="I3354" s="26"/>
      <c r="L3354" s="26"/>
      <c r="O3354" s="26"/>
      <c r="P3354" s="26"/>
      <c r="Q3354" s="26"/>
      <c r="R3354" s="26"/>
      <c r="U3354" s="26"/>
      <c r="V3354" s="26"/>
      <c r="W3354" s="26"/>
      <c r="X3354" s="26"/>
      <c r="Y3354" s="26"/>
      <c r="Z3354" s="26"/>
      <c r="AA3354" s="26"/>
      <c r="AB3354" s="26"/>
      <c r="AC3354" s="26"/>
      <c r="AD3354" s="26"/>
      <c r="AE3354" s="26"/>
      <c r="AF3354" s="26"/>
      <c r="AG3354" s="26"/>
    </row>
    <row r="3355" spans="1:33" ht="11.25" customHeight="1">
      <c r="A3355" s="26"/>
      <c r="B3355" s="26"/>
      <c r="C3355" s="26"/>
      <c r="D3355" s="26"/>
      <c r="E3355" s="26"/>
      <c r="F3355" s="44"/>
      <c r="G3355" s="26"/>
      <c r="H3355" s="26"/>
      <c r="I3355" s="26"/>
      <c r="L3355" s="26"/>
      <c r="O3355" s="26"/>
      <c r="P3355" s="26"/>
      <c r="Q3355" s="26"/>
      <c r="R3355" s="26"/>
      <c r="U3355" s="26"/>
      <c r="V3355" s="26"/>
      <c r="W3355" s="26"/>
      <c r="X3355" s="26"/>
      <c r="Y3355" s="26"/>
      <c r="Z3355" s="26"/>
      <c r="AA3355" s="26"/>
      <c r="AB3355" s="26"/>
      <c r="AC3355" s="26"/>
      <c r="AD3355" s="26"/>
      <c r="AE3355" s="26"/>
      <c r="AF3355" s="26"/>
      <c r="AG3355" s="26"/>
    </row>
    <row r="3356" spans="1:33" ht="11.25" customHeight="1">
      <c r="A3356" s="26"/>
      <c r="B3356" s="26"/>
      <c r="C3356" s="26"/>
      <c r="D3356" s="26"/>
      <c r="E3356" s="26"/>
      <c r="F3356" s="44"/>
      <c r="G3356" s="26"/>
      <c r="H3356" s="26"/>
      <c r="I3356" s="26"/>
      <c r="L3356" s="26"/>
      <c r="O3356" s="26"/>
      <c r="P3356" s="26"/>
      <c r="Q3356" s="26"/>
      <c r="R3356" s="26"/>
      <c r="U3356" s="26"/>
      <c r="V3356" s="26"/>
      <c r="W3356" s="26"/>
      <c r="X3356" s="26"/>
      <c r="Y3356" s="26"/>
      <c r="Z3356" s="26"/>
      <c r="AA3356" s="26"/>
      <c r="AB3356" s="26"/>
      <c r="AC3356" s="26"/>
      <c r="AD3356" s="26"/>
      <c r="AE3356" s="26"/>
      <c r="AF3356" s="26"/>
      <c r="AG3356" s="26"/>
    </row>
    <row r="3357" spans="1:33" ht="11.25" customHeight="1">
      <c r="A3357" s="26"/>
      <c r="B3357" s="26"/>
      <c r="C3357" s="26"/>
      <c r="D3357" s="26"/>
      <c r="E3357" s="26"/>
      <c r="F3357" s="44"/>
      <c r="G3357" s="26"/>
      <c r="H3357" s="26"/>
      <c r="I3357" s="26"/>
      <c r="L3357" s="26"/>
      <c r="O3357" s="26"/>
      <c r="P3357" s="26"/>
      <c r="Q3357" s="26"/>
      <c r="R3357" s="26"/>
      <c r="U3357" s="26"/>
      <c r="V3357" s="26"/>
      <c r="W3357" s="26"/>
      <c r="X3357" s="26"/>
      <c r="Y3357" s="26"/>
      <c r="Z3357" s="26"/>
      <c r="AA3357" s="26"/>
      <c r="AB3357" s="26"/>
      <c r="AC3357" s="26"/>
      <c r="AD3357" s="26"/>
      <c r="AE3357" s="26"/>
      <c r="AF3357" s="26"/>
      <c r="AG3357" s="26"/>
    </row>
    <row r="3358" spans="1:33" ht="11.25" customHeight="1">
      <c r="A3358" s="26"/>
      <c r="B3358" s="26"/>
      <c r="C3358" s="26"/>
      <c r="D3358" s="26"/>
      <c r="E3358" s="26"/>
      <c r="F3358" s="44"/>
      <c r="G3358" s="26"/>
      <c r="H3358" s="26"/>
      <c r="I3358" s="26"/>
      <c r="L3358" s="26"/>
      <c r="O3358" s="26"/>
      <c r="P3358" s="26"/>
      <c r="Q3358" s="26"/>
      <c r="R3358" s="26"/>
      <c r="U3358" s="26"/>
      <c r="V3358" s="26"/>
      <c r="W3358" s="26"/>
      <c r="X3358" s="26"/>
      <c r="Y3358" s="26"/>
      <c r="Z3358" s="26"/>
      <c r="AA3358" s="26"/>
      <c r="AB3358" s="26"/>
      <c r="AC3358" s="26"/>
      <c r="AD3358" s="26"/>
      <c r="AE3358" s="26"/>
      <c r="AF3358" s="26"/>
      <c r="AG3358" s="26"/>
    </row>
    <row r="3359" spans="1:33" ht="11.25" customHeight="1">
      <c r="A3359" s="26"/>
      <c r="B3359" s="26"/>
      <c r="C3359" s="26"/>
      <c r="D3359" s="26"/>
      <c r="E3359" s="26"/>
      <c r="F3359" s="44"/>
      <c r="G3359" s="26"/>
      <c r="H3359" s="26"/>
      <c r="I3359" s="26"/>
      <c r="L3359" s="26"/>
      <c r="O3359" s="26"/>
      <c r="P3359" s="26"/>
      <c r="Q3359" s="26"/>
      <c r="R3359" s="26"/>
      <c r="U3359" s="26"/>
      <c r="V3359" s="26"/>
      <c r="W3359" s="26"/>
      <c r="X3359" s="26"/>
      <c r="Y3359" s="26"/>
      <c r="Z3359" s="26"/>
      <c r="AA3359" s="26"/>
      <c r="AB3359" s="26"/>
      <c r="AC3359" s="26"/>
      <c r="AD3359" s="26"/>
      <c r="AE3359" s="26"/>
      <c r="AF3359" s="26"/>
      <c r="AG3359" s="26"/>
    </row>
    <row r="3360" spans="1:33" ht="11.25" customHeight="1">
      <c r="A3360" s="26"/>
      <c r="B3360" s="26"/>
      <c r="C3360" s="26"/>
      <c r="D3360" s="26"/>
      <c r="E3360" s="26"/>
      <c r="F3360" s="44"/>
      <c r="G3360" s="26"/>
      <c r="H3360" s="26"/>
      <c r="I3360" s="26"/>
      <c r="L3360" s="26"/>
      <c r="O3360" s="26"/>
      <c r="P3360" s="26"/>
      <c r="Q3360" s="26"/>
      <c r="R3360" s="26"/>
      <c r="U3360" s="26"/>
      <c r="V3360" s="26"/>
      <c r="W3360" s="26"/>
      <c r="X3360" s="26"/>
      <c r="Y3360" s="26"/>
      <c r="Z3360" s="26"/>
      <c r="AA3360" s="26"/>
      <c r="AB3360" s="26"/>
      <c r="AC3360" s="26"/>
      <c r="AD3360" s="26"/>
      <c r="AE3360" s="26"/>
      <c r="AF3360" s="26"/>
      <c r="AG3360" s="26"/>
    </row>
    <row r="3361" spans="1:33" ht="11.25" customHeight="1">
      <c r="A3361" s="26"/>
      <c r="B3361" s="26"/>
      <c r="C3361" s="26"/>
      <c r="D3361" s="26"/>
      <c r="E3361" s="26"/>
      <c r="F3361" s="44"/>
      <c r="G3361" s="26"/>
      <c r="H3361" s="26"/>
      <c r="I3361" s="26"/>
      <c r="L3361" s="26"/>
      <c r="O3361" s="26"/>
      <c r="P3361" s="26"/>
      <c r="Q3361" s="26"/>
      <c r="R3361" s="26"/>
      <c r="U3361" s="26"/>
      <c r="V3361" s="26"/>
      <c r="W3361" s="26"/>
      <c r="X3361" s="26"/>
      <c r="Y3361" s="26"/>
      <c r="Z3361" s="26"/>
      <c r="AA3361" s="26"/>
      <c r="AB3361" s="26"/>
      <c r="AC3361" s="26"/>
      <c r="AD3361" s="26"/>
      <c r="AE3361" s="26"/>
      <c r="AF3361" s="26"/>
      <c r="AG3361" s="26"/>
    </row>
    <row r="3362" spans="1:33" ht="11.25" customHeight="1">
      <c r="A3362" s="26"/>
      <c r="B3362" s="26"/>
      <c r="C3362" s="26"/>
      <c r="D3362" s="26"/>
      <c r="E3362" s="26"/>
      <c r="F3362" s="44"/>
      <c r="G3362" s="26"/>
      <c r="H3362" s="26"/>
      <c r="I3362" s="26"/>
      <c r="L3362" s="26"/>
      <c r="O3362" s="26"/>
      <c r="P3362" s="26"/>
      <c r="Q3362" s="26"/>
      <c r="R3362" s="26"/>
      <c r="U3362" s="26"/>
      <c r="V3362" s="26"/>
      <c r="W3362" s="26"/>
      <c r="X3362" s="26"/>
      <c r="Y3362" s="26"/>
      <c r="Z3362" s="26"/>
      <c r="AA3362" s="26"/>
      <c r="AB3362" s="26"/>
      <c r="AC3362" s="26"/>
      <c r="AD3362" s="26"/>
      <c r="AE3362" s="26"/>
      <c r="AF3362" s="26"/>
      <c r="AG3362" s="26"/>
    </row>
    <row r="3363" spans="1:33" ht="11.25" customHeight="1">
      <c r="A3363" s="26"/>
      <c r="B3363" s="26"/>
      <c r="C3363" s="26"/>
      <c r="D3363" s="26"/>
      <c r="E3363" s="26"/>
      <c r="F3363" s="44"/>
      <c r="G3363" s="26"/>
      <c r="H3363" s="26"/>
      <c r="I3363" s="26"/>
      <c r="L3363" s="26"/>
      <c r="O3363" s="26"/>
      <c r="P3363" s="26"/>
      <c r="Q3363" s="26"/>
      <c r="R3363" s="26"/>
      <c r="U3363" s="26"/>
      <c r="V3363" s="26"/>
      <c r="W3363" s="26"/>
      <c r="X3363" s="26"/>
      <c r="Y3363" s="26"/>
      <c r="Z3363" s="26"/>
      <c r="AA3363" s="26"/>
      <c r="AB3363" s="26"/>
      <c r="AC3363" s="26"/>
      <c r="AD3363" s="26"/>
      <c r="AE3363" s="26"/>
      <c r="AF3363" s="26"/>
      <c r="AG3363" s="26"/>
    </row>
    <row r="3364" spans="1:33" ht="11.25" customHeight="1">
      <c r="A3364" s="26"/>
      <c r="B3364" s="26"/>
      <c r="C3364" s="26"/>
      <c r="D3364" s="26"/>
      <c r="E3364" s="26"/>
      <c r="F3364" s="44"/>
      <c r="G3364" s="26"/>
      <c r="H3364" s="26"/>
      <c r="I3364" s="26"/>
      <c r="L3364" s="26"/>
      <c r="O3364" s="26"/>
      <c r="P3364" s="26"/>
      <c r="Q3364" s="26"/>
      <c r="R3364" s="26"/>
      <c r="U3364" s="26"/>
      <c r="V3364" s="26"/>
      <c r="W3364" s="26"/>
      <c r="X3364" s="26"/>
      <c r="Y3364" s="26"/>
      <c r="Z3364" s="26"/>
      <c r="AA3364" s="26"/>
      <c r="AB3364" s="26"/>
      <c r="AC3364" s="26"/>
      <c r="AD3364" s="26"/>
      <c r="AE3364" s="26"/>
      <c r="AF3364" s="26"/>
      <c r="AG3364" s="26"/>
    </row>
    <row r="3365" spans="1:33" ht="11.25" customHeight="1">
      <c r="A3365" s="26"/>
      <c r="B3365" s="26"/>
      <c r="C3365" s="26"/>
      <c r="D3365" s="26"/>
      <c r="E3365" s="26"/>
      <c r="F3365" s="44"/>
      <c r="G3365" s="26"/>
      <c r="H3365" s="26"/>
      <c r="I3365" s="26"/>
      <c r="L3365" s="26"/>
      <c r="O3365" s="26"/>
      <c r="P3365" s="26"/>
      <c r="Q3365" s="26"/>
      <c r="R3365" s="26"/>
      <c r="U3365" s="26"/>
      <c r="V3365" s="26"/>
      <c r="W3365" s="26"/>
      <c r="X3365" s="26"/>
      <c r="Y3365" s="26"/>
      <c r="Z3365" s="26"/>
      <c r="AA3365" s="26"/>
      <c r="AB3365" s="26"/>
      <c r="AC3365" s="26"/>
      <c r="AD3365" s="26"/>
      <c r="AE3365" s="26"/>
      <c r="AF3365" s="26"/>
      <c r="AG3365" s="26"/>
    </row>
    <row r="3366" spans="1:33" ht="11.25" customHeight="1">
      <c r="A3366" s="26"/>
      <c r="B3366" s="26"/>
      <c r="C3366" s="26"/>
      <c r="D3366" s="26"/>
      <c r="E3366" s="26"/>
      <c r="F3366" s="44"/>
      <c r="G3366" s="26"/>
      <c r="H3366" s="26"/>
      <c r="I3366" s="26"/>
      <c r="L3366" s="26"/>
      <c r="O3366" s="26"/>
      <c r="P3366" s="26"/>
      <c r="Q3366" s="26"/>
      <c r="R3366" s="26"/>
      <c r="U3366" s="26"/>
      <c r="V3366" s="26"/>
      <c r="W3366" s="26"/>
      <c r="X3366" s="26"/>
      <c r="Y3366" s="26"/>
      <c r="Z3366" s="26"/>
      <c r="AA3366" s="26"/>
      <c r="AB3366" s="26"/>
      <c r="AC3366" s="26"/>
      <c r="AD3366" s="26"/>
      <c r="AE3366" s="26"/>
      <c r="AF3366" s="26"/>
      <c r="AG3366" s="26"/>
    </row>
    <row r="3367" spans="1:33" ht="11.25" customHeight="1">
      <c r="A3367" s="26"/>
      <c r="B3367" s="26"/>
      <c r="C3367" s="26"/>
      <c r="D3367" s="26"/>
      <c r="E3367" s="26"/>
      <c r="F3367" s="44"/>
      <c r="G3367" s="26"/>
      <c r="H3367" s="26"/>
      <c r="I3367" s="26"/>
      <c r="L3367" s="26"/>
      <c r="O3367" s="26"/>
      <c r="P3367" s="26"/>
      <c r="Q3367" s="26"/>
      <c r="R3367" s="26"/>
      <c r="U3367" s="26"/>
      <c r="V3367" s="26"/>
      <c r="W3367" s="26"/>
      <c r="X3367" s="26"/>
      <c r="Y3367" s="26"/>
      <c r="Z3367" s="26"/>
      <c r="AA3367" s="26"/>
      <c r="AB3367" s="26"/>
      <c r="AC3367" s="26"/>
      <c r="AD3367" s="26"/>
      <c r="AE3367" s="26"/>
      <c r="AF3367" s="26"/>
      <c r="AG3367" s="26"/>
    </row>
    <row r="3368" spans="1:33" ht="11.25" customHeight="1">
      <c r="A3368" s="26"/>
      <c r="B3368" s="26"/>
      <c r="C3368" s="26"/>
      <c r="D3368" s="26"/>
      <c r="E3368" s="26"/>
      <c r="F3368" s="44"/>
      <c r="G3368" s="26"/>
      <c r="H3368" s="26"/>
      <c r="I3368" s="26"/>
      <c r="L3368" s="26"/>
      <c r="O3368" s="26"/>
      <c r="P3368" s="26"/>
      <c r="Q3368" s="26"/>
      <c r="R3368" s="26"/>
      <c r="U3368" s="26"/>
      <c r="V3368" s="26"/>
      <c r="W3368" s="26"/>
      <c r="X3368" s="26"/>
      <c r="Y3368" s="26"/>
      <c r="Z3368" s="26"/>
      <c r="AA3368" s="26"/>
      <c r="AB3368" s="26"/>
      <c r="AC3368" s="26"/>
      <c r="AD3368" s="26"/>
      <c r="AE3368" s="26"/>
      <c r="AF3368" s="26"/>
      <c r="AG3368" s="26"/>
    </row>
    <row r="3369" spans="1:33" ht="11.25" customHeight="1">
      <c r="A3369" s="26"/>
      <c r="B3369" s="26"/>
      <c r="C3369" s="26"/>
      <c r="D3369" s="26"/>
      <c r="E3369" s="26"/>
      <c r="F3369" s="44"/>
      <c r="G3369" s="26"/>
      <c r="H3369" s="26"/>
      <c r="I3369" s="26"/>
      <c r="L3369" s="26"/>
      <c r="O3369" s="26"/>
      <c r="P3369" s="26"/>
      <c r="Q3369" s="26"/>
      <c r="R3369" s="26"/>
      <c r="U3369" s="26"/>
      <c r="V3369" s="26"/>
      <c r="W3369" s="26"/>
      <c r="X3369" s="26"/>
      <c r="Y3369" s="26"/>
      <c r="Z3369" s="26"/>
      <c r="AA3369" s="26"/>
      <c r="AB3369" s="26"/>
      <c r="AC3369" s="26"/>
      <c r="AD3369" s="26"/>
      <c r="AE3369" s="26"/>
      <c r="AF3369" s="26"/>
      <c r="AG3369" s="26"/>
    </row>
    <row r="3370" spans="1:33" ht="11.25" customHeight="1">
      <c r="A3370" s="26"/>
      <c r="B3370" s="26"/>
      <c r="C3370" s="26"/>
      <c r="D3370" s="26"/>
      <c r="E3370" s="26"/>
      <c r="F3370" s="44"/>
      <c r="G3370" s="26"/>
      <c r="H3370" s="26"/>
      <c r="I3370" s="26"/>
      <c r="L3370" s="26"/>
      <c r="O3370" s="26"/>
      <c r="P3370" s="26"/>
      <c r="Q3370" s="26"/>
      <c r="R3370" s="26"/>
      <c r="U3370" s="26"/>
      <c r="V3370" s="26"/>
      <c r="W3370" s="26"/>
      <c r="X3370" s="26"/>
      <c r="Y3370" s="26"/>
      <c r="Z3370" s="26"/>
      <c r="AA3370" s="26"/>
      <c r="AB3370" s="26"/>
      <c r="AC3370" s="26"/>
      <c r="AD3370" s="26"/>
      <c r="AE3370" s="26"/>
      <c r="AF3370" s="26"/>
      <c r="AG3370" s="26"/>
    </row>
    <row r="3371" spans="1:33" ht="11.25" customHeight="1">
      <c r="A3371" s="26"/>
      <c r="B3371" s="26"/>
      <c r="C3371" s="26"/>
      <c r="D3371" s="26"/>
      <c r="E3371" s="26"/>
      <c r="F3371" s="44"/>
      <c r="G3371" s="26"/>
      <c r="H3371" s="26"/>
      <c r="I3371" s="26"/>
      <c r="L3371" s="26"/>
      <c r="O3371" s="26"/>
      <c r="P3371" s="26"/>
      <c r="Q3371" s="26"/>
      <c r="R3371" s="26"/>
      <c r="U3371" s="26"/>
      <c r="V3371" s="26"/>
      <c r="W3371" s="26"/>
      <c r="X3371" s="26"/>
      <c r="Y3371" s="26"/>
      <c r="Z3371" s="26"/>
      <c r="AA3371" s="26"/>
      <c r="AB3371" s="26"/>
      <c r="AC3371" s="26"/>
      <c r="AD3371" s="26"/>
      <c r="AE3371" s="26"/>
      <c r="AF3371" s="26"/>
      <c r="AG3371" s="26"/>
    </row>
    <row r="3372" spans="1:33" ht="11.25" customHeight="1">
      <c r="A3372" s="26"/>
      <c r="B3372" s="26"/>
      <c r="C3372" s="26"/>
      <c r="D3372" s="26"/>
      <c r="E3372" s="26"/>
      <c r="F3372" s="44"/>
      <c r="G3372" s="26"/>
      <c r="H3372" s="26"/>
      <c r="I3372" s="26"/>
      <c r="L3372" s="26"/>
      <c r="O3372" s="26"/>
      <c r="P3372" s="26"/>
      <c r="Q3372" s="26"/>
      <c r="R3372" s="26"/>
      <c r="U3372" s="26"/>
      <c r="V3372" s="26"/>
      <c r="W3372" s="26"/>
      <c r="X3372" s="26"/>
      <c r="Y3372" s="26"/>
      <c r="Z3372" s="26"/>
      <c r="AA3372" s="26"/>
      <c r="AB3372" s="26"/>
      <c r="AC3372" s="26"/>
      <c r="AD3372" s="26"/>
      <c r="AE3372" s="26"/>
      <c r="AF3372" s="26"/>
      <c r="AG3372" s="26"/>
    </row>
    <row r="3373" spans="1:33" ht="11.25" customHeight="1">
      <c r="A3373" s="26"/>
      <c r="B3373" s="26"/>
      <c r="C3373" s="26"/>
      <c r="D3373" s="26"/>
      <c r="E3373" s="26"/>
      <c r="F3373" s="44"/>
      <c r="G3373" s="26"/>
      <c r="H3373" s="26"/>
      <c r="I3373" s="26"/>
      <c r="L3373" s="26"/>
      <c r="O3373" s="26"/>
      <c r="P3373" s="26"/>
      <c r="Q3373" s="26"/>
      <c r="R3373" s="26"/>
      <c r="U3373" s="26"/>
      <c r="V3373" s="26"/>
      <c r="W3373" s="26"/>
      <c r="X3373" s="26"/>
      <c r="Y3373" s="26"/>
      <c r="Z3373" s="26"/>
      <c r="AA3373" s="26"/>
      <c r="AB3373" s="26"/>
      <c r="AC3373" s="26"/>
      <c r="AD3373" s="26"/>
      <c r="AE3373" s="26"/>
      <c r="AF3373" s="26"/>
      <c r="AG3373" s="26"/>
    </row>
    <row r="3374" spans="1:33" ht="11.25" customHeight="1">
      <c r="A3374" s="26"/>
      <c r="B3374" s="26"/>
      <c r="C3374" s="26"/>
      <c r="D3374" s="26"/>
      <c r="E3374" s="26"/>
      <c r="F3374" s="44"/>
      <c r="G3374" s="26"/>
      <c r="H3374" s="26"/>
      <c r="I3374" s="26"/>
      <c r="L3374" s="26"/>
      <c r="O3374" s="26"/>
      <c r="P3374" s="26"/>
      <c r="Q3374" s="26"/>
      <c r="R3374" s="26"/>
      <c r="U3374" s="26"/>
      <c r="V3374" s="26"/>
      <c r="W3374" s="26"/>
      <c r="X3374" s="26"/>
      <c r="Y3374" s="26"/>
      <c r="Z3374" s="26"/>
      <c r="AA3374" s="26"/>
      <c r="AB3374" s="26"/>
      <c r="AC3374" s="26"/>
      <c r="AD3374" s="26"/>
      <c r="AE3374" s="26"/>
      <c r="AF3374" s="26"/>
      <c r="AG3374" s="26"/>
    </row>
    <row r="3375" spans="1:33" ht="11.25" customHeight="1">
      <c r="A3375" s="26"/>
      <c r="B3375" s="26"/>
      <c r="C3375" s="26"/>
      <c r="D3375" s="26"/>
      <c r="E3375" s="26"/>
      <c r="F3375" s="44"/>
      <c r="G3375" s="26"/>
      <c r="H3375" s="26"/>
      <c r="I3375" s="26"/>
      <c r="L3375" s="26"/>
      <c r="O3375" s="26"/>
      <c r="P3375" s="26"/>
      <c r="Q3375" s="26"/>
      <c r="R3375" s="26"/>
      <c r="U3375" s="26"/>
      <c r="V3375" s="26"/>
      <c r="W3375" s="26"/>
      <c r="X3375" s="26"/>
      <c r="Y3375" s="26"/>
      <c r="Z3375" s="26"/>
      <c r="AA3375" s="26"/>
      <c r="AB3375" s="26"/>
      <c r="AC3375" s="26"/>
      <c r="AD3375" s="26"/>
      <c r="AE3375" s="26"/>
      <c r="AF3375" s="26"/>
      <c r="AG3375" s="26"/>
    </row>
    <row r="3376" spans="1:33" ht="11.25" customHeight="1">
      <c r="A3376" s="26"/>
      <c r="B3376" s="26"/>
      <c r="C3376" s="26"/>
      <c r="D3376" s="26"/>
      <c r="E3376" s="26"/>
      <c r="F3376" s="44"/>
      <c r="G3376" s="26"/>
      <c r="H3376" s="26"/>
      <c r="I3376" s="26"/>
      <c r="L3376" s="26"/>
      <c r="O3376" s="26"/>
      <c r="P3376" s="26"/>
      <c r="Q3376" s="26"/>
      <c r="R3376" s="26"/>
      <c r="U3376" s="26"/>
      <c r="V3376" s="26"/>
      <c r="W3376" s="26"/>
      <c r="X3376" s="26"/>
      <c r="Y3376" s="26"/>
      <c r="Z3376" s="26"/>
      <c r="AA3376" s="26"/>
      <c r="AB3376" s="26"/>
      <c r="AC3376" s="26"/>
      <c r="AD3376" s="26"/>
      <c r="AE3376" s="26"/>
      <c r="AF3376" s="26"/>
      <c r="AG3376" s="26"/>
    </row>
    <row r="3377" spans="1:33" ht="11.25" customHeight="1">
      <c r="A3377" s="26"/>
      <c r="B3377" s="26"/>
      <c r="C3377" s="26"/>
      <c r="D3377" s="26"/>
      <c r="E3377" s="26"/>
      <c r="F3377" s="44"/>
      <c r="G3377" s="26"/>
      <c r="H3377" s="26"/>
      <c r="I3377" s="26"/>
      <c r="L3377" s="26"/>
      <c r="O3377" s="26"/>
      <c r="P3377" s="26"/>
      <c r="Q3377" s="26"/>
      <c r="R3377" s="26"/>
      <c r="U3377" s="26"/>
      <c r="V3377" s="26"/>
      <c r="W3377" s="26"/>
      <c r="X3377" s="26"/>
      <c r="Y3377" s="26"/>
      <c r="Z3377" s="26"/>
      <c r="AA3377" s="26"/>
      <c r="AB3377" s="26"/>
      <c r="AC3377" s="26"/>
      <c r="AD3377" s="26"/>
      <c r="AE3377" s="26"/>
      <c r="AF3377" s="26"/>
      <c r="AG3377" s="26"/>
    </row>
    <row r="3378" spans="1:33" ht="11.25" customHeight="1">
      <c r="A3378" s="26"/>
      <c r="B3378" s="26"/>
      <c r="C3378" s="26"/>
      <c r="D3378" s="26"/>
      <c r="E3378" s="26"/>
      <c r="F3378" s="44"/>
      <c r="G3378" s="26"/>
      <c r="H3378" s="26"/>
      <c r="I3378" s="26"/>
      <c r="L3378" s="26"/>
      <c r="O3378" s="26"/>
      <c r="P3378" s="26"/>
      <c r="Q3378" s="26"/>
      <c r="R3378" s="26"/>
      <c r="U3378" s="26"/>
      <c r="V3378" s="26"/>
      <c r="W3378" s="26"/>
      <c r="X3378" s="26"/>
      <c r="Y3378" s="26"/>
      <c r="Z3378" s="26"/>
      <c r="AA3378" s="26"/>
      <c r="AB3378" s="26"/>
      <c r="AC3378" s="26"/>
      <c r="AD3378" s="26"/>
      <c r="AE3378" s="26"/>
      <c r="AF3378" s="26"/>
      <c r="AG3378" s="26"/>
    </row>
    <row r="3379" spans="1:33" ht="11.25" customHeight="1">
      <c r="A3379" s="26"/>
      <c r="B3379" s="26"/>
      <c r="C3379" s="26"/>
      <c r="D3379" s="26"/>
      <c r="E3379" s="26"/>
      <c r="F3379" s="44"/>
      <c r="G3379" s="26"/>
      <c r="H3379" s="26"/>
      <c r="I3379" s="26"/>
      <c r="L3379" s="26"/>
      <c r="O3379" s="26"/>
      <c r="P3379" s="26"/>
      <c r="Q3379" s="26"/>
      <c r="R3379" s="26"/>
      <c r="U3379" s="26"/>
      <c r="V3379" s="26"/>
      <c r="W3379" s="26"/>
      <c r="X3379" s="26"/>
      <c r="Y3379" s="26"/>
      <c r="Z3379" s="26"/>
      <c r="AA3379" s="26"/>
      <c r="AB3379" s="26"/>
      <c r="AC3379" s="26"/>
      <c r="AD3379" s="26"/>
      <c r="AE3379" s="26"/>
      <c r="AF3379" s="26"/>
      <c r="AG3379" s="26"/>
    </row>
    <row r="3380" spans="1:33" ht="11.25" customHeight="1">
      <c r="A3380" s="26"/>
      <c r="B3380" s="26"/>
      <c r="C3380" s="26"/>
      <c r="D3380" s="26"/>
      <c r="E3380" s="26"/>
      <c r="F3380" s="44"/>
      <c r="G3380" s="26"/>
      <c r="H3380" s="26"/>
      <c r="I3380" s="26"/>
      <c r="L3380" s="26"/>
      <c r="O3380" s="26"/>
      <c r="P3380" s="26"/>
      <c r="Q3380" s="26"/>
      <c r="R3380" s="26"/>
      <c r="U3380" s="26"/>
      <c r="V3380" s="26"/>
      <c r="W3380" s="26"/>
      <c r="X3380" s="26"/>
      <c r="Y3380" s="26"/>
      <c r="Z3380" s="26"/>
      <c r="AA3380" s="26"/>
      <c r="AB3380" s="26"/>
      <c r="AC3380" s="26"/>
      <c r="AD3380" s="26"/>
      <c r="AE3380" s="26"/>
      <c r="AF3380" s="26"/>
      <c r="AG3380" s="26"/>
    </row>
    <row r="3381" spans="1:33" ht="11.25" customHeight="1">
      <c r="A3381" s="26"/>
      <c r="B3381" s="26"/>
      <c r="C3381" s="26"/>
      <c r="D3381" s="26"/>
      <c r="E3381" s="26"/>
      <c r="F3381" s="44"/>
      <c r="G3381" s="26"/>
      <c r="H3381" s="26"/>
      <c r="I3381" s="26"/>
      <c r="L3381" s="26"/>
      <c r="O3381" s="26"/>
      <c r="P3381" s="26"/>
      <c r="Q3381" s="26"/>
      <c r="R3381" s="26"/>
      <c r="U3381" s="26"/>
      <c r="V3381" s="26"/>
      <c r="W3381" s="26"/>
      <c r="X3381" s="26"/>
      <c r="Y3381" s="26"/>
      <c r="Z3381" s="26"/>
      <c r="AA3381" s="26"/>
      <c r="AB3381" s="26"/>
      <c r="AC3381" s="26"/>
      <c r="AD3381" s="26"/>
      <c r="AE3381" s="26"/>
      <c r="AF3381" s="26"/>
      <c r="AG3381" s="26"/>
    </row>
    <row r="3382" spans="1:33" ht="11.25" customHeight="1">
      <c r="A3382" s="26"/>
      <c r="B3382" s="26"/>
      <c r="C3382" s="26"/>
      <c r="D3382" s="26"/>
      <c r="E3382" s="26"/>
      <c r="F3382" s="44"/>
      <c r="G3382" s="26"/>
      <c r="H3382" s="26"/>
      <c r="I3382" s="26"/>
      <c r="L3382" s="26"/>
      <c r="O3382" s="26"/>
      <c r="P3382" s="26"/>
      <c r="Q3382" s="26"/>
      <c r="R3382" s="26"/>
      <c r="U3382" s="26"/>
      <c r="V3382" s="26"/>
      <c r="W3382" s="26"/>
      <c r="X3382" s="26"/>
      <c r="Y3382" s="26"/>
      <c r="Z3382" s="26"/>
      <c r="AA3382" s="26"/>
      <c r="AB3382" s="26"/>
      <c r="AC3382" s="26"/>
      <c r="AD3382" s="26"/>
      <c r="AE3382" s="26"/>
      <c r="AF3382" s="26"/>
      <c r="AG3382" s="26"/>
    </row>
    <row r="3383" spans="1:33" ht="11.25" customHeight="1">
      <c r="A3383" s="26"/>
      <c r="B3383" s="26"/>
      <c r="C3383" s="26"/>
      <c r="D3383" s="26"/>
      <c r="E3383" s="26"/>
      <c r="F3383" s="44"/>
      <c r="G3383" s="26"/>
      <c r="H3383" s="26"/>
      <c r="I3383" s="26"/>
      <c r="L3383" s="26"/>
      <c r="O3383" s="26"/>
      <c r="P3383" s="26"/>
      <c r="Q3383" s="26"/>
      <c r="R3383" s="26"/>
      <c r="U3383" s="26"/>
      <c r="V3383" s="26"/>
      <c r="W3383" s="26"/>
      <c r="X3383" s="26"/>
      <c r="Y3383" s="26"/>
      <c r="Z3383" s="26"/>
      <c r="AA3383" s="26"/>
      <c r="AB3383" s="26"/>
      <c r="AC3383" s="26"/>
      <c r="AD3383" s="26"/>
      <c r="AE3383" s="26"/>
      <c r="AF3383" s="26"/>
      <c r="AG3383" s="26"/>
    </row>
    <row r="3384" spans="1:33" ht="11.25" customHeight="1">
      <c r="A3384" s="26"/>
      <c r="B3384" s="26"/>
      <c r="C3384" s="26"/>
      <c r="D3384" s="26"/>
      <c r="E3384" s="26"/>
      <c r="F3384" s="44"/>
      <c r="G3384" s="26"/>
      <c r="H3384" s="26"/>
      <c r="I3384" s="26"/>
      <c r="L3384" s="26"/>
      <c r="O3384" s="26"/>
      <c r="P3384" s="26"/>
      <c r="Q3384" s="26"/>
      <c r="R3384" s="26"/>
      <c r="U3384" s="26"/>
      <c r="V3384" s="26"/>
      <c r="W3384" s="26"/>
      <c r="X3384" s="26"/>
      <c r="Y3384" s="26"/>
      <c r="Z3384" s="26"/>
      <c r="AA3384" s="26"/>
      <c r="AB3384" s="26"/>
      <c r="AC3384" s="26"/>
      <c r="AD3384" s="26"/>
      <c r="AE3384" s="26"/>
      <c r="AF3384" s="26"/>
      <c r="AG3384" s="26"/>
    </row>
    <row r="3385" spans="1:33" ht="11.25" customHeight="1">
      <c r="A3385" s="26"/>
      <c r="B3385" s="26"/>
      <c r="C3385" s="26"/>
      <c r="D3385" s="26"/>
      <c r="E3385" s="26"/>
      <c r="F3385" s="44"/>
      <c r="G3385" s="26"/>
      <c r="H3385" s="26"/>
      <c r="I3385" s="26"/>
      <c r="L3385" s="26"/>
      <c r="O3385" s="26"/>
      <c r="P3385" s="26"/>
      <c r="Q3385" s="26"/>
      <c r="R3385" s="26"/>
      <c r="U3385" s="26"/>
      <c r="V3385" s="26"/>
      <c r="W3385" s="26"/>
      <c r="X3385" s="26"/>
      <c r="Y3385" s="26"/>
      <c r="Z3385" s="26"/>
      <c r="AA3385" s="26"/>
      <c r="AB3385" s="26"/>
      <c r="AC3385" s="26"/>
      <c r="AD3385" s="26"/>
      <c r="AE3385" s="26"/>
      <c r="AF3385" s="26"/>
      <c r="AG3385" s="26"/>
    </row>
    <row r="3386" spans="1:33" ht="11.25" customHeight="1">
      <c r="A3386" s="26"/>
      <c r="B3386" s="26"/>
      <c r="C3386" s="26"/>
      <c r="D3386" s="26"/>
      <c r="E3386" s="26"/>
      <c r="F3386" s="44"/>
      <c r="G3386" s="26"/>
      <c r="H3386" s="26"/>
      <c r="I3386" s="26"/>
      <c r="L3386" s="26"/>
      <c r="O3386" s="26"/>
      <c r="P3386" s="26"/>
      <c r="Q3386" s="26"/>
      <c r="R3386" s="26"/>
      <c r="U3386" s="26"/>
      <c r="V3386" s="26"/>
      <c r="W3386" s="26"/>
      <c r="X3386" s="26"/>
      <c r="Y3386" s="26"/>
      <c r="Z3386" s="26"/>
      <c r="AA3386" s="26"/>
      <c r="AB3386" s="26"/>
      <c r="AC3386" s="26"/>
      <c r="AD3386" s="26"/>
      <c r="AE3386" s="26"/>
      <c r="AF3386" s="26"/>
      <c r="AG3386" s="26"/>
    </row>
    <row r="3387" spans="1:33" ht="11.25" customHeight="1">
      <c r="A3387" s="26"/>
      <c r="B3387" s="26"/>
      <c r="C3387" s="26"/>
      <c r="D3387" s="26"/>
      <c r="E3387" s="26"/>
      <c r="F3387" s="44"/>
      <c r="G3387" s="26"/>
      <c r="H3387" s="26"/>
      <c r="I3387" s="26"/>
      <c r="L3387" s="26"/>
      <c r="O3387" s="26"/>
      <c r="P3387" s="26"/>
      <c r="Q3387" s="26"/>
      <c r="R3387" s="26"/>
      <c r="U3387" s="26"/>
      <c r="V3387" s="26"/>
      <c r="W3387" s="26"/>
      <c r="X3387" s="26"/>
      <c r="Y3387" s="26"/>
      <c r="Z3387" s="26"/>
      <c r="AA3387" s="26"/>
      <c r="AB3387" s="26"/>
      <c r="AC3387" s="26"/>
      <c r="AD3387" s="26"/>
      <c r="AE3387" s="26"/>
      <c r="AF3387" s="26"/>
      <c r="AG3387" s="26"/>
    </row>
    <row r="3388" spans="1:33" ht="11.25" customHeight="1">
      <c r="A3388" s="26"/>
      <c r="B3388" s="26"/>
      <c r="C3388" s="26"/>
      <c r="D3388" s="26"/>
      <c r="E3388" s="26"/>
      <c r="F3388" s="44"/>
      <c r="G3388" s="26"/>
      <c r="H3388" s="26"/>
      <c r="I3388" s="26"/>
      <c r="L3388" s="26"/>
      <c r="O3388" s="26"/>
      <c r="P3388" s="26"/>
      <c r="Q3388" s="26"/>
      <c r="R3388" s="26"/>
      <c r="U3388" s="26"/>
      <c r="V3388" s="26"/>
      <c r="W3388" s="26"/>
      <c r="X3388" s="26"/>
      <c r="Y3388" s="26"/>
      <c r="Z3388" s="26"/>
      <c r="AA3388" s="26"/>
      <c r="AB3388" s="26"/>
      <c r="AC3388" s="26"/>
      <c r="AD3388" s="26"/>
      <c r="AE3388" s="26"/>
      <c r="AF3388" s="26"/>
      <c r="AG3388" s="26"/>
    </row>
    <row r="3389" spans="1:33" ht="11.25" customHeight="1">
      <c r="A3389" s="26"/>
      <c r="B3389" s="26"/>
      <c r="C3389" s="26"/>
      <c r="D3389" s="26"/>
      <c r="E3389" s="26"/>
      <c r="F3389" s="44"/>
      <c r="G3389" s="26"/>
      <c r="H3389" s="26"/>
      <c r="I3389" s="26"/>
      <c r="L3389" s="26"/>
      <c r="O3389" s="26"/>
      <c r="P3389" s="26"/>
      <c r="Q3389" s="26"/>
      <c r="R3389" s="26"/>
      <c r="U3389" s="26"/>
      <c r="V3389" s="26"/>
      <c r="W3389" s="26"/>
      <c r="X3389" s="26"/>
      <c r="Y3389" s="26"/>
      <c r="Z3389" s="26"/>
      <c r="AA3389" s="26"/>
      <c r="AB3389" s="26"/>
      <c r="AC3389" s="26"/>
      <c r="AD3389" s="26"/>
      <c r="AE3389" s="26"/>
      <c r="AF3389" s="26"/>
      <c r="AG3389" s="26"/>
    </row>
    <row r="3390" spans="1:33" ht="11.25" customHeight="1">
      <c r="A3390" s="26"/>
      <c r="B3390" s="26"/>
      <c r="C3390" s="26"/>
      <c r="D3390" s="26"/>
      <c r="E3390" s="26"/>
      <c r="F3390" s="44"/>
      <c r="G3390" s="26"/>
      <c r="H3390" s="26"/>
      <c r="I3390" s="26"/>
      <c r="L3390" s="26"/>
      <c r="O3390" s="26"/>
      <c r="P3390" s="26"/>
      <c r="Q3390" s="26"/>
      <c r="R3390" s="26"/>
      <c r="U3390" s="26"/>
      <c r="V3390" s="26"/>
      <c r="W3390" s="26"/>
      <c r="X3390" s="26"/>
      <c r="Y3390" s="26"/>
      <c r="Z3390" s="26"/>
      <c r="AA3390" s="26"/>
      <c r="AB3390" s="26"/>
      <c r="AC3390" s="26"/>
      <c r="AD3390" s="26"/>
      <c r="AE3390" s="26"/>
      <c r="AF3390" s="26"/>
      <c r="AG3390" s="26"/>
    </row>
    <row r="3391" spans="1:33" ht="11.25" customHeight="1">
      <c r="A3391" s="26"/>
      <c r="B3391" s="26"/>
      <c r="C3391" s="26"/>
      <c r="D3391" s="26"/>
      <c r="E3391" s="26"/>
      <c r="F3391" s="44"/>
      <c r="G3391" s="26"/>
      <c r="H3391" s="26"/>
      <c r="I3391" s="26"/>
      <c r="L3391" s="26"/>
      <c r="O3391" s="26"/>
      <c r="P3391" s="26"/>
      <c r="Q3391" s="26"/>
      <c r="R3391" s="26"/>
      <c r="U3391" s="26"/>
      <c r="V3391" s="26"/>
      <c r="W3391" s="26"/>
      <c r="X3391" s="26"/>
      <c r="Y3391" s="26"/>
      <c r="Z3391" s="26"/>
      <c r="AA3391" s="26"/>
      <c r="AB3391" s="26"/>
      <c r="AC3391" s="26"/>
      <c r="AD3391" s="26"/>
      <c r="AE3391" s="26"/>
      <c r="AF3391" s="26"/>
      <c r="AG3391" s="26"/>
    </row>
    <row r="3392" spans="1:33" ht="11.25" customHeight="1">
      <c r="A3392" s="26"/>
      <c r="B3392" s="26"/>
      <c r="C3392" s="26"/>
      <c r="D3392" s="26"/>
      <c r="E3392" s="26"/>
      <c r="F3392" s="44"/>
      <c r="G3392" s="26"/>
      <c r="H3392" s="26"/>
      <c r="I3392" s="26"/>
      <c r="L3392" s="26"/>
      <c r="O3392" s="26"/>
      <c r="P3392" s="26"/>
      <c r="Q3392" s="26"/>
      <c r="R3392" s="26"/>
      <c r="U3392" s="26"/>
      <c r="V3392" s="26"/>
      <c r="W3392" s="26"/>
      <c r="X3392" s="26"/>
      <c r="Y3392" s="26"/>
      <c r="Z3392" s="26"/>
      <c r="AA3392" s="26"/>
      <c r="AB3392" s="26"/>
      <c r="AC3392" s="26"/>
      <c r="AD3392" s="26"/>
      <c r="AE3392" s="26"/>
      <c r="AF3392" s="26"/>
      <c r="AG3392" s="26"/>
    </row>
    <row r="3393" spans="1:33" ht="11.25" customHeight="1">
      <c r="A3393" s="26"/>
      <c r="B3393" s="26"/>
      <c r="C3393" s="26"/>
      <c r="D3393" s="26"/>
      <c r="E3393" s="26"/>
      <c r="F3393" s="44"/>
      <c r="G3393" s="26"/>
      <c r="H3393" s="26"/>
      <c r="I3393" s="26"/>
      <c r="L3393" s="26"/>
      <c r="O3393" s="26"/>
      <c r="P3393" s="26"/>
      <c r="Q3393" s="26"/>
      <c r="R3393" s="26"/>
      <c r="U3393" s="26"/>
      <c r="V3393" s="26"/>
      <c r="W3393" s="26"/>
      <c r="X3393" s="26"/>
      <c r="Y3393" s="26"/>
      <c r="Z3393" s="26"/>
      <c r="AA3393" s="26"/>
      <c r="AB3393" s="26"/>
      <c r="AC3393" s="26"/>
      <c r="AD3393" s="26"/>
      <c r="AE3393" s="26"/>
      <c r="AF3393" s="26"/>
      <c r="AG3393" s="26"/>
    </row>
    <row r="3394" spans="1:33" ht="11.25" customHeight="1">
      <c r="A3394" s="26"/>
      <c r="B3394" s="26"/>
      <c r="C3394" s="26"/>
      <c r="D3394" s="26"/>
      <c r="E3394" s="26"/>
      <c r="F3394" s="44"/>
      <c r="G3394" s="26"/>
      <c r="H3394" s="26"/>
      <c r="I3394" s="26"/>
      <c r="L3394" s="26"/>
      <c r="O3394" s="26"/>
      <c r="P3394" s="26"/>
      <c r="Q3394" s="26"/>
      <c r="R3394" s="26"/>
      <c r="U3394" s="26"/>
      <c r="V3394" s="26"/>
      <c r="W3394" s="26"/>
      <c r="X3394" s="26"/>
      <c r="Y3394" s="26"/>
      <c r="Z3394" s="26"/>
      <c r="AA3394" s="26"/>
      <c r="AB3394" s="26"/>
      <c r="AC3394" s="26"/>
      <c r="AD3394" s="26"/>
      <c r="AE3394" s="26"/>
      <c r="AF3394" s="26"/>
      <c r="AG3394" s="26"/>
    </row>
    <row r="3395" spans="1:33" ht="11.25" customHeight="1">
      <c r="A3395" s="26"/>
      <c r="B3395" s="26"/>
      <c r="C3395" s="26"/>
      <c r="D3395" s="26"/>
      <c r="E3395" s="26"/>
      <c r="F3395" s="44"/>
      <c r="G3395" s="26"/>
      <c r="H3395" s="26"/>
      <c r="I3395" s="26"/>
      <c r="L3395" s="26"/>
      <c r="O3395" s="26"/>
      <c r="P3395" s="26"/>
      <c r="Q3395" s="26"/>
      <c r="R3395" s="26"/>
      <c r="U3395" s="26"/>
      <c r="V3395" s="26"/>
      <c r="W3395" s="26"/>
      <c r="X3395" s="26"/>
      <c r="Y3395" s="26"/>
      <c r="Z3395" s="26"/>
      <c r="AA3395" s="26"/>
      <c r="AB3395" s="26"/>
      <c r="AC3395" s="26"/>
      <c r="AD3395" s="26"/>
      <c r="AE3395" s="26"/>
      <c r="AF3395" s="26"/>
      <c r="AG3395" s="26"/>
    </row>
    <row r="3396" spans="1:33" ht="11.25" customHeight="1">
      <c r="A3396" s="26"/>
      <c r="B3396" s="26"/>
      <c r="C3396" s="26"/>
      <c r="D3396" s="26"/>
      <c r="E3396" s="26"/>
      <c r="F3396" s="44"/>
      <c r="G3396" s="26"/>
      <c r="H3396" s="26"/>
      <c r="I3396" s="26"/>
      <c r="L3396" s="26"/>
      <c r="O3396" s="26"/>
      <c r="P3396" s="26"/>
      <c r="Q3396" s="26"/>
      <c r="R3396" s="26"/>
      <c r="U3396" s="26"/>
      <c r="V3396" s="26"/>
      <c r="W3396" s="26"/>
      <c r="X3396" s="26"/>
      <c r="Y3396" s="26"/>
      <c r="Z3396" s="26"/>
      <c r="AA3396" s="26"/>
      <c r="AB3396" s="26"/>
      <c r="AC3396" s="26"/>
      <c r="AD3396" s="26"/>
      <c r="AE3396" s="26"/>
      <c r="AF3396" s="26"/>
      <c r="AG3396" s="26"/>
    </row>
    <row r="3397" spans="1:33" ht="11.25" customHeight="1">
      <c r="A3397" s="26"/>
      <c r="B3397" s="26"/>
      <c r="C3397" s="26"/>
      <c r="D3397" s="26"/>
      <c r="E3397" s="26"/>
      <c r="F3397" s="44"/>
      <c r="G3397" s="26"/>
      <c r="H3397" s="26"/>
      <c r="I3397" s="26"/>
      <c r="L3397" s="26"/>
      <c r="O3397" s="26"/>
      <c r="P3397" s="26"/>
      <c r="Q3397" s="26"/>
      <c r="R3397" s="26"/>
      <c r="U3397" s="26"/>
      <c r="V3397" s="26"/>
      <c r="W3397" s="26"/>
      <c r="X3397" s="26"/>
      <c r="Y3397" s="26"/>
      <c r="Z3397" s="26"/>
      <c r="AA3397" s="26"/>
      <c r="AB3397" s="26"/>
      <c r="AC3397" s="26"/>
      <c r="AD3397" s="26"/>
      <c r="AE3397" s="26"/>
      <c r="AF3397" s="26"/>
      <c r="AG3397" s="26"/>
    </row>
    <row r="3398" spans="1:33" ht="11.25" customHeight="1">
      <c r="A3398" s="26"/>
      <c r="B3398" s="26"/>
      <c r="C3398" s="26"/>
      <c r="D3398" s="26"/>
      <c r="E3398" s="26"/>
      <c r="F3398" s="44"/>
      <c r="G3398" s="26"/>
      <c r="H3398" s="26"/>
      <c r="I3398" s="26"/>
      <c r="L3398" s="26"/>
      <c r="O3398" s="26"/>
      <c r="P3398" s="26"/>
      <c r="Q3398" s="26"/>
      <c r="R3398" s="26"/>
      <c r="U3398" s="26"/>
      <c r="V3398" s="26"/>
      <c r="W3398" s="26"/>
      <c r="X3398" s="26"/>
      <c r="Y3398" s="26"/>
      <c r="Z3398" s="26"/>
      <c r="AA3398" s="26"/>
      <c r="AB3398" s="26"/>
      <c r="AC3398" s="26"/>
      <c r="AD3398" s="26"/>
      <c r="AE3398" s="26"/>
      <c r="AF3398" s="26"/>
      <c r="AG3398" s="26"/>
    </row>
    <row r="3399" spans="1:33" ht="11.25" customHeight="1">
      <c r="A3399" s="26"/>
      <c r="B3399" s="26"/>
      <c r="C3399" s="26"/>
      <c r="D3399" s="26"/>
      <c r="E3399" s="26"/>
      <c r="F3399" s="44"/>
      <c r="G3399" s="26"/>
      <c r="H3399" s="26"/>
      <c r="I3399" s="26"/>
      <c r="L3399" s="26"/>
      <c r="O3399" s="26"/>
      <c r="P3399" s="26"/>
      <c r="Q3399" s="26"/>
      <c r="R3399" s="26"/>
      <c r="U3399" s="26"/>
      <c r="V3399" s="26"/>
      <c r="W3399" s="26"/>
      <c r="X3399" s="26"/>
      <c r="Y3399" s="26"/>
      <c r="Z3399" s="26"/>
      <c r="AA3399" s="26"/>
      <c r="AB3399" s="26"/>
      <c r="AC3399" s="26"/>
      <c r="AD3399" s="26"/>
      <c r="AE3399" s="26"/>
      <c r="AF3399" s="26"/>
      <c r="AG3399" s="26"/>
    </row>
    <row r="3400" spans="1:33" ht="11.25" customHeight="1">
      <c r="A3400" s="26"/>
      <c r="B3400" s="26"/>
      <c r="C3400" s="26"/>
      <c r="D3400" s="26"/>
      <c r="E3400" s="26"/>
      <c r="F3400" s="44"/>
      <c r="G3400" s="26"/>
      <c r="H3400" s="26"/>
      <c r="I3400" s="26"/>
      <c r="L3400" s="26"/>
      <c r="O3400" s="26"/>
      <c r="P3400" s="26"/>
      <c r="Q3400" s="26"/>
      <c r="R3400" s="26"/>
      <c r="U3400" s="26"/>
      <c r="V3400" s="26"/>
      <c r="W3400" s="26"/>
      <c r="X3400" s="26"/>
      <c r="Y3400" s="26"/>
      <c r="Z3400" s="26"/>
      <c r="AA3400" s="26"/>
      <c r="AB3400" s="26"/>
      <c r="AC3400" s="26"/>
      <c r="AD3400" s="26"/>
      <c r="AE3400" s="26"/>
      <c r="AF3400" s="26"/>
      <c r="AG3400" s="26"/>
    </row>
    <row r="3401" spans="1:33" ht="11.25" customHeight="1">
      <c r="A3401" s="26"/>
      <c r="B3401" s="26"/>
      <c r="C3401" s="26"/>
      <c r="D3401" s="26"/>
      <c r="E3401" s="26"/>
      <c r="F3401" s="44"/>
      <c r="G3401" s="26"/>
      <c r="H3401" s="26"/>
      <c r="I3401" s="26"/>
      <c r="L3401" s="26"/>
      <c r="O3401" s="26"/>
      <c r="P3401" s="26"/>
      <c r="Q3401" s="26"/>
      <c r="R3401" s="26"/>
      <c r="U3401" s="26"/>
      <c r="V3401" s="26"/>
      <c r="W3401" s="26"/>
      <c r="X3401" s="26"/>
      <c r="Y3401" s="26"/>
      <c r="Z3401" s="26"/>
      <c r="AA3401" s="26"/>
      <c r="AB3401" s="26"/>
      <c r="AC3401" s="26"/>
      <c r="AD3401" s="26"/>
      <c r="AE3401" s="26"/>
      <c r="AF3401" s="26"/>
      <c r="AG3401" s="26"/>
    </row>
    <row r="3402" spans="1:33" ht="11.25" customHeight="1">
      <c r="A3402" s="26"/>
      <c r="B3402" s="26"/>
      <c r="C3402" s="26"/>
      <c r="D3402" s="26"/>
      <c r="E3402" s="26"/>
      <c r="F3402" s="44"/>
      <c r="G3402" s="26"/>
      <c r="H3402" s="26"/>
      <c r="I3402" s="26"/>
      <c r="L3402" s="26"/>
      <c r="O3402" s="26"/>
      <c r="P3402" s="26"/>
      <c r="Q3402" s="26"/>
      <c r="R3402" s="26"/>
      <c r="U3402" s="26"/>
      <c r="V3402" s="26"/>
      <c r="W3402" s="26"/>
      <c r="X3402" s="26"/>
      <c r="Y3402" s="26"/>
      <c r="Z3402" s="26"/>
      <c r="AA3402" s="26"/>
      <c r="AB3402" s="26"/>
      <c r="AC3402" s="26"/>
      <c r="AD3402" s="26"/>
      <c r="AE3402" s="26"/>
      <c r="AF3402" s="26"/>
      <c r="AG3402" s="26"/>
    </row>
    <row r="3403" spans="1:33" ht="11.25" customHeight="1">
      <c r="A3403" s="26"/>
      <c r="B3403" s="26"/>
      <c r="C3403" s="26"/>
      <c r="D3403" s="26"/>
      <c r="E3403" s="26"/>
      <c r="F3403" s="44"/>
      <c r="G3403" s="26"/>
      <c r="H3403" s="26"/>
      <c r="I3403" s="26"/>
      <c r="L3403" s="26"/>
      <c r="O3403" s="26"/>
      <c r="P3403" s="26"/>
      <c r="Q3403" s="26"/>
      <c r="R3403" s="26"/>
      <c r="U3403" s="26"/>
      <c r="V3403" s="26"/>
      <c r="W3403" s="26"/>
      <c r="X3403" s="26"/>
      <c r="Y3403" s="26"/>
      <c r="Z3403" s="26"/>
      <c r="AA3403" s="26"/>
      <c r="AB3403" s="26"/>
      <c r="AC3403" s="26"/>
      <c r="AD3403" s="26"/>
      <c r="AE3403" s="26"/>
      <c r="AF3403" s="26"/>
      <c r="AG3403" s="26"/>
    </row>
    <row r="3404" spans="1:33" ht="11.25" customHeight="1">
      <c r="A3404" s="26"/>
      <c r="B3404" s="26"/>
      <c r="C3404" s="26"/>
      <c r="D3404" s="26"/>
      <c r="E3404" s="26"/>
      <c r="F3404" s="44"/>
      <c r="G3404" s="26"/>
      <c r="H3404" s="26"/>
      <c r="I3404" s="26"/>
      <c r="L3404" s="26"/>
      <c r="O3404" s="26"/>
      <c r="P3404" s="26"/>
      <c r="Q3404" s="26"/>
      <c r="R3404" s="26"/>
      <c r="U3404" s="26"/>
      <c r="V3404" s="26"/>
      <c r="W3404" s="26"/>
      <c r="X3404" s="26"/>
      <c r="Y3404" s="26"/>
      <c r="Z3404" s="26"/>
      <c r="AA3404" s="26"/>
      <c r="AB3404" s="26"/>
      <c r="AC3404" s="26"/>
      <c r="AD3404" s="26"/>
      <c r="AE3404" s="26"/>
      <c r="AF3404" s="26"/>
      <c r="AG3404" s="26"/>
    </row>
    <row r="3405" spans="1:33" ht="11.25" customHeight="1">
      <c r="A3405" s="26"/>
      <c r="B3405" s="26"/>
      <c r="C3405" s="26"/>
      <c r="D3405" s="26"/>
      <c r="E3405" s="26"/>
      <c r="F3405" s="44"/>
      <c r="G3405" s="26"/>
      <c r="H3405" s="26"/>
      <c r="I3405" s="26"/>
      <c r="L3405" s="26"/>
      <c r="O3405" s="26"/>
      <c r="P3405" s="26"/>
      <c r="Q3405" s="26"/>
      <c r="R3405" s="26"/>
      <c r="U3405" s="26"/>
      <c r="V3405" s="26"/>
      <c r="W3405" s="26"/>
      <c r="X3405" s="26"/>
      <c r="Y3405" s="26"/>
      <c r="Z3405" s="26"/>
      <c r="AA3405" s="26"/>
      <c r="AB3405" s="26"/>
      <c r="AC3405" s="26"/>
      <c r="AD3405" s="26"/>
      <c r="AE3405" s="26"/>
      <c r="AF3405" s="26"/>
      <c r="AG3405" s="26"/>
    </row>
    <row r="3406" spans="1:33" ht="11.25" customHeight="1">
      <c r="A3406" s="26"/>
      <c r="B3406" s="26"/>
      <c r="C3406" s="26"/>
      <c r="D3406" s="26"/>
      <c r="E3406" s="26"/>
      <c r="F3406" s="44"/>
      <c r="G3406" s="26"/>
      <c r="H3406" s="26"/>
      <c r="I3406" s="26"/>
      <c r="L3406" s="26"/>
      <c r="O3406" s="26"/>
      <c r="P3406" s="26"/>
      <c r="Q3406" s="26"/>
      <c r="R3406" s="26"/>
      <c r="U3406" s="26"/>
      <c r="V3406" s="26"/>
      <c r="W3406" s="26"/>
      <c r="X3406" s="26"/>
      <c r="Y3406" s="26"/>
      <c r="Z3406" s="26"/>
      <c r="AA3406" s="26"/>
      <c r="AB3406" s="26"/>
      <c r="AC3406" s="26"/>
      <c r="AD3406" s="26"/>
      <c r="AE3406" s="26"/>
      <c r="AF3406" s="26"/>
      <c r="AG3406" s="26"/>
    </row>
    <row r="3407" spans="1:33" ht="11.25" customHeight="1">
      <c r="A3407" s="26"/>
      <c r="B3407" s="26"/>
      <c r="C3407" s="26"/>
      <c r="D3407" s="26"/>
      <c r="E3407" s="26"/>
      <c r="F3407" s="44"/>
      <c r="G3407" s="26"/>
      <c r="H3407" s="26"/>
      <c r="I3407" s="26"/>
      <c r="L3407" s="26"/>
      <c r="O3407" s="26"/>
      <c r="P3407" s="26"/>
      <c r="Q3407" s="26"/>
      <c r="R3407" s="26"/>
      <c r="U3407" s="26"/>
      <c r="V3407" s="26"/>
      <c r="W3407" s="26"/>
      <c r="X3407" s="26"/>
      <c r="Y3407" s="26"/>
      <c r="Z3407" s="26"/>
      <c r="AA3407" s="26"/>
      <c r="AB3407" s="26"/>
      <c r="AC3407" s="26"/>
      <c r="AD3407" s="26"/>
      <c r="AE3407" s="26"/>
      <c r="AF3407" s="26"/>
      <c r="AG3407" s="26"/>
    </row>
    <row r="3408" spans="1:33" ht="11.25" customHeight="1">
      <c r="A3408" s="26"/>
      <c r="B3408" s="26"/>
      <c r="C3408" s="26"/>
      <c r="D3408" s="26"/>
      <c r="E3408" s="26"/>
      <c r="F3408" s="44"/>
      <c r="G3408" s="26"/>
      <c r="H3408" s="26"/>
      <c r="I3408" s="26"/>
      <c r="L3408" s="26"/>
      <c r="O3408" s="26"/>
      <c r="P3408" s="26"/>
      <c r="Q3408" s="26"/>
      <c r="R3408" s="26"/>
      <c r="U3408" s="26"/>
      <c r="V3408" s="26"/>
      <c r="W3408" s="26"/>
      <c r="X3408" s="26"/>
      <c r="Y3408" s="26"/>
      <c r="Z3408" s="26"/>
      <c r="AA3408" s="26"/>
      <c r="AB3408" s="26"/>
      <c r="AC3408" s="26"/>
      <c r="AD3408" s="26"/>
      <c r="AE3408" s="26"/>
      <c r="AF3408" s="26"/>
      <c r="AG3408" s="26"/>
    </row>
    <row r="3409" spans="1:33" ht="11.25" customHeight="1">
      <c r="A3409" s="26"/>
      <c r="B3409" s="26"/>
      <c r="C3409" s="26"/>
      <c r="D3409" s="26"/>
      <c r="E3409" s="26"/>
      <c r="F3409" s="44"/>
      <c r="G3409" s="26"/>
      <c r="H3409" s="26"/>
      <c r="I3409" s="26"/>
      <c r="L3409" s="26"/>
      <c r="O3409" s="26"/>
      <c r="P3409" s="26"/>
      <c r="Q3409" s="26"/>
      <c r="R3409" s="26"/>
      <c r="U3409" s="26"/>
      <c r="V3409" s="26"/>
      <c r="W3409" s="26"/>
      <c r="X3409" s="26"/>
      <c r="Y3409" s="26"/>
      <c r="Z3409" s="26"/>
      <c r="AA3409" s="26"/>
      <c r="AB3409" s="26"/>
      <c r="AC3409" s="26"/>
      <c r="AD3409" s="26"/>
      <c r="AE3409" s="26"/>
      <c r="AF3409" s="26"/>
      <c r="AG3409" s="26"/>
    </row>
    <row r="3410" spans="1:33" ht="11.25" customHeight="1">
      <c r="A3410" s="26"/>
      <c r="B3410" s="26"/>
      <c r="C3410" s="26"/>
      <c r="D3410" s="26"/>
      <c r="E3410" s="26"/>
      <c r="F3410" s="44"/>
      <c r="G3410" s="26"/>
      <c r="H3410" s="26"/>
      <c r="I3410" s="26"/>
      <c r="L3410" s="26"/>
      <c r="O3410" s="26"/>
      <c r="P3410" s="26"/>
      <c r="Q3410" s="26"/>
      <c r="R3410" s="26"/>
      <c r="U3410" s="26"/>
      <c r="V3410" s="26"/>
      <c r="W3410" s="26"/>
      <c r="X3410" s="26"/>
      <c r="Y3410" s="26"/>
      <c r="Z3410" s="26"/>
      <c r="AA3410" s="26"/>
      <c r="AB3410" s="26"/>
      <c r="AC3410" s="26"/>
      <c r="AD3410" s="26"/>
      <c r="AE3410" s="26"/>
      <c r="AF3410" s="26"/>
      <c r="AG3410" s="26"/>
    </row>
    <row r="3411" spans="1:33" ht="11.25" customHeight="1">
      <c r="A3411" s="26"/>
      <c r="B3411" s="26"/>
      <c r="C3411" s="26"/>
      <c r="D3411" s="26"/>
      <c r="E3411" s="26"/>
      <c r="F3411" s="44"/>
      <c r="G3411" s="26"/>
      <c r="H3411" s="26"/>
      <c r="I3411" s="26"/>
      <c r="L3411" s="26"/>
      <c r="O3411" s="26"/>
      <c r="P3411" s="26"/>
      <c r="Q3411" s="26"/>
      <c r="R3411" s="26"/>
      <c r="U3411" s="26"/>
      <c r="V3411" s="26"/>
      <c r="W3411" s="26"/>
      <c r="X3411" s="26"/>
      <c r="Y3411" s="26"/>
      <c r="Z3411" s="26"/>
      <c r="AA3411" s="26"/>
      <c r="AB3411" s="26"/>
      <c r="AC3411" s="26"/>
      <c r="AD3411" s="26"/>
      <c r="AE3411" s="26"/>
      <c r="AF3411" s="26"/>
      <c r="AG3411" s="26"/>
    </row>
    <row r="3412" spans="1:33" ht="11.25" customHeight="1">
      <c r="A3412" s="26"/>
      <c r="B3412" s="26"/>
      <c r="C3412" s="26"/>
      <c r="D3412" s="26"/>
      <c r="E3412" s="26"/>
      <c r="F3412" s="44"/>
      <c r="G3412" s="26"/>
      <c r="H3412" s="26"/>
      <c r="I3412" s="26"/>
      <c r="L3412" s="26"/>
      <c r="O3412" s="26"/>
      <c r="P3412" s="26"/>
      <c r="Q3412" s="26"/>
      <c r="R3412" s="26"/>
      <c r="U3412" s="26"/>
      <c r="V3412" s="26"/>
      <c r="W3412" s="26"/>
      <c r="X3412" s="26"/>
      <c r="Y3412" s="26"/>
      <c r="Z3412" s="26"/>
      <c r="AA3412" s="26"/>
      <c r="AB3412" s="26"/>
      <c r="AC3412" s="26"/>
      <c r="AD3412" s="26"/>
      <c r="AE3412" s="26"/>
      <c r="AF3412" s="26"/>
      <c r="AG3412" s="26"/>
    </row>
    <row r="3413" spans="1:33" ht="11.25" customHeight="1">
      <c r="A3413" s="26"/>
      <c r="B3413" s="26"/>
      <c r="C3413" s="26"/>
      <c r="D3413" s="26"/>
      <c r="E3413" s="26"/>
      <c r="F3413" s="44"/>
      <c r="G3413" s="26"/>
      <c r="H3413" s="26"/>
      <c r="I3413" s="26"/>
      <c r="L3413" s="26"/>
      <c r="O3413" s="26"/>
      <c r="P3413" s="26"/>
      <c r="Q3413" s="26"/>
      <c r="R3413" s="26"/>
      <c r="U3413" s="26"/>
      <c r="V3413" s="26"/>
      <c r="W3413" s="26"/>
      <c r="X3413" s="26"/>
      <c r="Y3413" s="26"/>
      <c r="Z3413" s="26"/>
      <c r="AA3413" s="26"/>
      <c r="AB3413" s="26"/>
      <c r="AC3413" s="26"/>
      <c r="AD3413" s="26"/>
      <c r="AE3413" s="26"/>
      <c r="AF3413" s="26"/>
      <c r="AG3413" s="26"/>
    </row>
    <row r="3414" spans="1:33" ht="11.25" customHeight="1">
      <c r="A3414" s="26"/>
      <c r="B3414" s="26"/>
      <c r="C3414" s="26"/>
      <c r="D3414" s="26"/>
      <c r="E3414" s="26"/>
      <c r="F3414" s="44"/>
      <c r="G3414" s="26"/>
      <c r="H3414" s="26"/>
      <c r="I3414" s="26"/>
      <c r="L3414" s="26"/>
      <c r="O3414" s="26"/>
      <c r="P3414" s="26"/>
      <c r="Q3414" s="26"/>
      <c r="R3414" s="26"/>
      <c r="U3414" s="26"/>
      <c r="V3414" s="26"/>
      <c r="W3414" s="26"/>
      <c r="X3414" s="26"/>
      <c r="Y3414" s="26"/>
      <c r="Z3414" s="26"/>
      <c r="AA3414" s="26"/>
      <c r="AB3414" s="26"/>
      <c r="AC3414" s="26"/>
      <c r="AD3414" s="26"/>
      <c r="AE3414" s="26"/>
      <c r="AF3414" s="26"/>
      <c r="AG3414" s="26"/>
    </row>
    <row r="3415" spans="1:33" ht="11.25" customHeight="1">
      <c r="A3415" s="26"/>
      <c r="B3415" s="26"/>
      <c r="C3415" s="26"/>
      <c r="D3415" s="26"/>
      <c r="E3415" s="26"/>
      <c r="F3415" s="44"/>
      <c r="G3415" s="26"/>
      <c r="H3415" s="26"/>
      <c r="I3415" s="26"/>
      <c r="L3415" s="26"/>
      <c r="O3415" s="26"/>
      <c r="P3415" s="26"/>
      <c r="Q3415" s="26"/>
      <c r="R3415" s="26"/>
      <c r="U3415" s="26"/>
      <c r="V3415" s="26"/>
      <c r="W3415" s="26"/>
      <c r="X3415" s="26"/>
      <c r="Y3415" s="26"/>
      <c r="Z3415" s="26"/>
      <c r="AA3415" s="26"/>
      <c r="AB3415" s="26"/>
      <c r="AC3415" s="26"/>
      <c r="AD3415" s="26"/>
      <c r="AE3415" s="26"/>
      <c r="AF3415" s="26"/>
      <c r="AG3415" s="26"/>
    </row>
    <row r="3416" spans="1:33" ht="11.25" customHeight="1">
      <c r="A3416" s="26"/>
      <c r="B3416" s="26"/>
      <c r="C3416" s="26"/>
      <c r="D3416" s="26"/>
      <c r="E3416" s="26"/>
      <c r="F3416" s="44"/>
      <c r="G3416" s="26"/>
      <c r="H3416" s="26"/>
      <c r="I3416" s="26"/>
      <c r="L3416" s="26"/>
      <c r="O3416" s="26"/>
      <c r="P3416" s="26"/>
      <c r="Q3416" s="26"/>
      <c r="R3416" s="26"/>
      <c r="U3416" s="26"/>
      <c r="V3416" s="26"/>
      <c r="W3416" s="26"/>
      <c r="X3416" s="26"/>
      <c r="Y3416" s="26"/>
      <c r="Z3416" s="26"/>
      <c r="AA3416" s="26"/>
      <c r="AB3416" s="26"/>
      <c r="AC3416" s="26"/>
      <c r="AD3416" s="26"/>
      <c r="AE3416" s="26"/>
      <c r="AF3416" s="26"/>
      <c r="AG3416" s="26"/>
    </row>
    <row r="3417" spans="1:33" ht="11.25" customHeight="1">
      <c r="A3417" s="26"/>
      <c r="B3417" s="26"/>
      <c r="C3417" s="26"/>
      <c r="D3417" s="26"/>
      <c r="E3417" s="26"/>
      <c r="F3417" s="44"/>
      <c r="G3417" s="26"/>
      <c r="H3417" s="26"/>
      <c r="I3417" s="26"/>
      <c r="L3417" s="26"/>
      <c r="O3417" s="26"/>
      <c r="P3417" s="26"/>
      <c r="Q3417" s="26"/>
      <c r="R3417" s="26"/>
      <c r="U3417" s="26"/>
      <c r="V3417" s="26"/>
      <c r="W3417" s="26"/>
      <c r="X3417" s="26"/>
      <c r="Y3417" s="26"/>
      <c r="Z3417" s="26"/>
      <c r="AA3417" s="26"/>
      <c r="AB3417" s="26"/>
      <c r="AC3417" s="26"/>
      <c r="AD3417" s="26"/>
      <c r="AE3417" s="26"/>
      <c r="AF3417" s="26"/>
      <c r="AG3417" s="26"/>
    </row>
    <row r="3418" spans="1:33" ht="11.25" customHeight="1">
      <c r="A3418" s="26"/>
      <c r="B3418" s="26"/>
      <c r="C3418" s="26"/>
      <c r="D3418" s="26"/>
      <c r="E3418" s="26"/>
      <c r="F3418" s="44"/>
      <c r="G3418" s="26"/>
      <c r="H3418" s="26"/>
      <c r="I3418" s="26"/>
      <c r="L3418" s="26"/>
      <c r="O3418" s="26"/>
      <c r="P3418" s="26"/>
      <c r="Q3418" s="26"/>
      <c r="R3418" s="26"/>
      <c r="U3418" s="26"/>
      <c r="V3418" s="26"/>
      <c r="W3418" s="26"/>
      <c r="X3418" s="26"/>
      <c r="Y3418" s="26"/>
      <c r="Z3418" s="26"/>
      <c r="AA3418" s="26"/>
      <c r="AB3418" s="26"/>
      <c r="AC3418" s="26"/>
      <c r="AD3418" s="26"/>
      <c r="AE3418" s="26"/>
      <c r="AF3418" s="26"/>
      <c r="AG3418" s="26"/>
    </row>
    <row r="3419" spans="1:33" ht="11.25" customHeight="1">
      <c r="A3419" s="26"/>
      <c r="B3419" s="26"/>
      <c r="C3419" s="26"/>
      <c r="D3419" s="26"/>
      <c r="E3419" s="26"/>
      <c r="F3419" s="44"/>
      <c r="G3419" s="26"/>
      <c r="H3419" s="26"/>
      <c r="I3419" s="26"/>
      <c r="L3419" s="26"/>
      <c r="O3419" s="26"/>
      <c r="P3419" s="26"/>
      <c r="Q3419" s="26"/>
      <c r="R3419" s="26"/>
      <c r="U3419" s="26"/>
      <c r="V3419" s="26"/>
      <c r="W3419" s="26"/>
      <c r="X3419" s="26"/>
      <c r="Y3419" s="26"/>
      <c r="Z3419" s="26"/>
      <c r="AA3419" s="26"/>
      <c r="AB3419" s="26"/>
      <c r="AC3419" s="26"/>
      <c r="AD3419" s="26"/>
      <c r="AE3419" s="26"/>
      <c r="AF3419" s="26"/>
      <c r="AG3419" s="26"/>
    </row>
    <row r="3420" spans="1:33" ht="11.25" customHeight="1">
      <c r="A3420" s="26"/>
      <c r="B3420" s="26"/>
      <c r="C3420" s="26"/>
      <c r="D3420" s="26"/>
      <c r="E3420" s="26"/>
      <c r="F3420" s="44"/>
      <c r="G3420" s="26"/>
      <c r="H3420" s="26"/>
      <c r="I3420" s="26"/>
      <c r="L3420" s="26"/>
      <c r="O3420" s="26"/>
      <c r="P3420" s="26"/>
      <c r="Q3420" s="26"/>
      <c r="R3420" s="26"/>
      <c r="U3420" s="26"/>
      <c r="V3420" s="26"/>
      <c r="W3420" s="26"/>
      <c r="X3420" s="26"/>
      <c r="Y3420" s="26"/>
      <c r="Z3420" s="26"/>
      <c r="AA3420" s="26"/>
      <c r="AB3420" s="26"/>
      <c r="AC3420" s="26"/>
      <c r="AD3420" s="26"/>
      <c r="AE3420" s="26"/>
      <c r="AF3420" s="26"/>
      <c r="AG3420" s="26"/>
    </row>
    <row r="3421" spans="1:33" ht="11.25" customHeight="1">
      <c r="A3421" s="26"/>
      <c r="B3421" s="26"/>
      <c r="C3421" s="26"/>
      <c r="D3421" s="26"/>
      <c r="E3421" s="26"/>
      <c r="F3421" s="44"/>
      <c r="G3421" s="26"/>
      <c r="H3421" s="26"/>
      <c r="I3421" s="26"/>
      <c r="L3421" s="26"/>
      <c r="O3421" s="26"/>
      <c r="P3421" s="26"/>
      <c r="Q3421" s="26"/>
      <c r="R3421" s="26"/>
      <c r="U3421" s="26"/>
      <c r="V3421" s="26"/>
      <c r="W3421" s="26"/>
      <c r="X3421" s="26"/>
      <c r="Y3421" s="26"/>
      <c r="Z3421" s="26"/>
      <c r="AA3421" s="26"/>
      <c r="AB3421" s="26"/>
      <c r="AC3421" s="26"/>
      <c r="AD3421" s="26"/>
      <c r="AE3421" s="26"/>
      <c r="AF3421" s="26"/>
      <c r="AG3421" s="26"/>
    </row>
    <row r="3422" spans="1:33" ht="11.25" customHeight="1">
      <c r="A3422" s="26"/>
      <c r="B3422" s="26"/>
      <c r="C3422" s="26"/>
      <c r="D3422" s="26"/>
      <c r="E3422" s="26"/>
      <c r="F3422" s="44"/>
      <c r="G3422" s="26"/>
      <c r="H3422" s="26"/>
      <c r="I3422" s="26"/>
      <c r="L3422" s="26"/>
      <c r="O3422" s="26"/>
      <c r="P3422" s="26"/>
      <c r="Q3422" s="26"/>
      <c r="R3422" s="26"/>
      <c r="U3422" s="26"/>
      <c r="V3422" s="26"/>
      <c r="W3422" s="26"/>
      <c r="X3422" s="26"/>
      <c r="Y3422" s="26"/>
      <c r="Z3422" s="26"/>
      <c r="AA3422" s="26"/>
      <c r="AB3422" s="26"/>
      <c r="AC3422" s="26"/>
      <c r="AD3422" s="26"/>
      <c r="AE3422" s="26"/>
      <c r="AF3422" s="26"/>
      <c r="AG3422" s="26"/>
    </row>
    <row r="3423" spans="1:33" ht="11.25" customHeight="1">
      <c r="A3423" s="26"/>
      <c r="B3423" s="26"/>
      <c r="C3423" s="26"/>
      <c r="D3423" s="26"/>
      <c r="E3423" s="26"/>
      <c r="F3423" s="44"/>
      <c r="G3423" s="26"/>
      <c r="H3423" s="26"/>
      <c r="I3423" s="26"/>
      <c r="L3423" s="26"/>
      <c r="O3423" s="26"/>
      <c r="P3423" s="26"/>
      <c r="Q3423" s="26"/>
      <c r="R3423" s="26"/>
      <c r="U3423" s="26"/>
      <c r="V3423" s="26"/>
      <c r="W3423" s="26"/>
      <c r="X3423" s="26"/>
      <c r="Y3423" s="26"/>
      <c r="Z3423" s="26"/>
      <c r="AA3423" s="26"/>
      <c r="AB3423" s="26"/>
      <c r="AC3423" s="26"/>
      <c r="AD3423" s="26"/>
      <c r="AE3423" s="26"/>
      <c r="AF3423" s="26"/>
      <c r="AG3423" s="26"/>
    </row>
    <row r="3424" spans="1:33" ht="11.25" customHeight="1">
      <c r="A3424" s="26"/>
      <c r="B3424" s="26"/>
      <c r="C3424" s="26"/>
      <c r="D3424" s="26"/>
      <c r="E3424" s="26"/>
      <c r="F3424" s="44"/>
      <c r="G3424" s="26"/>
      <c r="H3424" s="26"/>
      <c r="I3424" s="26"/>
      <c r="L3424" s="26"/>
      <c r="O3424" s="26"/>
      <c r="P3424" s="26"/>
      <c r="Q3424" s="26"/>
      <c r="R3424" s="26"/>
      <c r="U3424" s="26"/>
      <c r="V3424" s="26"/>
      <c r="W3424" s="26"/>
      <c r="X3424" s="26"/>
      <c r="Y3424" s="26"/>
      <c r="Z3424" s="26"/>
      <c r="AA3424" s="26"/>
      <c r="AB3424" s="26"/>
      <c r="AC3424" s="26"/>
      <c r="AD3424" s="26"/>
      <c r="AE3424" s="26"/>
      <c r="AF3424" s="26"/>
      <c r="AG3424" s="26"/>
    </row>
    <row r="3425" spans="1:33" ht="11.25" customHeight="1">
      <c r="A3425" s="26"/>
      <c r="B3425" s="26"/>
      <c r="C3425" s="26"/>
      <c r="D3425" s="26"/>
      <c r="E3425" s="26"/>
      <c r="F3425" s="44"/>
      <c r="G3425" s="26"/>
      <c r="H3425" s="26"/>
      <c r="I3425" s="26"/>
      <c r="L3425" s="26"/>
      <c r="O3425" s="26"/>
      <c r="P3425" s="26"/>
      <c r="Q3425" s="26"/>
      <c r="R3425" s="26"/>
      <c r="U3425" s="26"/>
      <c r="V3425" s="26"/>
      <c r="W3425" s="26"/>
      <c r="X3425" s="26"/>
      <c r="Y3425" s="26"/>
      <c r="Z3425" s="26"/>
      <c r="AA3425" s="26"/>
      <c r="AB3425" s="26"/>
      <c r="AC3425" s="26"/>
      <c r="AD3425" s="26"/>
      <c r="AE3425" s="26"/>
      <c r="AF3425" s="26"/>
      <c r="AG3425" s="26"/>
    </row>
    <row r="3426" spans="1:33" ht="11.25" customHeight="1">
      <c r="A3426" s="26"/>
      <c r="B3426" s="26"/>
      <c r="C3426" s="26"/>
      <c r="D3426" s="26"/>
      <c r="E3426" s="26"/>
      <c r="F3426" s="44"/>
      <c r="G3426" s="26"/>
      <c r="H3426" s="26"/>
      <c r="I3426" s="26"/>
      <c r="L3426" s="26"/>
      <c r="O3426" s="26"/>
      <c r="P3426" s="26"/>
      <c r="Q3426" s="26"/>
      <c r="R3426" s="26"/>
      <c r="U3426" s="26"/>
      <c r="V3426" s="26"/>
      <c r="W3426" s="26"/>
      <c r="X3426" s="26"/>
      <c r="Y3426" s="26"/>
      <c r="Z3426" s="26"/>
      <c r="AA3426" s="26"/>
      <c r="AB3426" s="26"/>
      <c r="AC3426" s="26"/>
      <c r="AD3426" s="26"/>
      <c r="AE3426" s="26"/>
      <c r="AF3426" s="26"/>
      <c r="AG3426" s="26"/>
    </row>
    <row r="3427" spans="1:33" ht="11.25" customHeight="1">
      <c r="A3427" s="26"/>
      <c r="B3427" s="26"/>
      <c r="C3427" s="26"/>
      <c r="D3427" s="26"/>
      <c r="E3427" s="26"/>
      <c r="F3427" s="44"/>
      <c r="G3427" s="26"/>
      <c r="H3427" s="26"/>
      <c r="I3427" s="26"/>
      <c r="L3427" s="26"/>
      <c r="O3427" s="26"/>
      <c r="P3427" s="26"/>
      <c r="Q3427" s="26"/>
      <c r="R3427" s="26"/>
      <c r="U3427" s="26"/>
      <c r="V3427" s="26"/>
      <c r="W3427" s="26"/>
      <c r="X3427" s="26"/>
      <c r="Y3427" s="26"/>
      <c r="Z3427" s="26"/>
      <c r="AA3427" s="26"/>
      <c r="AB3427" s="26"/>
      <c r="AC3427" s="26"/>
      <c r="AD3427" s="26"/>
      <c r="AE3427" s="26"/>
      <c r="AF3427" s="26"/>
      <c r="AG3427" s="26"/>
    </row>
    <row r="3428" spans="1:33" ht="11.25" customHeight="1">
      <c r="A3428" s="26"/>
      <c r="B3428" s="26"/>
      <c r="C3428" s="26"/>
      <c r="D3428" s="26"/>
      <c r="E3428" s="26"/>
      <c r="F3428" s="44"/>
      <c r="G3428" s="26"/>
      <c r="H3428" s="26"/>
      <c r="I3428" s="26"/>
      <c r="L3428" s="26"/>
      <c r="O3428" s="26"/>
      <c r="P3428" s="26"/>
      <c r="Q3428" s="26"/>
      <c r="R3428" s="26"/>
      <c r="U3428" s="26"/>
      <c r="V3428" s="26"/>
      <c r="W3428" s="26"/>
      <c r="X3428" s="26"/>
      <c r="Y3428" s="26"/>
      <c r="Z3428" s="26"/>
      <c r="AA3428" s="26"/>
      <c r="AB3428" s="26"/>
      <c r="AC3428" s="26"/>
      <c r="AD3428" s="26"/>
      <c r="AE3428" s="26"/>
      <c r="AF3428" s="26"/>
      <c r="AG3428" s="26"/>
    </row>
    <row r="3429" spans="1:33" ht="11.25" customHeight="1">
      <c r="A3429" s="26"/>
      <c r="B3429" s="26"/>
      <c r="C3429" s="26"/>
      <c r="D3429" s="26"/>
      <c r="E3429" s="26"/>
      <c r="F3429" s="44"/>
      <c r="G3429" s="26"/>
      <c r="H3429" s="26"/>
      <c r="I3429" s="26"/>
      <c r="L3429" s="26"/>
      <c r="O3429" s="26"/>
      <c r="P3429" s="26"/>
      <c r="Q3429" s="26"/>
      <c r="R3429" s="26"/>
      <c r="U3429" s="26"/>
      <c r="V3429" s="26"/>
      <c r="W3429" s="26"/>
      <c r="X3429" s="26"/>
      <c r="Y3429" s="26"/>
      <c r="Z3429" s="26"/>
      <c r="AA3429" s="26"/>
      <c r="AB3429" s="26"/>
      <c r="AC3429" s="26"/>
      <c r="AD3429" s="26"/>
      <c r="AE3429" s="26"/>
      <c r="AF3429" s="26"/>
      <c r="AG3429" s="26"/>
    </row>
    <row r="3430" spans="1:33" ht="11.25" customHeight="1">
      <c r="A3430" s="26"/>
      <c r="B3430" s="26"/>
      <c r="C3430" s="26"/>
      <c r="D3430" s="26"/>
      <c r="E3430" s="26"/>
      <c r="F3430" s="44"/>
      <c r="G3430" s="26"/>
      <c r="H3430" s="26"/>
      <c r="I3430" s="26"/>
      <c r="L3430" s="26"/>
      <c r="O3430" s="26"/>
      <c r="P3430" s="26"/>
      <c r="Q3430" s="26"/>
      <c r="R3430" s="26"/>
      <c r="U3430" s="26"/>
      <c r="V3430" s="26"/>
      <c r="W3430" s="26"/>
      <c r="X3430" s="26"/>
      <c r="Y3430" s="26"/>
      <c r="Z3430" s="26"/>
      <c r="AA3430" s="26"/>
      <c r="AB3430" s="26"/>
      <c r="AC3430" s="26"/>
      <c r="AD3430" s="26"/>
      <c r="AE3430" s="26"/>
      <c r="AF3430" s="26"/>
      <c r="AG3430" s="26"/>
    </row>
    <row r="3431" spans="1:33" ht="11.25" customHeight="1">
      <c r="A3431" s="26"/>
      <c r="B3431" s="26"/>
      <c r="C3431" s="26"/>
      <c r="D3431" s="26"/>
      <c r="E3431" s="26"/>
      <c r="F3431" s="44"/>
      <c r="G3431" s="26"/>
      <c r="H3431" s="26"/>
      <c r="I3431" s="26"/>
      <c r="L3431" s="26"/>
      <c r="O3431" s="26"/>
      <c r="P3431" s="26"/>
      <c r="Q3431" s="26"/>
      <c r="R3431" s="26"/>
      <c r="U3431" s="26"/>
      <c r="V3431" s="26"/>
      <c r="W3431" s="26"/>
      <c r="X3431" s="26"/>
      <c r="Y3431" s="26"/>
      <c r="Z3431" s="26"/>
      <c r="AA3431" s="26"/>
      <c r="AB3431" s="26"/>
      <c r="AC3431" s="26"/>
      <c r="AD3431" s="26"/>
      <c r="AE3431" s="26"/>
      <c r="AF3431" s="26"/>
      <c r="AG3431" s="26"/>
    </row>
    <row r="3432" spans="1:33" ht="11.25" customHeight="1">
      <c r="A3432" s="26"/>
      <c r="B3432" s="26"/>
      <c r="C3432" s="26"/>
      <c r="D3432" s="26"/>
      <c r="E3432" s="26"/>
      <c r="F3432" s="44"/>
      <c r="G3432" s="26"/>
      <c r="H3432" s="26"/>
      <c r="I3432" s="26"/>
      <c r="L3432" s="26"/>
      <c r="O3432" s="26"/>
      <c r="P3432" s="26"/>
      <c r="Q3432" s="26"/>
      <c r="R3432" s="26"/>
      <c r="U3432" s="26"/>
      <c r="V3432" s="26"/>
      <c r="W3432" s="26"/>
      <c r="X3432" s="26"/>
      <c r="Y3432" s="26"/>
      <c r="Z3432" s="26"/>
      <c r="AA3432" s="26"/>
      <c r="AB3432" s="26"/>
      <c r="AC3432" s="26"/>
      <c r="AD3432" s="26"/>
      <c r="AE3432" s="26"/>
      <c r="AF3432" s="26"/>
      <c r="AG3432" s="26"/>
    </row>
    <row r="3433" spans="1:33" ht="11.25" customHeight="1">
      <c r="A3433" s="26"/>
      <c r="B3433" s="26"/>
      <c r="C3433" s="26"/>
      <c r="D3433" s="26"/>
      <c r="E3433" s="26"/>
      <c r="F3433" s="44"/>
      <c r="G3433" s="26"/>
      <c r="H3433" s="26"/>
      <c r="I3433" s="26"/>
      <c r="L3433" s="26"/>
      <c r="O3433" s="26"/>
      <c r="P3433" s="26"/>
      <c r="Q3433" s="26"/>
      <c r="R3433" s="26"/>
      <c r="U3433" s="26"/>
      <c r="V3433" s="26"/>
      <c r="W3433" s="26"/>
      <c r="X3433" s="26"/>
      <c r="Y3433" s="26"/>
      <c r="Z3433" s="26"/>
      <c r="AA3433" s="26"/>
      <c r="AB3433" s="26"/>
      <c r="AC3433" s="26"/>
      <c r="AD3433" s="26"/>
      <c r="AE3433" s="26"/>
      <c r="AF3433" s="26"/>
      <c r="AG3433" s="26"/>
    </row>
    <row r="3434" spans="1:33" ht="11.25" customHeight="1">
      <c r="A3434" s="26"/>
      <c r="B3434" s="26"/>
      <c r="C3434" s="26"/>
      <c r="D3434" s="26"/>
      <c r="E3434" s="26"/>
      <c r="F3434" s="44"/>
      <c r="G3434" s="26"/>
      <c r="H3434" s="26"/>
      <c r="I3434" s="26"/>
      <c r="L3434" s="26"/>
      <c r="O3434" s="26"/>
      <c r="P3434" s="26"/>
      <c r="Q3434" s="26"/>
      <c r="R3434" s="26"/>
      <c r="U3434" s="26"/>
      <c r="V3434" s="26"/>
      <c r="W3434" s="26"/>
      <c r="X3434" s="26"/>
      <c r="Y3434" s="26"/>
      <c r="Z3434" s="26"/>
      <c r="AA3434" s="26"/>
      <c r="AB3434" s="26"/>
      <c r="AC3434" s="26"/>
      <c r="AD3434" s="26"/>
      <c r="AE3434" s="26"/>
      <c r="AF3434" s="26"/>
      <c r="AG3434" s="26"/>
    </row>
    <row r="3435" spans="1:33" ht="11.25" customHeight="1">
      <c r="A3435" s="26"/>
      <c r="B3435" s="26"/>
      <c r="C3435" s="26"/>
      <c r="D3435" s="26"/>
      <c r="E3435" s="26"/>
      <c r="F3435" s="44"/>
      <c r="G3435" s="26"/>
      <c r="H3435" s="26"/>
      <c r="I3435" s="26"/>
      <c r="L3435" s="26"/>
      <c r="O3435" s="26"/>
      <c r="P3435" s="26"/>
      <c r="Q3435" s="26"/>
      <c r="R3435" s="26"/>
      <c r="U3435" s="26"/>
      <c r="V3435" s="26"/>
      <c r="W3435" s="26"/>
      <c r="X3435" s="26"/>
      <c r="Y3435" s="26"/>
      <c r="Z3435" s="26"/>
      <c r="AA3435" s="26"/>
      <c r="AB3435" s="26"/>
      <c r="AC3435" s="26"/>
      <c r="AD3435" s="26"/>
      <c r="AE3435" s="26"/>
      <c r="AF3435" s="26"/>
      <c r="AG3435" s="26"/>
    </row>
    <row r="3436" spans="1:33" ht="11.25" customHeight="1">
      <c r="A3436" s="26"/>
      <c r="B3436" s="26"/>
      <c r="C3436" s="26"/>
      <c r="D3436" s="26"/>
      <c r="E3436" s="26"/>
      <c r="F3436" s="44"/>
      <c r="G3436" s="26"/>
      <c r="H3436" s="26"/>
      <c r="I3436" s="26"/>
      <c r="L3436" s="26"/>
      <c r="O3436" s="26"/>
      <c r="P3436" s="26"/>
      <c r="Q3436" s="26"/>
      <c r="R3436" s="26"/>
      <c r="U3436" s="26"/>
      <c r="V3436" s="26"/>
      <c r="W3436" s="26"/>
      <c r="X3436" s="26"/>
      <c r="Y3436" s="26"/>
      <c r="Z3436" s="26"/>
      <c r="AA3436" s="26"/>
      <c r="AB3436" s="26"/>
      <c r="AC3436" s="26"/>
      <c r="AD3436" s="26"/>
      <c r="AE3436" s="26"/>
      <c r="AF3436" s="26"/>
      <c r="AG3436" s="26"/>
    </row>
    <row r="3437" spans="1:33" ht="11.25" customHeight="1">
      <c r="A3437" s="26"/>
      <c r="B3437" s="26"/>
      <c r="C3437" s="26"/>
      <c r="D3437" s="26"/>
      <c r="E3437" s="26"/>
      <c r="F3437" s="44"/>
      <c r="G3437" s="26"/>
      <c r="H3437" s="26"/>
      <c r="I3437" s="26"/>
      <c r="L3437" s="26"/>
      <c r="O3437" s="26"/>
      <c r="P3437" s="26"/>
      <c r="Q3437" s="26"/>
      <c r="R3437" s="26"/>
      <c r="U3437" s="26"/>
      <c r="V3437" s="26"/>
      <c r="W3437" s="26"/>
      <c r="X3437" s="26"/>
      <c r="Y3437" s="26"/>
      <c r="Z3437" s="26"/>
      <c r="AA3437" s="26"/>
      <c r="AB3437" s="26"/>
      <c r="AC3437" s="26"/>
      <c r="AD3437" s="26"/>
      <c r="AE3437" s="26"/>
      <c r="AF3437" s="26"/>
      <c r="AG3437" s="26"/>
    </row>
    <row r="3438" spans="1:33" ht="11.25" customHeight="1">
      <c r="A3438" s="26"/>
      <c r="B3438" s="26"/>
      <c r="C3438" s="26"/>
      <c r="D3438" s="26"/>
      <c r="E3438" s="26"/>
      <c r="F3438" s="44"/>
      <c r="G3438" s="26"/>
      <c r="H3438" s="26"/>
      <c r="I3438" s="26"/>
      <c r="L3438" s="26"/>
      <c r="O3438" s="26"/>
      <c r="P3438" s="26"/>
      <c r="Q3438" s="26"/>
      <c r="R3438" s="26"/>
      <c r="U3438" s="26"/>
      <c r="V3438" s="26"/>
      <c r="W3438" s="26"/>
      <c r="X3438" s="26"/>
      <c r="Y3438" s="26"/>
      <c r="Z3438" s="26"/>
      <c r="AA3438" s="26"/>
      <c r="AB3438" s="26"/>
      <c r="AC3438" s="26"/>
      <c r="AD3438" s="26"/>
      <c r="AE3438" s="26"/>
      <c r="AF3438" s="26"/>
      <c r="AG3438" s="26"/>
    </row>
    <row r="3439" spans="1:33" ht="11.25" customHeight="1">
      <c r="A3439" s="26"/>
      <c r="B3439" s="26"/>
      <c r="C3439" s="26"/>
      <c r="D3439" s="26"/>
      <c r="E3439" s="26"/>
      <c r="F3439" s="44"/>
      <c r="G3439" s="26"/>
      <c r="H3439" s="26"/>
      <c r="I3439" s="26"/>
      <c r="L3439" s="26"/>
      <c r="O3439" s="26"/>
      <c r="P3439" s="26"/>
      <c r="Q3439" s="26"/>
      <c r="R3439" s="26"/>
      <c r="U3439" s="26"/>
      <c r="V3439" s="26"/>
      <c r="W3439" s="26"/>
      <c r="X3439" s="26"/>
      <c r="Y3439" s="26"/>
      <c r="Z3439" s="26"/>
      <c r="AA3439" s="26"/>
      <c r="AB3439" s="26"/>
      <c r="AC3439" s="26"/>
      <c r="AD3439" s="26"/>
      <c r="AE3439" s="26"/>
      <c r="AF3439" s="26"/>
      <c r="AG3439" s="26"/>
    </row>
    <row r="3440" spans="1:33" ht="11.25" customHeight="1">
      <c r="A3440" s="26"/>
      <c r="B3440" s="26"/>
      <c r="C3440" s="26"/>
      <c r="D3440" s="26"/>
      <c r="E3440" s="26"/>
      <c r="F3440" s="44"/>
      <c r="G3440" s="26"/>
      <c r="H3440" s="26"/>
      <c r="I3440" s="26"/>
      <c r="L3440" s="26"/>
      <c r="O3440" s="26"/>
      <c r="P3440" s="26"/>
      <c r="Q3440" s="26"/>
      <c r="R3440" s="26"/>
      <c r="U3440" s="26"/>
      <c r="V3440" s="26"/>
      <c r="W3440" s="26"/>
      <c r="X3440" s="26"/>
      <c r="Y3440" s="26"/>
      <c r="Z3440" s="26"/>
      <c r="AA3440" s="26"/>
      <c r="AB3440" s="26"/>
      <c r="AC3440" s="26"/>
      <c r="AD3440" s="26"/>
      <c r="AE3440" s="26"/>
      <c r="AF3440" s="26"/>
      <c r="AG3440" s="26"/>
    </row>
    <row r="3441" spans="1:33" ht="11.25" customHeight="1">
      <c r="A3441" s="26"/>
      <c r="B3441" s="26"/>
      <c r="C3441" s="26"/>
      <c r="D3441" s="26"/>
      <c r="E3441" s="26"/>
      <c r="F3441" s="44"/>
      <c r="G3441" s="26"/>
      <c r="H3441" s="26"/>
      <c r="I3441" s="26"/>
      <c r="L3441" s="26"/>
      <c r="O3441" s="26"/>
      <c r="P3441" s="26"/>
      <c r="Q3441" s="26"/>
      <c r="R3441" s="26"/>
      <c r="U3441" s="26"/>
      <c r="V3441" s="26"/>
      <c r="W3441" s="26"/>
      <c r="X3441" s="26"/>
      <c r="Y3441" s="26"/>
      <c r="Z3441" s="26"/>
      <c r="AA3441" s="26"/>
      <c r="AB3441" s="26"/>
      <c r="AC3441" s="26"/>
      <c r="AD3441" s="26"/>
      <c r="AE3441" s="26"/>
      <c r="AF3441" s="26"/>
      <c r="AG3441" s="26"/>
    </row>
    <row r="3442" spans="1:33" ht="11.25" customHeight="1">
      <c r="A3442" s="26"/>
      <c r="B3442" s="26"/>
      <c r="C3442" s="26"/>
      <c r="D3442" s="26"/>
      <c r="E3442" s="26"/>
      <c r="F3442" s="44"/>
      <c r="G3442" s="26"/>
      <c r="H3442" s="26"/>
      <c r="I3442" s="26"/>
      <c r="L3442" s="26"/>
      <c r="O3442" s="26"/>
      <c r="P3442" s="26"/>
      <c r="Q3442" s="26"/>
      <c r="R3442" s="26"/>
      <c r="U3442" s="26"/>
      <c r="V3442" s="26"/>
      <c r="W3442" s="26"/>
      <c r="X3442" s="26"/>
      <c r="Y3442" s="26"/>
      <c r="Z3442" s="26"/>
      <c r="AA3442" s="26"/>
      <c r="AB3442" s="26"/>
      <c r="AC3442" s="26"/>
      <c r="AD3442" s="26"/>
      <c r="AE3442" s="26"/>
      <c r="AF3442" s="26"/>
      <c r="AG3442" s="26"/>
    </row>
    <row r="3443" spans="1:33" ht="11.25" customHeight="1">
      <c r="A3443" s="26"/>
      <c r="B3443" s="26"/>
      <c r="C3443" s="26"/>
      <c r="D3443" s="26"/>
      <c r="E3443" s="26"/>
      <c r="F3443" s="44"/>
      <c r="G3443" s="26"/>
      <c r="H3443" s="26"/>
      <c r="I3443" s="26"/>
      <c r="L3443" s="26"/>
      <c r="O3443" s="26"/>
      <c r="P3443" s="26"/>
      <c r="Q3443" s="26"/>
      <c r="R3443" s="26"/>
      <c r="U3443" s="26"/>
      <c r="V3443" s="26"/>
      <c r="W3443" s="26"/>
      <c r="X3443" s="26"/>
      <c r="Y3443" s="26"/>
      <c r="Z3443" s="26"/>
      <c r="AA3443" s="26"/>
      <c r="AB3443" s="26"/>
      <c r="AC3443" s="26"/>
      <c r="AD3443" s="26"/>
      <c r="AE3443" s="26"/>
      <c r="AF3443" s="26"/>
      <c r="AG3443" s="26"/>
    </row>
    <row r="3444" spans="1:33" ht="11.25" customHeight="1">
      <c r="A3444" s="26"/>
      <c r="B3444" s="26"/>
      <c r="C3444" s="26"/>
      <c r="D3444" s="26"/>
      <c r="E3444" s="26"/>
      <c r="F3444" s="44"/>
      <c r="G3444" s="26"/>
      <c r="H3444" s="26"/>
      <c r="I3444" s="26"/>
      <c r="L3444" s="26"/>
      <c r="O3444" s="26"/>
      <c r="P3444" s="26"/>
      <c r="Q3444" s="26"/>
      <c r="R3444" s="26"/>
      <c r="U3444" s="26"/>
      <c r="V3444" s="26"/>
      <c r="W3444" s="26"/>
      <c r="X3444" s="26"/>
      <c r="Y3444" s="26"/>
      <c r="Z3444" s="26"/>
      <c r="AA3444" s="26"/>
      <c r="AB3444" s="26"/>
      <c r="AC3444" s="26"/>
      <c r="AD3444" s="26"/>
      <c r="AE3444" s="26"/>
      <c r="AF3444" s="26"/>
      <c r="AG3444" s="26"/>
    </row>
    <row r="3445" spans="1:33" ht="11.25" customHeight="1">
      <c r="A3445" s="26"/>
      <c r="B3445" s="26"/>
      <c r="C3445" s="26"/>
      <c r="D3445" s="26"/>
      <c r="E3445" s="26"/>
      <c r="F3445" s="44"/>
      <c r="G3445" s="26"/>
      <c r="H3445" s="26"/>
      <c r="I3445" s="26"/>
      <c r="L3445" s="26"/>
      <c r="O3445" s="26"/>
      <c r="P3445" s="26"/>
      <c r="Q3445" s="26"/>
      <c r="R3445" s="26"/>
      <c r="U3445" s="26"/>
      <c r="V3445" s="26"/>
      <c r="W3445" s="26"/>
      <c r="X3445" s="26"/>
      <c r="Y3445" s="26"/>
      <c r="Z3445" s="26"/>
      <c r="AA3445" s="26"/>
      <c r="AB3445" s="26"/>
      <c r="AC3445" s="26"/>
      <c r="AD3445" s="26"/>
      <c r="AE3445" s="26"/>
      <c r="AF3445" s="26"/>
      <c r="AG3445" s="26"/>
    </row>
    <row r="3446" spans="1:33" ht="11.25" customHeight="1">
      <c r="A3446" s="26"/>
      <c r="B3446" s="26"/>
      <c r="C3446" s="26"/>
      <c r="D3446" s="26"/>
      <c r="E3446" s="26"/>
      <c r="F3446" s="44"/>
      <c r="G3446" s="26"/>
      <c r="H3446" s="26"/>
      <c r="I3446" s="26"/>
      <c r="L3446" s="26"/>
      <c r="O3446" s="26"/>
      <c r="P3446" s="26"/>
      <c r="Q3446" s="26"/>
      <c r="R3446" s="26"/>
      <c r="U3446" s="26"/>
      <c r="V3446" s="26"/>
      <c r="W3446" s="26"/>
      <c r="X3446" s="26"/>
      <c r="Y3446" s="26"/>
      <c r="Z3446" s="26"/>
      <c r="AA3446" s="26"/>
      <c r="AB3446" s="26"/>
      <c r="AC3446" s="26"/>
      <c r="AD3446" s="26"/>
      <c r="AE3446" s="26"/>
      <c r="AF3446" s="26"/>
      <c r="AG3446" s="26"/>
    </row>
    <row r="3447" spans="1:33" ht="11.25" customHeight="1">
      <c r="A3447" s="26"/>
      <c r="B3447" s="26"/>
      <c r="C3447" s="26"/>
      <c r="D3447" s="26"/>
      <c r="E3447" s="26"/>
      <c r="F3447" s="44"/>
      <c r="G3447" s="26"/>
      <c r="H3447" s="26"/>
      <c r="I3447" s="26"/>
      <c r="L3447" s="26"/>
      <c r="O3447" s="26"/>
      <c r="P3447" s="26"/>
      <c r="Q3447" s="26"/>
      <c r="R3447" s="26"/>
      <c r="U3447" s="26"/>
      <c r="V3447" s="26"/>
      <c r="W3447" s="26"/>
      <c r="X3447" s="26"/>
      <c r="Y3447" s="26"/>
      <c r="Z3447" s="26"/>
      <c r="AA3447" s="26"/>
      <c r="AB3447" s="26"/>
      <c r="AC3447" s="26"/>
      <c r="AD3447" s="26"/>
      <c r="AE3447" s="26"/>
      <c r="AF3447" s="26"/>
      <c r="AG3447" s="26"/>
    </row>
    <row r="3448" spans="1:33" ht="11.25" customHeight="1">
      <c r="A3448" s="26"/>
      <c r="B3448" s="26"/>
      <c r="C3448" s="26"/>
      <c r="D3448" s="26"/>
      <c r="E3448" s="26"/>
      <c r="F3448" s="44"/>
      <c r="G3448" s="26"/>
      <c r="H3448" s="26"/>
      <c r="I3448" s="26"/>
      <c r="L3448" s="26"/>
      <c r="O3448" s="26"/>
      <c r="P3448" s="26"/>
      <c r="Q3448" s="26"/>
      <c r="R3448" s="26"/>
      <c r="U3448" s="26"/>
      <c r="V3448" s="26"/>
      <c r="W3448" s="26"/>
      <c r="X3448" s="26"/>
      <c r="Y3448" s="26"/>
      <c r="Z3448" s="26"/>
      <c r="AA3448" s="26"/>
      <c r="AB3448" s="26"/>
      <c r="AC3448" s="26"/>
      <c r="AD3448" s="26"/>
      <c r="AE3448" s="26"/>
      <c r="AF3448" s="26"/>
      <c r="AG3448" s="26"/>
    </row>
    <row r="3449" spans="1:33" ht="11.25" customHeight="1">
      <c r="A3449" s="26"/>
      <c r="B3449" s="26"/>
      <c r="C3449" s="26"/>
      <c r="D3449" s="26"/>
      <c r="E3449" s="26"/>
      <c r="F3449" s="44"/>
      <c r="G3449" s="26"/>
      <c r="H3449" s="26"/>
      <c r="I3449" s="26"/>
      <c r="L3449" s="26"/>
      <c r="O3449" s="26"/>
      <c r="P3449" s="26"/>
      <c r="Q3449" s="26"/>
      <c r="R3449" s="26"/>
      <c r="U3449" s="26"/>
      <c r="V3449" s="26"/>
      <c r="W3449" s="26"/>
      <c r="X3449" s="26"/>
      <c r="Y3449" s="26"/>
      <c r="Z3449" s="26"/>
      <c r="AA3449" s="26"/>
      <c r="AB3449" s="26"/>
      <c r="AC3449" s="26"/>
      <c r="AD3449" s="26"/>
      <c r="AE3449" s="26"/>
      <c r="AF3449" s="26"/>
      <c r="AG3449" s="26"/>
    </row>
    <row r="3450" spans="1:33" ht="11.25" customHeight="1">
      <c r="A3450" s="26"/>
      <c r="B3450" s="26"/>
      <c r="C3450" s="26"/>
      <c r="D3450" s="26"/>
      <c r="E3450" s="26"/>
      <c r="F3450" s="44"/>
      <c r="G3450" s="26"/>
      <c r="H3450" s="26"/>
      <c r="I3450" s="26"/>
      <c r="L3450" s="26"/>
      <c r="O3450" s="26"/>
      <c r="P3450" s="26"/>
      <c r="Q3450" s="26"/>
      <c r="R3450" s="26"/>
      <c r="U3450" s="26"/>
      <c r="V3450" s="26"/>
      <c r="W3450" s="26"/>
      <c r="X3450" s="26"/>
      <c r="Y3450" s="26"/>
      <c r="Z3450" s="26"/>
      <c r="AA3450" s="26"/>
      <c r="AB3450" s="26"/>
      <c r="AC3450" s="26"/>
      <c r="AD3450" s="26"/>
      <c r="AE3450" s="26"/>
      <c r="AF3450" s="26"/>
      <c r="AG3450" s="26"/>
    </row>
    <row r="3451" spans="1:33" ht="11.25" customHeight="1">
      <c r="A3451" s="26"/>
      <c r="B3451" s="26"/>
      <c r="C3451" s="26"/>
      <c r="D3451" s="26"/>
      <c r="E3451" s="26"/>
      <c r="F3451" s="44"/>
      <c r="G3451" s="26"/>
      <c r="H3451" s="26"/>
      <c r="I3451" s="26"/>
      <c r="L3451" s="26"/>
      <c r="O3451" s="26"/>
      <c r="P3451" s="26"/>
      <c r="Q3451" s="26"/>
      <c r="R3451" s="26"/>
      <c r="U3451" s="26"/>
      <c r="V3451" s="26"/>
      <c r="W3451" s="26"/>
      <c r="X3451" s="26"/>
      <c r="Y3451" s="26"/>
      <c r="Z3451" s="26"/>
      <c r="AA3451" s="26"/>
      <c r="AB3451" s="26"/>
      <c r="AC3451" s="26"/>
      <c r="AD3451" s="26"/>
      <c r="AE3451" s="26"/>
      <c r="AF3451" s="26"/>
      <c r="AG3451" s="26"/>
    </row>
    <row r="3452" spans="1:33" ht="11.25" customHeight="1">
      <c r="A3452" s="26"/>
      <c r="B3452" s="26"/>
      <c r="C3452" s="26"/>
      <c r="D3452" s="26"/>
      <c r="E3452" s="26"/>
      <c r="F3452" s="44"/>
      <c r="G3452" s="26"/>
      <c r="H3452" s="26"/>
      <c r="I3452" s="26"/>
      <c r="L3452" s="26"/>
      <c r="O3452" s="26"/>
      <c r="P3452" s="26"/>
      <c r="Q3452" s="26"/>
      <c r="R3452" s="26"/>
      <c r="U3452" s="26"/>
      <c r="V3452" s="26"/>
      <c r="W3452" s="26"/>
      <c r="X3452" s="26"/>
      <c r="Y3452" s="26"/>
      <c r="Z3452" s="26"/>
      <c r="AA3452" s="26"/>
      <c r="AB3452" s="26"/>
      <c r="AC3452" s="26"/>
      <c r="AD3452" s="26"/>
      <c r="AE3452" s="26"/>
      <c r="AF3452" s="26"/>
      <c r="AG3452" s="26"/>
    </row>
    <row r="3453" spans="1:33" ht="11.25" customHeight="1">
      <c r="A3453" s="26"/>
      <c r="B3453" s="26"/>
      <c r="C3453" s="26"/>
      <c r="D3453" s="26"/>
      <c r="E3453" s="26"/>
      <c r="F3453" s="44"/>
      <c r="G3453" s="26"/>
      <c r="H3453" s="26"/>
      <c r="I3453" s="26"/>
      <c r="L3453" s="26"/>
      <c r="O3453" s="26"/>
      <c r="P3453" s="26"/>
      <c r="Q3453" s="26"/>
      <c r="R3453" s="26"/>
      <c r="U3453" s="26"/>
      <c r="V3453" s="26"/>
      <c r="W3453" s="26"/>
      <c r="X3453" s="26"/>
      <c r="Y3453" s="26"/>
      <c r="Z3453" s="26"/>
      <c r="AA3453" s="26"/>
      <c r="AB3453" s="26"/>
      <c r="AC3453" s="26"/>
      <c r="AD3453" s="26"/>
      <c r="AE3453" s="26"/>
      <c r="AF3453" s="26"/>
      <c r="AG3453" s="26"/>
    </row>
    <row r="3454" spans="1:33" ht="11.25" customHeight="1">
      <c r="A3454" s="26"/>
      <c r="B3454" s="26"/>
      <c r="C3454" s="26"/>
      <c r="D3454" s="26"/>
      <c r="E3454" s="26"/>
      <c r="F3454" s="44"/>
      <c r="G3454" s="26"/>
      <c r="H3454" s="26"/>
      <c r="I3454" s="26"/>
      <c r="L3454" s="26"/>
      <c r="O3454" s="26"/>
      <c r="P3454" s="26"/>
      <c r="Q3454" s="26"/>
      <c r="R3454" s="26"/>
      <c r="U3454" s="26"/>
      <c r="V3454" s="26"/>
      <c r="W3454" s="26"/>
      <c r="X3454" s="26"/>
      <c r="Y3454" s="26"/>
      <c r="Z3454" s="26"/>
      <c r="AA3454" s="26"/>
      <c r="AB3454" s="26"/>
      <c r="AC3454" s="26"/>
      <c r="AD3454" s="26"/>
      <c r="AE3454" s="26"/>
      <c r="AF3454" s="26"/>
      <c r="AG3454" s="26"/>
    </row>
    <row r="3455" spans="1:33" ht="11.25" customHeight="1">
      <c r="A3455" s="26"/>
      <c r="B3455" s="26"/>
      <c r="C3455" s="26"/>
      <c r="D3455" s="26"/>
      <c r="E3455" s="26"/>
      <c r="F3455" s="44"/>
      <c r="G3455" s="26"/>
      <c r="H3455" s="26"/>
      <c r="I3455" s="26"/>
      <c r="L3455" s="26"/>
      <c r="O3455" s="26"/>
      <c r="P3455" s="26"/>
      <c r="Q3455" s="26"/>
      <c r="R3455" s="26"/>
      <c r="U3455" s="26"/>
      <c r="V3455" s="26"/>
      <c r="W3455" s="26"/>
      <c r="X3455" s="26"/>
      <c r="Y3455" s="26"/>
      <c r="Z3455" s="26"/>
      <c r="AA3455" s="26"/>
      <c r="AB3455" s="26"/>
      <c r="AC3455" s="26"/>
      <c r="AD3455" s="26"/>
      <c r="AE3455" s="26"/>
      <c r="AF3455" s="26"/>
      <c r="AG3455" s="26"/>
    </row>
    <row r="3456" spans="1:33" ht="11.25" customHeight="1">
      <c r="A3456" s="26"/>
      <c r="B3456" s="26"/>
      <c r="C3456" s="26"/>
      <c r="D3456" s="26"/>
      <c r="E3456" s="26"/>
      <c r="F3456" s="44"/>
      <c r="G3456" s="26"/>
      <c r="H3456" s="26"/>
      <c r="I3456" s="26"/>
      <c r="L3456" s="26"/>
      <c r="O3456" s="26"/>
      <c r="P3456" s="26"/>
      <c r="Q3456" s="26"/>
      <c r="R3456" s="26"/>
      <c r="U3456" s="26"/>
      <c r="V3456" s="26"/>
      <c r="W3456" s="26"/>
      <c r="X3456" s="26"/>
      <c r="Y3456" s="26"/>
      <c r="Z3456" s="26"/>
      <c r="AA3456" s="26"/>
      <c r="AB3456" s="26"/>
      <c r="AC3456" s="26"/>
      <c r="AD3456" s="26"/>
      <c r="AE3456" s="26"/>
      <c r="AF3456" s="26"/>
      <c r="AG3456" s="26"/>
    </row>
    <row r="3457" spans="1:33" ht="11.25" customHeight="1">
      <c r="A3457" s="26"/>
      <c r="B3457" s="26"/>
      <c r="C3457" s="26"/>
      <c r="D3457" s="26"/>
      <c r="E3457" s="26"/>
      <c r="F3457" s="44"/>
      <c r="G3457" s="26"/>
      <c r="H3457" s="26"/>
      <c r="I3457" s="26"/>
      <c r="L3457" s="26"/>
      <c r="O3457" s="26"/>
      <c r="P3457" s="26"/>
      <c r="Q3457" s="26"/>
      <c r="R3457" s="26"/>
      <c r="U3457" s="26"/>
      <c r="V3457" s="26"/>
      <c r="W3457" s="26"/>
      <c r="X3457" s="26"/>
      <c r="Y3457" s="26"/>
      <c r="Z3457" s="26"/>
      <c r="AA3457" s="26"/>
      <c r="AB3457" s="26"/>
      <c r="AC3457" s="26"/>
      <c r="AD3457" s="26"/>
      <c r="AE3457" s="26"/>
      <c r="AF3457" s="26"/>
      <c r="AG3457" s="26"/>
    </row>
    <row r="3458" spans="1:33" ht="11.25" customHeight="1">
      <c r="A3458" s="26"/>
      <c r="B3458" s="26"/>
      <c r="C3458" s="26"/>
      <c r="D3458" s="26"/>
      <c r="E3458" s="26"/>
      <c r="F3458" s="44"/>
      <c r="G3458" s="26"/>
      <c r="H3458" s="26"/>
      <c r="I3458" s="26"/>
      <c r="L3458" s="26"/>
      <c r="O3458" s="26"/>
      <c r="P3458" s="26"/>
      <c r="Q3458" s="26"/>
      <c r="R3458" s="26"/>
      <c r="U3458" s="26"/>
      <c r="V3458" s="26"/>
      <c r="W3458" s="26"/>
      <c r="X3458" s="26"/>
      <c r="Y3458" s="26"/>
      <c r="Z3458" s="26"/>
      <c r="AA3458" s="26"/>
      <c r="AB3458" s="26"/>
      <c r="AC3458" s="26"/>
      <c r="AD3458" s="26"/>
      <c r="AE3458" s="26"/>
      <c r="AF3458" s="26"/>
      <c r="AG3458" s="26"/>
    </row>
    <row r="3459" spans="1:33" ht="11.25" customHeight="1">
      <c r="A3459" s="26"/>
      <c r="B3459" s="26"/>
      <c r="C3459" s="26"/>
      <c r="D3459" s="26"/>
      <c r="E3459" s="26"/>
      <c r="F3459" s="44"/>
      <c r="G3459" s="26"/>
      <c r="H3459" s="26"/>
      <c r="I3459" s="26"/>
      <c r="L3459" s="26"/>
      <c r="O3459" s="26"/>
      <c r="P3459" s="26"/>
      <c r="Q3459" s="26"/>
      <c r="R3459" s="26"/>
      <c r="U3459" s="26"/>
      <c r="V3459" s="26"/>
      <c r="W3459" s="26"/>
      <c r="X3459" s="26"/>
      <c r="Y3459" s="26"/>
      <c r="Z3459" s="26"/>
      <c r="AA3459" s="26"/>
      <c r="AB3459" s="26"/>
      <c r="AC3459" s="26"/>
      <c r="AD3459" s="26"/>
      <c r="AE3459" s="26"/>
      <c r="AF3459" s="26"/>
      <c r="AG3459" s="26"/>
    </row>
    <row r="3460" spans="1:33" ht="11.25" customHeight="1">
      <c r="A3460" s="26"/>
      <c r="B3460" s="26"/>
      <c r="C3460" s="26"/>
      <c r="D3460" s="26"/>
      <c r="E3460" s="26"/>
      <c r="F3460" s="44"/>
      <c r="G3460" s="26"/>
      <c r="H3460" s="26"/>
      <c r="I3460" s="26"/>
      <c r="L3460" s="26"/>
      <c r="O3460" s="26"/>
      <c r="P3460" s="26"/>
      <c r="Q3460" s="26"/>
      <c r="R3460" s="26"/>
      <c r="U3460" s="26"/>
      <c r="V3460" s="26"/>
      <c r="W3460" s="26"/>
      <c r="X3460" s="26"/>
      <c r="Y3460" s="26"/>
      <c r="Z3460" s="26"/>
      <c r="AA3460" s="26"/>
      <c r="AB3460" s="26"/>
      <c r="AC3460" s="26"/>
      <c r="AD3460" s="26"/>
      <c r="AE3460" s="26"/>
      <c r="AF3460" s="26"/>
      <c r="AG3460" s="26"/>
    </row>
    <row r="3461" spans="1:33" ht="11.25" customHeight="1">
      <c r="A3461" s="26"/>
      <c r="B3461" s="26"/>
      <c r="C3461" s="26"/>
      <c r="D3461" s="26"/>
      <c r="E3461" s="26"/>
      <c r="F3461" s="44"/>
      <c r="G3461" s="26"/>
      <c r="H3461" s="26"/>
      <c r="I3461" s="26"/>
      <c r="L3461" s="26"/>
      <c r="O3461" s="26"/>
      <c r="P3461" s="26"/>
      <c r="Q3461" s="26"/>
      <c r="R3461" s="26"/>
      <c r="U3461" s="26"/>
      <c r="V3461" s="26"/>
      <c r="W3461" s="26"/>
      <c r="X3461" s="26"/>
      <c r="Y3461" s="26"/>
      <c r="Z3461" s="26"/>
      <c r="AA3461" s="26"/>
      <c r="AB3461" s="26"/>
      <c r="AC3461" s="26"/>
      <c r="AD3461" s="26"/>
      <c r="AE3461" s="26"/>
      <c r="AF3461" s="26"/>
      <c r="AG3461" s="26"/>
    </row>
    <row r="3462" spans="1:33" ht="11.25" customHeight="1">
      <c r="A3462" s="26"/>
      <c r="B3462" s="26"/>
      <c r="C3462" s="26"/>
      <c r="D3462" s="26"/>
      <c r="E3462" s="26"/>
      <c r="F3462" s="44"/>
      <c r="G3462" s="26"/>
      <c r="H3462" s="26"/>
      <c r="I3462" s="26"/>
      <c r="L3462" s="26"/>
      <c r="O3462" s="26"/>
      <c r="P3462" s="26"/>
      <c r="Q3462" s="26"/>
      <c r="R3462" s="26"/>
      <c r="U3462" s="26"/>
      <c r="V3462" s="26"/>
      <c r="W3462" s="26"/>
      <c r="X3462" s="26"/>
      <c r="Y3462" s="26"/>
      <c r="Z3462" s="26"/>
      <c r="AA3462" s="26"/>
      <c r="AB3462" s="26"/>
      <c r="AC3462" s="26"/>
      <c r="AD3462" s="26"/>
      <c r="AE3462" s="26"/>
      <c r="AF3462" s="26"/>
      <c r="AG3462" s="26"/>
    </row>
    <row r="3463" spans="1:33" ht="11.25" customHeight="1">
      <c r="A3463" s="26"/>
      <c r="B3463" s="26"/>
      <c r="C3463" s="26"/>
      <c r="D3463" s="26"/>
      <c r="E3463" s="26"/>
      <c r="F3463" s="44"/>
      <c r="G3463" s="26"/>
      <c r="H3463" s="26"/>
      <c r="I3463" s="26"/>
      <c r="L3463" s="26"/>
      <c r="O3463" s="26"/>
      <c r="P3463" s="26"/>
      <c r="Q3463" s="26"/>
      <c r="R3463" s="26"/>
      <c r="U3463" s="26"/>
      <c r="V3463" s="26"/>
      <c r="W3463" s="26"/>
      <c r="X3463" s="26"/>
      <c r="Y3463" s="26"/>
      <c r="Z3463" s="26"/>
      <c r="AA3463" s="26"/>
      <c r="AB3463" s="26"/>
      <c r="AC3463" s="26"/>
      <c r="AD3463" s="26"/>
      <c r="AE3463" s="26"/>
      <c r="AF3463" s="26"/>
      <c r="AG3463" s="26"/>
    </row>
    <row r="3464" spans="1:33" ht="11.25" customHeight="1">
      <c r="A3464" s="26"/>
      <c r="B3464" s="26"/>
      <c r="C3464" s="26"/>
      <c r="D3464" s="26"/>
      <c r="E3464" s="26"/>
      <c r="F3464" s="44"/>
      <c r="G3464" s="26"/>
      <c r="H3464" s="26"/>
      <c r="I3464" s="26"/>
      <c r="L3464" s="26"/>
      <c r="O3464" s="26"/>
      <c r="P3464" s="26"/>
      <c r="Q3464" s="26"/>
      <c r="R3464" s="26"/>
      <c r="U3464" s="26"/>
      <c r="V3464" s="26"/>
      <c r="W3464" s="26"/>
      <c r="X3464" s="26"/>
      <c r="Y3464" s="26"/>
      <c r="Z3464" s="26"/>
      <c r="AA3464" s="26"/>
      <c r="AB3464" s="26"/>
      <c r="AC3464" s="26"/>
      <c r="AD3464" s="26"/>
      <c r="AE3464" s="26"/>
      <c r="AF3464" s="26"/>
      <c r="AG3464" s="26"/>
    </row>
    <row r="3465" spans="1:33" ht="11.25" customHeight="1">
      <c r="A3465" s="26"/>
      <c r="B3465" s="26"/>
      <c r="C3465" s="26"/>
      <c r="D3465" s="26"/>
      <c r="E3465" s="26"/>
      <c r="F3465" s="44"/>
      <c r="G3465" s="26"/>
      <c r="H3465" s="26"/>
      <c r="I3465" s="26"/>
      <c r="L3465" s="26"/>
      <c r="O3465" s="26"/>
      <c r="P3465" s="26"/>
      <c r="Q3465" s="26"/>
      <c r="R3465" s="26"/>
      <c r="U3465" s="26"/>
      <c r="V3465" s="26"/>
      <c r="W3465" s="26"/>
      <c r="X3465" s="26"/>
      <c r="Y3465" s="26"/>
      <c r="Z3465" s="26"/>
      <c r="AA3465" s="26"/>
      <c r="AB3465" s="26"/>
      <c r="AC3465" s="26"/>
      <c r="AD3465" s="26"/>
      <c r="AE3465" s="26"/>
      <c r="AF3465" s="26"/>
      <c r="AG3465" s="26"/>
    </row>
    <row r="3466" spans="1:33" ht="11.25" customHeight="1">
      <c r="A3466" s="26"/>
      <c r="B3466" s="26"/>
      <c r="C3466" s="26"/>
      <c r="D3466" s="26"/>
      <c r="E3466" s="26"/>
      <c r="F3466" s="44"/>
      <c r="G3466" s="26"/>
      <c r="H3466" s="26"/>
      <c r="I3466" s="26"/>
      <c r="L3466" s="26"/>
      <c r="O3466" s="26"/>
      <c r="P3466" s="26"/>
      <c r="Q3466" s="26"/>
      <c r="R3466" s="26"/>
      <c r="U3466" s="26"/>
      <c r="V3466" s="26"/>
      <c r="W3466" s="26"/>
      <c r="X3466" s="26"/>
      <c r="Y3466" s="26"/>
      <c r="Z3466" s="26"/>
      <c r="AA3466" s="26"/>
      <c r="AB3466" s="26"/>
      <c r="AC3466" s="26"/>
      <c r="AD3466" s="26"/>
      <c r="AE3466" s="26"/>
      <c r="AF3466" s="26"/>
      <c r="AG3466" s="26"/>
    </row>
    <row r="3467" spans="1:33" ht="11.25" customHeight="1">
      <c r="A3467" s="26"/>
      <c r="B3467" s="26"/>
      <c r="C3467" s="26"/>
      <c r="D3467" s="26"/>
      <c r="E3467" s="26"/>
      <c r="F3467" s="44"/>
      <c r="G3467" s="26"/>
      <c r="H3467" s="26"/>
      <c r="I3467" s="26"/>
      <c r="L3467" s="26"/>
      <c r="O3467" s="26"/>
      <c r="P3467" s="26"/>
      <c r="Q3467" s="26"/>
      <c r="R3467" s="26"/>
      <c r="U3467" s="26"/>
      <c r="V3467" s="26"/>
      <c r="W3467" s="26"/>
      <c r="X3467" s="26"/>
      <c r="Y3467" s="26"/>
      <c r="Z3467" s="26"/>
      <c r="AA3467" s="26"/>
      <c r="AB3467" s="26"/>
      <c r="AC3467" s="26"/>
      <c r="AD3467" s="26"/>
      <c r="AE3467" s="26"/>
      <c r="AF3467" s="26"/>
      <c r="AG3467" s="26"/>
    </row>
    <row r="3468" spans="1:33" ht="11.25" customHeight="1">
      <c r="A3468" s="26"/>
      <c r="B3468" s="26"/>
      <c r="C3468" s="26"/>
      <c r="D3468" s="26"/>
      <c r="E3468" s="26"/>
      <c r="F3468" s="44"/>
      <c r="G3468" s="26"/>
      <c r="H3468" s="26"/>
      <c r="I3468" s="26"/>
      <c r="L3468" s="26"/>
      <c r="O3468" s="26"/>
      <c r="P3468" s="26"/>
      <c r="Q3468" s="26"/>
      <c r="R3468" s="26"/>
      <c r="U3468" s="26"/>
      <c r="V3468" s="26"/>
      <c r="W3468" s="26"/>
      <c r="X3468" s="26"/>
      <c r="Y3468" s="26"/>
      <c r="Z3468" s="26"/>
      <c r="AA3468" s="26"/>
      <c r="AB3468" s="26"/>
      <c r="AC3468" s="26"/>
      <c r="AD3468" s="26"/>
      <c r="AE3468" s="26"/>
      <c r="AF3468" s="26"/>
      <c r="AG3468" s="26"/>
    </row>
    <row r="3469" spans="1:33" ht="11.25" customHeight="1">
      <c r="A3469" s="26"/>
      <c r="B3469" s="26"/>
      <c r="C3469" s="26"/>
      <c r="D3469" s="26"/>
      <c r="E3469" s="26"/>
      <c r="F3469" s="44"/>
      <c r="G3469" s="26"/>
      <c r="H3469" s="26"/>
      <c r="I3469" s="26"/>
      <c r="L3469" s="26"/>
      <c r="O3469" s="26"/>
      <c r="P3469" s="26"/>
      <c r="Q3469" s="26"/>
      <c r="R3469" s="26"/>
      <c r="U3469" s="26"/>
      <c r="V3469" s="26"/>
      <c r="W3469" s="26"/>
      <c r="X3469" s="26"/>
      <c r="Y3469" s="26"/>
      <c r="Z3469" s="26"/>
      <c r="AA3469" s="26"/>
      <c r="AB3469" s="26"/>
      <c r="AC3469" s="26"/>
      <c r="AD3469" s="26"/>
      <c r="AE3469" s="26"/>
      <c r="AF3469" s="26"/>
      <c r="AG3469" s="26"/>
    </row>
    <row r="3470" spans="1:33" ht="11.25" customHeight="1">
      <c r="A3470" s="26"/>
      <c r="B3470" s="26"/>
      <c r="C3470" s="26"/>
      <c r="D3470" s="26"/>
      <c r="E3470" s="26"/>
      <c r="F3470" s="44"/>
      <c r="G3470" s="26"/>
      <c r="H3470" s="26"/>
      <c r="I3470" s="26"/>
      <c r="L3470" s="26"/>
      <c r="O3470" s="26"/>
      <c r="P3470" s="26"/>
      <c r="Q3470" s="26"/>
      <c r="R3470" s="26"/>
      <c r="U3470" s="26"/>
      <c r="V3470" s="26"/>
      <c r="W3470" s="26"/>
      <c r="X3470" s="26"/>
      <c r="Y3470" s="26"/>
      <c r="Z3470" s="26"/>
      <c r="AA3470" s="26"/>
      <c r="AB3470" s="26"/>
      <c r="AC3470" s="26"/>
      <c r="AD3470" s="26"/>
      <c r="AE3470" s="26"/>
      <c r="AF3470" s="26"/>
      <c r="AG3470" s="26"/>
    </row>
    <row r="3471" spans="1:33" ht="11.25" customHeight="1">
      <c r="A3471" s="26"/>
      <c r="B3471" s="26"/>
      <c r="C3471" s="26"/>
      <c r="D3471" s="26"/>
      <c r="E3471" s="26"/>
      <c r="F3471" s="44"/>
      <c r="G3471" s="26"/>
      <c r="H3471" s="26"/>
      <c r="I3471" s="26"/>
      <c r="L3471" s="26"/>
      <c r="O3471" s="26"/>
      <c r="P3471" s="26"/>
      <c r="Q3471" s="26"/>
      <c r="R3471" s="26"/>
      <c r="U3471" s="26"/>
      <c r="V3471" s="26"/>
      <c r="W3471" s="26"/>
      <c r="X3471" s="26"/>
      <c r="Y3471" s="26"/>
      <c r="Z3471" s="26"/>
      <c r="AA3471" s="26"/>
      <c r="AB3471" s="26"/>
      <c r="AC3471" s="26"/>
      <c r="AD3471" s="26"/>
      <c r="AE3471" s="26"/>
      <c r="AF3471" s="26"/>
      <c r="AG3471" s="26"/>
    </row>
    <row r="3472" spans="1:33" ht="11.25" customHeight="1">
      <c r="A3472" s="26"/>
      <c r="B3472" s="26"/>
      <c r="C3472" s="26"/>
      <c r="D3472" s="26"/>
      <c r="E3472" s="26"/>
      <c r="F3472" s="44"/>
      <c r="G3472" s="26"/>
      <c r="H3472" s="26"/>
      <c r="I3472" s="26"/>
      <c r="L3472" s="26"/>
      <c r="O3472" s="26"/>
      <c r="P3472" s="26"/>
      <c r="Q3472" s="26"/>
      <c r="R3472" s="26"/>
      <c r="U3472" s="26"/>
      <c r="V3472" s="26"/>
      <c r="W3472" s="26"/>
      <c r="X3472" s="26"/>
      <c r="Y3472" s="26"/>
      <c r="Z3472" s="26"/>
      <c r="AA3472" s="26"/>
      <c r="AB3472" s="26"/>
      <c r="AC3472" s="26"/>
      <c r="AD3472" s="26"/>
      <c r="AE3472" s="26"/>
      <c r="AF3472" s="26"/>
      <c r="AG3472" s="26"/>
    </row>
    <row r="3473" spans="1:33" ht="11.25" customHeight="1">
      <c r="A3473" s="26"/>
      <c r="B3473" s="26"/>
      <c r="C3473" s="26"/>
      <c r="D3473" s="26"/>
      <c r="E3473" s="26"/>
      <c r="F3473" s="44"/>
      <c r="G3473" s="26"/>
      <c r="H3473" s="26"/>
      <c r="I3473" s="26"/>
      <c r="L3473" s="26"/>
      <c r="O3473" s="26"/>
      <c r="P3473" s="26"/>
      <c r="Q3473" s="26"/>
      <c r="R3473" s="26"/>
      <c r="U3473" s="26"/>
      <c r="V3473" s="26"/>
      <c r="W3473" s="26"/>
      <c r="X3473" s="26"/>
      <c r="Y3473" s="26"/>
      <c r="Z3473" s="26"/>
      <c r="AA3473" s="26"/>
      <c r="AB3473" s="26"/>
      <c r="AC3473" s="26"/>
      <c r="AD3473" s="26"/>
      <c r="AE3473" s="26"/>
      <c r="AF3473" s="26"/>
      <c r="AG3473" s="26"/>
    </row>
    <row r="3474" spans="1:33" ht="11.25" customHeight="1">
      <c r="A3474" s="26"/>
      <c r="B3474" s="26"/>
      <c r="C3474" s="26"/>
      <c r="D3474" s="26"/>
      <c r="E3474" s="26"/>
      <c r="F3474" s="44"/>
      <c r="G3474" s="26"/>
      <c r="H3474" s="26"/>
      <c r="I3474" s="26"/>
      <c r="L3474" s="26"/>
      <c r="O3474" s="26"/>
      <c r="P3474" s="26"/>
      <c r="Q3474" s="26"/>
      <c r="R3474" s="26"/>
      <c r="U3474" s="26"/>
      <c r="V3474" s="26"/>
      <c r="W3474" s="26"/>
      <c r="X3474" s="26"/>
      <c r="Y3474" s="26"/>
      <c r="Z3474" s="26"/>
      <c r="AA3474" s="26"/>
      <c r="AB3474" s="26"/>
      <c r="AC3474" s="26"/>
      <c r="AD3474" s="26"/>
      <c r="AE3474" s="26"/>
      <c r="AF3474" s="26"/>
      <c r="AG3474" s="26"/>
    </row>
    <row r="3475" spans="1:33" ht="11.25" customHeight="1">
      <c r="A3475" s="26"/>
      <c r="B3475" s="26"/>
      <c r="C3475" s="26"/>
      <c r="D3475" s="26"/>
      <c r="E3475" s="26"/>
      <c r="F3475" s="44"/>
      <c r="G3475" s="26"/>
      <c r="H3475" s="26"/>
      <c r="I3475" s="26"/>
      <c r="L3475" s="26"/>
      <c r="O3475" s="26"/>
      <c r="P3475" s="26"/>
      <c r="Q3475" s="26"/>
      <c r="R3475" s="26"/>
      <c r="U3475" s="26"/>
      <c r="V3475" s="26"/>
      <c r="W3475" s="26"/>
      <c r="X3475" s="26"/>
      <c r="Y3475" s="26"/>
      <c r="Z3475" s="26"/>
      <c r="AA3475" s="26"/>
      <c r="AB3475" s="26"/>
      <c r="AC3475" s="26"/>
      <c r="AD3475" s="26"/>
      <c r="AE3475" s="26"/>
      <c r="AF3475" s="26"/>
      <c r="AG3475" s="26"/>
    </row>
    <row r="3476" spans="1:33" ht="11.25" customHeight="1">
      <c r="A3476" s="26"/>
      <c r="B3476" s="26"/>
      <c r="C3476" s="26"/>
      <c r="D3476" s="26"/>
      <c r="E3476" s="26"/>
      <c r="F3476" s="44"/>
      <c r="G3476" s="26"/>
      <c r="H3476" s="26"/>
      <c r="I3476" s="26"/>
      <c r="L3476" s="26"/>
      <c r="O3476" s="26"/>
      <c r="P3476" s="26"/>
      <c r="Q3476" s="26"/>
      <c r="R3476" s="26"/>
      <c r="U3476" s="26"/>
      <c r="V3476" s="26"/>
      <c r="W3476" s="26"/>
      <c r="X3476" s="26"/>
      <c r="Y3476" s="26"/>
      <c r="Z3476" s="26"/>
      <c r="AA3476" s="26"/>
      <c r="AB3476" s="26"/>
      <c r="AC3476" s="26"/>
      <c r="AD3476" s="26"/>
      <c r="AE3476" s="26"/>
      <c r="AF3476" s="26"/>
      <c r="AG3476" s="26"/>
    </row>
    <row r="3477" spans="1:33" ht="11.25" customHeight="1">
      <c r="A3477" s="26"/>
      <c r="B3477" s="26"/>
      <c r="C3477" s="26"/>
      <c r="D3477" s="26"/>
      <c r="E3477" s="26"/>
      <c r="F3477" s="44"/>
      <c r="G3477" s="26"/>
      <c r="H3477" s="26"/>
      <c r="I3477" s="26"/>
      <c r="L3477" s="26"/>
      <c r="O3477" s="26"/>
      <c r="P3477" s="26"/>
      <c r="Q3477" s="26"/>
      <c r="R3477" s="26"/>
      <c r="U3477" s="26"/>
      <c r="V3477" s="26"/>
      <c r="W3477" s="26"/>
      <c r="X3477" s="26"/>
      <c r="Y3477" s="26"/>
      <c r="Z3477" s="26"/>
      <c r="AA3477" s="26"/>
      <c r="AB3477" s="26"/>
      <c r="AC3477" s="26"/>
      <c r="AD3477" s="26"/>
      <c r="AE3477" s="26"/>
      <c r="AF3477" s="26"/>
      <c r="AG3477" s="26"/>
    </row>
    <row r="3478" spans="1:33" ht="11.25" customHeight="1">
      <c r="A3478" s="26"/>
      <c r="B3478" s="26"/>
      <c r="C3478" s="26"/>
      <c r="D3478" s="26"/>
      <c r="E3478" s="26"/>
      <c r="F3478" s="44"/>
      <c r="G3478" s="26"/>
      <c r="H3478" s="26"/>
      <c r="I3478" s="26"/>
      <c r="L3478" s="26"/>
      <c r="O3478" s="26"/>
      <c r="P3478" s="26"/>
      <c r="Q3478" s="26"/>
      <c r="R3478" s="26"/>
      <c r="U3478" s="26"/>
      <c r="V3478" s="26"/>
      <c r="W3478" s="26"/>
      <c r="X3478" s="26"/>
      <c r="Y3478" s="26"/>
      <c r="Z3478" s="26"/>
      <c r="AA3478" s="26"/>
      <c r="AB3478" s="26"/>
      <c r="AC3478" s="26"/>
      <c r="AD3478" s="26"/>
      <c r="AE3478" s="26"/>
      <c r="AF3478" s="26"/>
      <c r="AG3478" s="26"/>
    </row>
    <row r="3479" spans="1:33" ht="11.25" customHeight="1">
      <c r="A3479" s="26"/>
      <c r="B3479" s="26"/>
      <c r="C3479" s="26"/>
      <c r="D3479" s="26"/>
      <c r="E3479" s="26"/>
      <c r="F3479" s="44"/>
      <c r="G3479" s="26"/>
      <c r="H3479" s="26"/>
      <c r="I3479" s="26"/>
      <c r="L3479" s="26"/>
      <c r="O3479" s="26"/>
      <c r="P3479" s="26"/>
      <c r="Q3479" s="26"/>
      <c r="R3479" s="26"/>
      <c r="U3479" s="26"/>
      <c r="V3479" s="26"/>
      <c r="W3479" s="26"/>
      <c r="X3479" s="26"/>
      <c r="Y3479" s="26"/>
      <c r="Z3479" s="26"/>
      <c r="AA3479" s="26"/>
      <c r="AB3479" s="26"/>
      <c r="AC3479" s="26"/>
      <c r="AD3479" s="26"/>
      <c r="AE3479" s="26"/>
      <c r="AF3479" s="26"/>
      <c r="AG3479" s="26"/>
    </row>
    <row r="3480" spans="1:33" ht="11.25" customHeight="1">
      <c r="A3480" s="26"/>
      <c r="B3480" s="26"/>
      <c r="C3480" s="26"/>
      <c r="D3480" s="26"/>
      <c r="E3480" s="26"/>
      <c r="F3480" s="44"/>
      <c r="G3480" s="26"/>
      <c r="H3480" s="26"/>
      <c r="I3480" s="26"/>
      <c r="L3480" s="26"/>
      <c r="O3480" s="26"/>
      <c r="P3480" s="26"/>
      <c r="Q3480" s="26"/>
      <c r="R3480" s="26"/>
      <c r="U3480" s="26"/>
      <c r="V3480" s="26"/>
      <c r="W3480" s="26"/>
      <c r="X3480" s="26"/>
      <c r="Y3480" s="26"/>
      <c r="Z3480" s="26"/>
      <c r="AA3480" s="26"/>
      <c r="AB3480" s="26"/>
      <c r="AC3480" s="26"/>
      <c r="AD3480" s="26"/>
      <c r="AE3480" s="26"/>
      <c r="AF3480" s="26"/>
      <c r="AG3480" s="26"/>
    </row>
    <row r="3481" spans="1:33" ht="11.25" customHeight="1">
      <c r="A3481" s="26"/>
      <c r="B3481" s="26"/>
      <c r="C3481" s="26"/>
      <c r="D3481" s="26"/>
      <c r="E3481" s="26"/>
      <c r="F3481" s="44"/>
      <c r="G3481" s="26"/>
      <c r="H3481" s="26"/>
      <c r="I3481" s="26"/>
      <c r="L3481" s="26"/>
      <c r="O3481" s="26"/>
      <c r="P3481" s="26"/>
      <c r="Q3481" s="26"/>
      <c r="R3481" s="26"/>
      <c r="U3481" s="26"/>
      <c r="V3481" s="26"/>
      <c r="W3481" s="26"/>
      <c r="X3481" s="26"/>
      <c r="Y3481" s="26"/>
      <c r="Z3481" s="26"/>
      <c r="AA3481" s="26"/>
      <c r="AB3481" s="26"/>
      <c r="AC3481" s="26"/>
      <c r="AD3481" s="26"/>
      <c r="AE3481" s="26"/>
      <c r="AF3481" s="26"/>
      <c r="AG3481" s="26"/>
    </row>
    <row r="3482" spans="1:33" ht="11.25" customHeight="1">
      <c r="A3482" s="26"/>
      <c r="B3482" s="26"/>
      <c r="C3482" s="26"/>
      <c r="D3482" s="26"/>
      <c r="E3482" s="26"/>
      <c r="F3482" s="44"/>
      <c r="G3482" s="26"/>
      <c r="H3482" s="26"/>
      <c r="I3482" s="26"/>
      <c r="L3482" s="26"/>
      <c r="O3482" s="26"/>
      <c r="P3482" s="26"/>
      <c r="Q3482" s="26"/>
      <c r="R3482" s="26"/>
      <c r="U3482" s="26"/>
      <c r="V3482" s="26"/>
      <c r="W3482" s="26"/>
      <c r="X3482" s="26"/>
      <c r="Y3482" s="26"/>
      <c r="Z3482" s="26"/>
      <c r="AA3482" s="26"/>
      <c r="AB3482" s="26"/>
      <c r="AC3482" s="26"/>
      <c r="AD3482" s="26"/>
      <c r="AE3482" s="26"/>
      <c r="AF3482" s="26"/>
      <c r="AG3482" s="26"/>
    </row>
    <row r="3483" spans="1:33" ht="11.25" customHeight="1">
      <c r="A3483" s="26"/>
      <c r="B3483" s="26"/>
      <c r="C3483" s="26"/>
      <c r="D3483" s="26"/>
      <c r="E3483" s="26"/>
      <c r="F3483" s="44"/>
      <c r="G3483" s="26"/>
      <c r="H3483" s="26"/>
      <c r="I3483" s="26"/>
      <c r="L3483" s="26"/>
      <c r="O3483" s="26"/>
      <c r="P3483" s="26"/>
      <c r="Q3483" s="26"/>
      <c r="R3483" s="26"/>
      <c r="U3483" s="26"/>
      <c r="V3483" s="26"/>
      <c r="W3483" s="26"/>
      <c r="X3483" s="26"/>
      <c r="Y3483" s="26"/>
      <c r="Z3483" s="26"/>
      <c r="AA3483" s="26"/>
      <c r="AB3483" s="26"/>
      <c r="AC3483" s="26"/>
      <c r="AD3483" s="26"/>
      <c r="AE3483" s="26"/>
      <c r="AF3483" s="26"/>
      <c r="AG3483" s="26"/>
    </row>
    <row r="3484" spans="1:33" ht="11.25" customHeight="1">
      <c r="A3484" s="26"/>
      <c r="B3484" s="26"/>
      <c r="C3484" s="26"/>
      <c r="D3484" s="26"/>
      <c r="E3484" s="26"/>
      <c r="F3484" s="44"/>
      <c r="G3484" s="26"/>
      <c r="H3484" s="26"/>
      <c r="I3484" s="26"/>
      <c r="L3484" s="26"/>
      <c r="O3484" s="26"/>
      <c r="P3484" s="26"/>
      <c r="Q3484" s="26"/>
      <c r="R3484" s="26"/>
      <c r="U3484" s="26"/>
      <c r="V3484" s="26"/>
      <c r="W3484" s="26"/>
      <c r="X3484" s="26"/>
      <c r="Y3484" s="26"/>
      <c r="Z3484" s="26"/>
      <c r="AA3484" s="26"/>
      <c r="AB3484" s="26"/>
      <c r="AC3484" s="26"/>
      <c r="AD3484" s="26"/>
      <c r="AE3484" s="26"/>
      <c r="AF3484" s="26"/>
      <c r="AG3484" s="26"/>
    </row>
    <row r="3485" spans="1:33" ht="11.25" customHeight="1">
      <c r="A3485" s="26"/>
      <c r="B3485" s="26"/>
      <c r="C3485" s="26"/>
      <c r="D3485" s="26"/>
      <c r="E3485" s="26"/>
      <c r="F3485" s="44"/>
      <c r="G3485" s="26"/>
      <c r="H3485" s="26"/>
      <c r="I3485" s="26"/>
      <c r="L3485" s="26"/>
      <c r="O3485" s="26"/>
      <c r="P3485" s="26"/>
      <c r="Q3485" s="26"/>
      <c r="R3485" s="26"/>
      <c r="U3485" s="26"/>
      <c r="V3485" s="26"/>
      <c r="W3485" s="26"/>
      <c r="X3485" s="26"/>
      <c r="Y3485" s="26"/>
      <c r="Z3485" s="26"/>
      <c r="AA3485" s="26"/>
      <c r="AB3485" s="26"/>
      <c r="AC3485" s="26"/>
      <c r="AD3485" s="26"/>
      <c r="AE3485" s="26"/>
      <c r="AF3485" s="26"/>
      <c r="AG3485" s="26"/>
    </row>
    <row r="3486" spans="1:33" ht="11.25" customHeight="1">
      <c r="A3486" s="26"/>
      <c r="B3486" s="26"/>
      <c r="C3486" s="26"/>
      <c r="D3486" s="26"/>
      <c r="E3486" s="26"/>
      <c r="F3486" s="44"/>
      <c r="G3486" s="26"/>
      <c r="H3486" s="26"/>
      <c r="I3486" s="26"/>
      <c r="L3486" s="26"/>
      <c r="O3486" s="26"/>
      <c r="P3486" s="26"/>
      <c r="Q3486" s="26"/>
      <c r="R3486" s="26"/>
      <c r="U3486" s="26"/>
      <c r="V3486" s="26"/>
      <c r="W3486" s="26"/>
      <c r="X3486" s="26"/>
      <c r="Y3486" s="26"/>
      <c r="Z3486" s="26"/>
      <c r="AA3486" s="26"/>
      <c r="AB3486" s="26"/>
      <c r="AC3486" s="26"/>
      <c r="AD3486" s="26"/>
      <c r="AE3486" s="26"/>
      <c r="AF3486" s="26"/>
      <c r="AG3486" s="26"/>
    </row>
    <row r="3487" spans="1:33" ht="11.25" customHeight="1">
      <c r="A3487" s="26"/>
      <c r="B3487" s="26"/>
      <c r="C3487" s="26"/>
      <c r="D3487" s="26"/>
      <c r="E3487" s="26"/>
      <c r="F3487" s="44"/>
      <c r="G3487" s="26"/>
      <c r="H3487" s="26"/>
      <c r="I3487" s="26"/>
      <c r="L3487" s="26"/>
      <c r="O3487" s="26"/>
      <c r="P3487" s="26"/>
      <c r="Q3487" s="26"/>
      <c r="R3487" s="26"/>
      <c r="U3487" s="26"/>
      <c r="V3487" s="26"/>
      <c r="W3487" s="26"/>
      <c r="X3487" s="26"/>
      <c r="Y3487" s="26"/>
      <c r="Z3487" s="26"/>
      <c r="AA3487" s="26"/>
      <c r="AB3487" s="26"/>
      <c r="AC3487" s="26"/>
      <c r="AD3487" s="26"/>
      <c r="AE3487" s="26"/>
      <c r="AF3487" s="26"/>
      <c r="AG3487" s="26"/>
    </row>
    <row r="3488" spans="1:33" ht="11.25" customHeight="1">
      <c r="A3488" s="26"/>
      <c r="B3488" s="26"/>
      <c r="C3488" s="26"/>
      <c r="D3488" s="26"/>
      <c r="E3488" s="26"/>
      <c r="F3488" s="44"/>
      <c r="G3488" s="26"/>
      <c r="H3488" s="26"/>
      <c r="I3488" s="26"/>
      <c r="L3488" s="26"/>
      <c r="O3488" s="26"/>
      <c r="P3488" s="26"/>
      <c r="Q3488" s="26"/>
      <c r="R3488" s="26"/>
      <c r="U3488" s="26"/>
      <c r="V3488" s="26"/>
      <c r="W3488" s="26"/>
      <c r="X3488" s="26"/>
      <c r="Y3488" s="26"/>
      <c r="Z3488" s="26"/>
      <c r="AA3488" s="26"/>
      <c r="AB3488" s="26"/>
      <c r="AC3488" s="26"/>
      <c r="AD3488" s="26"/>
      <c r="AE3488" s="26"/>
      <c r="AF3488" s="26"/>
      <c r="AG3488" s="26"/>
    </row>
    <row r="3489" spans="1:33" ht="11.25" customHeight="1">
      <c r="A3489" s="26"/>
      <c r="B3489" s="26"/>
      <c r="C3489" s="26"/>
      <c r="D3489" s="26"/>
      <c r="E3489" s="26"/>
      <c r="F3489" s="44"/>
      <c r="G3489" s="26"/>
      <c r="H3489" s="26"/>
      <c r="I3489" s="26"/>
      <c r="L3489" s="26"/>
      <c r="O3489" s="26"/>
      <c r="P3489" s="26"/>
      <c r="Q3489" s="26"/>
      <c r="R3489" s="26"/>
      <c r="U3489" s="26"/>
      <c r="V3489" s="26"/>
      <c r="W3489" s="26"/>
      <c r="X3489" s="26"/>
      <c r="Y3489" s="26"/>
      <c r="Z3489" s="26"/>
      <c r="AA3489" s="26"/>
      <c r="AB3489" s="26"/>
      <c r="AC3489" s="26"/>
      <c r="AD3489" s="26"/>
      <c r="AE3489" s="26"/>
      <c r="AF3489" s="26"/>
      <c r="AG3489" s="26"/>
    </row>
    <row r="3490" spans="1:33" ht="11.25" customHeight="1">
      <c r="A3490" s="26"/>
      <c r="B3490" s="26"/>
      <c r="C3490" s="26"/>
      <c r="D3490" s="26"/>
      <c r="E3490" s="26"/>
      <c r="F3490" s="44"/>
      <c r="G3490" s="26"/>
      <c r="H3490" s="26"/>
      <c r="I3490" s="26"/>
      <c r="L3490" s="26"/>
      <c r="O3490" s="26"/>
      <c r="P3490" s="26"/>
      <c r="Q3490" s="26"/>
      <c r="R3490" s="26"/>
      <c r="U3490" s="26"/>
      <c r="V3490" s="26"/>
      <c r="W3490" s="26"/>
      <c r="X3490" s="26"/>
      <c r="Y3490" s="26"/>
      <c r="Z3490" s="26"/>
      <c r="AA3490" s="26"/>
      <c r="AB3490" s="26"/>
      <c r="AC3490" s="26"/>
      <c r="AD3490" s="26"/>
      <c r="AE3490" s="26"/>
      <c r="AF3490" s="26"/>
      <c r="AG3490" s="26"/>
    </row>
    <row r="3491" spans="1:33" ht="11.25" customHeight="1">
      <c r="A3491" s="26"/>
      <c r="B3491" s="26"/>
      <c r="C3491" s="26"/>
      <c r="D3491" s="26"/>
      <c r="E3491" s="26"/>
      <c r="F3491" s="44"/>
      <c r="G3491" s="26"/>
      <c r="H3491" s="26"/>
      <c r="I3491" s="26"/>
      <c r="L3491" s="26"/>
      <c r="O3491" s="26"/>
      <c r="P3491" s="26"/>
      <c r="Q3491" s="26"/>
      <c r="R3491" s="26"/>
      <c r="U3491" s="26"/>
      <c r="V3491" s="26"/>
      <c r="W3491" s="26"/>
      <c r="X3491" s="26"/>
      <c r="Y3491" s="26"/>
      <c r="Z3491" s="26"/>
      <c r="AA3491" s="26"/>
      <c r="AB3491" s="26"/>
      <c r="AC3491" s="26"/>
      <c r="AD3491" s="26"/>
      <c r="AE3491" s="26"/>
      <c r="AF3491" s="26"/>
      <c r="AG3491" s="26"/>
    </row>
    <row r="3492" spans="1:33" ht="11.25" customHeight="1">
      <c r="A3492" s="26"/>
      <c r="B3492" s="26"/>
      <c r="C3492" s="26"/>
      <c r="D3492" s="26"/>
      <c r="E3492" s="26"/>
      <c r="F3492" s="44"/>
      <c r="G3492" s="26"/>
      <c r="H3492" s="26"/>
      <c r="I3492" s="26"/>
      <c r="L3492" s="26"/>
      <c r="O3492" s="26"/>
      <c r="P3492" s="26"/>
      <c r="Q3492" s="26"/>
      <c r="R3492" s="26"/>
      <c r="U3492" s="26"/>
      <c r="V3492" s="26"/>
      <c r="W3492" s="26"/>
      <c r="X3492" s="26"/>
      <c r="Y3492" s="26"/>
      <c r="Z3492" s="26"/>
      <c r="AA3492" s="26"/>
      <c r="AB3492" s="26"/>
      <c r="AC3492" s="26"/>
      <c r="AD3492" s="26"/>
      <c r="AE3492" s="26"/>
      <c r="AF3492" s="26"/>
      <c r="AG3492" s="26"/>
    </row>
    <row r="3493" spans="1:33" ht="11.25" customHeight="1">
      <c r="A3493" s="26"/>
      <c r="B3493" s="26"/>
      <c r="C3493" s="26"/>
      <c r="D3493" s="26"/>
      <c r="E3493" s="26"/>
      <c r="F3493" s="44"/>
      <c r="G3493" s="26"/>
      <c r="H3493" s="26"/>
      <c r="I3493" s="26"/>
      <c r="L3493" s="26"/>
      <c r="O3493" s="26"/>
      <c r="P3493" s="26"/>
      <c r="Q3493" s="26"/>
      <c r="R3493" s="26"/>
      <c r="U3493" s="26"/>
      <c r="V3493" s="26"/>
      <c r="W3493" s="26"/>
      <c r="X3493" s="26"/>
      <c r="Y3493" s="26"/>
      <c r="Z3493" s="26"/>
      <c r="AA3493" s="26"/>
      <c r="AB3493" s="26"/>
      <c r="AC3493" s="26"/>
      <c r="AD3493" s="26"/>
      <c r="AE3493" s="26"/>
      <c r="AF3493" s="26"/>
      <c r="AG3493" s="26"/>
    </row>
    <row r="3494" spans="1:33" ht="11.25" customHeight="1">
      <c r="A3494" s="26"/>
      <c r="B3494" s="26"/>
      <c r="C3494" s="26"/>
      <c r="D3494" s="26"/>
      <c r="E3494" s="26"/>
      <c r="F3494" s="44"/>
      <c r="G3494" s="26"/>
      <c r="H3494" s="26"/>
      <c r="I3494" s="26"/>
      <c r="L3494" s="26"/>
      <c r="O3494" s="26"/>
      <c r="P3494" s="26"/>
      <c r="Q3494" s="26"/>
      <c r="R3494" s="26"/>
      <c r="U3494" s="26"/>
      <c r="V3494" s="26"/>
      <c r="W3494" s="26"/>
      <c r="X3494" s="26"/>
      <c r="Y3494" s="26"/>
      <c r="Z3494" s="26"/>
      <c r="AA3494" s="26"/>
      <c r="AB3494" s="26"/>
      <c r="AC3494" s="26"/>
      <c r="AD3494" s="26"/>
      <c r="AE3494" s="26"/>
      <c r="AF3494" s="26"/>
      <c r="AG3494" s="26"/>
    </row>
    <row r="3495" spans="1:33" ht="11.25" customHeight="1">
      <c r="A3495" s="26"/>
      <c r="B3495" s="26"/>
      <c r="C3495" s="26"/>
      <c r="D3495" s="26"/>
      <c r="E3495" s="26"/>
      <c r="F3495" s="44"/>
      <c r="G3495" s="26"/>
      <c r="H3495" s="26"/>
      <c r="I3495" s="26"/>
      <c r="L3495" s="26"/>
      <c r="O3495" s="26"/>
      <c r="P3495" s="26"/>
      <c r="Q3495" s="26"/>
      <c r="R3495" s="26"/>
      <c r="U3495" s="26"/>
      <c r="V3495" s="26"/>
      <c r="W3495" s="26"/>
      <c r="X3495" s="26"/>
      <c r="Y3495" s="26"/>
      <c r="Z3495" s="26"/>
      <c r="AA3495" s="26"/>
      <c r="AB3495" s="26"/>
      <c r="AC3495" s="26"/>
      <c r="AD3495" s="26"/>
      <c r="AE3495" s="26"/>
      <c r="AF3495" s="26"/>
      <c r="AG3495" s="26"/>
    </row>
    <row r="3496" spans="1:33" ht="11.25" customHeight="1">
      <c r="A3496" s="26"/>
      <c r="B3496" s="26"/>
      <c r="C3496" s="26"/>
      <c r="D3496" s="26"/>
      <c r="E3496" s="26"/>
      <c r="F3496" s="44"/>
      <c r="G3496" s="26"/>
      <c r="H3496" s="26"/>
      <c r="I3496" s="26"/>
      <c r="L3496" s="26"/>
      <c r="O3496" s="26"/>
      <c r="P3496" s="26"/>
      <c r="Q3496" s="26"/>
      <c r="R3496" s="26"/>
      <c r="U3496" s="26"/>
      <c r="V3496" s="26"/>
      <c r="W3496" s="26"/>
      <c r="X3496" s="26"/>
      <c r="Y3496" s="26"/>
      <c r="Z3496" s="26"/>
      <c r="AA3496" s="26"/>
      <c r="AB3496" s="26"/>
      <c r="AC3496" s="26"/>
      <c r="AD3496" s="26"/>
      <c r="AE3496" s="26"/>
      <c r="AF3496" s="26"/>
      <c r="AG3496" s="26"/>
    </row>
    <row r="3497" spans="1:33" ht="11.25" customHeight="1">
      <c r="A3497" s="26"/>
      <c r="B3497" s="26"/>
      <c r="C3497" s="26"/>
      <c r="D3497" s="26"/>
      <c r="E3497" s="26"/>
      <c r="F3497" s="44"/>
      <c r="G3497" s="26"/>
      <c r="H3497" s="26"/>
      <c r="I3497" s="26"/>
      <c r="L3497" s="26"/>
      <c r="O3497" s="26"/>
      <c r="P3497" s="26"/>
      <c r="Q3497" s="26"/>
      <c r="R3497" s="26"/>
      <c r="U3497" s="26"/>
      <c r="V3497" s="26"/>
      <c r="W3497" s="26"/>
      <c r="X3497" s="26"/>
      <c r="Y3497" s="26"/>
      <c r="Z3497" s="26"/>
      <c r="AA3497" s="26"/>
      <c r="AB3497" s="26"/>
      <c r="AC3497" s="26"/>
      <c r="AD3497" s="26"/>
      <c r="AE3497" s="26"/>
      <c r="AF3497" s="26"/>
      <c r="AG3497" s="26"/>
    </row>
    <row r="3498" spans="1:33" ht="11.25" customHeight="1">
      <c r="A3498" s="26"/>
      <c r="B3498" s="26"/>
      <c r="C3498" s="26"/>
      <c r="D3498" s="26"/>
      <c r="E3498" s="26"/>
      <c r="F3498" s="44"/>
      <c r="G3498" s="26"/>
      <c r="H3498" s="26"/>
      <c r="I3498" s="26"/>
      <c r="L3498" s="26"/>
      <c r="O3498" s="26"/>
      <c r="P3498" s="26"/>
      <c r="Q3498" s="26"/>
      <c r="R3498" s="26"/>
      <c r="U3498" s="26"/>
      <c r="V3498" s="26"/>
      <c r="W3498" s="26"/>
      <c r="X3498" s="26"/>
      <c r="Y3498" s="26"/>
      <c r="Z3498" s="26"/>
      <c r="AA3498" s="26"/>
      <c r="AB3498" s="26"/>
      <c r="AC3498" s="26"/>
      <c r="AD3498" s="26"/>
      <c r="AE3498" s="26"/>
      <c r="AF3498" s="26"/>
      <c r="AG3498" s="26"/>
    </row>
    <row r="3499" spans="1:33" ht="11.25" customHeight="1">
      <c r="A3499" s="26"/>
      <c r="B3499" s="26"/>
      <c r="C3499" s="26"/>
      <c r="D3499" s="26"/>
      <c r="E3499" s="26"/>
      <c r="F3499" s="44"/>
      <c r="G3499" s="26"/>
      <c r="H3499" s="26"/>
      <c r="I3499" s="26"/>
      <c r="L3499" s="26"/>
      <c r="O3499" s="26"/>
      <c r="P3499" s="26"/>
      <c r="Q3499" s="26"/>
      <c r="R3499" s="26"/>
      <c r="U3499" s="26"/>
      <c r="V3499" s="26"/>
      <c r="W3499" s="26"/>
      <c r="X3499" s="26"/>
      <c r="Y3499" s="26"/>
      <c r="Z3499" s="26"/>
      <c r="AA3499" s="26"/>
      <c r="AB3499" s="26"/>
      <c r="AC3499" s="26"/>
      <c r="AD3499" s="26"/>
      <c r="AE3499" s="26"/>
      <c r="AF3499" s="26"/>
      <c r="AG3499" s="26"/>
    </row>
    <row r="3500" spans="1:33" ht="11.25" customHeight="1">
      <c r="A3500" s="26"/>
      <c r="B3500" s="26"/>
      <c r="C3500" s="26"/>
      <c r="D3500" s="26"/>
      <c r="E3500" s="26"/>
      <c r="F3500" s="44"/>
      <c r="G3500" s="26"/>
      <c r="H3500" s="26"/>
      <c r="I3500" s="26"/>
      <c r="L3500" s="26"/>
      <c r="O3500" s="26"/>
      <c r="P3500" s="26"/>
      <c r="Q3500" s="26"/>
      <c r="R3500" s="26"/>
      <c r="U3500" s="26"/>
      <c r="V3500" s="26"/>
      <c r="W3500" s="26"/>
      <c r="X3500" s="26"/>
      <c r="Y3500" s="26"/>
      <c r="Z3500" s="26"/>
      <c r="AA3500" s="26"/>
      <c r="AB3500" s="26"/>
      <c r="AC3500" s="26"/>
      <c r="AD3500" s="26"/>
      <c r="AE3500" s="26"/>
      <c r="AF3500" s="26"/>
      <c r="AG3500" s="26"/>
    </row>
    <row r="3501" spans="1:33" ht="11.25" customHeight="1">
      <c r="A3501" s="26"/>
      <c r="B3501" s="26"/>
      <c r="C3501" s="26"/>
      <c r="D3501" s="26"/>
      <c r="E3501" s="26"/>
      <c r="F3501" s="44"/>
      <c r="G3501" s="26"/>
      <c r="H3501" s="26"/>
      <c r="I3501" s="26"/>
      <c r="L3501" s="26"/>
      <c r="O3501" s="26"/>
      <c r="P3501" s="26"/>
      <c r="Q3501" s="26"/>
      <c r="R3501" s="26"/>
      <c r="U3501" s="26"/>
      <c r="V3501" s="26"/>
      <c r="W3501" s="26"/>
      <c r="X3501" s="26"/>
      <c r="Y3501" s="26"/>
      <c r="Z3501" s="26"/>
      <c r="AA3501" s="26"/>
      <c r="AB3501" s="26"/>
      <c r="AC3501" s="26"/>
      <c r="AD3501" s="26"/>
      <c r="AE3501" s="26"/>
      <c r="AF3501" s="26"/>
      <c r="AG3501" s="26"/>
    </row>
    <row r="3502" spans="1:33" ht="11.25" customHeight="1">
      <c r="A3502" s="26"/>
      <c r="B3502" s="26"/>
      <c r="C3502" s="26"/>
      <c r="D3502" s="26"/>
      <c r="E3502" s="26"/>
      <c r="F3502" s="44"/>
      <c r="G3502" s="26"/>
      <c r="H3502" s="26"/>
      <c r="I3502" s="26"/>
      <c r="L3502" s="26"/>
      <c r="O3502" s="26"/>
      <c r="P3502" s="26"/>
      <c r="Q3502" s="26"/>
      <c r="R3502" s="26"/>
      <c r="U3502" s="26"/>
      <c r="V3502" s="26"/>
      <c r="W3502" s="26"/>
      <c r="X3502" s="26"/>
      <c r="Y3502" s="26"/>
      <c r="Z3502" s="26"/>
      <c r="AA3502" s="26"/>
      <c r="AB3502" s="26"/>
      <c r="AC3502" s="26"/>
      <c r="AD3502" s="26"/>
      <c r="AE3502" s="26"/>
      <c r="AF3502" s="26"/>
      <c r="AG3502" s="26"/>
    </row>
    <row r="3503" spans="1:33" ht="11.25" customHeight="1">
      <c r="A3503" s="26"/>
      <c r="B3503" s="26"/>
      <c r="C3503" s="26"/>
      <c r="D3503" s="26"/>
      <c r="E3503" s="26"/>
      <c r="F3503" s="44"/>
      <c r="G3503" s="26"/>
      <c r="H3503" s="26"/>
      <c r="I3503" s="26"/>
      <c r="L3503" s="26"/>
      <c r="O3503" s="26"/>
      <c r="P3503" s="26"/>
      <c r="Q3503" s="26"/>
      <c r="R3503" s="26"/>
      <c r="U3503" s="26"/>
      <c r="V3503" s="26"/>
      <c r="W3503" s="26"/>
      <c r="X3503" s="26"/>
      <c r="Y3503" s="26"/>
      <c r="Z3503" s="26"/>
      <c r="AA3503" s="26"/>
      <c r="AB3503" s="26"/>
      <c r="AC3503" s="26"/>
      <c r="AD3503" s="26"/>
      <c r="AE3503" s="26"/>
      <c r="AF3503" s="26"/>
      <c r="AG3503" s="26"/>
    </row>
    <row r="3504" spans="1:33" ht="11.25" customHeight="1">
      <c r="A3504" s="26"/>
      <c r="B3504" s="26"/>
      <c r="C3504" s="26"/>
      <c r="D3504" s="26"/>
      <c r="E3504" s="26"/>
      <c r="F3504" s="44"/>
      <c r="G3504" s="26"/>
      <c r="H3504" s="26"/>
      <c r="I3504" s="26"/>
      <c r="L3504" s="26"/>
      <c r="O3504" s="26"/>
      <c r="P3504" s="26"/>
      <c r="Q3504" s="26"/>
      <c r="R3504" s="26"/>
      <c r="U3504" s="26"/>
      <c r="V3504" s="26"/>
      <c r="W3504" s="26"/>
      <c r="X3504" s="26"/>
      <c r="Y3504" s="26"/>
      <c r="Z3504" s="26"/>
      <c r="AA3504" s="26"/>
      <c r="AB3504" s="26"/>
      <c r="AC3504" s="26"/>
      <c r="AD3504" s="26"/>
      <c r="AE3504" s="26"/>
      <c r="AF3504" s="26"/>
      <c r="AG3504" s="26"/>
    </row>
    <row r="3505" spans="1:33" ht="11.25" customHeight="1">
      <c r="A3505" s="26"/>
      <c r="B3505" s="26"/>
      <c r="C3505" s="26"/>
      <c r="D3505" s="26"/>
      <c r="E3505" s="26"/>
      <c r="F3505" s="44"/>
      <c r="G3505" s="26"/>
      <c r="H3505" s="26"/>
      <c r="I3505" s="26"/>
      <c r="L3505" s="26"/>
      <c r="O3505" s="26"/>
      <c r="P3505" s="26"/>
      <c r="Q3505" s="26"/>
      <c r="R3505" s="26"/>
      <c r="U3505" s="26"/>
      <c r="V3505" s="26"/>
      <c r="W3505" s="26"/>
      <c r="X3505" s="26"/>
      <c r="Y3505" s="26"/>
      <c r="Z3505" s="26"/>
      <c r="AA3505" s="26"/>
      <c r="AB3505" s="26"/>
      <c r="AC3505" s="26"/>
      <c r="AD3505" s="26"/>
      <c r="AE3505" s="26"/>
      <c r="AF3505" s="26"/>
      <c r="AG3505" s="26"/>
    </row>
    <row r="3506" spans="1:33" ht="11.25" customHeight="1">
      <c r="A3506" s="26"/>
      <c r="B3506" s="26"/>
      <c r="C3506" s="26"/>
      <c r="D3506" s="26"/>
      <c r="E3506" s="26"/>
      <c r="F3506" s="44"/>
      <c r="G3506" s="26"/>
      <c r="H3506" s="26"/>
      <c r="I3506" s="26"/>
      <c r="L3506" s="26"/>
      <c r="O3506" s="26"/>
      <c r="P3506" s="26"/>
      <c r="Q3506" s="26"/>
      <c r="R3506" s="26"/>
      <c r="U3506" s="26"/>
      <c r="V3506" s="26"/>
      <c r="W3506" s="26"/>
      <c r="X3506" s="26"/>
      <c r="Y3506" s="26"/>
      <c r="Z3506" s="26"/>
      <c r="AA3506" s="26"/>
      <c r="AB3506" s="26"/>
      <c r="AC3506" s="26"/>
      <c r="AD3506" s="26"/>
      <c r="AE3506" s="26"/>
      <c r="AF3506" s="26"/>
      <c r="AG3506" s="26"/>
    </row>
    <row r="3507" spans="1:33" ht="11.25" customHeight="1">
      <c r="A3507" s="26"/>
      <c r="B3507" s="26"/>
      <c r="C3507" s="26"/>
      <c r="D3507" s="26"/>
      <c r="E3507" s="26"/>
      <c r="F3507" s="44"/>
      <c r="G3507" s="26"/>
      <c r="H3507" s="26"/>
      <c r="I3507" s="26"/>
      <c r="L3507" s="26"/>
      <c r="O3507" s="26"/>
      <c r="P3507" s="26"/>
      <c r="Q3507" s="26"/>
      <c r="R3507" s="26"/>
      <c r="U3507" s="26"/>
      <c r="V3507" s="26"/>
      <c r="W3507" s="26"/>
      <c r="X3507" s="26"/>
      <c r="Y3507" s="26"/>
      <c r="Z3507" s="26"/>
      <c r="AA3507" s="26"/>
      <c r="AB3507" s="26"/>
      <c r="AC3507" s="26"/>
      <c r="AD3507" s="26"/>
      <c r="AE3507" s="26"/>
      <c r="AF3507" s="26"/>
      <c r="AG3507" s="26"/>
    </row>
    <row r="3508" spans="1:33" ht="11.25" customHeight="1">
      <c r="A3508" s="26"/>
      <c r="B3508" s="26"/>
      <c r="C3508" s="26"/>
      <c r="D3508" s="26"/>
      <c r="E3508" s="26"/>
      <c r="F3508" s="44"/>
      <c r="G3508" s="26"/>
      <c r="H3508" s="26"/>
      <c r="I3508" s="26"/>
      <c r="L3508" s="26"/>
      <c r="O3508" s="26"/>
      <c r="P3508" s="26"/>
      <c r="Q3508" s="26"/>
      <c r="R3508" s="26"/>
      <c r="U3508" s="26"/>
      <c r="V3508" s="26"/>
      <c r="W3508" s="26"/>
      <c r="X3508" s="26"/>
      <c r="Y3508" s="26"/>
      <c r="Z3508" s="26"/>
      <c r="AA3508" s="26"/>
      <c r="AB3508" s="26"/>
      <c r="AC3508" s="26"/>
      <c r="AD3508" s="26"/>
      <c r="AE3508" s="26"/>
      <c r="AF3508" s="26"/>
      <c r="AG3508" s="26"/>
    </row>
    <row r="3509" spans="1:33" ht="11.25" customHeight="1">
      <c r="A3509" s="26"/>
      <c r="B3509" s="26"/>
      <c r="C3509" s="26"/>
      <c r="D3509" s="26"/>
      <c r="E3509" s="26"/>
      <c r="F3509" s="44"/>
      <c r="G3509" s="26"/>
      <c r="H3509" s="26"/>
      <c r="I3509" s="26"/>
      <c r="L3509" s="26"/>
      <c r="O3509" s="26"/>
      <c r="P3509" s="26"/>
      <c r="Q3509" s="26"/>
      <c r="R3509" s="26"/>
      <c r="U3509" s="26"/>
      <c r="V3509" s="26"/>
      <c r="W3509" s="26"/>
      <c r="X3509" s="26"/>
      <c r="Y3509" s="26"/>
      <c r="Z3509" s="26"/>
      <c r="AA3509" s="26"/>
      <c r="AB3509" s="26"/>
      <c r="AC3509" s="26"/>
      <c r="AD3509" s="26"/>
      <c r="AE3509" s="26"/>
      <c r="AF3509" s="26"/>
      <c r="AG3509" s="26"/>
    </row>
    <row r="3510" spans="1:33" ht="11.25" customHeight="1">
      <c r="A3510" s="26"/>
      <c r="B3510" s="26"/>
      <c r="C3510" s="26"/>
      <c r="D3510" s="26"/>
      <c r="E3510" s="26"/>
      <c r="F3510" s="44"/>
      <c r="G3510" s="26"/>
      <c r="H3510" s="26"/>
      <c r="I3510" s="26"/>
      <c r="L3510" s="26"/>
      <c r="O3510" s="26"/>
      <c r="P3510" s="26"/>
      <c r="Q3510" s="26"/>
      <c r="R3510" s="26"/>
      <c r="U3510" s="26"/>
      <c r="V3510" s="26"/>
      <c r="W3510" s="26"/>
      <c r="X3510" s="26"/>
      <c r="Y3510" s="26"/>
      <c r="Z3510" s="26"/>
      <c r="AA3510" s="26"/>
      <c r="AB3510" s="26"/>
      <c r="AC3510" s="26"/>
      <c r="AD3510" s="26"/>
      <c r="AE3510" s="26"/>
      <c r="AF3510" s="26"/>
      <c r="AG3510" s="26"/>
    </row>
    <row r="3511" spans="1:33" ht="11.25" customHeight="1">
      <c r="A3511" s="26"/>
      <c r="B3511" s="26"/>
      <c r="C3511" s="26"/>
      <c r="D3511" s="26"/>
      <c r="E3511" s="26"/>
      <c r="F3511" s="44"/>
      <c r="G3511" s="26"/>
      <c r="H3511" s="26"/>
      <c r="I3511" s="26"/>
      <c r="L3511" s="26"/>
      <c r="O3511" s="26"/>
      <c r="P3511" s="26"/>
      <c r="Q3511" s="26"/>
      <c r="R3511" s="26"/>
      <c r="U3511" s="26"/>
      <c r="V3511" s="26"/>
      <c r="W3511" s="26"/>
      <c r="X3511" s="26"/>
      <c r="Y3511" s="26"/>
      <c r="Z3511" s="26"/>
      <c r="AA3511" s="26"/>
      <c r="AB3511" s="26"/>
      <c r="AC3511" s="26"/>
      <c r="AD3511" s="26"/>
      <c r="AE3511" s="26"/>
      <c r="AF3511" s="26"/>
      <c r="AG3511" s="26"/>
    </row>
    <row r="3512" spans="1:33" ht="11.25" customHeight="1">
      <c r="A3512" s="26"/>
      <c r="B3512" s="26"/>
      <c r="C3512" s="26"/>
      <c r="D3512" s="26"/>
      <c r="E3512" s="26"/>
      <c r="F3512" s="44"/>
      <c r="G3512" s="26"/>
      <c r="H3512" s="26"/>
      <c r="I3512" s="26"/>
      <c r="L3512" s="26"/>
      <c r="O3512" s="26"/>
      <c r="P3512" s="26"/>
      <c r="Q3512" s="26"/>
      <c r="R3512" s="26"/>
      <c r="U3512" s="26"/>
      <c r="V3512" s="26"/>
      <c r="W3512" s="26"/>
      <c r="X3512" s="26"/>
      <c r="Y3512" s="26"/>
      <c r="Z3512" s="26"/>
      <c r="AA3512" s="26"/>
      <c r="AB3512" s="26"/>
      <c r="AC3512" s="26"/>
      <c r="AD3512" s="26"/>
      <c r="AE3512" s="26"/>
      <c r="AF3512" s="26"/>
      <c r="AG3512" s="26"/>
    </row>
    <row r="3513" spans="1:33" ht="11.25" customHeight="1">
      <c r="A3513" s="26"/>
      <c r="B3513" s="26"/>
      <c r="C3513" s="26"/>
      <c r="D3513" s="26"/>
      <c r="E3513" s="26"/>
      <c r="F3513" s="44"/>
      <c r="G3513" s="26"/>
      <c r="H3513" s="26"/>
      <c r="I3513" s="26"/>
      <c r="L3513" s="26"/>
      <c r="O3513" s="26"/>
      <c r="P3513" s="26"/>
      <c r="Q3513" s="26"/>
      <c r="R3513" s="26"/>
      <c r="U3513" s="26"/>
      <c r="V3513" s="26"/>
      <c r="W3513" s="26"/>
      <c r="X3513" s="26"/>
      <c r="Y3513" s="26"/>
      <c r="Z3513" s="26"/>
      <c r="AA3513" s="26"/>
      <c r="AB3513" s="26"/>
      <c r="AC3513" s="26"/>
      <c r="AD3513" s="26"/>
      <c r="AE3513" s="26"/>
      <c r="AF3513" s="26"/>
      <c r="AG3513" s="26"/>
    </row>
    <row r="3514" spans="1:33" ht="11.25" customHeight="1">
      <c r="A3514" s="26"/>
      <c r="B3514" s="26"/>
      <c r="C3514" s="26"/>
      <c r="D3514" s="26"/>
      <c r="E3514" s="26"/>
      <c r="F3514" s="44"/>
      <c r="G3514" s="26"/>
      <c r="H3514" s="26"/>
      <c r="I3514" s="26"/>
      <c r="L3514" s="26"/>
      <c r="O3514" s="26"/>
      <c r="P3514" s="26"/>
      <c r="Q3514" s="26"/>
      <c r="R3514" s="26"/>
      <c r="U3514" s="26"/>
      <c r="V3514" s="26"/>
      <c r="W3514" s="26"/>
      <c r="X3514" s="26"/>
      <c r="Y3514" s="26"/>
      <c r="Z3514" s="26"/>
      <c r="AA3514" s="26"/>
      <c r="AB3514" s="26"/>
      <c r="AC3514" s="26"/>
      <c r="AD3514" s="26"/>
      <c r="AE3514" s="26"/>
      <c r="AF3514" s="26"/>
      <c r="AG3514" s="26"/>
    </row>
    <row r="3515" spans="1:33" ht="11.25" customHeight="1">
      <c r="A3515" s="26"/>
      <c r="B3515" s="26"/>
      <c r="C3515" s="26"/>
      <c r="D3515" s="26"/>
      <c r="E3515" s="26"/>
      <c r="F3515" s="44"/>
      <c r="G3515" s="26"/>
      <c r="H3515" s="26"/>
      <c r="I3515" s="26"/>
      <c r="L3515" s="26"/>
      <c r="O3515" s="26"/>
      <c r="P3515" s="26"/>
      <c r="Q3515" s="26"/>
      <c r="R3515" s="26"/>
      <c r="U3515" s="26"/>
      <c r="V3515" s="26"/>
      <c r="W3515" s="26"/>
      <c r="X3515" s="26"/>
      <c r="Y3515" s="26"/>
      <c r="Z3515" s="26"/>
      <c r="AA3515" s="26"/>
      <c r="AB3515" s="26"/>
      <c r="AC3515" s="26"/>
      <c r="AD3515" s="26"/>
      <c r="AE3515" s="26"/>
      <c r="AF3515" s="26"/>
      <c r="AG3515" s="26"/>
    </row>
    <row r="3516" spans="1:33" ht="11.25" customHeight="1">
      <c r="A3516" s="26"/>
      <c r="B3516" s="26"/>
      <c r="C3516" s="26"/>
      <c r="D3516" s="26"/>
      <c r="E3516" s="26"/>
      <c r="F3516" s="44"/>
      <c r="G3516" s="26"/>
      <c r="H3516" s="26"/>
      <c r="I3516" s="26"/>
      <c r="L3516" s="26"/>
      <c r="O3516" s="26"/>
      <c r="P3516" s="26"/>
      <c r="Q3516" s="26"/>
      <c r="R3516" s="26"/>
      <c r="U3516" s="26"/>
      <c r="V3516" s="26"/>
      <c r="W3516" s="26"/>
      <c r="X3516" s="26"/>
      <c r="Y3516" s="26"/>
      <c r="Z3516" s="26"/>
      <c r="AA3516" s="26"/>
      <c r="AB3516" s="26"/>
      <c r="AC3516" s="26"/>
      <c r="AD3516" s="26"/>
      <c r="AE3516" s="26"/>
      <c r="AF3516" s="26"/>
      <c r="AG3516" s="26"/>
    </row>
    <row r="3517" spans="1:33" ht="11.25" customHeight="1">
      <c r="A3517" s="26"/>
      <c r="B3517" s="26"/>
      <c r="C3517" s="26"/>
      <c r="D3517" s="26"/>
      <c r="E3517" s="26"/>
      <c r="F3517" s="44"/>
      <c r="G3517" s="26"/>
      <c r="H3517" s="26"/>
      <c r="I3517" s="26"/>
      <c r="L3517" s="26"/>
      <c r="O3517" s="26"/>
      <c r="P3517" s="26"/>
      <c r="Q3517" s="26"/>
      <c r="R3517" s="26"/>
      <c r="U3517" s="26"/>
      <c r="V3517" s="26"/>
      <c r="W3517" s="26"/>
      <c r="X3517" s="26"/>
      <c r="Y3517" s="26"/>
      <c r="Z3517" s="26"/>
      <c r="AA3517" s="26"/>
      <c r="AB3517" s="26"/>
      <c r="AC3517" s="26"/>
      <c r="AD3517" s="26"/>
      <c r="AE3517" s="26"/>
      <c r="AF3517" s="26"/>
      <c r="AG3517" s="26"/>
    </row>
    <row r="3518" spans="1:33" ht="11.25" customHeight="1">
      <c r="A3518" s="26"/>
      <c r="B3518" s="26"/>
      <c r="C3518" s="26"/>
      <c r="D3518" s="26"/>
      <c r="E3518" s="26"/>
      <c r="F3518" s="44"/>
      <c r="G3518" s="26"/>
      <c r="H3518" s="26"/>
      <c r="I3518" s="26"/>
      <c r="L3518" s="26"/>
      <c r="O3518" s="26"/>
      <c r="P3518" s="26"/>
      <c r="Q3518" s="26"/>
      <c r="R3518" s="26"/>
      <c r="U3518" s="26"/>
      <c r="V3518" s="26"/>
      <c r="W3518" s="26"/>
      <c r="X3518" s="26"/>
      <c r="Y3518" s="26"/>
      <c r="Z3518" s="26"/>
      <c r="AA3518" s="26"/>
      <c r="AB3518" s="26"/>
      <c r="AC3518" s="26"/>
      <c r="AD3518" s="26"/>
      <c r="AE3518" s="26"/>
      <c r="AF3518" s="26"/>
      <c r="AG3518" s="26"/>
    </row>
    <row r="3519" spans="1:33" ht="11.25" customHeight="1">
      <c r="A3519" s="26"/>
      <c r="B3519" s="26"/>
      <c r="C3519" s="26"/>
      <c r="D3519" s="26"/>
      <c r="E3519" s="26"/>
      <c r="F3519" s="44"/>
      <c r="G3519" s="26"/>
      <c r="H3519" s="26"/>
      <c r="I3519" s="26"/>
      <c r="L3519" s="26"/>
      <c r="O3519" s="26"/>
      <c r="P3519" s="26"/>
      <c r="Q3519" s="26"/>
      <c r="R3519" s="26"/>
      <c r="U3519" s="26"/>
      <c r="V3519" s="26"/>
      <c r="W3519" s="26"/>
      <c r="X3519" s="26"/>
      <c r="Y3519" s="26"/>
      <c r="Z3519" s="26"/>
      <c r="AA3519" s="26"/>
      <c r="AB3519" s="26"/>
      <c r="AC3519" s="26"/>
      <c r="AD3519" s="26"/>
      <c r="AE3519" s="26"/>
      <c r="AF3519" s="26"/>
      <c r="AG3519" s="26"/>
    </row>
    <row r="3520" spans="1:33" ht="11.25" customHeight="1">
      <c r="A3520" s="26"/>
      <c r="B3520" s="26"/>
      <c r="C3520" s="26"/>
      <c r="D3520" s="26"/>
      <c r="E3520" s="26"/>
      <c r="F3520" s="44"/>
      <c r="G3520" s="26"/>
      <c r="H3520" s="26"/>
      <c r="I3520" s="26"/>
      <c r="L3520" s="26"/>
      <c r="O3520" s="26"/>
      <c r="P3520" s="26"/>
      <c r="Q3520" s="26"/>
      <c r="R3520" s="26"/>
      <c r="U3520" s="26"/>
      <c r="V3520" s="26"/>
      <c r="W3520" s="26"/>
      <c r="X3520" s="26"/>
      <c r="Y3520" s="26"/>
      <c r="Z3520" s="26"/>
      <c r="AA3520" s="26"/>
      <c r="AB3520" s="26"/>
      <c r="AC3520" s="26"/>
      <c r="AD3520" s="26"/>
      <c r="AE3520" s="26"/>
      <c r="AF3520" s="26"/>
      <c r="AG3520" s="26"/>
    </row>
    <row r="3521" spans="1:33" ht="11.25" customHeight="1">
      <c r="A3521" s="26"/>
      <c r="B3521" s="26"/>
      <c r="C3521" s="26"/>
      <c r="D3521" s="26"/>
      <c r="E3521" s="26"/>
      <c r="F3521" s="44"/>
      <c r="G3521" s="26"/>
      <c r="H3521" s="26"/>
      <c r="I3521" s="26"/>
      <c r="L3521" s="26"/>
      <c r="O3521" s="26"/>
      <c r="P3521" s="26"/>
      <c r="Q3521" s="26"/>
      <c r="R3521" s="26"/>
      <c r="U3521" s="26"/>
      <c r="V3521" s="26"/>
      <c r="W3521" s="26"/>
      <c r="X3521" s="26"/>
      <c r="Y3521" s="26"/>
      <c r="Z3521" s="26"/>
      <c r="AA3521" s="26"/>
      <c r="AB3521" s="26"/>
      <c r="AC3521" s="26"/>
      <c r="AD3521" s="26"/>
      <c r="AE3521" s="26"/>
      <c r="AF3521" s="26"/>
      <c r="AG3521" s="26"/>
    </row>
    <row r="3522" spans="1:33" ht="11.25" customHeight="1">
      <c r="A3522" s="26"/>
      <c r="B3522" s="26"/>
      <c r="C3522" s="26"/>
      <c r="D3522" s="26"/>
      <c r="E3522" s="26"/>
      <c r="F3522" s="44"/>
      <c r="G3522" s="26"/>
      <c r="H3522" s="26"/>
      <c r="I3522" s="26"/>
      <c r="L3522" s="26"/>
      <c r="O3522" s="26"/>
      <c r="P3522" s="26"/>
      <c r="Q3522" s="26"/>
      <c r="R3522" s="26"/>
      <c r="U3522" s="26"/>
      <c r="V3522" s="26"/>
      <c r="W3522" s="26"/>
      <c r="X3522" s="26"/>
      <c r="Y3522" s="26"/>
      <c r="Z3522" s="26"/>
      <c r="AA3522" s="26"/>
      <c r="AB3522" s="26"/>
      <c r="AC3522" s="26"/>
      <c r="AD3522" s="26"/>
      <c r="AE3522" s="26"/>
      <c r="AF3522" s="26"/>
      <c r="AG3522" s="26"/>
    </row>
    <row r="3523" spans="1:33" ht="11.25" customHeight="1">
      <c r="A3523" s="26"/>
      <c r="B3523" s="26"/>
      <c r="C3523" s="26"/>
      <c r="D3523" s="26"/>
      <c r="E3523" s="26"/>
      <c r="F3523" s="44"/>
      <c r="G3523" s="26"/>
      <c r="H3523" s="26"/>
      <c r="I3523" s="26"/>
      <c r="L3523" s="26"/>
      <c r="O3523" s="26"/>
      <c r="P3523" s="26"/>
      <c r="Q3523" s="26"/>
      <c r="R3523" s="26"/>
      <c r="U3523" s="26"/>
      <c r="V3523" s="26"/>
      <c r="W3523" s="26"/>
      <c r="X3523" s="26"/>
      <c r="Y3523" s="26"/>
      <c r="Z3523" s="26"/>
      <c r="AA3523" s="26"/>
      <c r="AB3523" s="26"/>
      <c r="AC3523" s="26"/>
      <c r="AD3523" s="26"/>
      <c r="AE3523" s="26"/>
      <c r="AF3523" s="26"/>
      <c r="AG3523" s="26"/>
    </row>
    <row r="3524" spans="1:33" ht="11.25" customHeight="1">
      <c r="A3524" s="26"/>
      <c r="B3524" s="26"/>
      <c r="C3524" s="26"/>
      <c r="D3524" s="26"/>
      <c r="E3524" s="26"/>
      <c r="F3524" s="44"/>
      <c r="G3524" s="26"/>
      <c r="H3524" s="26"/>
      <c r="I3524" s="26"/>
      <c r="L3524" s="26"/>
      <c r="O3524" s="26"/>
      <c r="P3524" s="26"/>
      <c r="Q3524" s="26"/>
      <c r="R3524" s="26"/>
      <c r="U3524" s="26"/>
      <c r="V3524" s="26"/>
      <c r="W3524" s="26"/>
      <c r="X3524" s="26"/>
      <c r="Y3524" s="26"/>
      <c r="Z3524" s="26"/>
      <c r="AA3524" s="26"/>
      <c r="AB3524" s="26"/>
      <c r="AC3524" s="26"/>
      <c r="AD3524" s="26"/>
      <c r="AE3524" s="26"/>
      <c r="AF3524" s="26"/>
      <c r="AG3524" s="26"/>
    </row>
    <row r="3525" spans="1:33" ht="11.25" customHeight="1">
      <c r="A3525" s="26"/>
      <c r="B3525" s="26"/>
      <c r="C3525" s="26"/>
      <c r="D3525" s="26"/>
      <c r="E3525" s="26"/>
      <c r="F3525" s="44"/>
      <c r="G3525" s="26"/>
      <c r="H3525" s="26"/>
      <c r="I3525" s="26"/>
      <c r="L3525" s="26"/>
      <c r="O3525" s="26"/>
      <c r="P3525" s="26"/>
      <c r="Q3525" s="26"/>
      <c r="R3525" s="26"/>
      <c r="U3525" s="26"/>
      <c r="V3525" s="26"/>
      <c r="W3525" s="26"/>
      <c r="X3525" s="26"/>
      <c r="Y3525" s="26"/>
      <c r="Z3525" s="26"/>
      <c r="AA3525" s="26"/>
      <c r="AB3525" s="26"/>
      <c r="AC3525" s="26"/>
      <c r="AD3525" s="26"/>
      <c r="AE3525" s="26"/>
      <c r="AF3525" s="26"/>
      <c r="AG3525" s="26"/>
    </row>
    <row r="3526" spans="1:33" ht="11.25" customHeight="1">
      <c r="A3526" s="26"/>
      <c r="B3526" s="26"/>
      <c r="C3526" s="26"/>
      <c r="D3526" s="26"/>
      <c r="E3526" s="26"/>
      <c r="F3526" s="44"/>
      <c r="G3526" s="26"/>
      <c r="H3526" s="26"/>
      <c r="I3526" s="26"/>
      <c r="L3526" s="26"/>
      <c r="O3526" s="26"/>
      <c r="P3526" s="26"/>
      <c r="Q3526" s="26"/>
      <c r="R3526" s="26"/>
      <c r="U3526" s="26"/>
      <c r="V3526" s="26"/>
      <c r="W3526" s="26"/>
      <c r="X3526" s="26"/>
      <c r="Y3526" s="26"/>
      <c r="Z3526" s="26"/>
      <c r="AA3526" s="26"/>
      <c r="AB3526" s="26"/>
      <c r="AC3526" s="26"/>
      <c r="AD3526" s="26"/>
      <c r="AE3526" s="26"/>
      <c r="AF3526" s="26"/>
      <c r="AG3526" s="26"/>
    </row>
    <row r="3527" spans="1:33" ht="11.25" customHeight="1">
      <c r="A3527" s="26"/>
      <c r="B3527" s="26"/>
      <c r="C3527" s="26"/>
      <c r="D3527" s="26"/>
      <c r="E3527" s="26"/>
      <c r="F3527" s="44"/>
      <c r="G3527" s="26"/>
      <c r="H3527" s="26"/>
      <c r="I3527" s="26"/>
      <c r="L3527" s="26"/>
      <c r="O3527" s="26"/>
      <c r="P3527" s="26"/>
      <c r="Q3527" s="26"/>
      <c r="R3527" s="26"/>
      <c r="U3527" s="26"/>
      <c r="V3527" s="26"/>
      <c r="W3527" s="26"/>
      <c r="X3527" s="26"/>
      <c r="Y3527" s="26"/>
      <c r="Z3527" s="26"/>
      <c r="AA3527" s="26"/>
      <c r="AB3527" s="26"/>
      <c r="AC3527" s="26"/>
      <c r="AD3527" s="26"/>
      <c r="AE3527" s="26"/>
      <c r="AF3527" s="26"/>
      <c r="AG3527" s="26"/>
    </row>
    <row r="3528" spans="1:33" ht="11.25" customHeight="1">
      <c r="A3528" s="26"/>
      <c r="B3528" s="26"/>
      <c r="C3528" s="26"/>
      <c r="D3528" s="26"/>
      <c r="E3528" s="26"/>
      <c r="F3528" s="44"/>
      <c r="G3528" s="26"/>
      <c r="H3528" s="26"/>
      <c r="I3528" s="26"/>
      <c r="L3528" s="26"/>
      <c r="O3528" s="26"/>
      <c r="P3528" s="26"/>
      <c r="Q3528" s="26"/>
      <c r="R3528" s="26"/>
      <c r="U3528" s="26"/>
      <c r="V3528" s="26"/>
      <c r="W3528" s="26"/>
      <c r="X3528" s="26"/>
      <c r="Y3528" s="26"/>
      <c r="Z3528" s="26"/>
      <c r="AA3528" s="26"/>
      <c r="AB3528" s="26"/>
      <c r="AC3528" s="26"/>
      <c r="AD3528" s="26"/>
      <c r="AE3528" s="26"/>
      <c r="AF3528" s="26"/>
      <c r="AG3528" s="26"/>
    </row>
    <row r="3529" spans="1:33" ht="11.25" customHeight="1">
      <c r="A3529" s="26"/>
      <c r="B3529" s="26"/>
      <c r="C3529" s="26"/>
      <c r="D3529" s="26"/>
      <c r="E3529" s="26"/>
      <c r="F3529" s="44"/>
      <c r="G3529" s="26"/>
      <c r="H3529" s="26"/>
      <c r="I3529" s="26"/>
      <c r="L3529" s="26"/>
      <c r="O3529" s="26"/>
      <c r="P3529" s="26"/>
      <c r="Q3529" s="26"/>
      <c r="R3529" s="26"/>
      <c r="U3529" s="26"/>
      <c r="V3529" s="26"/>
      <c r="W3529" s="26"/>
      <c r="X3529" s="26"/>
      <c r="Y3529" s="26"/>
      <c r="Z3529" s="26"/>
      <c r="AA3529" s="26"/>
      <c r="AB3529" s="26"/>
      <c r="AC3529" s="26"/>
      <c r="AD3529" s="26"/>
      <c r="AE3529" s="26"/>
      <c r="AF3529" s="26"/>
      <c r="AG3529" s="26"/>
    </row>
    <row r="3530" spans="1:33" ht="11.25" customHeight="1">
      <c r="A3530" s="26"/>
      <c r="B3530" s="26"/>
      <c r="C3530" s="26"/>
      <c r="D3530" s="26"/>
      <c r="E3530" s="26"/>
      <c r="F3530" s="44"/>
      <c r="G3530" s="26"/>
      <c r="H3530" s="26"/>
      <c r="I3530" s="26"/>
      <c r="L3530" s="26"/>
      <c r="O3530" s="26"/>
      <c r="P3530" s="26"/>
      <c r="Q3530" s="26"/>
      <c r="R3530" s="26"/>
      <c r="U3530" s="26"/>
      <c r="V3530" s="26"/>
      <c r="W3530" s="26"/>
      <c r="X3530" s="26"/>
      <c r="Y3530" s="26"/>
      <c r="Z3530" s="26"/>
      <c r="AA3530" s="26"/>
      <c r="AB3530" s="26"/>
      <c r="AC3530" s="26"/>
      <c r="AD3530" s="26"/>
      <c r="AE3530" s="26"/>
      <c r="AF3530" s="26"/>
      <c r="AG3530" s="26"/>
    </row>
    <row r="3531" spans="1:33" ht="11.25" customHeight="1">
      <c r="A3531" s="26"/>
      <c r="B3531" s="26"/>
      <c r="C3531" s="26"/>
      <c r="D3531" s="26"/>
      <c r="E3531" s="26"/>
      <c r="F3531" s="44"/>
      <c r="G3531" s="26"/>
      <c r="H3531" s="26"/>
      <c r="I3531" s="26"/>
      <c r="L3531" s="26"/>
      <c r="O3531" s="26"/>
      <c r="P3531" s="26"/>
      <c r="Q3531" s="26"/>
      <c r="R3531" s="26"/>
      <c r="U3531" s="26"/>
      <c r="V3531" s="26"/>
      <c r="W3531" s="26"/>
      <c r="X3531" s="26"/>
      <c r="Y3531" s="26"/>
      <c r="Z3531" s="26"/>
      <c r="AA3531" s="26"/>
      <c r="AB3531" s="26"/>
      <c r="AC3531" s="26"/>
      <c r="AD3531" s="26"/>
      <c r="AE3531" s="26"/>
      <c r="AF3531" s="26"/>
      <c r="AG3531" s="26"/>
    </row>
    <row r="3532" spans="1:33" ht="11.25" customHeight="1">
      <c r="A3532" s="26"/>
      <c r="B3532" s="26"/>
      <c r="C3532" s="26"/>
      <c r="D3532" s="26"/>
      <c r="E3532" s="26"/>
      <c r="F3532" s="44"/>
      <c r="G3532" s="26"/>
      <c r="H3532" s="26"/>
      <c r="I3532" s="26"/>
      <c r="L3532" s="26"/>
      <c r="O3532" s="26"/>
      <c r="P3532" s="26"/>
      <c r="Q3532" s="26"/>
      <c r="R3532" s="26"/>
      <c r="U3532" s="26"/>
      <c r="V3532" s="26"/>
      <c r="W3532" s="26"/>
      <c r="X3532" s="26"/>
      <c r="Y3532" s="26"/>
      <c r="Z3532" s="26"/>
      <c r="AA3532" s="26"/>
      <c r="AB3532" s="26"/>
      <c r="AC3532" s="26"/>
      <c r="AD3532" s="26"/>
      <c r="AE3532" s="26"/>
      <c r="AF3532" s="26"/>
      <c r="AG3532" s="26"/>
    </row>
    <row r="3533" spans="1:33" ht="11.25" customHeight="1">
      <c r="A3533" s="26"/>
      <c r="B3533" s="26"/>
      <c r="C3533" s="26"/>
      <c r="D3533" s="26"/>
      <c r="E3533" s="26"/>
      <c r="F3533" s="44"/>
      <c r="G3533" s="26"/>
      <c r="H3533" s="26"/>
      <c r="I3533" s="26"/>
      <c r="L3533" s="26"/>
      <c r="O3533" s="26"/>
      <c r="P3533" s="26"/>
      <c r="Q3533" s="26"/>
      <c r="R3533" s="26"/>
      <c r="U3533" s="26"/>
      <c r="V3533" s="26"/>
      <c r="W3533" s="26"/>
      <c r="X3533" s="26"/>
      <c r="Y3533" s="26"/>
      <c r="Z3533" s="26"/>
      <c r="AA3533" s="26"/>
      <c r="AB3533" s="26"/>
      <c r="AC3533" s="26"/>
      <c r="AD3533" s="26"/>
      <c r="AE3533" s="26"/>
      <c r="AF3533" s="26"/>
      <c r="AG3533" s="26"/>
    </row>
    <row r="3534" spans="1:33" ht="11.25" customHeight="1">
      <c r="A3534" s="26"/>
      <c r="B3534" s="26"/>
      <c r="C3534" s="26"/>
      <c r="D3534" s="26"/>
      <c r="E3534" s="26"/>
      <c r="F3534" s="44"/>
      <c r="G3534" s="26"/>
      <c r="H3534" s="26"/>
      <c r="I3534" s="26"/>
      <c r="L3534" s="26"/>
      <c r="O3534" s="26"/>
      <c r="P3534" s="26"/>
      <c r="Q3534" s="26"/>
      <c r="R3534" s="26"/>
      <c r="U3534" s="26"/>
      <c r="V3534" s="26"/>
      <c r="W3534" s="26"/>
      <c r="X3534" s="26"/>
      <c r="Y3534" s="26"/>
      <c r="Z3534" s="26"/>
      <c r="AA3534" s="26"/>
      <c r="AB3534" s="26"/>
      <c r="AC3534" s="26"/>
      <c r="AD3534" s="26"/>
      <c r="AE3534" s="26"/>
      <c r="AF3534" s="26"/>
      <c r="AG3534" s="26"/>
    </row>
    <row r="3535" spans="1:33" ht="11.25" customHeight="1">
      <c r="A3535" s="26"/>
      <c r="B3535" s="26"/>
      <c r="C3535" s="26"/>
      <c r="D3535" s="26"/>
      <c r="E3535" s="26"/>
      <c r="F3535" s="44"/>
      <c r="G3535" s="26"/>
      <c r="H3535" s="26"/>
      <c r="I3535" s="26"/>
      <c r="L3535" s="26"/>
      <c r="O3535" s="26"/>
      <c r="P3535" s="26"/>
      <c r="Q3535" s="26"/>
      <c r="R3535" s="26"/>
      <c r="U3535" s="26"/>
      <c r="V3535" s="26"/>
      <c r="W3535" s="26"/>
      <c r="X3535" s="26"/>
      <c r="Y3535" s="26"/>
      <c r="Z3535" s="26"/>
      <c r="AA3535" s="26"/>
      <c r="AB3535" s="26"/>
      <c r="AC3535" s="26"/>
      <c r="AD3535" s="26"/>
      <c r="AE3535" s="26"/>
      <c r="AF3535" s="26"/>
      <c r="AG3535" s="26"/>
    </row>
    <row r="3536" spans="1:33" ht="11.25" customHeight="1">
      <c r="A3536" s="26"/>
      <c r="B3536" s="26"/>
      <c r="C3536" s="26"/>
      <c r="D3536" s="26"/>
      <c r="E3536" s="26"/>
      <c r="F3536" s="44"/>
      <c r="G3536" s="26"/>
      <c r="H3536" s="26"/>
      <c r="I3536" s="26"/>
      <c r="L3536" s="26"/>
      <c r="O3536" s="26"/>
      <c r="P3536" s="26"/>
      <c r="Q3536" s="26"/>
      <c r="R3536" s="26"/>
      <c r="U3536" s="26"/>
      <c r="V3536" s="26"/>
      <c r="W3536" s="26"/>
      <c r="X3536" s="26"/>
      <c r="Y3536" s="26"/>
      <c r="Z3536" s="26"/>
      <c r="AA3536" s="26"/>
      <c r="AB3536" s="26"/>
      <c r="AC3536" s="26"/>
      <c r="AD3536" s="26"/>
      <c r="AE3536" s="26"/>
      <c r="AF3536" s="26"/>
      <c r="AG3536" s="26"/>
    </row>
    <row r="3537" spans="1:33" ht="11.25" customHeight="1">
      <c r="A3537" s="26"/>
      <c r="B3537" s="26"/>
      <c r="C3537" s="26"/>
      <c r="D3537" s="26"/>
      <c r="E3537" s="26"/>
      <c r="F3537" s="44"/>
      <c r="G3537" s="26"/>
      <c r="H3537" s="26"/>
      <c r="I3537" s="26"/>
      <c r="L3537" s="26"/>
      <c r="O3537" s="26"/>
      <c r="P3537" s="26"/>
      <c r="Q3537" s="26"/>
      <c r="R3537" s="26"/>
      <c r="U3537" s="26"/>
      <c r="V3537" s="26"/>
      <c r="W3537" s="26"/>
      <c r="X3537" s="26"/>
      <c r="Y3537" s="26"/>
      <c r="Z3537" s="26"/>
      <c r="AA3537" s="26"/>
      <c r="AB3537" s="26"/>
      <c r="AC3537" s="26"/>
      <c r="AD3537" s="26"/>
      <c r="AE3537" s="26"/>
      <c r="AF3537" s="26"/>
      <c r="AG3537" s="26"/>
    </row>
    <row r="3538" spans="1:33" ht="11.25" customHeight="1">
      <c r="A3538" s="26"/>
      <c r="B3538" s="26"/>
      <c r="C3538" s="26"/>
      <c r="D3538" s="26"/>
      <c r="E3538" s="26"/>
      <c r="F3538" s="44"/>
      <c r="G3538" s="26"/>
      <c r="H3538" s="26"/>
      <c r="I3538" s="26"/>
      <c r="L3538" s="26"/>
      <c r="O3538" s="26"/>
      <c r="P3538" s="26"/>
      <c r="Q3538" s="26"/>
      <c r="R3538" s="26"/>
      <c r="U3538" s="26"/>
      <c r="V3538" s="26"/>
      <c r="W3538" s="26"/>
      <c r="X3538" s="26"/>
      <c r="Y3538" s="26"/>
      <c r="Z3538" s="26"/>
      <c r="AA3538" s="26"/>
      <c r="AB3538" s="26"/>
      <c r="AC3538" s="26"/>
      <c r="AD3538" s="26"/>
      <c r="AE3538" s="26"/>
      <c r="AF3538" s="26"/>
      <c r="AG3538" s="26"/>
    </row>
    <row r="3539" spans="1:33" ht="11.25" customHeight="1">
      <c r="A3539" s="26"/>
      <c r="B3539" s="26"/>
      <c r="C3539" s="26"/>
      <c r="D3539" s="26"/>
      <c r="E3539" s="26"/>
      <c r="F3539" s="44"/>
      <c r="G3539" s="26"/>
      <c r="H3539" s="26"/>
      <c r="I3539" s="26"/>
      <c r="L3539" s="26"/>
      <c r="O3539" s="26"/>
      <c r="P3539" s="26"/>
      <c r="Q3539" s="26"/>
      <c r="R3539" s="26"/>
      <c r="U3539" s="26"/>
      <c r="V3539" s="26"/>
      <c r="W3539" s="26"/>
      <c r="X3539" s="26"/>
      <c r="Y3539" s="26"/>
      <c r="Z3539" s="26"/>
      <c r="AA3539" s="26"/>
      <c r="AB3539" s="26"/>
      <c r="AC3539" s="26"/>
      <c r="AD3539" s="26"/>
      <c r="AE3539" s="26"/>
      <c r="AF3539" s="26"/>
      <c r="AG3539" s="26"/>
    </row>
    <row r="3540" spans="1:33" ht="11.25" customHeight="1">
      <c r="A3540" s="26"/>
      <c r="B3540" s="26"/>
      <c r="C3540" s="26"/>
      <c r="D3540" s="26"/>
      <c r="E3540" s="26"/>
      <c r="F3540" s="44"/>
      <c r="G3540" s="26"/>
      <c r="H3540" s="26"/>
      <c r="I3540" s="26"/>
      <c r="L3540" s="26"/>
      <c r="O3540" s="26"/>
      <c r="P3540" s="26"/>
      <c r="Q3540" s="26"/>
      <c r="R3540" s="26"/>
      <c r="U3540" s="26"/>
      <c r="V3540" s="26"/>
      <c r="W3540" s="26"/>
      <c r="X3540" s="26"/>
      <c r="Y3540" s="26"/>
      <c r="Z3540" s="26"/>
      <c r="AA3540" s="26"/>
      <c r="AB3540" s="26"/>
      <c r="AC3540" s="26"/>
      <c r="AD3540" s="26"/>
      <c r="AE3540" s="26"/>
      <c r="AF3540" s="26"/>
      <c r="AG3540" s="26"/>
    </row>
    <row r="3541" spans="1:33" ht="11.25" customHeight="1">
      <c r="A3541" s="26"/>
      <c r="B3541" s="26"/>
      <c r="C3541" s="26"/>
      <c r="D3541" s="26"/>
      <c r="E3541" s="26"/>
      <c r="F3541" s="44"/>
      <c r="G3541" s="26"/>
      <c r="H3541" s="26"/>
      <c r="I3541" s="26"/>
      <c r="L3541" s="26"/>
      <c r="O3541" s="26"/>
      <c r="P3541" s="26"/>
      <c r="Q3541" s="26"/>
      <c r="R3541" s="26"/>
      <c r="U3541" s="26"/>
      <c r="V3541" s="26"/>
      <c r="W3541" s="26"/>
      <c r="X3541" s="26"/>
      <c r="Y3541" s="26"/>
      <c r="Z3541" s="26"/>
      <c r="AA3541" s="26"/>
      <c r="AB3541" s="26"/>
      <c r="AC3541" s="26"/>
      <c r="AD3541" s="26"/>
      <c r="AE3541" s="26"/>
      <c r="AF3541" s="26"/>
      <c r="AG3541" s="26"/>
    </row>
    <row r="3542" spans="1:33" ht="11.25" customHeight="1">
      <c r="A3542" s="26"/>
      <c r="B3542" s="26"/>
      <c r="C3542" s="26"/>
      <c r="D3542" s="26"/>
      <c r="E3542" s="26"/>
      <c r="F3542" s="44"/>
      <c r="G3542" s="26"/>
      <c r="H3542" s="26"/>
      <c r="I3542" s="26"/>
      <c r="L3542" s="26"/>
      <c r="O3542" s="26"/>
      <c r="P3542" s="26"/>
      <c r="Q3542" s="26"/>
      <c r="R3542" s="26"/>
      <c r="U3542" s="26"/>
      <c r="V3542" s="26"/>
      <c r="W3542" s="26"/>
      <c r="X3542" s="26"/>
      <c r="Y3542" s="26"/>
      <c r="Z3542" s="26"/>
      <c r="AA3542" s="26"/>
      <c r="AB3542" s="26"/>
      <c r="AC3542" s="26"/>
      <c r="AD3542" s="26"/>
      <c r="AE3542" s="26"/>
      <c r="AF3542" s="26"/>
      <c r="AG3542" s="26"/>
    </row>
    <row r="3543" spans="1:33" ht="11.25" customHeight="1">
      <c r="A3543" s="26"/>
      <c r="B3543" s="26"/>
      <c r="C3543" s="26"/>
      <c r="D3543" s="26"/>
      <c r="E3543" s="26"/>
      <c r="F3543" s="44"/>
      <c r="G3543" s="26"/>
      <c r="H3543" s="26"/>
      <c r="I3543" s="26"/>
      <c r="L3543" s="26"/>
      <c r="O3543" s="26"/>
      <c r="P3543" s="26"/>
      <c r="Q3543" s="26"/>
      <c r="R3543" s="26"/>
      <c r="U3543" s="26"/>
      <c r="V3543" s="26"/>
      <c r="W3543" s="26"/>
      <c r="X3543" s="26"/>
      <c r="Y3543" s="26"/>
      <c r="Z3543" s="26"/>
      <c r="AA3543" s="26"/>
      <c r="AB3543" s="26"/>
      <c r="AC3543" s="26"/>
      <c r="AD3543" s="26"/>
      <c r="AE3543" s="26"/>
      <c r="AF3543" s="26"/>
      <c r="AG3543" s="26"/>
    </row>
    <row r="3544" spans="1:33" ht="11.25" customHeight="1">
      <c r="A3544" s="26"/>
      <c r="B3544" s="26"/>
      <c r="C3544" s="26"/>
      <c r="D3544" s="26"/>
      <c r="E3544" s="26"/>
      <c r="F3544" s="44"/>
      <c r="G3544" s="26"/>
      <c r="H3544" s="26"/>
      <c r="I3544" s="26"/>
      <c r="L3544" s="26"/>
      <c r="O3544" s="26"/>
      <c r="P3544" s="26"/>
      <c r="Q3544" s="26"/>
      <c r="R3544" s="26"/>
      <c r="U3544" s="26"/>
      <c r="V3544" s="26"/>
      <c r="W3544" s="26"/>
      <c r="X3544" s="26"/>
      <c r="Y3544" s="26"/>
      <c r="Z3544" s="26"/>
      <c r="AA3544" s="26"/>
      <c r="AB3544" s="26"/>
      <c r="AC3544" s="26"/>
      <c r="AD3544" s="26"/>
      <c r="AE3544" s="26"/>
      <c r="AF3544" s="26"/>
      <c r="AG3544" s="26"/>
    </row>
    <row r="3545" spans="1:33" ht="11.25" customHeight="1">
      <c r="A3545" s="26"/>
      <c r="B3545" s="26"/>
      <c r="C3545" s="26"/>
      <c r="D3545" s="26"/>
      <c r="E3545" s="26"/>
      <c r="F3545" s="44"/>
      <c r="G3545" s="26"/>
      <c r="H3545" s="26"/>
      <c r="I3545" s="26"/>
      <c r="L3545" s="26"/>
      <c r="O3545" s="26"/>
      <c r="P3545" s="26"/>
      <c r="Q3545" s="26"/>
      <c r="R3545" s="26"/>
      <c r="U3545" s="26"/>
      <c r="V3545" s="26"/>
      <c r="W3545" s="26"/>
      <c r="X3545" s="26"/>
      <c r="Y3545" s="26"/>
      <c r="Z3545" s="26"/>
      <c r="AA3545" s="26"/>
      <c r="AB3545" s="26"/>
      <c r="AC3545" s="26"/>
      <c r="AD3545" s="26"/>
      <c r="AE3545" s="26"/>
      <c r="AF3545" s="26"/>
      <c r="AG3545" s="26"/>
    </row>
    <row r="3546" spans="1:33" ht="11.25" customHeight="1">
      <c r="A3546" s="26"/>
      <c r="B3546" s="26"/>
      <c r="C3546" s="26"/>
      <c r="D3546" s="26"/>
      <c r="E3546" s="26"/>
      <c r="F3546" s="44"/>
      <c r="G3546" s="26"/>
      <c r="H3546" s="26"/>
      <c r="I3546" s="26"/>
      <c r="L3546" s="26"/>
      <c r="O3546" s="26"/>
      <c r="P3546" s="26"/>
      <c r="Q3546" s="26"/>
      <c r="R3546" s="26"/>
      <c r="U3546" s="26"/>
      <c r="V3546" s="26"/>
      <c r="W3546" s="26"/>
      <c r="X3546" s="26"/>
      <c r="Y3546" s="26"/>
      <c r="Z3546" s="26"/>
      <c r="AA3546" s="26"/>
      <c r="AB3546" s="26"/>
      <c r="AC3546" s="26"/>
      <c r="AD3546" s="26"/>
      <c r="AE3546" s="26"/>
      <c r="AF3546" s="26"/>
      <c r="AG3546" s="26"/>
    </row>
    <row r="3547" spans="1:33" ht="11.25" customHeight="1">
      <c r="A3547" s="26"/>
      <c r="B3547" s="26"/>
      <c r="C3547" s="26"/>
      <c r="D3547" s="26"/>
      <c r="E3547" s="26"/>
      <c r="F3547" s="44"/>
      <c r="G3547" s="26"/>
      <c r="H3547" s="26"/>
      <c r="I3547" s="26"/>
      <c r="L3547" s="26"/>
      <c r="O3547" s="26"/>
      <c r="P3547" s="26"/>
      <c r="Q3547" s="26"/>
      <c r="R3547" s="26"/>
      <c r="U3547" s="26"/>
      <c r="V3547" s="26"/>
      <c r="W3547" s="26"/>
      <c r="X3547" s="26"/>
      <c r="Y3547" s="26"/>
      <c r="Z3547" s="26"/>
      <c r="AA3547" s="26"/>
      <c r="AB3547" s="26"/>
      <c r="AC3547" s="26"/>
      <c r="AD3547" s="26"/>
      <c r="AE3547" s="26"/>
      <c r="AF3547" s="26"/>
      <c r="AG3547" s="26"/>
    </row>
    <row r="3548" spans="1:33" ht="11.25" customHeight="1">
      <c r="A3548" s="26"/>
      <c r="B3548" s="26"/>
      <c r="C3548" s="26"/>
      <c r="D3548" s="26"/>
      <c r="E3548" s="26"/>
      <c r="F3548" s="44"/>
      <c r="G3548" s="26"/>
      <c r="H3548" s="26"/>
      <c r="I3548" s="26"/>
      <c r="L3548" s="26"/>
      <c r="O3548" s="26"/>
      <c r="P3548" s="26"/>
      <c r="Q3548" s="26"/>
      <c r="R3548" s="26"/>
      <c r="U3548" s="26"/>
      <c r="V3548" s="26"/>
      <c r="W3548" s="26"/>
      <c r="X3548" s="26"/>
      <c r="Y3548" s="26"/>
      <c r="Z3548" s="26"/>
      <c r="AA3548" s="26"/>
      <c r="AB3548" s="26"/>
      <c r="AC3548" s="26"/>
      <c r="AD3548" s="26"/>
      <c r="AE3548" s="26"/>
      <c r="AF3548" s="26"/>
      <c r="AG3548" s="26"/>
    </row>
    <row r="3549" spans="1:33" ht="11.25" customHeight="1">
      <c r="A3549" s="26"/>
      <c r="B3549" s="26"/>
      <c r="C3549" s="26"/>
      <c r="D3549" s="26"/>
      <c r="E3549" s="26"/>
      <c r="F3549" s="44"/>
      <c r="G3549" s="26"/>
      <c r="H3549" s="26"/>
      <c r="I3549" s="26"/>
      <c r="L3549" s="26"/>
      <c r="O3549" s="26"/>
      <c r="P3549" s="26"/>
      <c r="Q3549" s="26"/>
      <c r="R3549" s="26"/>
      <c r="U3549" s="26"/>
      <c r="V3549" s="26"/>
      <c r="W3549" s="26"/>
      <c r="X3549" s="26"/>
      <c r="Y3549" s="26"/>
      <c r="Z3549" s="26"/>
      <c r="AA3549" s="26"/>
      <c r="AB3549" s="26"/>
      <c r="AC3549" s="26"/>
      <c r="AD3549" s="26"/>
      <c r="AE3549" s="26"/>
      <c r="AF3549" s="26"/>
      <c r="AG3549" s="26"/>
    </row>
    <row r="3550" spans="1:33" ht="11.25" customHeight="1">
      <c r="A3550" s="26"/>
      <c r="B3550" s="26"/>
      <c r="C3550" s="26"/>
      <c r="D3550" s="26"/>
      <c r="E3550" s="26"/>
      <c r="F3550" s="44"/>
      <c r="G3550" s="26"/>
      <c r="H3550" s="26"/>
      <c r="I3550" s="26"/>
      <c r="L3550" s="26"/>
      <c r="O3550" s="26"/>
      <c r="P3550" s="26"/>
      <c r="Q3550" s="26"/>
      <c r="R3550" s="26"/>
      <c r="U3550" s="26"/>
      <c r="V3550" s="26"/>
      <c r="W3550" s="26"/>
      <c r="X3550" s="26"/>
      <c r="Y3550" s="26"/>
      <c r="Z3550" s="26"/>
      <c r="AA3550" s="26"/>
      <c r="AB3550" s="26"/>
      <c r="AC3550" s="26"/>
      <c r="AD3550" s="26"/>
      <c r="AE3550" s="26"/>
      <c r="AF3550" s="26"/>
      <c r="AG3550" s="26"/>
    </row>
    <row r="3551" spans="1:33" ht="11.25" customHeight="1">
      <c r="A3551" s="26"/>
      <c r="B3551" s="26"/>
      <c r="C3551" s="26"/>
      <c r="D3551" s="26"/>
      <c r="E3551" s="26"/>
      <c r="F3551" s="44"/>
      <c r="G3551" s="26"/>
      <c r="H3551" s="26"/>
      <c r="I3551" s="26"/>
      <c r="L3551" s="26"/>
      <c r="O3551" s="26"/>
      <c r="P3551" s="26"/>
      <c r="Q3551" s="26"/>
      <c r="R3551" s="26"/>
      <c r="U3551" s="26"/>
      <c r="V3551" s="26"/>
      <c r="W3551" s="26"/>
      <c r="X3551" s="26"/>
      <c r="Y3551" s="26"/>
      <c r="Z3551" s="26"/>
      <c r="AA3551" s="26"/>
      <c r="AB3551" s="26"/>
      <c r="AC3551" s="26"/>
      <c r="AD3551" s="26"/>
      <c r="AE3551" s="26"/>
      <c r="AF3551" s="26"/>
      <c r="AG3551" s="26"/>
    </row>
    <row r="3552" spans="1:33" ht="11.25" customHeight="1">
      <c r="A3552" s="26"/>
      <c r="B3552" s="26"/>
      <c r="C3552" s="26"/>
      <c r="D3552" s="26"/>
      <c r="E3552" s="26"/>
      <c r="F3552" s="44"/>
      <c r="G3552" s="26"/>
      <c r="H3552" s="26"/>
      <c r="I3552" s="26"/>
      <c r="L3552" s="26"/>
      <c r="O3552" s="26"/>
      <c r="P3552" s="26"/>
      <c r="Q3552" s="26"/>
      <c r="R3552" s="26"/>
      <c r="U3552" s="26"/>
      <c r="V3552" s="26"/>
      <c r="W3552" s="26"/>
      <c r="X3552" s="26"/>
      <c r="Y3552" s="26"/>
      <c r="Z3552" s="26"/>
      <c r="AA3552" s="26"/>
      <c r="AB3552" s="26"/>
      <c r="AC3552" s="26"/>
      <c r="AD3552" s="26"/>
      <c r="AE3552" s="26"/>
      <c r="AF3552" s="26"/>
      <c r="AG3552" s="26"/>
    </row>
    <row r="3553" spans="1:33" ht="11.25" customHeight="1">
      <c r="A3553" s="26"/>
      <c r="B3553" s="26"/>
      <c r="C3553" s="26"/>
      <c r="D3553" s="26"/>
      <c r="E3553" s="26"/>
      <c r="F3553" s="44"/>
      <c r="G3553" s="26"/>
      <c r="H3553" s="26"/>
      <c r="I3553" s="26"/>
      <c r="L3553" s="26"/>
      <c r="O3553" s="26"/>
      <c r="P3553" s="26"/>
      <c r="Q3553" s="26"/>
      <c r="R3553" s="26"/>
      <c r="U3553" s="26"/>
      <c r="V3553" s="26"/>
      <c r="W3553" s="26"/>
      <c r="X3553" s="26"/>
      <c r="Y3553" s="26"/>
      <c r="Z3553" s="26"/>
      <c r="AA3553" s="26"/>
      <c r="AB3553" s="26"/>
      <c r="AC3553" s="26"/>
      <c r="AD3553" s="26"/>
      <c r="AE3553" s="26"/>
      <c r="AF3553" s="26"/>
      <c r="AG3553" s="26"/>
    </row>
    <row r="3554" spans="1:33" ht="11.25" customHeight="1">
      <c r="A3554" s="26"/>
      <c r="B3554" s="26"/>
      <c r="C3554" s="26"/>
      <c r="D3554" s="26"/>
      <c r="E3554" s="26"/>
      <c r="F3554" s="44"/>
      <c r="G3554" s="26"/>
      <c r="H3554" s="26"/>
      <c r="I3554" s="26"/>
      <c r="L3554" s="26"/>
      <c r="O3554" s="26"/>
      <c r="P3554" s="26"/>
      <c r="Q3554" s="26"/>
      <c r="R3554" s="26"/>
      <c r="U3554" s="26"/>
      <c r="V3554" s="26"/>
      <c r="W3554" s="26"/>
      <c r="X3554" s="26"/>
      <c r="Y3554" s="26"/>
      <c r="Z3554" s="26"/>
      <c r="AA3554" s="26"/>
      <c r="AB3554" s="26"/>
      <c r="AC3554" s="26"/>
      <c r="AD3554" s="26"/>
      <c r="AE3554" s="26"/>
      <c r="AF3554" s="26"/>
      <c r="AG3554" s="26"/>
    </row>
    <row r="3555" spans="1:33" ht="11.25" customHeight="1">
      <c r="A3555" s="26"/>
      <c r="B3555" s="26"/>
      <c r="C3555" s="26"/>
      <c r="D3555" s="26"/>
      <c r="E3555" s="26"/>
      <c r="F3555" s="44"/>
      <c r="G3555" s="26"/>
      <c r="H3555" s="26"/>
      <c r="I3555" s="26"/>
      <c r="L3555" s="26"/>
      <c r="O3555" s="26"/>
      <c r="P3555" s="26"/>
      <c r="Q3555" s="26"/>
      <c r="R3555" s="26"/>
      <c r="U3555" s="26"/>
      <c r="V3555" s="26"/>
      <c r="W3555" s="26"/>
      <c r="X3555" s="26"/>
      <c r="Y3555" s="26"/>
      <c r="Z3555" s="26"/>
      <c r="AA3555" s="26"/>
      <c r="AB3555" s="26"/>
      <c r="AC3555" s="26"/>
      <c r="AD3555" s="26"/>
      <c r="AE3555" s="26"/>
      <c r="AF3555" s="26"/>
      <c r="AG3555" s="26"/>
    </row>
    <row r="3556" spans="1:33" ht="11.25" customHeight="1">
      <c r="A3556" s="26"/>
      <c r="B3556" s="26"/>
      <c r="C3556" s="26"/>
      <c r="D3556" s="26"/>
      <c r="E3556" s="26"/>
      <c r="F3556" s="44"/>
      <c r="G3556" s="26"/>
      <c r="H3556" s="26"/>
      <c r="I3556" s="26"/>
      <c r="L3556" s="26"/>
      <c r="O3556" s="26"/>
      <c r="P3556" s="26"/>
      <c r="Q3556" s="26"/>
      <c r="R3556" s="26"/>
      <c r="U3556" s="26"/>
      <c r="V3556" s="26"/>
      <c r="W3556" s="26"/>
      <c r="X3556" s="26"/>
      <c r="Y3556" s="26"/>
      <c r="Z3556" s="26"/>
      <c r="AA3556" s="26"/>
      <c r="AB3556" s="26"/>
      <c r="AC3556" s="26"/>
      <c r="AD3556" s="26"/>
      <c r="AE3556" s="26"/>
      <c r="AF3556" s="26"/>
      <c r="AG3556" s="26"/>
    </row>
    <row r="3557" spans="1:33" ht="11.25" customHeight="1">
      <c r="A3557" s="26"/>
      <c r="B3557" s="26"/>
      <c r="C3557" s="26"/>
      <c r="D3557" s="26"/>
      <c r="E3557" s="26"/>
      <c r="F3557" s="44"/>
      <c r="G3557" s="26"/>
      <c r="H3557" s="26"/>
      <c r="I3557" s="26"/>
      <c r="L3557" s="26"/>
      <c r="O3557" s="26"/>
      <c r="P3557" s="26"/>
      <c r="Q3557" s="26"/>
      <c r="R3557" s="26"/>
      <c r="U3557" s="26"/>
      <c r="V3557" s="26"/>
      <c r="W3557" s="26"/>
      <c r="X3557" s="26"/>
      <c r="Y3557" s="26"/>
      <c r="Z3557" s="26"/>
      <c r="AA3557" s="26"/>
      <c r="AB3557" s="26"/>
      <c r="AC3557" s="26"/>
      <c r="AD3557" s="26"/>
      <c r="AE3557" s="26"/>
      <c r="AF3557" s="26"/>
      <c r="AG3557" s="26"/>
    </row>
    <row r="3558" spans="1:33" ht="11.25" customHeight="1">
      <c r="A3558" s="26"/>
      <c r="B3558" s="26"/>
      <c r="C3558" s="26"/>
      <c r="D3558" s="26"/>
      <c r="E3558" s="26"/>
      <c r="F3558" s="44"/>
      <c r="G3558" s="26"/>
      <c r="H3558" s="26"/>
      <c r="I3558" s="26"/>
      <c r="L3558" s="26"/>
      <c r="O3558" s="26"/>
      <c r="P3558" s="26"/>
      <c r="Q3558" s="26"/>
      <c r="R3558" s="26"/>
      <c r="U3558" s="26"/>
      <c r="V3558" s="26"/>
      <c r="W3558" s="26"/>
      <c r="X3558" s="26"/>
      <c r="Y3558" s="26"/>
      <c r="Z3558" s="26"/>
      <c r="AA3558" s="26"/>
      <c r="AB3558" s="26"/>
      <c r="AC3558" s="26"/>
      <c r="AD3558" s="26"/>
      <c r="AE3558" s="26"/>
      <c r="AF3558" s="26"/>
      <c r="AG3558" s="26"/>
    </row>
    <row r="3559" spans="1:33" ht="11.25" customHeight="1">
      <c r="A3559" s="26"/>
      <c r="B3559" s="26"/>
      <c r="C3559" s="26"/>
      <c r="D3559" s="26"/>
      <c r="E3559" s="26"/>
      <c r="F3559" s="44"/>
      <c r="G3559" s="26"/>
      <c r="H3559" s="26"/>
      <c r="I3559" s="26"/>
      <c r="L3559" s="26"/>
      <c r="O3559" s="26"/>
      <c r="P3559" s="26"/>
      <c r="Q3559" s="26"/>
      <c r="R3559" s="26"/>
      <c r="U3559" s="26"/>
      <c r="V3559" s="26"/>
      <c r="W3559" s="26"/>
      <c r="X3559" s="26"/>
      <c r="Y3559" s="26"/>
      <c r="Z3559" s="26"/>
      <c r="AA3559" s="26"/>
      <c r="AB3559" s="26"/>
      <c r="AC3559" s="26"/>
      <c r="AD3559" s="26"/>
      <c r="AE3559" s="26"/>
      <c r="AF3559" s="26"/>
      <c r="AG3559" s="26"/>
    </row>
    <row r="3560" spans="1:33" ht="11.25" customHeight="1">
      <c r="A3560" s="26"/>
      <c r="B3560" s="26"/>
      <c r="C3560" s="26"/>
      <c r="D3560" s="26"/>
      <c r="E3560" s="26"/>
      <c r="F3560" s="44"/>
      <c r="G3560" s="26"/>
      <c r="H3560" s="26"/>
      <c r="I3560" s="26"/>
      <c r="L3560" s="26"/>
      <c r="O3560" s="26"/>
      <c r="P3560" s="26"/>
      <c r="Q3560" s="26"/>
      <c r="R3560" s="26"/>
      <c r="U3560" s="26"/>
      <c r="V3560" s="26"/>
      <c r="W3560" s="26"/>
      <c r="X3560" s="26"/>
      <c r="Y3560" s="26"/>
      <c r="Z3560" s="26"/>
      <c r="AA3560" s="26"/>
      <c r="AB3560" s="26"/>
      <c r="AC3560" s="26"/>
      <c r="AD3560" s="26"/>
      <c r="AE3560" s="26"/>
      <c r="AF3560" s="26"/>
      <c r="AG3560" s="26"/>
    </row>
    <row r="3561" spans="1:33" ht="11.25" customHeight="1">
      <c r="A3561" s="26"/>
      <c r="B3561" s="26"/>
      <c r="C3561" s="26"/>
      <c r="D3561" s="26"/>
      <c r="E3561" s="26"/>
      <c r="F3561" s="44"/>
      <c r="G3561" s="26"/>
      <c r="H3561" s="26"/>
      <c r="I3561" s="26"/>
      <c r="L3561" s="26"/>
      <c r="O3561" s="26"/>
      <c r="P3561" s="26"/>
      <c r="Q3561" s="26"/>
      <c r="R3561" s="26"/>
      <c r="U3561" s="26"/>
      <c r="V3561" s="26"/>
      <c r="W3561" s="26"/>
      <c r="X3561" s="26"/>
      <c r="Y3561" s="26"/>
      <c r="Z3561" s="26"/>
      <c r="AA3561" s="26"/>
      <c r="AB3561" s="26"/>
      <c r="AC3561" s="26"/>
      <c r="AD3561" s="26"/>
      <c r="AE3561" s="26"/>
      <c r="AF3561" s="26"/>
      <c r="AG3561" s="26"/>
    </row>
    <row r="3562" spans="1:33" ht="11.25" customHeight="1">
      <c r="A3562" s="26"/>
      <c r="B3562" s="26"/>
      <c r="C3562" s="26"/>
      <c r="D3562" s="26"/>
      <c r="E3562" s="26"/>
      <c r="F3562" s="44"/>
      <c r="G3562" s="26"/>
      <c r="H3562" s="26"/>
      <c r="I3562" s="26"/>
      <c r="L3562" s="26"/>
      <c r="O3562" s="26"/>
      <c r="P3562" s="26"/>
      <c r="Q3562" s="26"/>
      <c r="R3562" s="26"/>
      <c r="U3562" s="26"/>
      <c r="V3562" s="26"/>
      <c r="W3562" s="26"/>
      <c r="X3562" s="26"/>
      <c r="Y3562" s="26"/>
      <c r="Z3562" s="26"/>
      <c r="AA3562" s="26"/>
      <c r="AB3562" s="26"/>
      <c r="AC3562" s="26"/>
      <c r="AD3562" s="26"/>
      <c r="AE3562" s="26"/>
      <c r="AF3562" s="26"/>
      <c r="AG3562" s="26"/>
    </row>
    <row r="3563" spans="1:33" ht="11.25" customHeight="1">
      <c r="A3563" s="26"/>
      <c r="B3563" s="26"/>
      <c r="C3563" s="26"/>
      <c r="D3563" s="26"/>
      <c r="E3563" s="26"/>
      <c r="F3563" s="44"/>
      <c r="G3563" s="26"/>
      <c r="H3563" s="26"/>
      <c r="I3563" s="26"/>
      <c r="L3563" s="26"/>
      <c r="O3563" s="26"/>
      <c r="P3563" s="26"/>
      <c r="Q3563" s="26"/>
      <c r="R3563" s="26"/>
      <c r="U3563" s="26"/>
      <c r="V3563" s="26"/>
      <c r="W3563" s="26"/>
      <c r="X3563" s="26"/>
      <c r="Y3563" s="26"/>
      <c r="Z3563" s="26"/>
      <c r="AA3563" s="26"/>
      <c r="AB3563" s="26"/>
      <c r="AC3563" s="26"/>
      <c r="AD3563" s="26"/>
      <c r="AE3563" s="26"/>
      <c r="AF3563" s="26"/>
      <c r="AG3563" s="26"/>
    </row>
    <row r="3564" spans="1:33" ht="11.25" customHeight="1">
      <c r="A3564" s="26"/>
      <c r="B3564" s="26"/>
      <c r="C3564" s="26"/>
      <c r="D3564" s="26"/>
      <c r="E3564" s="26"/>
      <c r="F3564" s="44"/>
      <c r="G3564" s="26"/>
      <c r="H3564" s="26"/>
      <c r="I3564" s="26"/>
      <c r="L3564" s="26"/>
      <c r="O3564" s="26"/>
      <c r="P3564" s="26"/>
      <c r="Q3564" s="26"/>
      <c r="R3564" s="26"/>
      <c r="U3564" s="26"/>
      <c r="V3564" s="26"/>
      <c r="W3564" s="26"/>
      <c r="X3564" s="26"/>
      <c r="Y3564" s="26"/>
      <c r="Z3564" s="26"/>
      <c r="AA3564" s="26"/>
      <c r="AB3564" s="26"/>
      <c r="AC3564" s="26"/>
      <c r="AD3564" s="26"/>
      <c r="AE3564" s="26"/>
      <c r="AF3564" s="26"/>
      <c r="AG3564" s="26"/>
    </row>
    <row r="3565" spans="1:33" ht="11.25" customHeight="1">
      <c r="A3565" s="26"/>
      <c r="B3565" s="26"/>
      <c r="C3565" s="26"/>
      <c r="D3565" s="26"/>
      <c r="E3565" s="26"/>
      <c r="F3565" s="44"/>
      <c r="G3565" s="26"/>
      <c r="H3565" s="26"/>
      <c r="I3565" s="26"/>
      <c r="L3565" s="26"/>
      <c r="O3565" s="26"/>
      <c r="P3565" s="26"/>
      <c r="Q3565" s="26"/>
      <c r="R3565" s="26"/>
      <c r="U3565" s="26"/>
      <c r="V3565" s="26"/>
      <c r="W3565" s="26"/>
      <c r="X3565" s="26"/>
      <c r="Y3565" s="26"/>
      <c r="Z3565" s="26"/>
      <c r="AA3565" s="26"/>
      <c r="AB3565" s="26"/>
      <c r="AC3565" s="26"/>
      <c r="AD3565" s="26"/>
      <c r="AE3565" s="26"/>
      <c r="AF3565" s="26"/>
      <c r="AG3565" s="26"/>
    </row>
    <row r="3566" spans="1:33" ht="11.25" customHeight="1">
      <c r="A3566" s="26"/>
      <c r="B3566" s="26"/>
      <c r="C3566" s="26"/>
      <c r="D3566" s="26"/>
      <c r="E3566" s="26"/>
      <c r="F3566" s="44"/>
      <c r="G3566" s="26"/>
      <c r="H3566" s="26"/>
      <c r="I3566" s="26"/>
      <c r="L3566" s="26"/>
      <c r="O3566" s="26"/>
      <c r="P3566" s="26"/>
      <c r="Q3566" s="26"/>
      <c r="R3566" s="26"/>
      <c r="U3566" s="26"/>
      <c r="V3566" s="26"/>
      <c r="W3566" s="26"/>
      <c r="X3566" s="26"/>
      <c r="Y3566" s="26"/>
      <c r="Z3566" s="26"/>
      <c r="AA3566" s="26"/>
      <c r="AB3566" s="26"/>
      <c r="AC3566" s="26"/>
      <c r="AD3566" s="26"/>
      <c r="AE3566" s="26"/>
      <c r="AF3566" s="26"/>
      <c r="AG3566" s="26"/>
    </row>
    <row r="3567" spans="1:33" ht="11.25" customHeight="1">
      <c r="A3567" s="26"/>
      <c r="B3567" s="26"/>
      <c r="C3567" s="26"/>
      <c r="D3567" s="26"/>
      <c r="E3567" s="26"/>
      <c r="F3567" s="44"/>
      <c r="G3567" s="26"/>
      <c r="H3567" s="26"/>
      <c r="I3567" s="26"/>
      <c r="L3567" s="26"/>
      <c r="O3567" s="26"/>
      <c r="P3567" s="26"/>
      <c r="Q3567" s="26"/>
      <c r="R3567" s="26"/>
      <c r="U3567" s="26"/>
      <c r="V3567" s="26"/>
      <c r="W3567" s="26"/>
      <c r="X3567" s="26"/>
      <c r="Y3567" s="26"/>
      <c r="Z3567" s="26"/>
      <c r="AA3567" s="26"/>
      <c r="AB3567" s="26"/>
      <c r="AC3567" s="26"/>
      <c r="AD3567" s="26"/>
      <c r="AE3567" s="26"/>
      <c r="AF3567" s="26"/>
      <c r="AG3567" s="26"/>
    </row>
    <row r="3568" spans="1:33" ht="11.25" customHeight="1">
      <c r="A3568" s="26"/>
      <c r="B3568" s="26"/>
      <c r="C3568" s="26"/>
      <c r="D3568" s="26"/>
      <c r="E3568" s="26"/>
      <c r="F3568" s="44"/>
      <c r="G3568" s="26"/>
      <c r="H3568" s="26"/>
      <c r="I3568" s="26"/>
      <c r="L3568" s="26"/>
      <c r="O3568" s="26"/>
      <c r="P3568" s="26"/>
      <c r="Q3568" s="26"/>
      <c r="R3568" s="26"/>
      <c r="U3568" s="26"/>
      <c r="V3568" s="26"/>
      <c r="W3568" s="26"/>
      <c r="X3568" s="26"/>
      <c r="Y3568" s="26"/>
      <c r="Z3568" s="26"/>
      <c r="AA3568" s="26"/>
      <c r="AB3568" s="26"/>
      <c r="AC3568" s="26"/>
      <c r="AD3568" s="26"/>
      <c r="AE3568" s="26"/>
      <c r="AF3568" s="26"/>
      <c r="AG3568" s="26"/>
    </row>
    <row r="3569" spans="1:33" ht="11.25" customHeight="1">
      <c r="A3569" s="26"/>
      <c r="B3569" s="26"/>
      <c r="C3569" s="26"/>
      <c r="D3569" s="26"/>
      <c r="E3569" s="26"/>
      <c r="F3569" s="44"/>
      <c r="G3569" s="26"/>
      <c r="H3569" s="26"/>
      <c r="I3569" s="26"/>
      <c r="L3569" s="26"/>
      <c r="O3569" s="26"/>
      <c r="P3569" s="26"/>
      <c r="Q3569" s="26"/>
      <c r="R3569" s="26"/>
      <c r="U3569" s="26"/>
      <c r="V3569" s="26"/>
      <c r="W3569" s="26"/>
      <c r="X3569" s="26"/>
      <c r="Y3569" s="26"/>
      <c r="Z3569" s="26"/>
      <c r="AA3569" s="26"/>
      <c r="AB3569" s="26"/>
      <c r="AC3569" s="26"/>
      <c r="AD3569" s="26"/>
      <c r="AE3569" s="26"/>
      <c r="AF3569" s="26"/>
      <c r="AG3569" s="26"/>
    </row>
    <row r="3570" spans="1:33" ht="11.25" customHeight="1">
      <c r="A3570" s="26"/>
      <c r="B3570" s="26"/>
      <c r="C3570" s="26"/>
      <c r="D3570" s="26"/>
      <c r="E3570" s="26"/>
      <c r="F3570" s="44"/>
      <c r="G3570" s="26"/>
      <c r="H3570" s="26"/>
      <c r="I3570" s="26"/>
      <c r="L3570" s="26"/>
      <c r="O3570" s="26"/>
      <c r="P3570" s="26"/>
      <c r="Q3570" s="26"/>
      <c r="R3570" s="26"/>
      <c r="U3570" s="26"/>
      <c r="V3570" s="26"/>
      <c r="W3570" s="26"/>
      <c r="X3570" s="26"/>
      <c r="Y3570" s="26"/>
      <c r="Z3570" s="26"/>
      <c r="AA3570" s="26"/>
      <c r="AB3570" s="26"/>
      <c r="AC3570" s="26"/>
      <c r="AD3570" s="26"/>
      <c r="AE3570" s="26"/>
      <c r="AF3570" s="26"/>
      <c r="AG3570" s="26"/>
    </row>
    <row r="3571" spans="1:33" ht="11.25" customHeight="1">
      <c r="A3571" s="26"/>
      <c r="B3571" s="26"/>
      <c r="C3571" s="26"/>
      <c r="D3571" s="26"/>
      <c r="E3571" s="26"/>
      <c r="F3571" s="44"/>
      <c r="G3571" s="26"/>
      <c r="H3571" s="26"/>
      <c r="I3571" s="26"/>
      <c r="L3571" s="26"/>
      <c r="O3571" s="26"/>
      <c r="P3571" s="26"/>
      <c r="Q3571" s="26"/>
      <c r="R3571" s="26"/>
      <c r="U3571" s="26"/>
      <c r="V3571" s="26"/>
      <c r="W3571" s="26"/>
      <c r="X3571" s="26"/>
      <c r="Y3571" s="26"/>
      <c r="Z3571" s="26"/>
      <c r="AA3571" s="26"/>
      <c r="AB3571" s="26"/>
      <c r="AC3571" s="26"/>
      <c r="AD3571" s="26"/>
      <c r="AE3571" s="26"/>
      <c r="AF3571" s="26"/>
      <c r="AG3571" s="26"/>
    </row>
    <row r="3572" spans="1:33" ht="11.25" customHeight="1">
      <c r="A3572" s="26"/>
      <c r="B3572" s="26"/>
      <c r="C3572" s="26"/>
      <c r="D3572" s="26"/>
      <c r="E3572" s="26"/>
      <c r="F3572" s="44"/>
      <c r="G3572" s="26"/>
      <c r="H3572" s="26"/>
      <c r="I3572" s="26"/>
      <c r="L3572" s="26"/>
      <c r="O3572" s="26"/>
      <c r="P3572" s="26"/>
      <c r="Q3572" s="26"/>
      <c r="R3572" s="26"/>
      <c r="U3572" s="26"/>
      <c r="V3572" s="26"/>
      <c r="W3572" s="26"/>
      <c r="X3572" s="26"/>
      <c r="Y3572" s="26"/>
      <c r="Z3572" s="26"/>
      <c r="AA3572" s="26"/>
      <c r="AB3572" s="26"/>
      <c r="AC3572" s="26"/>
      <c r="AD3572" s="26"/>
      <c r="AE3572" s="26"/>
      <c r="AF3572" s="26"/>
      <c r="AG3572" s="26"/>
    </row>
    <row r="3573" spans="1:33" ht="11.25" customHeight="1">
      <c r="A3573" s="26"/>
      <c r="B3573" s="26"/>
      <c r="C3573" s="26"/>
      <c r="D3573" s="26"/>
      <c r="E3573" s="26"/>
      <c r="F3573" s="44"/>
      <c r="G3573" s="26"/>
      <c r="H3573" s="26"/>
      <c r="I3573" s="26"/>
      <c r="L3573" s="26"/>
      <c r="O3573" s="26"/>
      <c r="P3573" s="26"/>
      <c r="Q3573" s="26"/>
      <c r="R3573" s="26"/>
      <c r="U3573" s="26"/>
      <c r="V3573" s="26"/>
      <c r="W3573" s="26"/>
      <c r="X3573" s="26"/>
      <c r="Y3573" s="26"/>
      <c r="Z3573" s="26"/>
      <c r="AA3573" s="26"/>
      <c r="AB3573" s="26"/>
      <c r="AC3573" s="26"/>
      <c r="AD3573" s="26"/>
      <c r="AE3573" s="26"/>
      <c r="AF3573" s="26"/>
      <c r="AG3573" s="26"/>
    </row>
    <row r="3574" spans="1:33" ht="11.25" customHeight="1">
      <c r="A3574" s="26"/>
      <c r="B3574" s="26"/>
      <c r="C3574" s="26"/>
      <c r="D3574" s="26"/>
      <c r="E3574" s="26"/>
      <c r="F3574" s="44"/>
      <c r="G3574" s="26"/>
      <c r="H3574" s="26"/>
      <c r="I3574" s="26"/>
      <c r="L3574" s="26"/>
      <c r="O3574" s="26"/>
      <c r="P3574" s="26"/>
      <c r="Q3574" s="26"/>
      <c r="R3574" s="26"/>
      <c r="U3574" s="26"/>
      <c r="V3574" s="26"/>
      <c r="W3574" s="26"/>
      <c r="X3574" s="26"/>
      <c r="Y3574" s="26"/>
      <c r="Z3574" s="26"/>
      <c r="AA3574" s="26"/>
      <c r="AB3574" s="26"/>
      <c r="AC3574" s="26"/>
      <c r="AD3574" s="26"/>
      <c r="AE3574" s="26"/>
      <c r="AF3574" s="26"/>
      <c r="AG3574" s="26"/>
    </row>
    <row r="3575" spans="1:33" ht="11.25" customHeight="1">
      <c r="A3575" s="26"/>
      <c r="B3575" s="26"/>
      <c r="C3575" s="26"/>
      <c r="D3575" s="26"/>
      <c r="E3575" s="26"/>
      <c r="F3575" s="44"/>
      <c r="G3575" s="26"/>
      <c r="H3575" s="26"/>
      <c r="I3575" s="26"/>
      <c r="L3575" s="26"/>
      <c r="O3575" s="26"/>
      <c r="P3575" s="26"/>
      <c r="Q3575" s="26"/>
      <c r="R3575" s="26"/>
      <c r="U3575" s="26"/>
      <c r="V3575" s="26"/>
      <c r="W3575" s="26"/>
      <c r="X3575" s="26"/>
      <c r="Y3575" s="26"/>
      <c r="Z3575" s="26"/>
      <c r="AA3575" s="26"/>
      <c r="AB3575" s="26"/>
      <c r="AC3575" s="26"/>
      <c r="AD3575" s="26"/>
      <c r="AE3575" s="26"/>
      <c r="AF3575" s="26"/>
      <c r="AG3575" s="26"/>
    </row>
    <row r="3576" spans="1:33" ht="11.25" customHeight="1">
      <c r="A3576" s="26"/>
      <c r="B3576" s="26"/>
      <c r="C3576" s="26"/>
      <c r="D3576" s="26"/>
      <c r="E3576" s="26"/>
      <c r="F3576" s="44"/>
      <c r="G3576" s="26"/>
      <c r="H3576" s="26"/>
      <c r="I3576" s="26"/>
      <c r="L3576" s="26"/>
      <c r="O3576" s="26"/>
      <c r="P3576" s="26"/>
      <c r="Q3576" s="26"/>
      <c r="R3576" s="26"/>
      <c r="U3576" s="26"/>
      <c r="V3576" s="26"/>
      <c r="W3576" s="26"/>
      <c r="X3576" s="26"/>
      <c r="Y3576" s="26"/>
      <c r="Z3576" s="26"/>
      <c r="AA3576" s="26"/>
      <c r="AB3576" s="26"/>
      <c r="AC3576" s="26"/>
      <c r="AD3576" s="26"/>
      <c r="AE3576" s="26"/>
      <c r="AF3576" s="26"/>
      <c r="AG3576" s="26"/>
    </row>
    <row r="3577" spans="1:33" ht="11.25" customHeight="1">
      <c r="A3577" s="26"/>
      <c r="B3577" s="26"/>
      <c r="C3577" s="26"/>
      <c r="D3577" s="26"/>
      <c r="E3577" s="26"/>
      <c r="F3577" s="44"/>
      <c r="G3577" s="26"/>
      <c r="H3577" s="26"/>
      <c r="I3577" s="26"/>
      <c r="L3577" s="26"/>
      <c r="O3577" s="26"/>
      <c r="P3577" s="26"/>
      <c r="Q3577" s="26"/>
      <c r="R3577" s="26"/>
      <c r="U3577" s="26"/>
      <c r="V3577" s="26"/>
      <c r="W3577" s="26"/>
      <c r="X3577" s="26"/>
      <c r="Y3577" s="26"/>
      <c r="Z3577" s="26"/>
      <c r="AA3577" s="26"/>
      <c r="AB3577" s="26"/>
      <c r="AC3577" s="26"/>
      <c r="AD3577" s="26"/>
      <c r="AE3577" s="26"/>
      <c r="AF3577" s="26"/>
      <c r="AG3577" s="26"/>
    </row>
    <row r="3578" spans="1:33" ht="11.25" customHeight="1">
      <c r="A3578" s="26"/>
      <c r="B3578" s="26"/>
      <c r="C3578" s="26"/>
      <c r="D3578" s="26"/>
      <c r="E3578" s="26"/>
      <c r="F3578" s="44"/>
      <c r="G3578" s="26"/>
      <c r="H3578" s="26"/>
      <c r="I3578" s="26"/>
      <c r="L3578" s="26"/>
      <c r="O3578" s="26"/>
      <c r="P3578" s="26"/>
      <c r="Q3578" s="26"/>
      <c r="R3578" s="26"/>
      <c r="U3578" s="26"/>
      <c r="V3578" s="26"/>
      <c r="W3578" s="26"/>
      <c r="X3578" s="26"/>
      <c r="Y3578" s="26"/>
      <c r="Z3578" s="26"/>
      <c r="AA3578" s="26"/>
      <c r="AB3578" s="26"/>
      <c r="AC3578" s="26"/>
      <c r="AD3578" s="26"/>
      <c r="AE3578" s="26"/>
      <c r="AF3578" s="26"/>
      <c r="AG3578" s="26"/>
    </row>
    <row r="3579" spans="1:33" ht="11.25" customHeight="1">
      <c r="A3579" s="26"/>
      <c r="B3579" s="26"/>
      <c r="C3579" s="26"/>
      <c r="D3579" s="26"/>
      <c r="E3579" s="26"/>
      <c r="F3579" s="44"/>
      <c r="G3579" s="26"/>
      <c r="H3579" s="26"/>
      <c r="I3579" s="26"/>
      <c r="L3579" s="26"/>
      <c r="O3579" s="26"/>
      <c r="P3579" s="26"/>
      <c r="Q3579" s="26"/>
      <c r="R3579" s="26"/>
      <c r="U3579" s="26"/>
      <c r="V3579" s="26"/>
      <c r="W3579" s="26"/>
      <c r="X3579" s="26"/>
      <c r="Y3579" s="26"/>
      <c r="Z3579" s="26"/>
      <c r="AA3579" s="26"/>
      <c r="AB3579" s="26"/>
      <c r="AC3579" s="26"/>
      <c r="AD3579" s="26"/>
      <c r="AE3579" s="26"/>
      <c r="AF3579" s="26"/>
      <c r="AG3579" s="26"/>
    </row>
    <row r="3580" spans="1:33" ht="11.25" customHeight="1">
      <c r="A3580" s="26"/>
      <c r="B3580" s="26"/>
      <c r="C3580" s="26"/>
      <c r="D3580" s="26"/>
      <c r="E3580" s="26"/>
      <c r="F3580" s="44"/>
      <c r="G3580" s="26"/>
      <c r="H3580" s="26"/>
      <c r="I3580" s="26"/>
      <c r="L3580" s="26"/>
      <c r="O3580" s="26"/>
      <c r="P3580" s="26"/>
      <c r="Q3580" s="26"/>
      <c r="R3580" s="26"/>
      <c r="U3580" s="26"/>
      <c r="V3580" s="26"/>
      <c r="W3580" s="26"/>
      <c r="X3580" s="26"/>
      <c r="Y3580" s="26"/>
      <c r="Z3580" s="26"/>
      <c r="AA3580" s="26"/>
      <c r="AB3580" s="26"/>
      <c r="AC3580" s="26"/>
      <c r="AD3580" s="26"/>
      <c r="AE3580" s="26"/>
      <c r="AF3580" s="26"/>
      <c r="AG3580" s="26"/>
    </row>
    <row r="3581" spans="1:33" ht="11.25" customHeight="1">
      <c r="A3581" s="26"/>
      <c r="B3581" s="26"/>
      <c r="C3581" s="26"/>
      <c r="D3581" s="26"/>
      <c r="E3581" s="26"/>
      <c r="F3581" s="44"/>
      <c r="G3581" s="26"/>
      <c r="H3581" s="26"/>
      <c r="I3581" s="26"/>
      <c r="L3581" s="26"/>
      <c r="O3581" s="26"/>
      <c r="P3581" s="26"/>
      <c r="Q3581" s="26"/>
      <c r="R3581" s="26"/>
      <c r="U3581" s="26"/>
      <c r="V3581" s="26"/>
      <c r="W3581" s="26"/>
      <c r="X3581" s="26"/>
      <c r="Y3581" s="26"/>
      <c r="Z3581" s="26"/>
      <c r="AA3581" s="26"/>
      <c r="AB3581" s="26"/>
      <c r="AC3581" s="26"/>
      <c r="AD3581" s="26"/>
      <c r="AE3581" s="26"/>
      <c r="AF3581" s="26"/>
      <c r="AG3581" s="26"/>
    </row>
    <row r="3582" spans="1:33" ht="11.25" customHeight="1">
      <c r="A3582" s="26"/>
      <c r="B3582" s="26"/>
      <c r="C3582" s="26"/>
      <c r="D3582" s="26"/>
      <c r="E3582" s="26"/>
      <c r="F3582" s="44"/>
      <c r="G3582" s="26"/>
      <c r="H3582" s="26"/>
      <c r="I3582" s="26"/>
      <c r="L3582" s="26"/>
      <c r="O3582" s="26"/>
      <c r="P3582" s="26"/>
      <c r="Q3582" s="26"/>
      <c r="R3582" s="26"/>
      <c r="U3582" s="26"/>
      <c r="V3582" s="26"/>
      <c r="W3582" s="26"/>
      <c r="X3582" s="26"/>
      <c r="Y3582" s="26"/>
      <c r="Z3582" s="26"/>
      <c r="AA3582" s="26"/>
      <c r="AB3582" s="26"/>
      <c r="AC3582" s="26"/>
      <c r="AD3582" s="26"/>
      <c r="AE3582" s="26"/>
      <c r="AF3582" s="26"/>
      <c r="AG3582" s="26"/>
    </row>
    <row r="3583" spans="1:33" ht="11.25" customHeight="1">
      <c r="A3583" s="26"/>
      <c r="B3583" s="26"/>
      <c r="C3583" s="26"/>
      <c r="D3583" s="26"/>
      <c r="E3583" s="26"/>
      <c r="F3583" s="44"/>
      <c r="G3583" s="26"/>
      <c r="H3583" s="26"/>
      <c r="I3583" s="26"/>
      <c r="L3583" s="26"/>
      <c r="O3583" s="26"/>
      <c r="P3583" s="26"/>
      <c r="Q3583" s="26"/>
      <c r="R3583" s="26"/>
      <c r="U3583" s="26"/>
      <c r="V3583" s="26"/>
      <c r="W3583" s="26"/>
      <c r="X3583" s="26"/>
      <c r="Y3583" s="26"/>
      <c r="Z3583" s="26"/>
      <c r="AA3583" s="26"/>
      <c r="AB3583" s="26"/>
      <c r="AC3583" s="26"/>
      <c r="AD3583" s="26"/>
      <c r="AE3583" s="26"/>
      <c r="AF3583" s="26"/>
      <c r="AG3583" s="26"/>
    </row>
    <row r="3584" spans="1:33" ht="11.25" customHeight="1">
      <c r="A3584" s="26"/>
      <c r="B3584" s="26"/>
      <c r="C3584" s="26"/>
      <c r="D3584" s="26"/>
      <c r="E3584" s="26"/>
      <c r="F3584" s="44"/>
      <c r="G3584" s="26"/>
      <c r="H3584" s="26"/>
      <c r="I3584" s="26"/>
      <c r="L3584" s="26"/>
      <c r="O3584" s="26"/>
      <c r="P3584" s="26"/>
      <c r="Q3584" s="26"/>
      <c r="R3584" s="26"/>
      <c r="U3584" s="26"/>
      <c r="V3584" s="26"/>
      <c r="W3584" s="26"/>
      <c r="X3584" s="26"/>
      <c r="Y3584" s="26"/>
      <c r="Z3584" s="26"/>
      <c r="AA3584" s="26"/>
      <c r="AB3584" s="26"/>
      <c r="AC3584" s="26"/>
      <c r="AD3584" s="26"/>
      <c r="AE3584" s="26"/>
      <c r="AF3584" s="26"/>
      <c r="AG3584" s="26"/>
    </row>
    <row r="3585" spans="1:33" ht="11.25" customHeight="1">
      <c r="A3585" s="26"/>
      <c r="B3585" s="26"/>
      <c r="C3585" s="26"/>
      <c r="D3585" s="26"/>
      <c r="E3585" s="26"/>
      <c r="F3585" s="44"/>
      <c r="G3585" s="26"/>
      <c r="H3585" s="26"/>
      <c r="I3585" s="26"/>
      <c r="L3585" s="26"/>
      <c r="O3585" s="26"/>
      <c r="P3585" s="26"/>
      <c r="Q3585" s="26"/>
      <c r="R3585" s="26"/>
      <c r="U3585" s="26"/>
      <c r="V3585" s="26"/>
      <c r="W3585" s="26"/>
      <c r="X3585" s="26"/>
      <c r="Y3585" s="26"/>
      <c r="Z3585" s="26"/>
      <c r="AA3585" s="26"/>
      <c r="AB3585" s="26"/>
      <c r="AC3585" s="26"/>
      <c r="AD3585" s="26"/>
      <c r="AE3585" s="26"/>
      <c r="AF3585" s="26"/>
      <c r="AG3585" s="26"/>
    </row>
    <row r="3586" spans="1:33" ht="11.25" customHeight="1">
      <c r="A3586" s="26"/>
      <c r="B3586" s="26"/>
      <c r="C3586" s="26"/>
      <c r="D3586" s="26"/>
      <c r="E3586" s="26"/>
      <c r="F3586" s="44"/>
      <c r="G3586" s="26"/>
      <c r="H3586" s="26"/>
      <c r="I3586" s="26"/>
      <c r="L3586" s="26"/>
      <c r="O3586" s="26"/>
      <c r="P3586" s="26"/>
      <c r="Q3586" s="26"/>
      <c r="R3586" s="26"/>
      <c r="U3586" s="26"/>
      <c r="V3586" s="26"/>
      <c r="W3586" s="26"/>
      <c r="X3586" s="26"/>
      <c r="Y3586" s="26"/>
      <c r="Z3586" s="26"/>
      <c r="AA3586" s="26"/>
      <c r="AB3586" s="26"/>
      <c r="AC3586" s="26"/>
      <c r="AD3586" s="26"/>
      <c r="AE3586" s="26"/>
      <c r="AF3586" s="26"/>
      <c r="AG3586" s="26"/>
    </row>
    <row r="3587" spans="1:33" ht="11.25" customHeight="1">
      <c r="A3587" s="26"/>
      <c r="B3587" s="26"/>
      <c r="C3587" s="26"/>
      <c r="D3587" s="26"/>
      <c r="E3587" s="26"/>
      <c r="F3587" s="44"/>
      <c r="G3587" s="26"/>
      <c r="H3587" s="26"/>
      <c r="I3587" s="26"/>
      <c r="L3587" s="26"/>
      <c r="O3587" s="26"/>
      <c r="P3587" s="26"/>
      <c r="Q3587" s="26"/>
      <c r="R3587" s="26"/>
      <c r="U3587" s="26"/>
      <c r="V3587" s="26"/>
      <c r="W3587" s="26"/>
      <c r="X3587" s="26"/>
      <c r="Y3587" s="26"/>
      <c r="Z3587" s="26"/>
      <c r="AA3587" s="26"/>
      <c r="AB3587" s="26"/>
      <c r="AC3587" s="26"/>
      <c r="AD3587" s="26"/>
      <c r="AE3587" s="26"/>
      <c r="AF3587" s="26"/>
      <c r="AG3587" s="26"/>
    </row>
    <row r="3588" spans="1:33" ht="11.25" customHeight="1">
      <c r="A3588" s="26"/>
      <c r="B3588" s="26"/>
      <c r="C3588" s="26"/>
      <c r="D3588" s="26"/>
      <c r="E3588" s="26"/>
      <c r="F3588" s="44"/>
      <c r="G3588" s="26"/>
      <c r="H3588" s="26"/>
      <c r="I3588" s="26"/>
      <c r="L3588" s="26"/>
      <c r="O3588" s="26"/>
      <c r="P3588" s="26"/>
      <c r="Q3588" s="26"/>
      <c r="R3588" s="26"/>
      <c r="U3588" s="26"/>
      <c r="V3588" s="26"/>
      <c r="W3588" s="26"/>
      <c r="X3588" s="26"/>
      <c r="Y3588" s="26"/>
      <c r="Z3588" s="26"/>
      <c r="AA3588" s="26"/>
      <c r="AB3588" s="26"/>
      <c r="AC3588" s="26"/>
      <c r="AD3588" s="26"/>
      <c r="AE3588" s="26"/>
      <c r="AF3588" s="26"/>
      <c r="AG3588" s="26"/>
    </row>
    <row r="3589" spans="1:33" ht="11.25" customHeight="1">
      <c r="A3589" s="26"/>
      <c r="B3589" s="26"/>
      <c r="C3589" s="26"/>
      <c r="D3589" s="26"/>
      <c r="E3589" s="26"/>
      <c r="F3589" s="44"/>
      <c r="G3589" s="26"/>
      <c r="H3589" s="26"/>
      <c r="I3589" s="26"/>
      <c r="L3589" s="26"/>
      <c r="O3589" s="26"/>
      <c r="P3589" s="26"/>
      <c r="Q3589" s="26"/>
      <c r="R3589" s="26"/>
      <c r="U3589" s="26"/>
      <c r="V3589" s="26"/>
      <c r="W3589" s="26"/>
      <c r="X3589" s="26"/>
      <c r="Y3589" s="26"/>
      <c r="Z3589" s="26"/>
      <c r="AA3589" s="26"/>
      <c r="AB3589" s="26"/>
      <c r="AC3589" s="26"/>
      <c r="AD3589" s="26"/>
      <c r="AE3589" s="26"/>
      <c r="AF3589" s="26"/>
      <c r="AG3589" s="26"/>
    </row>
    <row r="3590" spans="1:33" ht="11.25" customHeight="1">
      <c r="A3590" s="26"/>
      <c r="B3590" s="26"/>
      <c r="C3590" s="26"/>
      <c r="D3590" s="26"/>
      <c r="E3590" s="26"/>
      <c r="F3590" s="44"/>
      <c r="G3590" s="26"/>
      <c r="H3590" s="26"/>
      <c r="I3590" s="26"/>
      <c r="L3590" s="26"/>
      <c r="O3590" s="26"/>
      <c r="P3590" s="26"/>
      <c r="Q3590" s="26"/>
      <c r="R3590" s="26"/>
      <c r="U3590" s="26"/>
      <c r="V3590" s="26"/>
      <c r="W3590" s="26"/>
      <c r="X3590" s="26"/>
      <c r="Y3590" s="26"/>
      <c r="Z3590" s="26"/>
      <c r="AA3590" s="26"/>
      <c r="AB3590" s="26"/>
      <c r="AC3590" s="26"/>
      <c r="AD3590" s="26"/>
      <c r="AE3590" s="26"/>
      <c r="AF3590" s="26"/>
      <c r="AG3590" s="26"/>
    </row>
    <row r="3591" spans="1:33" ht="11.25" customHeight="1">
      <c r="A3591" s="26"/>
      <c r="B3591" s="26"/>
      <c r="C3591" s="26"/>
      <c r="D3591" s="26"/>
      <c r="E3591" s="26"/>
      <c r="F3591" s="44"/>
      <c r="G3591" s="26"/>
      <c r="H3591" s="26"/>
      <c r="I3591" s="26"/>
      <c r="L3591" s="26"/>
      <c r="O3591" s="26"/>
      <c r="P3591" s="26"/>
      <c r="Q3591" s="26"/>
      <c r="R3591" s="26"/>
      <c r="U3591" s="26"/>
      <c r="V3591" s="26"/>
      <c r="W3591" s="26"/>
      <c r="X3591" s="26"/>
      <c r="Y3591" s="26"/>
      <c r="Z3591" s="26"/>
      <c r="AA3591" s="26"/>
      <c r="AB3591" s="26"/>
      <c r="AC3591" s="26"/>
      <c r="AD3591" s="26"/>
      <c r="AE3591" s="26"/>
      <c r="AF3591" s="26"/>
      <c r="AG3591" s="26"/>
    </row>
    <row r="3592" spans="1:33" ht="11.25" customHeight="1">
      <c r="A3592" s="26"/>
      <c r="B3592" s="26"/>
      <c r="C3592" s="26"/>
      <c r="D3592" s="26"/>
      <c r="E3592" s="26"/>
      <c r="F3592" s="44"/>
      <c r="G3592" s="26"/>
      <c r="H3592" s="26"/>
      <c r="I3592" s="26"/>
      <c r="L3592" s="26"/>
      <c r="O3592" s="26"/>
      <c r="P3592" s="26"/>
      <c r="Q3592" s="26"/>
      <c r="R3592" s="26"/>
      <c r="U3592" s="26"/>
      <c r="V3592" s="26"/>
      <c r="W3592" s="26"/>
      <c r="X3592" s="26"/>
      <c r="Y3592" s="26"/>
      <c r="Z3592" s="26"/>
      <c r="AA3592" s="26"/>
      <c r="AB3592" s="26"/>
      <c r="AC3592" s="26"/>
      <c r="AD3592" s="26"/>
      <c r="AE3592" s="26"/>
      <c r="AF3592" s="26"/>
      <c r="AG3592" s="26"/>
    </row>
    <row r="3593" spans="1:33" ht="11.25" customHeight="1">
      <c r="A3593" s="26"/>
      <c r="B3593" s="26"/>
      <c r="C3593" s="26"/>
      <c r="D3593" s="26"/>
      <c r="E3593" s="26"/>
      <c r="F3593" s="44"/>
      <c r="G3593" s="26"/>
      <c r="H3593" s="26"/>
      <c r="I3593" s="26"/>
      <c r="L3593" s="26"/>
      <c r="O3593" s="26"/>
      <c r="P3593" s="26"/>
      <c r="Q3593" s="26"/>
      <c r="R3593" s="26"/>
      <c r="U3593" s="26"/>
      <c r="V3593" s="26"/>
      <c r="W3593" s="26"/>
      <c r="X3593" s="26"/>
      <c r="Y3593" s="26"/>
      <c r="Z3593" s="26"/>
      <c r="AA3593" s="26"/>
      <c r="AB3593" s="26"/>
      <c r="AC3593" s="26"/>
      <c r="AD3593" s="26"/>
      <c r="AE3593" s="26"/>
      <c r="AF3593" s="26"/>
      <c r="AG3593" s="26"/>
    </row>
    <row r="3594" spans="1:33" ht="11.25" customHeight="1">
      <c r="A3594" s="26"/>
      <c r="B3594" s="26"/>
      <c r="C3594" s="26"/>
      <c r="D3594" s="26"/>
      <c r="E3594" s="26"/>
      <c r="F3594" s="44"/>
      <c r="G3594" s="26"/>
      <c r="H3594" s="26"/>
      <c r="I3594" s="26"/>
      <c r="L3594" s="26"/>
      <c r="O3594" s="26"/>
      <c r="P3594" s="26"/>
      <c r="Q3594" s="26"/>
      <c r="R3594" s="26"/>
      <c r="U3594" s="26"/>
      <c r="V3594" s="26"/>
      <c r="W3594" s="26"/>
      <c r="X3594" s="26"/>
      <c r="Y3594" s="26"/>
      <c r="Z3594" s="26"/>
      <c r="AA3594" s="26"/>
      <c r="AB3594" s="26"/>
      <c r="AC3594" s="26"/>
      <c r="AD3594" s="26"/>
      <c r="AE3594" s="26"/>
      <c r="AF3594" s="26"/>
      <c r="AG3594" s="26"/>
    </row>
    <row r="3595" spans="1:33" ht="11.25" customHeight="1">
      <c r="A3595" s="26"/>
      <c r="B3595" s="26"/>
      <c r="C3595" s="26"/>
      <c r="D3595" s="26"/>
      <c r="E3595" s="26"/>
      <c r="F3595" s="44"/>
      <c r="G3595" s="26"/>
      <c r="H3595" s="26"/>
      <c r="I3595" s="26"/>
      <c r="L3595" s="26"/>
      <c r="O3595" s="26"/>
      <c r="P3595" s="26"/>
      <c r="Q3595" s="26"/>
      <c r="R3595" s="26"/>
      <c r="U3595" s="26"/>
      <c r="V3595" s="26"/>
      <c r="W3595" s="26"/>
      <c r="X3595" s="26"/>
      <c r="Y3595" s="26"/>
      <c r="Z3595" s="26"/>
      <c r="AA3595" s="26"/>
      <c r="AB3595" s="26"/>
      <c r="AC3595" s="26"/>
      <c r="AD3595" s="26"/>
      <c r="AE3595" s="26"/>
      <c r="AF3595" s="26"/>
      <c r="AG3595" s="26"/>
    </row>
    <row r="3596" spans="1:33" ht="11.25" customHeight="1">
      <c r="A3596" s="26"/>
      <c r="B3596" s="26"/>
      <c r="C3596" s="26"/>
      <c r="D3596" s="26"/>
      <c r="E3596" s="26"/>
      <c r="F3596" s="44"/>
      <c r="G3596" s="26"/>
      <c r="H3596" s="26"/>
      <c r="I3596" s="26"/>
      <c r="L3596" s="26"/>
      <c r="O3596" s="26"/>
      <c r="P3596" s="26"/>
      <c r="Q3596" s="26"/>
      <c r="R3596" s="26"/>
      <c r="U3596" s="26"/>
      <c r="V3596" s="26"/>
      <c r="W3596" s="26"/>
      <c r="X3596" s="26"/>
      <c r="Y3596" s="26"/>
      <c r="Z3596" s="26"/>
      <c r="AA3596" s="26"/>
      <c r="AB3596" s="26"/>
      <c r="AC3596" s="26"/>
      <c r="AD3596" s="26"/>
      <c r="AE3596" s="26"/>
      <c r="AF3596" s="26"/>
      <c r="AG3596" s="26"/>
    </row>
    <row r="3597" spans="1:33" ht="11.25" customHeight="1">
      <c r="A3597" s="26"/>
      <c r="B3597" s="26"/>
      <c r="C3597" s="26"/>
      <c r="D3597" s="26"/>
      <c r="E3597" s="26"/>
      <c r="F3597" s="44"/>
      <c r="G3597" s="26"/>
      <c r="H3597" s="26"/>
      <c r="I3597" s="26"/>
      <c r="L3597" s="26"/>
      <c r="O3597" s="26"/>
      <c r="P3597" s="26"/>
      <c r="Q3597" s="26"/>
      <c r="R3597" s="26"/>
      <c r="U3597" s="26"/>
      <c r="V3597" s="26"/>
      <c r="W3597" s="26"/>
      <c r="X3597" s="26"/>
      <c r="Y3597" s="26"/>
      <c r="Z3597" s="26"/>
      <c r="AA3597" s="26"/>
      <c r="AB3597" s="26"/>
      <c r="AC3597" s="26"/>
      <c r="AD3597" s="26"/>
      <c r="AE3597" s="26"/>
      <c r="AF3597" s="26"/>
      <c r="AG3597" s="26"/>
    </row>
    <row r="3598" spans="1:33" ht="11.25" customHeight="1">
      <c r="A3598" s="26"/>
      <c r="B3598" s="26"/>
      <c r="C3598" s="26"/>
      <c r="D3598" s="26"/>
      <c r="E3598" s="26"/>
      <c r="F3598" s="44"/>
      <c r="G3598" s="26"/>
      <c r="H3598" s="26"/>
      <c r="I3598" s="26"/>
      <c r="L3598" s="26"/>
      <c r="O3598" s="26"/>
      <c r="P3598" s="26"/>
      <c r="Q3598" s="26"/>
      <c r="R3598" s="26"/>
      <c r="U3598" s="26"/>
      <c r="V3598" s="26"/>
      <c r="W3598" s="26"/>
      <c r="X3598" s="26"/>
      <c r="Y3598" s="26"/>
      <c r="Z3598" s="26"/>
      <c r="AA3598" s="26"/>
      <c r="AB3598" s="26"/>
      <c r="AC3598" s="26"/>
      <c r="AD3598" s="26"/>
      <c r="AE3598" s="26"/>
      <c r="AF3598" s="26"/>
      <c r="AG3598" s="26"/>
    </row>
    <row r="3599" spans="1:33" ht="11.25" customHeight="1">
      <c r="A3599" s="26"/>
      <c r="B3599" s="26"/>
      <c r="C3599" s="26"/>
      <c r="D3599" s="26"/>
      <c r="E3599" s="26"/>
      <c r="F3599" s="44"/>
      <c r="G3599" s="26"/>
      <c r="H3599" s="26"/>
      <c r="I3599" s="26"/>
      <c r="L3599" s="26"/>
      <c r="O3599" s="26"/>
      <c r="P3599" s="26"/>
      <c r="Q3599" s="26"/>
      <c r="R3599" s="26"/>
      <c r="U3599" s="26"/>
      <c r="V3599" s="26"/>
      <c r="W3599" s="26"/>
      <c r="X3599" s="26"/>
      <c r="Y3599" s="26"/>
      <c r="Z3599" s="26"/>
      <c r="AA3599" s="26"/>
      <c r="AB3599" s="26"/>
      <c r="AC3599" s="26"/>
      <c r="AD3599" s="26"/>
      <c r="AE3599" s="26"/>
      <c r="AF3599" s="26"/>
      <c r="AG3599" s="26"/>
    </row>
    <row r="3600" spans="1:33" ht="11.25" customHeight="1">
      <c r="A3600" s="26"/>
      <c r="B3600" s="26"/>
      <c r="C3600" s="26"/>
      <c r="D3600" s="26"/>
      <c r="E3600" s="26"/>
      <c r="F3600" s="44"/>
      <c r="G3600" s="26"/>
      <c r="H3600" s="26"/>
      <c r="I3600" s="26"/>
      <c r="L3600" s="26"/>
      <c r="O3600" s="26"/>
      <c r="P3600" s="26"/>
      <c r="Q3600" s="26"/>
      <c r="R3600" s="26"/>
      <c r="U3600" s="26"/>
      <c r="V3600" s="26"/>
      <c r="W3600" s="26"/>
      <c r="X3600" s="26"/>
      <c r="Y3600" s="26"/>
      <c r="Z3600" s="26"/>
      <c r="AA3600" s="26"/>
      <c r="AB3600" s="26"/>
      <c r="AC3600" s="26"/>
      <c r="AD3600" s="26"/>
      <c r="AE3600" s="26"/>
      <c r="AF3600" s="26"/>
      <c r="AG3600" s="26"/>
    </row>
    <row r="3601" spans="1:33" ht="11.25" customHeight="1">
      <c r="A3601" s="26"/>
      <c r="B3601" s="26"/>
      <c r="C3601" s="26"/>
      <c r="D3601" s="26"/>
      <c r="E3601" s="26"/>
      <c r="F3601" s="44"/>
      <c r="G3601" s="26"/>
      <c r="H3601" s="26"/>
      <c r="I3601" s="26"/>
      <c r="L3601" s="26"/>
      <c r="O3601" s="26"/>
      <c r="P3601" s="26"/>
      <c r="Q3601" s="26"/>
      <c r="R3601" s="26"/>
      <c r="U3601" s="26"/>
      <c r="V3601" s="26"/>
      <c r="W3601" s="26"/>
      <c r="X3601" s="26"/>
      <c r="Y3601" s="26"/>
      <c r="Z3601" s="26"/>
      <c r="AA3601" s="26"/>
      <c r="AB3601" s="26"/>
      <c r="AC3601" s="26"/>
      <c r="AD3601" s="26"/>
      <c r="AE3601" s="26"/>
      <c r="AF3601" s="26"/>
      <c r="AG3601" s="26"/>
    </row>
    <row r="3602" spans="1:33" ht="11.25" customHeight="1">
      <c r="A3602" s="26"/>
      <c r="B3602" s="26"/>
      <c r="C3602" s="26"/>
      <c r="D3602" s="26"/>
      <c r="E3602" s="26"/>
      <c r="F3602" s="44"/>
      <c r="G3602" s="26"/>
      <c r="H3602" s="26"/>
      <c r="I3602" s="26"/>
      <c r="L3602" s="26"/>
      <c r="O3602" s="26"/>
      <c r="P3602" s="26"/>
      <c r="Q3602" s="26"/>
      <c r="R3602" s="26"/>
      <c r="U3602" s="26"/>
      <c r="V3602" s="26"/>
      <c r="W3602" s="26"/>
      <c r="X3602" s="26"/>
      <c r="Y3602" s="26"/>
      <c r="Z3602" s="26"/>
      <c r="AA3602" s="26"/>
      <c r="AB3602" s="26"/>
      <c r="AC3602" s="26"/>
      <c r="AD3602" s="26"/>
      <c r="AE3602" s="26"/>
      <c r="AF3602" s="26"/>
      <c r="AG3602" s="26"/>
    </row>
    <row r="3603" spans="1:33" ht="11.25" customHeight="1">
      <c r="A3603" s="26"/>
      <c r="B3603" s="26"/>
      <c r="C3603" s="26"/>
      <c r="D3603" s="26"/>
      <c r="E3603" s="26"/>
      <c r="F3603" s="44"/>
      <c r="G3603" s="26"/>
      <c r="H3603" s="26"/>
      <c r="I3603" s="26"/>
      <c r="L3603" s="26"/>
      <c r="O3603" s="26"/>
      <c r="P3603" s="26"/>
      <c r="Q3603" s="26"/>
      <c r="R3603" s="26"/>
      <c r="U3603" s="26"/>
      <c r="V3603" s="26"/>
      <c r="W3603" s="26"/>
      <c r="X3603" s="26"/>
      <c r="Y3603" s="26"/>
      <c r="Z3603" s="26"/>
      <c r="AA3603" s="26"/>
      <c r="AB3603" s="26"/>
      <c r="AC3603" s="26"/>
      <c r="AD3603" s="26"/>
      <c r="AE3603" s="26"/>
      <c r="AF3603" s="26"/>
      <c r="AG3603" s="26"/>
    </row>
    <row r="3604" spans="1:33" ht="11.25" customHeight="1">
      <c r="A3604" s="26"/>
      <c r="B3604" s="26"/>
      <c r="C3604" s="26"/>
      <c r="D3604" s="26"/>
      <c r="E3604" s="26"/>
      <c r="F3604" s="44"/>
      <c r="G3604" s="26"/>
      <c r="H3604" s="26"/>
      <c r="I3604" s="26"/>
      <c r="L3604" s="26"/>
      <c r="O3604" s="26"/>
      <c r="P3604" s="26"/>
      <c r="Q3604" s="26"/>
      <c r="R3604" s="26"/>
      <c r="U3604" s="26"/>
      <c r="V3604" s="26"/>
      <c r="W3604" s="26"/>
      <c r="X3604" s="26"/>
      <c r="Y3604" s="26"/>
      <c r="Z3604" s="26"/>
      <c r="AA3604" s="26"/>
      <c r="AB3604" s="26"/>
      <c r="AC3604" s="26"/>
      <c r="AD3604" s="26"/>
      <c r="AE3604" s="26"/>
      <c r="AF3604" s="26"/>
      <c r="AG3604" s="26"/>
    </row>
    <row r="3605" spans="1:33" ht="11.25" customHeight="1">
      <c r="A3605" s="26"/>
      <c r="B3605" s="26"/>
      <c r="C3605" s="26"/>
      <c r="D3605" s="26"/>
      <c r="E3605" s="26"/>
      <c r="F3605" s="44"/>
      <c r="G3605" s="26"/>
      <c r="H3605" s="26"/>
      <c r="I3605" s="26"/>
      <c r="L3605" s="26"/>
      <c r="O3605" s="26"/>
      <c r="P3605" s="26"/>
      <c r="Q3605" s="26"/>
      <c r="R3605" s="26"/>
      <c r="U3605" s="26"/>
      <c r="V3605" s="26"/>
      <c r="W3605" s="26"/>
      <c r="X3605" s="26"/>
      <c r="Y3605" s="26"/>
      <c r="Z3605" s="26"/>
      <c r="AA3605" s="26"/>
      <c r="AB3605" s="26"/>
      <c r="AC3605" s="26"/>
      <c r="AD3605" s="26"/>
      <c r="AE3605" s="26"/>
      <c r="AF3605" s="26"/>
      <c r="AG3605" s="26"/>
    </row>
    <row r="3606" spans="1:33" ht="11.25" customHeight="1">
      <c r="A3606" s="26"/>
      <c r="B3606" s="26"/>
      <c r="C3606" s="26"/>
      <c r="D3606" s="26"/>
      <c r="E3606" s="26"/>
      <c r="F3606" s="44"/>
      <c r="G3606" s="26"/>
      <c r="H3606" s="26"/>
      <c r="I3606" s="26"/>
      <c r="L3606" s="26"/>
      <c r="O3606" s="26"/>
      <c r="P3606" s="26"/>
      <c r="Q3606" s="26"/>
      <c r="R3606" s="26"/>
      <c r="U3606" s="26"/>
      <c r="V3606" s="26"/>
      <c r="W3606" s="26"/>
      <c r="X3606" s="26"/>
      <c r="Y3606" s="26"/>
      <c r="Z3606" s="26"/>
      <c r="AA3606" s="26"/>
      <c r="AB3606" s="26"/>
      <c r="AC3606" s="26"/>
      <c r="AD3606" s="26"/>
      <c r="AE3606" s="26"/>
      <c r="AF3606" s="26"/>
      <c r="AG3606" s="26"/>
    </row>
    <row r="3607" spans="1:33" ht="11.25" customHeight="1">
      <c r="A3607" s="26"/>
      <c r="B3607" s="26"/>
      <c r="C3607" s="26"/>
      <c r="D3607" s="26"/>
      <c r="E3607" s="26"/>
      <c r="F3607" s="44"/>
      <c r="G3607" s="26"/>
      <c r="H3607" s="26"/>
      <c r="I3607" s="26"/>
      <c r="L3607" s="26"/>
      <c r="O3607" s="26"/>
      <c r="P3607" s="26"/>
      <c r="Q3607" s="26"/>
      <c r="R3607" s="26"/>
      <c r="U3607" s="26"/>
      <c r="V3607" s="26"/>
      <c r="W3607" s="26"/>
      <c r="X3607" s="26"/>
      <c r="Y3607" s="26"/>
      <c r="Z3607" s="26"/>
      <c r="AA3607" s="26"/>
      <c r="AB3607" s="26"/>
      <c r="AC3607" s="26"/>
      <c r="AD3607" s="26"/>
      <c r="AE3607" s="26"/>
      <c r="AF3607" s="26"/>
      <c r="AG3607" s="26"/>
    </row>
    <row r="3608" spans="1:33" ht="11.25" customHeight="1">
      <c r="A3608" s="26"/>
      <c r="B3608" s="26"/>
      <c r="C3608" s="26"/>
      <c r="D3608" s="26"/>
      <c r="E3608" s="26"/>
      <c r="F3608" s="44"/>
      <c r="G3608" s="26"/>
      <c r="H3608" s="26"/>
      <c r="I3608" s="26"/>
      <c r="L3608" s="26"/>
      <c r="O3608" s="26"/>
      <c r="P3608" s="26"/>
      <c r="Q3608" s="26"/>
      <c r="R3608" s="26"/>
      <c r="U3608" s="26"/>
      <c r="V3608" s="26"/>
      <c r="W3608" s="26"/>
      <c r="X3608" s="26"/>
      <c r="Y3608" s="26"/>
      <c r="Z3608" s="26"/>
      <c r="AA3608" s="26"/>
      <c r="AB3608" s="26"/>
      <c r="AC3608" s="26"/>
      <c r="AD3608" s="26"/>
      <c r="AE3608" s="26"/>
      <c r="AF3608" s="26"/>
      <c r="AG3608" s="26"/>
    </row>
    <row r="3609" spans="1:33" ht="11.25" customHeight="1">
      <c r="A3609" s="26"/>
      <c r="B3609" s="26"/>
      <c r="C3609" s="26"/>
      <c r="D3609" s="26"/>
      <c r="E3609" s="26"/>
      <c r="F3609" s="44"/>
      <c r="G3609" s="26"/>
      <c r="H3609" s="26"/>
      <c r="I3609" s="26"/>
      <c r="L3609" s="26"/>
      <c r="O3609" s="26"/>
      <c r="P3609" s="26"/>
      <c r="Q3609" s="26"/>
      <c r="R3609" s="26"/>
      <c r="U3609" s="26"/>
      <c r="V3609" s="26"/>
      <c r="W3609" s="26"/>
      <c r="X3609" s="26"/>
      <c r="Y3609" s="26"/>
      <c r="Z3609" s="26"/>
      <c r="AA3609" s="26"/>
      <c r="AB3609" s="26"/>
      <c r="AC3609" s="26"/>
      <c r="AD3609" s="26"/>
      <c r="AE3609" s="26"/>
      <c r="AF3609" s="26"/>
      <c r="AG3609" s="26"/>
    </row>
    <row r="3610" spans="1:33" ht="11.25" customHeight="1">
      <c r="A3610" s="26"/>
      <c r="B3610" s="26"/>
      <c r="C3610" s="26"/>
      <c r="D3610" s="26"/>
      <c r="E3610" s="26"/>
      <c r="F3610" s="44"/>
      <c r="G3610" s="26"/>
      <c r="H3610" s="26"/>
      <c r="I3610" s="26"/>
      <c r="L3610" s="26"/>
      <c r="O3610" s="26"/>
      <c r="P3610" s="26"/>
      <c r="Q3610" s="26"/>
      <c r="R3610" s="26"/>
      <c r="U3610" s="26"/>
      <c r="V3610" s="26"/>
      <c r="W3610" s="26"/>
      <c r="X3610" s="26"/>
      <c r="Y3610" s="26"/>
      <c r="Z3610" s="26"/>
      <c r="AA3610" s="26"/>
      <c r="AB3610" s="26"/>
      <c r="AC3610" s="26"/>
      <c r="AD3610" s="26"/>
      <c r="AE3610" s="26"/>
      <c r="AF3610" s="26"/>
      <c r="AG3610" s="26"/>
    </row>
    <row r="3611" spans="1:33" ht="11.25" customHeight="1">
      <c r="A3611" s="26"/>
      <c r="B3611" s="26"/>
      <c r="C3611" s="26"/>
      <c r="D3611" s="26"/>
      <c r="E3611" s="26"/>
      <c r="F3611" s="44"/>
      <c r="G3611" s="26"/>
      <c r="H3611" s="26"/>
      <c r="I3611" s="26"/>
      <c r="L3611" s="26"/>
      <c r="O3611" s="26"/>
      <c r="P3611" s="26"/>
      <c r="Q3611" s="26"/>
      <c r="R3611" s="26"/>
      <c r="U3611" s="26"/>
      <c r="V3611" s="26"/>
      <c r="W3611" s="26"/>
      <c r="X3611" s="26"/>
      <c r="Y3611" s="26"/>
      <c r="Z3611" s="26"/>
      <c r="AA3611" s="26"/>
      <c r="AB3611" s="26"/>
      <c r="AC3611" s="26"/>
      <c r="AD3611" s="26"/>
      <c r="AE3611" s="26"/>
      <c r="AF3611" s="26"/>
      <c r="AG3611" s="26"/>
    </row>
    <row r="3612" spans="1:33" ht="11.25" customHeight="1">
      <c r="A3612" s="26"/>
      <c r="B3612" s="26"/>
      <c r="C3612" s="26"/>
      <c r="D3612" s="26"/>
      <c r="E3612" s="26"/>
      <c r="F3612" s="44"/>
      <c r="G3612" s="26"/>
      <c r="H3612" s="26"/>
      <c r="I3612" s="26"/>
      <c r="L3612" s="26"/>
      <c r="O3612" s="26"/>
      <c r="P3612" s="26"/>
      <c r="Q3612" s="26"/>
      <c r="R3612" s="26"/>
      <c r="U3612" s="26"/>
      <c r="V3612" s="26"/>
      <c r="W3612" s="26"/>
      <c r="X3612" s="26"/>
      <c r="Y3612" s="26"/>
      <c r="Z3612" s="26"/>
      <c r="AA3612" s="26"/>
      <c r="AB3612" s="26"/>
      <c r="AC3612" s="26"/>
      <c r="AD3612" s="26"/>
      <c r="AE3612" s="26"/>
      <c r="AF3612" s="26"/>
      <c r="AG3612" s="26"/>
    </row>
    <row r="3613" spans="1:33" ht="11.25" customHeight="1">
      <c r="A3613" s="26"/>
      <c r="B3613" s="26"/>
      <c r="C3613" s="26"/>
      <c r="D3613" s="26"/>
      <c r="E3613" s="26"/>
      <c r="F3613" s="44"/>
      <c r="G3613" s="26"/>
      <c r="H3613" s="26"/>
      <c r="I3613" s="26"/>
      <c r="L3613" s="26"/>
      <c r="O3613" s="26"/>
      <c r="P3613" s="26"/>
      <c r="Q3613" s="26"/>
      <c r="R3613" s="26"/>
      <c r="U3613" s="26"/>
      <c r="V3613" s="26"/>
      <c r="W3613" s="26"/>
      <c r="X3613" s="26"/>
      <c r="Y3613" s="26"/>
      <c r="Z3613" s="26"/>
      <c r="AA3613" s="26"/>
      <c r="AB3613" s="26"/>
      <c r="AC3613" s="26"/>
      <c r="AD3613" s="26"/>
      <c r="AE3613" s="26"/>
      <c r="AF3613" s="26"/>
      <c r="AG3613" s="26"/>
    </row>
    <row r="3614" spans="1:33" ht="11.25" customHeight="1">
      <c r="A3614" s="26"/>
      <c r="B3614" s="26"/>
      <c r="C3614" s="26"/>
      <c r="D3614" s="26"/>
      <c r="E3614" s="26"/>
      <c r="F3614" s="44"/>
      <c r="G3614" s="26"/>
      <c r="H3614" s="26"/>
      <c r="I3614" s="26"/>
      <c r="L3614" s="26"/>
      <c r="O3614" s="26"/>
      <c r="P3614" s="26"/>
      <c r="Q3614" s="26"/>
      <c r="R3614" s="26"/>
      <c r="U3614" s="26"/>
      <c r="V3614" s="26"/>
      <c r="W3614" s="26"/>
      <c r="X3614" s="26"/>
      <c r="Y3614" s="26"/>
      <c r="Z3614" s="26"/>
      <c r="AA3614" s="26"/>
      <c r="AB3614" s="26"/>
      <c r="AC3614" s="26"/>
      <c r="AD3614" s="26"/>
      <c r="AE3614" s="26"/>
      <c r="AF3614" s="26"/>
      <c r="AG3614" s="26"/>
    </row>
    <row r="3615" spans="1:33" ht="11.25" customHeight="1">
      <c r="A3615" s="26"/>
      <c r="B3615" s="26"/>
      <c r="C3615" s="26"/>
      <c r="D3615" s="26"/>
      <c r="E3615" s="26"/>
      <c r="F3615" s="44"/>
      <c r="G3615" s="26"/>
      <c r="H3615" s="26"/>
      <c r="I3615" s="26"/>
      <c r="L3615" s="26"/>
      <c r="O3615" s="26"/>
      <c r="P3615" s="26"/>
      <c r="Q3615" s="26"/>
      <c r="R3615" s="26"/>
      <c r="U3615" s="26"/>
      <c r="V3615" s="26"/>
      <c r="W3615" s="26"/>
      <c r="X3615" s="26"/>
      <c r="Y3615" s="26"/>
      <c r="Z3615" s="26"/>
      <c r="AA3615" s="26"/>
      <c r="AB3615" s="26"/>
      <c r="AC3615" s="26"/>
      <c r="AD3615" s="26"/>
      <c r="AE3615" s="26"/>
      <c r="AF3615" s="26"/>
      <c r="AG3615" s="26"/>
    </row>
    <row r="3616" spans="1:33" ht="11.25" customHeight="1">
      <c r="A3616" s="26"/>
      <c r="B3616" s="26"/>
      <c r="C3616" s="26"/>
      <c r="D3616" s="26"/>
      <c r="E3616" s="26"/>
      <c r="F3616" s="44"/>
      <c r="G3616" s="26"/>
      <c r="H3616" s="26"/>
      <c r="I3616" s="26"/>
      <c r="L3616" s="26"/>
      <c r="O3616" s="26"/>
      <c r="P3616" s="26"/>
      <c r="Q3616" s="26"/>
      <c r="R3616" s="26"/>
      <c r="U3616" s="26"/>
      <c r="V3616" s="26"/>
      <c r="W3616" s="26"/>
      <c r="X3616" s="26"/>
      <c r="Y3616" s="26"/>
      <c r="Z3616" s="26"/>
      <c r="AA3616" s="26"/>
      <c r="AB3616" s="26"/>
      <c r="AC3616" s="26"/>
      <c r="AD3616" s="26"/>
      <c r="AE3616" s="26"/>
      <c r="AF3616" s="26"/>
      <c r="AG3616" s="26"/>
    </row>
    <row r="3617" spans="1:33" ht="11.25" customHeight="1">
      <c r="A3617" s="26"/>
      <c r="B3617" s="26"/>
      <c r="C3617" s="26"/>
      <c r="D3617" s="26"/>
      <c r="E3617" s="26"/>
      <c r="F3617" s="44"/>
      <c r="G3617" s="26"/>
      <c r="H3617" s="26"/>
      <c r="I3617" s="26"/>
      <c r="L3617" s="26"/>
      <c r="O3617" s="26"/>
      <c r="P3617" s="26"/>
      <c r="Q3617" s="26"/>
      <c r="R3617" s="26"/>
      <c r="U3617" s="26"/>
      <c r="V3617" s="26"/>
      <c r="W3617" s="26"/>
      <c r="X3617" s="26"/>
      <c r="Y3617" s="26"/>
      <c r="Z3617" s="26"/>
      <c r="AA3617" s="26"/>
      <c r="AB3617" s="26"/>
      <c r="AC3617" s="26"/>
      <c r="AD3617" s="26"/>
      <c r="AE3617" s="26"/>
      <c r="AF3617" s="26"/>
      <c r="AG3617" s="26"/>
    </row>
    <row r="3618" spans="1:33" ht="11.25" customHeight="1">
      <c r="A3618" s="26"/>
      <c r="B3618" s="26"/>
      <c r="C3618" s="26"/>
      <c r="D3618" s="26"/>
      <c r="E3618" s="26"/>
      <c r="F3618" s="44"/>
      <c r="G3618" s="26"/>
      <c r="H3618" s="26"/>
      <c r="I3618" s="26"/>
      <c r="L3618" s="26"/>
      <c r="O3618" s="26"/>
      <c r="P3618" s="26"/>
      <c r="Q3618" s="26"/>
      <c r="R3618" s="26"/>
      <c r="U3618" s="26"/>
      <c r="V3618" s="26"/>
      <c r="W3618" s="26"/>
      <c r="X3618" s="26"/>
      <c r="Y3618" s="26"/>
      <c r="Z3618" s="26"/>
      <c r="AA3618" s="26"/>
      <c r="AB3618" s="26"/>
      <c r="AC3618" s="26"/>
      <c r="AD3618" s="26"/>
      <c r="AE3618" s="26"/>
      <c r="AF3618" s="26"/>
      <c r="AG3618" s="26"/>
    </row>
    <row r="3619" spans="1:33" ht="11.25" customHeight="1">
      <c r="A3619" s="26"/>
      <c r="B3619" s="26"/>
      <c r="C3619" s="26"/>
      <c r="D3619" s="26"/>
      <c r="E3619" s="26"/>
      <c r="F3619" s="44"/>
      <c r="G3619" s="26"/>
      <c r="H3619" s="26"/>
      <c r="I3619" s="26"/>
      <c r="L3619" s="26"/>
      <c r="O3619" s="26"/>
      <c r="P3619" s="26"/>
      <c r="Q3619" s="26"/>
      <c r="R3619" s="26"/>
      <c r="U3619" s="26"/>
      <c r="V3619" s="26"/>
      <c r="W3619" s="26"/>
      <c r="X3619" s="26"/>
      <c r="Y3619" s="26"/>
      <c r="Z3619" s="26"/>
      <c r="AA3619" s="26"/>
      <c r="AB3619" s="26"/>
      <c r="AC3619" s="26"/>
      <c r="AD3619" s="26"/>
      <c r="AE3619" s="26"/>
      <c r="AF3619" s="26"/>
      <c r="AG3619" s="26"/>
    </row>
    <row r="3620" spans="1:33" ht="11.25" customHeight="1">
      <c r="A3620" s="26"/>
      <c r="B3620" s="26"/>
      <c r="C3620" s="26"/>
      <c r="D3620" s="26"/>
      <c r="E3620" s="26"/>
      <c r="F3620" s="44"/>
      <c r="G3620" s="26"/>
      <c r="H3620" s="26"/>
      <c r="I3620" s="26"/>
      <c r="L3620" s="26"/>
      <c r="O3620" s="26"/>
      <c r="P3620" s="26"/>
      <c r="Q3620" s="26"/>
      <c r="R3620" s="26"/>
      <c r="U3620" s="26"/>
      <c r="V3620" s="26"/>
      <c r="W3620" s="26"/>
      <c r="X3620" s="26"/>
      <c r="Y3620" s="26"/>
      <c r="Z3620" s="26"/>
      <c r="AA3620" s="26"/>
      <c r="AB3620" s="26"/>
      <c r="AC3620" s="26"/>
      <c r="AD3620" s="26"/>
      <c r="AE3620" s="26"/>
      <c r="AF3620" s="26"/>
      <c r="AG3620" s="26"/>
    </row>
    <row r="3621" spans="1:33" ht="11.25" customHeight="1">
      <c r="A3621" s="26"/>
      <c r="B3621" s="26"/>
      <c r="C3621" s="26"/>
      <c r="D3621" s="26"/>
      <c r="E3621" s="26"/>
      <c r="F3621" s="44"/>
      <c r="G3621" s="26"/>
      <c r="H3621" s="26"/>
      <c r="I3621" s="26"/>
      <c r="L3621" s="26"/>
      <c r="O3621" s="26"/>
      <c r="P3621" s="26"/>
      <c r="Q3621" s="26"/>
      <c r="R3621" s="26"/>
      <c r="U3621" s="26"/>
      <c r="V3621" s="26"/>
      <c r="W3621" s="26"/>
      <c r="X3621" s="26"/>
      <c r="Y3621" s="26"/>
      <c r="Z3621" s="26"/>
      <c r="AA3621" s="26"/>
      <c r="AB3621" s="26"/>
      <c r="AC3621" s="26"/>
      <c r="AD3621" s="26"/>
      <c r="AE3621" s="26"/>
      <c r="AF3621" s="26"/>
      <c r="AG3621" s="26"/>
    </row>
    <row r="3622" spans="1:33" ht="11.25" customHeight="1">
      <c r="A3622" s="26"/>
      <c r="B3622" s="26"/>
      <c r="C3622" s="26"/>
      <c r="D3622" s="26"/>
      <c r="E3622" s="26"/>
      <c r="F3622" s="44"/>
      <c r="G3622" s="26"/>
      <c r="H3622" s="26"/>
      <c r="I3622" s="26"/>
      <c r="L3622" s="26"/>
      <c r="O3622" s="26"/>
      <c r="P3622" s="26"/>
      <c r="Q3622" s="26"/>
      <c r="R3622" s="26"/>
      <c r="U3622" s="26"/>
      <c r="V3622" s="26"/>
      <c r="W3622" s="26"/>
      <c r="X3622" s="26"/>
      <c r="Y3622" s="26"/>
      <c r="Z3622" s="26"/>
      <c r="AA3622" s="26"/>
      <c r="AB3622" s="26"/>
      <c r="AC3622" s="26"/>
      <c r="AD3622" s="26"/>
      <c r="AE3622" s="26"/>
      <c r="AF3622" s="26"/>
      <c r="AG3622" s="26"/>
    </row>
    <row r="3623" spans="1:33" ht="11.25" customHeight="1">
      <c r="A3623" s="26"/>
      <c r="B3623" s="26"/>
      <c r="C3623" s="26"/>
      <c r="D3623" s="26"/>
      <c r="E3623" s="26"/>
      <c r="F3623" s="44"/>
      <c r="G3623" s="26"/>
      <c r="H3623" s="26"/>
      <c r="I3623" s="26"/>
      <c r="L3623" s="26"/>
      <c r="O3623" s="26"/>
      <c r="P3623" s="26"/>
      <c r="Q3623" s="26"/>
      <c r="R3623" s="26"/>
      <c r="U3623" s="26"/>
      <c r="V3623" s="26"/>
      <c r="W3623" s="26"/>
      <c r="X3623" s="26"/>
      <c r="Y3623" s="26"/>
      <c r="Z3623" s="26"/>
      <c r="AA3623" s="26"/>
      <c r="AB3623" s="26"/>
      <c r="AC3623" s="26"/>
      <c r="AD3623" s="26"/>
      <c r="AE3623" s="26"/>
      <c r="AF3623" s="26"/>
      <c r="AG3623" s="26"/>
    </row>
    <row r="3624" spans="1:33" ht="11.25" customHeight="1">
      <c r="A3624" s="26"/>
      <c r="B3624" s="26"/>
      <c r="C3624" s="26"/>
      <c r="D3624" s="26"/>
      <c r="E3624" s="26"/>
      <c r="F3624" s="44"/>
      <c r="G3624" s="26"/>
      <c r="H3624" s="26"/>
      <c r="I3624" s="26"/>
      <c r="L3624" s="26"/>
      <c r="O3624" s="26"/>
      <c r="P3624" s="26"/>
      <c r="Q3624" s="26"/>
      <c r="R3624" s="26"/>
      <c r="U3624" s="26"/>
      <c r="V3624" s="26"/>
      <c r="W3624" s="26"/>
      <c r="X3624" s="26"/>
      <c r="Y3624" s="26"/>
      <c r="Z3624" s="26"/>
      <c r="AA3624" s="26"/>
      <c r="AB3624" s="26"/>
      <c r="AC3624" s="26"/>
      <c r="AD3624" s="26"/>
      <c r="AE3624" s="26"/>
      <c r="AF3624" s="26"/>
      <c r="AG3624" s="26"/>
    </row>
    <row r="3625" spans="1:33" ht="11.25" customHeight="1">
      <c r="A3625" s="26"/>
      <c r="B3625" s="26"/>
      <c r="C3625" s="26"/>
      <c r="D3625" s="26"/>
      <c r="E3625" s="26"/>
      <c r="F3625" s="44"/>
      <c r="G3625" s="26"/>
      <c r="H3625" s="26"/>
      <c r="I3625" s="26"/>
      <c r="L3625" s="26"/>
      <c r="O3625" s="26"/>
      <c r="P3625" s="26"/>
      <c r="Q3625" s="26"/>
      <c r="R3625" s="26"/>
      <c r="U3625" s="26"/>
      <c r="V3625" s="26"/>
      <c r="W3625" s="26"/>
      <c r="X3625" s="26"/>
      <c r="Y3625" s="26"/>
      <c r="Z3625" s="26"/>
      <c r="AA3625" s="26"/>
      <c r="AB3625" s="26"/>
      <c r="AC3625" s="26"/>
      <c r="AD3625" s="26"/>
      <c r="AE3625" s="26"/>
      <c r="AF3625" s="26"/>
      <c r="AG3625" s="26"/>
    </row>
    <row r="3626" spans="1:33" ht="11.25" customHeight="1">
      <c r="A3626" s="26"/>
      <c r="B3626" s="26"/>
      <c r="C3626" s="26"/>
      <c r="D3626" s="26"/>
      <c r="E3626" s="26"/>
      <c r="F3626" s="44"/>
      <c r="G3626" s="26"/>
      <c r="H3626" s="26"/>
      <c r="I3626" s="26"/>
      <c r="L3626" s="26"/>
      <c r="O3626" s="26"/>
      <c r="P3626" s="26"/>
      <c r="Q3626" s="26"/>
      <c r="R3626" s="26"/>
      <c r="U3626" s="26"/>
      <c r="V3626" s="26"/>
      <c r="W3626" s="26"/>
      <c r="X3626" s="26"/>
      <c r="Y3626" s="26"/>
      <c r="Z3626" s="26"/>
      <c r="AA3626" s="26"/>
      <c r="AB3626" s="26"/>
      <c r="AC3626" s="26"/>
      <c r="AD3626" s="26"/>
      <c r="AE3626" s="26"/>
      <c r="AF3626" s="26"/>
      <c r="AG3626" s="26"/>
    </row>
    <row r="3627" spans="1:33" ht="11.25" customHeight="1">
      <c r="A3627" s="26"/>
      <c r="B3627" s="26"/>
      <c r="C3627" s="26"/>
      <c r="D3627" s="26"/>
      <c r="E3627" s="26"/>
      <c r="F3627" s="44"/>
      <c r="G3627" s="26"/>
      <c r="H3627" s="26"/>
      <c r="I3627" s="26"/>
      <c r="L3627" s="26"/>
      <c r="O3627" s="26"/>
      <c r="P3627" s="26"/>
      <c r="Q3627" s="26"/>
      <c r="R3627" s="26"/>
      <c r="U3627" s="26"/>
      <c r="V3627" s="26"/>
      <c r="W3627" s="26"/>
      <c r="X3627" s="26"/>
      <c r="Y3627" s="26"/>
      <c r="Z3627" s="26"/>
      <c r="AA3627" s="26"/>
      <c r="AB3627" s="26"/>
      <c r="AC3627" s="26"/>
      <c r="AD3627" s="26"/>
      <c r="AE3627" s="26"/>
      <c r="AF3627" s="26"/>
      <c r="AG3627" s="26"/>
    </row>
    <row r="3628" spans="1:33" ht="11.25" customHeight="1">
      <c r="A3628" s="26"/>
      <c r="B3628" s="26"/>
      <c r="C3628" s="26"/>
      <c r="D3628" s="26"/>
      <c r="E3628" s="26"/>
      <c r="F3628" s="44"/>
      <c r="G3628" s="26"/>
      <c r="H3628" s="26"/>
      <c r="I3628" s="26"/>
      <c r="L3628" s="26"/>
      <c r="O3628" s="26"/>
      <c r="P3628" s="26"/>
      <c r="Q3628" s="26"/>
      <c r="R3628" s="26"/>
      <c r="U3628" s="26"/>
      <c r="V3628" s="26"/>
      <c r="W3628" s="26"/>
      <c r="X3628" s="26"/>
      <c r="Y3628" s="26"/>
      <c r="Z3628" s="26"/>
      <c r="AA3628" s="26"/>
      <c r="AB3628" s="26"/>
      <c r="AC3628" s="26"/>
      <c r="AD3628" s="26"/>
      <c r="AE3628" s="26"/>
      <c r="AF3628" s="26"/>
      <c r="AG3628" s="26"/>
    </row>
    <row r="3629" spans="1:33" ht="11.25" customHeight="1">
      <c r="A3629" s="26"/>
      <c r="B3629" s="26"/>
      <c r="C3629" s="26"/>
      <c r="D3629" s="26"/>
      <c r="E3629" s="26"/>
      <c r="F3629" s="44"/>
      <c r="G3629" s="26"/>
      <c r="H3629" s="26"/>
      <c r="I3629" s="26"/>
      <c r="L3629" s="26"/>
      <c r="O3629" s="26"/>
      <c r="P3629" s="26"/>
      <c r="Q3629" s="26"/>
      <c r="R3629" s="26"/>
      <c r="U3629" s="26"/>
      <c r="V3629" s="26"/>
      <c r="W3629" s="26"/>
      <c r="X3629" s="26"/>
      <c r="Y3629" s="26"/>
      <c r="Z3629" s="26"/>
      <c r="AA3629" s="26"/>
      <c r="AB3629" s="26"/>
      <c r="AC3629" s="26"/>
      <c r="AD3629" s="26"/>
      <c r="AE3629" s="26"/>
      <c r="AF3629" s="26"/>
      <c r="AG3629" s="26"/>
    </row>
    <row r="3630" spans="1:33" ht="11.25" customHeight="1">
      <c r="A3630" s="26"/>
      <c r="B3630" s="26"/>
      <c r="C3630" s="26"/>
      <c r="D3630" s="26"/>
      <c r="E3630" s="26"/>
      <c r="F3630" s="44"/>
      <c r="G3630" s="26"/>
      <c r="H3630" s="26"/>
      <c r="I3630" s="26"/>
      <c r="L3630" s="26"/>
      <c r="O3630" s="26"/>
      <c r="P3630" s="26"/>
      <c r="Q3630" s="26"/>
      <c r="R3630" s="26"/>
      <c r="U3630" s="26"/>
      <c r="V3630" s="26"/>
      <c r="W3630" s="26"/>
      <c r="X3630" s="26"/>
      <c r="Y3630" s="26"/>
      <c r="Z3630" s="26"/>
      <c r="AA3630" s="26"/>
      <c r="AB3630" s="26"/>
      <c r="AC3630" s="26"/>
      <c r="AD3630" s="26"/>
      <c r="AE3630" s="26"/>
      <c r="AF3630" s="26"/>
      <c r="AG3630" s="26"/>
    </row>
    <row r="3631" spans="1:33" ht="11.25" customHeight="1">
      <c r="A3631" s="26"/>
      <c r="B3631" s="26"/>
      <c r="C3631" s="26"/>
      <c r="D3631" s="26"/>
      <c r="E3631" s="26"/>
      <c r="F3631" s="44"/>
      <c r="G3631" s="26"/>
      <c r="H3631" s="26"/>
      <c r="I3631" s="26"/>
      <c r="L3631" s="26"/>
      <c r="O3631" s="26"/>
      <c r="P3631" s="26"/>
      <c r="Q3631" s="26"/>
      <c r="R3631" s="26"/>
      <c r="U3631" s="26"/>
      <c r="V3631" s="26"/>
      <c r="W3631" s="26"/>
      <c r="X3631" s="26"/>
      <c r="Y3631" s="26"/>
      <c r="Z3631" s="26"/>
      <c r="AA3631" s="26"/>
      <c r="AB3631" s="26"/>
      <c r="AC3631" s="26"/>
      <c r="AD3631" s="26"/>
      <c r="AE3631" s="26"/>
      <c r="AF3631" s="26"/>
      <c r="AG3631" s="26"/>
    </row>
    <row r="3632" spans="1:33" ht="11.25" customHeight="1">
      <c r="A3632" s="26"/>
      <c r="B3632" s="26"/>
      <c r="C3632" s="26"/>
      <c r="D3632" s="26"/>
      <c r="E3632" s="26"/>
      <c r="F3632" s="44"/>
      <c r="G3632" s="26"/>
      <c r="H3632" s="26"/>
      <c r="I3632" s="26"/>
      <c r="L3632" s="26"/>
      <c r="O3632" s="26"/>
      <c r="P3632" s="26"/>
      <c r="Q3632" s="26"/>
      <c r="R3632" s="26"/>
      <c r="U3632" s="26"/>
      <c r="V3632" s="26"/>
      <c r="W3632" s="26"/>
      <c r="X3632" s="26"/>
      <c r="Y3632" s="26"/>
      <c r="Z3632" s="26"/>
      <c r="AA3632" s="26"/>
      <c r="AB3632" s="26"/>
      <c r="AC3632" s="26"/>
      <c r="AD3632" s="26"/>
      <c r="AE3632" s="26"/>
      <c r="AF3632" s="26"/>
      <c r="AG3632" s="26"/>
    </row>
    <row r="3633" spans="1:33" ht="11.25" customHeight="1">
      <c r="A3633" s="26"/>
      <c r="B3633" s="26"/>
      <c r="C3633" s="26"/>
      <c r="D3633" s="26"/>
      <c r="E3633" s="26"/>
      <c r="F3633" s="44"/>
      <c r="G3633" s="26"/>
      <c r="H3633" s="26"/>
      <c r="I3633" s="26"/>
      <c r="L3633" s="26"/>
      <c r="O3633" s="26"/>
      <c r="P3633" s="26"/>
      <c r="Q3633" s="26"/>
      <c r="R3633" s="26"/>
      <c r="U3633" s="26"/>
      <c r="V3633" s="26"/>
      <c r="W3633" s="26"/>
      <c r="X3633" s="26"/>
      <c r="Y3633" s="26"/>
      <c r="Z3633" s="26"/>
      <c r="AA3633" s="26"/>
      <c r="AB3633" s="26"/>
      <c r="AC3633" s="26"/>
      <c r="AD3633" s="26"/>
      <c r="AE3633" s="26"/>
      <c r="AF3633" s="26"/>
      <c r="AG3633" s="26"/>
    </row>
    <row r="3634" spans="1:33" ht="11.25" customHeight="1">
      <c r="A3634" s="26"/>
      <c r="B3634" s="26"/>
      <c r="C3634" s="26"/>
      <c r="D3634" s="26"/>
      <c r="E3634" s="26"/>
      <c r="F3634" s="44"/>
      <c r="G3634" s="26"/>
      <c r="H3634" s="26"/>
      <c r="I3634" s="26"/>
      <c r="L3634" s="26"/>
      <c r="O3634" s="26"/>
      <c r="P3634" s="26"/>
      <c r="Q3634" s="26"/>
      <c r="R3634" s="26"/>
      <c r="U3634" s="26"/>
      <c r="V3634" s="26"/>
      <c r="W3634" s="26"/>
      <c r="X3634" s="26"/>
      <c r="Y3634" s="26"/>
      <c r="Z3634" s="26"/>
      <c r="AA3634" s="26"/>
      <c r="AB3634" s="26"/>
      <c r="AC3634" s="26"/>
      <c r="AD3634" s="26"/>
      <c r="AE3634" s="26"/>
      <c r="AF3634" s="26"/>
      <c r="AG3634" s="26"/>
    </row>
    <row r="3635" spans="1:33" ht="11.25" customHeight="1">
      <c r="A3635" s="26"/>
      <c r="B3635" s="26"/>
      <c r="C3635" s="26"/>
      <c r="D3635" s="26"/>
      <c r="E3635" s="26"/>
      <c r="F3635" s="44"/>
      <c r="G3635" s="26"/>
      <c r="H3635" s="26"/>
      <c r="I3635" s="26"/>
      <c r="L3635" s="26"/>
      <c r="O3635" s="26"/>
      <c r="P3635" s="26"/>
      <c r="Q3635" s="26"/>
      <c r="R3635" s="26"/>
      <c r="U3635" s="26"/>
      <c r="V3635" s="26"/>
      <c r="W3635" s="26"/>
      <c r="X3635" s="26"/>
      <c r="Y3635" s="26"/>
      <c r="Z3635" s="26"/>
      <c r="AA3635" s="26"/>
      <c r="AB3635" s="26"/>
      <c r="AC3635" s="26"/>
      <c r="AD3635" s="26"/>
      <c r="AE3635" s="26"/>
      <c r="AF3635" s="26"/>
      <c r="AG3635" s="26"/>
    </row>
    <row r="3636" spans="1:33" ht="11.25" customHeight="1">
      <c r="A3636" s="26"/>
      <c r="B3636" s="26"/>
      <c r="C3636" s="26"/>
      <c r="D3636" s="26"/>
      <c r="E3636" s="26"/>
      <c r="F3636" s="44"/>
      <c r="G3636" s="26"/>
      <c r="H3636" s="26"/>
      <c r="I3636" s="26"/>
      <c r="L3636" s="26"/>
      <c r="O3636" s="26"/>
      <c r="P3636" s="26"/>
      <c r="Q3636" s="26"/>
      <c r="R3636" s="26"/>
      <c r="U3636" s="26"/>
      <c r="V3636" s="26"/>
      <c r="W3636" s="26"/>
      <c r="X3636" s="26"/>
      <c r="Y3636" s="26"/>
      <c r="Z3636" s="26"/>
      <c r="AA3636" s="26"/>
      <c r="AB3636" s="26"/>
      <c r="AC3636" s="26"/>
      <c r="AD3636" s="26"/>
      <c r="AE3636" s="26"/>
      <c r="AF3636" s="26"/>
      <c r="AG3636" s="26"/>
    </row>
    <row r="3637" spans="1:33" ht="11.25" customHeight="1">
      <c r="A3637" s="26"/>
      <c r="B3637" s="26"/>
      <c r="C3637" s="26"/>
      <c r="D3637" s="26"/>
      <c r="E3637" s="26"/>
      <c r="F3637" s="44"/>
      <c r="G3637" s="26"/>
      <c r="H3637" s="26"/>
      <c r="I3637" s="26"/>
      <c r="L3637" s="26"/>
      <c r="O3637" s="26"/>
      <c r="P3637" s="26"/>
      <c r="Q3637" s="26"/>
      <c r="R3637" s="26"/>
      <c r="U3637" s="26"/>
      <c r="V3637" s="26"/>
      <c r="W3637" s="26"/>
      <c r="X3637" s="26"/>
      <c r="Y3637" s="26"/>
      <c r="Z3637" s="26"/>
      <c r="AA3637" s="26"/>
      <c r="AB3637" s="26"/>
      <c r="AC3637" s="26"/>
      <c r="AD3637" s="26"/>
      <c r="AE3637" s="26"/>
      <c r="AF3637" s="26"/>
      <c r="AG3637" s="26"/>
    </row>
    <row r="3638" spans="1:33" ht="11.25" customHeight="1">
      <c r="A3638" s="26"/>
      <c r="B3638" s="26"/>
      <c r="C3638" s="26"/>
      <c r="D3638" s="26"/>
      <c r="E3638" s="26"/>
      <c r="F3638" s="44"/>
      <c r="G3638" s="26"/>
      <c r="H3638" s="26"/>
      <c r="I3638" s="26"/>
      <c r="L3638" s="26"/>
      <c r="O3638" s="26"/>
      <c r="P3638" s="26"/>
      <c r="Q3638" s="26"/>
      <c r="R3638" s="26"/>
      <c r="U3638" s="26"/>
      <c r="V3638" s="26"/>
      <c r="W3638" s="26"/>
      <c r="X3638" s="26"/>
      <c r="Y3638" s="26"/>
      <c r="Z3638" s="26"/>
      <c r="AA3638" s="26"/>
      <c r="AB3638" s="26"/>
      <c r="AC3638" s="26"/>
      <c r="AD3638" s="26"/>
      <c r="AE3638" s="26"/>
      <c r="AF3638" s="26"/>
      <c r="AG3638" s="26"/>
    </row>
    <row r="3639" spans="1:33" ht="11.25" customHeight="1">
      <c r="A3639" s="26"/>
      <c r="B3639" s="26"/>
      <c r="C3639" s="26"/>
      <c r="D3639" s="26"/>
      <c r="E3639" s="26"/>
      <c r="F3639" s="44"/>
      <c r="G3639" s="26"/>
      <c r="H3639" s="26"/>
      <c r="I3639" s="26"/>
      <c r="L3639" s="26"/>
      <c r="O3639" s="26"/>
      <c r="P3639" s="26"/>
      <c r="Q3639" s="26"/>
      <c r="R3639" s="26"/>
      <c r="U3639" s="26"/>
      <c r="V3639" s="26"/>
      <c r="W3639" s="26"/>
      <c r="X3639" s="26"/>
      <c r="Y3639" s="26"/>
      <c r="Z3639" s="26"/>
      <c r="AA3639" s="26"/>
      <c r="AB3639" s="26"/>
      <c r="AC3639" s="26"/>
      <c r="AD3639" s="26"/>
      <c r="AE3639" s="26"/>
      <c r="AF3639" s="26"/>
      <c r="AG3639" s="26"/>
    </row>
    <row r="3640" spans="1:33" ht="11.25" customHeight="1">
      <c r="A3640" s="26"/>
      <c r="B3640" s="26"/>
      <c r="C3640" s="26"/>
      <c r="D3640" s="26"/>
      <c r="E3640" s="26"/>
      <c r="F3640" s="44"/>
      <c r="G3640" s="26"/>
      <c r="H3640" s="26"/>
      <c r="I3640" s="26"/>
      <c r="L3640" s="26"/>
      <c r="O3640" s="26"/>
      <c r="P3640" s="26"/>
      <c r="Q3640" s="26"/>
      <c r="R3640" s="26"/>
      <c r="U3640" s="26"/>
      <c r="V3640" s="26"/>
      <c r="W3640" s="26"/>
      <c r="X3640" s="26"/>
      <c r="Y3640" s="26"/>
      <c r="Z3640" s="26"/>
      <c r="AA3640" s="26"/>
      <c r="AB3640" s="26"/>
      <c r="AC3640" s="26"/>
      <c r="AD3640" s="26"/>
      <c r="AE3640" s="26"/>
      <c r="AF3640" s="26"/>
      <c r="AG3640" s="26"/>
    </row>
    <row r="3641" spans="1:33" ht="11.25" customHeight="1">
      <c r="A3641" s="26"/>
      <c r="B3641" s="26"/>
      <c r="C3641" s="26"/>
      <c r="D3641" s="26"/>
      <c r="E3641" s="26"/>
      <c r="F3641" s="44"/>
      <c r="G3641" s="26"/>
      <c r="H3641" s="26"/>
      <c r="I3641" s="26"/>
      <c r="L3641" s="26"/>
      <c r="O3641" s="26"/>
      <c r="P3641" s="26"/>
      <c r="Q3641" s="26"/>
      <c r="R3641" s="26"/>
      <c r="U3641" s="26"/>
      <c r="V3641" s="26"/>
      <c r="W3641" s="26"/>
      <c r="X3641" s="26"/>
      <c r="Y3641" s="26"/>
      <c r="Z3641" s="26"/>
      <c r="AA3641" s="26"/>
      <c r="AB3641" s="26"/>
      <c r="AC3641" s="26"/>
      <c r="AD3641" s="26"/>
      <c r="AE3641" s="26"/>
      <c r="AF3641" s="26"/>
      <c r="AG3641" s="26"/>
    </row>
    <row r="3642" spans="1:33" ht="11.25" customHeight="1">
      <c r="A3642" s="26"/>
      <c r="B3642" s="26"/>
      <c r="C3642" s="26"/>
      <c r="D3642" s="26"/>
      <c r="E3642" s="26"/>
      <c r="F3642" s="44"/>
      <c r="G3642" s="26"/>
      <c r="H3642" s="26"/>
      <c r="I3642" s="26"/>
      <c r="L3642" s="26"/>
      <c r="O3642" s="26"/>
      <c r="P3642" s="26"/>
      <c r="Q3642" s="26"/>
      <c r="R3642" s="26"/>
      <c r="U3642" s="26"/>
      <c r="V3642" s="26"/>
      <c r="W3642" s="26"/>
      <c r="X3642" s="26"/>
      <c r="Y3642" s="26"/>
      <c r="Z3642" s="26"/>
      <c r="AA3642" s="26"/>
      <c r="AB3642" s="26"/>
      <c r="AC3642" s="26"/>
      <c r="AD3642" s="26"/>
      <c r="AE3642" s="26"/>
      <c r="AF3642" s="26"/>
      <c r="AG3642" s="26"/>
    </row>
    <row r="3643" spans="1:33" ht="11.25" customHeight="1">
      <c r="A3643" s="26"/>
      <c r="B3643" s="26"/>
      <c r="C3643" s="26"/>
      <c r="D3643" s="26"/>
      <c r="E3643" s="26"/>
      <c r="F3643" s="44"/>
      <c r="G3643" s="26"/>
      <c r="H3643" s="26"/>
      <c r="I3643" s="26"/>
      <c r="L3643" s="26"/>
      <c r="O3643" s="26"/>
      <c r="P3643" s="26"/>
      <c r="Q3643" s="26"/>
      <c r="R3643" s="26"/>
      <c r="U3643" s="26"/>
      <c r="V3643" s="26"/>
      <c r="W3643" s="26"/>
      <c r="X3643" s="26"/>
      <c r="Y3643" s="26"/>
      <c r="Z3643" s="26"/>
      <c r="AA3643" s="26"/>
      <c r="AB3643" s="26"/>
      <c r="AC3643" s="26"/>
      <c r="AD3643" s="26"/>
      <c r="AE3643" s="26"/>
      <c r="AF3643" s="26"/>
      <c r="AG3643" s="26"/>
    </row>
    <row r="3644" spans="1:33" ht="11.25" customHeight="1">
      <c r="A3644" s="26"/>
      <c r="B3644" s="26"/>
      <c r="C3644" s="26"/>
      <c r="D3644" s="26"/>
      <c r="E3644" s="26"/>
      <c r="F3644" s="44"/>
      <c r="G3644" s="26"/>
      <c r="H3644" s="26"/>
      <c r="I3644" s="26"/>
      <c r="L3644" s="26"/>
      <c r="O3644" s="26"/>
      <c r="P3644" s="26"/>
      <c r="Q3644" s="26"/>
      <c r="R3644" s="26"/>
      <c r="U3644" s="26"/>
      <c r="V3644" s="26"/>
      <c r="W3644" s="26"/>
      <c r="X3644" s="26"/>
      <c r="Y3644" s="26"/>
      <c r="Z3644" s="26"/>
      <c r="AA3644" s="26"/>
      <c r="AB3644" s="26"/>
      <c r="AC3644" s="26"/>
      <c r="AD3644" s="26"/>
      <c r="AE3644" s="26"/>
      <c r="AF3644" s="26"/>
      <c r="AG3644" s="26"/>
    </row>
    <row r="3645" spans="1:33" ht="11.25" customHeight="1">
      <c r="A3645" s="26"/>
      <c r="B3645" s="26"/>
      <c r="C3645" s="26"/>
      <c r="D3645" s="26"/>
      <c r="E3645" s="26"/>
      <c r="F3645" s="44"/>
      <c r="G3645" s="26"/>
      <c r="H3645" s="26"/>
      <c r="I3645" s="26"/>
      <c r="L3645" s="26"/>
      <c r="O3645" s="26"/>
      <c r="P3645" s="26"/>
      <c r="Q3645" s="26"/>
      <c r="R3645" s="26"/>
      <c r="U3645" s="26"/>
      <c r="V3645" s="26"/>
      <c r="W3645" s="26"/>
      <c r="X3645" s="26"/>
      <c r="Y3645" s="26"/>
      <c r="Z3645" s="26"/>
      <c r="AA3645" s="26"/>
      <c r="AB3645" s="26"/>
      <c r="AC3645" s="26"/>
      <c r="AD3645" s="26"/>
      <c r="AE3645" s="26"/>
      <c r="AF3645" s="26"/>
      <c r="AG3645" s="26"/>
    </row>
    <row r="3646" spans="1:33" ht="11.25" customHeight="1">
      <c r="A3646" s="26"/>
      <c r="B3646" s="26"/>
      <c r="C3646" s="26"/>
      <c r="D3646" s="26"/>
      <c r="E3646" s="26"/>
      <c r="F3646" s="44"/>
      <c r="G3646" s="26"/>
      <c r="H3646" s="26"/>
      <c r="I3646" s="26"/>
      <c r="L3646" s="26"/>
      <c r="O3646" s="26"/>
      <c r="P3646" s="26"/>
      <c r="Q3646" s="26"/>
      <c r="R3646" s="26"/>
      <c r="U3646" s="26"/>
      <c r="V3646" s="26"/>
      <c r="W3646" s="26"/>
      <c r="X3646" s="26"/>
      <c r="Y3646" s="26"/>
      <c r="Z3646" s="26"/>
      <c r="AA3646" s="26"/>
      <c r="AB3646" s="26"/>
      <c r="AC3646" s="26"/>
      <c r="AD3646" s="26"/>
      <c r="AE3646" s="26"/>
      <c r="AF3646" s="26"/>
      <c r="AG3646" s="26"/>
    </row>
    <row r="3647" spans="1:33" ht="11.25" customHeight="1">
      <c r="A3647" s="26"/>
      <c r="B3647" s="26"/>
      <c r="C3647" s="26"/>
      <c r="D3647" s="26"/>
      <c r="E3647" s="26"/>
      <c r="F3647" s="44"/>
      <c r="G3647" s="26"/>
      <c r="H3647" s="26"/>
      <c r="I3647" s="26"/>
      <c r="L3647" s="26"/>
      <c r="O3647" s="26"/>
      <c r="P3647" s="26"/>
      <c r="Q3647" s="26"/>
      <c r="R3647" s="26"/>
      <c r="U3647" s="26"/>
      <c r="V3647" s="26"/>
      <c r="W3647" s="26"/>
      <c r="X3647" s="26"/>
      <c r="Y3647" s="26"/>
      <c r="Z3647" s="26"/>
      <c r="AA3647" s="26"/>
      <c r="AB3647" s="26"/>
      <c r="AC3647" s="26"/>
      <c r="AD3647" s="26"/>
      <c r="AE3647" s="26"/>
      <c r="AF3647" s="26"/>
      <c r="AG3647" s="26"/>
    </row>
    <row r="3648" spans="1:33" ht="11.25" customHeight="1">
      <c r="A3648" s="26"/>
      <c r="B3648" s="26"/>
      <c r="C3648" s="26"/>
      <c r="D3648" s="26"/>
      <c r="E3648" s="26"/>
      <c r="F3648" s="44"/>
      <c r="G3648" s="26"/>
      <c r="H3648" s="26"/>
      <c r="I3648" s="26"/>
      <c r="L3648" s="26"/>
      <c r="O3648" s="26"/>
      <c r="P3648" s="26"/>
      <c r="Q3648" s="26"/>
      <c r="R3648" s="26"/>
      <c r="U3648" s="26"/>
      <c r="V3648" s="26"/>
      <c r="W3648" s="26"/>
      <c r="X3648" s="26"/>
      <c r="Y3648" s="26"/>
      <c r="Z3648" s="26"/>
      <c r="AA3648" s="26"/>
      <c r="AB3648" s="26"/>
      <c r="AC3648" s="26"/>
      <c r="AD3648" s="26"/>
      <c r="AE3648" s="26"/>
      <c r="AF3648" s="26"/>
      <c r="AG3648" s="26"/>
    </row>
    <row r="3649" spans="1:33" ht="11.25" customHeight="1">
      <c r="A3649" s="26"/>
      <c r="B3649" s="26"/>
      <c r="C3649" s="26"/>
      <c r="D3649" s="26"/>
      <c r="E3649" s="26"/>
      <c r="F3649" s="44"/>
      <c r="G3649" s="26"/>
      <c r="H3649" s="26"/>
      <c r="I3649" s="26"/>
      <c r="L3649" s="26"/>
      <c r="O3649" s="26"/>
      <c r="P3649" s="26"/>
      <c r="Q3649" s="26"/>
      <c r="R3649" s="26"/>
      <c r="U3649" s="26"/>
      <c r="V3649" s="26"/>
      <c r="W3649" s="26"/>
      <c r="X3649" s="26"/>
      <c r="Y3649" s="26"/>
      <c r="Z3649" s="26"/>
      <c r="AA3649" s="26"/>
      <c r="AB3649" s="26"/>
      <c r="AC3649" s="26"/>
      <c r="AD3649" s="26"/>
      <c r="AE3649" s="26"/>
      <c r="AF3649" s="26"/>
      <c r="AG3649" s="26"/>
    </row>
    <row r="3650" spans="1:33" ht="11.25" customHeight="1">
      <c r="A3650" s="26"/>
      <c r="B3650" s="26"/>
      <c r="C3650" s="26"/>
      <c r="D3650" s="26"/>
      <c r="E3650" s="26"/>
      <c r="F3650" s="44"/>
      <c r="G3650" s="26"/>
      <c r="H3650" s="26"/>
      <c r="I3650" s="26"/>
      <c r="L3650" s="26"/>
      <c r="O3650" s="26"/>
      <c r="P3650" s="26"/>
      <c r="Q3650" s="26"/>
      <c r="R3650" s="26"/>
      <c r="U3650" s="26"/>
      <c r="V3650" s="26"/>
      <c r="W3650" s="26"/>
      <c r="X3650" s="26"/>
      <c r="Y3650" s="26"/>
      <c r="Z3650" s="26"/>
      <c r="AA3650" s="26"/>
      <c r="AB3650" s="26"/>
      <c r="AC3650" s="26"/>
      <c r="AD3650" s="26"/>
      <c r="AE3650" s="26"/>
      <c r="AF3650" s="26"/>
      <c r="AG3650" s="26"/>
    </row>
    <row r="3651" spans="1:33" ht="11.25" customHeight="1">
      <c r="A3651" s="26"/>
      <c r="B3651" s="26"/>
      <c r="C3651" s="26"/>
      <c r="D3651" s="26"/>
      <c r="E3651" s="26"/>
      <c r="F3651" s="44"/>
      <c r="G3651" s="26"/>
      <c r="H3651" s="26"/>
      <c r="I3651" s="26"/>
      <c r="L3651" s="26"/>
      <c r="O3651" s="26"/>
      <c r="P3651" s="26"/>
      <c r="Q3651" s="26"/>
      <c r="R3651" s="26"/>
      <c r="U3651" s="26"/>
      <c r="V3651" s="26"/>
      <c r="W3651" s="26"/>
      <c r="X3651" s="26"/>
      <c r="Y3651" s="26"/>
      <c r="Z3651" s="26"/>
      <c r="AA3651" s="26"/>
      <c r="AB3651" s="26"/>
      <c r="AC3651" s="26"/>
      <c r="AD3651" s="26"/>
      <c r="AE3651" s="26"/>
      <c r="AF3651" s="26"/>
      <c r="AG3651" s="26"/>
    </row>
    <row r="3652" spans="1:33" ht="11.25" customHeight="1">
      <c r="A3652" s="26"/>
      <c r="B3652" s="26"/>
      <c r="C3652" s="26"/>
      <c r="D3652" s="26"/>
      <c r="E3652" s="26"/>
      <c r="F3652" s="44"/>
      <c r="G3652" s="26"/>
      <c r="H3652" s="26"/>
      <c r="I3652" s="26"/>
      <c r="L3652" s="26"/>
      <c r="O3652" s="26"/>
      <c r="P3652" s="26"/>
      <c r="Q3652" s="26"/>
      <c r="R3652" s="26"/>
      <c r="U3652" s="26"/>
      <c r="V3652" s="26"/>
      <c r="W3652" s="26"/>
      <c r="X3652" s="26"/>
      <c r="Y3652" s="26"/>
      <c r="Z3652" s="26"/>
      <c r="AA3652" s="26"/>
      <c r="AB3652" s="26"/>
      <c r="AC3652" s="26"/>
      <c r="AD3652" s="26"/>
      <c r="AE3652" s="26"/>
      <c r="AF3652" s="26"/>
      <c r="AG3652" s="26"/>
    </row>
    <row r="3653" spans="1:33" ht="11.25" customHeight="1">
      <c r="A3653" s="26"/>
      <c r="B3653" s="26"/>
      <c r="C3653" s="26"/>
      <c r="D3653" s="26"/>
      <c r="E3653" s="26"/>
      <c r="F3653" s="44"/>
      <c r="G3653" s="26"/>
      <c r="H3653" s="26"/>
      <c r="I3653" s="26"/>
      <c r="L3653" s="26"/>
      <c r="O3653" s="26"/>
      <c r="P3653" s="26"/>
      <c r="Q3653" s="26"/>
      <c r="R3653" s="26"/>
      <c r="U3653" s="26"/>
      <c r="V3653" s="26"/>
      <c r="W3653" s="26"/>
      <c r="X3653" s="26"/>
      <c r="Y3653" s="26"/>
      <c r="Z3653" s="26"/>
      <c r="AA3653" s="26"/>
      <c r="AB3653" s="26"/>
      <c r="AC3653" s="26"/>
      <c r="AD3653" s="26"/>
      <c r="AE3653" s="26"/>
      <c r="AF3653" s="26"/>
      <c r="AG3653" s="26"/>
    </row>
    <row r="3654" spans="1:33" ht="11.25" customHeight="1">
      <c r="A3654" s="26"/>
      <c r="B3654" s="26"/>
      <c r="C3654" s="26"/>
      <c r="D3654" s="26"/>
      <c r="E3654" s="26"/>
      <c r="F3654" s="44"/>
      <c r="G3654" s="26"/>
      <c r="H3654" s="26"/>
      <c r="I3654" s="26"/>
      <c r="L3654" s="26"/>
      <c r="O3654" s="26"/>
      <c r="P3654" s="26"/>
      <c r="Q3654" s="26"/>
      <c r="R3654" s="26"/>
      <c r="U3654" s="26"/>
      <c r="V3654" s="26"/>
      <c r="W3654" s="26"/>
      <c r="X3654" s="26"/>
      <c r="Y3654" s="26"/>
      <c r="Z3654" s="26"/>
      <c r="AA3654" s="26"/>
      <c r="AB3654" s="26"/>
      <c r="AC3654" s="26"/>
      <c r="AD3654" s="26"/>
      <c r="AE3654" s="26"/>
      <c r="AF3654" s="26"/>
      <c r="AG3654" s="26"/>
    </row>
    <row r="3655" spans="1:33" ht="11.25" customHeight="1">
      <c r="A3655" s="26"/>
      <c r="B3655" s="26"/>
      <c r="C3655" s="26"/>
      <c r="D3655" s="26"/>
      <c r="E3655" s="26"/>
      <c r="F3655" s="44"/>
      <c r="G3655" s="26"/>
      <c r="H3655" s="26"/>
      <c r="I3655" s="26"/>
      <c r="L3655" s="26"/>
      <c r="O3655" s="26"/>
      <c r="P3655" s="26"/>
      <c r="Q3655" s="26"/>
      <c r="R3655" s="26"/>
      <c r="U3655" s="26"/>
      <c r="V3655" s="26"/>
      <c r="W3655" s="26"/>
      <c r="X3655" s="26"/>
      <c r="Y3655" s="26"/>
      <c r="Z3655" s="26"/>
      <c r="AA3655" s="26"/>
      <c r="AB3655" s="26"/>
      <c r="AC3655" s="26"/>
      <c r="AD3655" s="26"/>
      <c r="AE3655" s="26"/>
      <c r="AF3655" s="26"/>
      <c r="AG3655" s="26"/>
    </row>
    <row r="3656" spans="1:33" ht="11.25" customHeight="1">
      <c r="A3656" s="26"/>
      <c r="B3656" s="26"/>
      <c r="C3656" s="26"/>
      <c r="D3656" s="26"/>
      <c r="E3656" s="26"/>
      <c r="F3656" s="44"/>
      <c r="G3656" s="26"/>
      <c r="H3656" s="26"/>
      <c r="I3656" s="26"/>
      <c r="L3656" s="26"/>
      <c r="O3656" s="26"/>
      <c r="P3656" s="26"/>
      <c r="Q3656" s="26"/>
      <c r="R3656" s="26"/>
      <c r="U3656" s="26"/>
      <c r="V3656" s="26"/>
      <c r="W3656" s="26"/>
      <c r="X3656" s="26"/>
      <c r="Y3656" s="26"/>
      <c r="Z3656" s="26"/>
      <c r="AA3656" s="26"/>
      <c r="AB3656" s="26"/>
      <c r="AC3656" s="26"/>
      <c r="AD3656" s="26"/>
      <c r="AE3656" s="26"/>
      <c r="AF3656" s="26"/>
      <c r="AG3656" s="26"/>
    </row>
    <row r="3657" spans="1:33" ht="11.25" customHeight="1">
      <c r="A3657" s="26"/>
      <c r="B3657" s="26"/>
      <c r="C3657" s="26"/>
      <c r="D3657" s="26"/>
      <c r="E3657" s="26"/>
      <c r="F3657" s="44"/>
      <c r="G3657" s="26"/>
      <c r="H3657" s="26"/>
      <c r="I3657" s="26"/>
      <c r="L3657" s="26"/>
      <c r="O3657" s="26"/>
      <c r="P3657" s="26"/>
      <c r="Q3657" s="26"/>
      <c r="R3657" s="26"/>
      <c r="U3657" s="26"/>
      <c r="V3657" s="26"/>
      <c r="W3657" s="26"/>
      <c r="X3657" s="26"/>
      <c r="Y3657" s="26"/>
      <c r="Z3657" s="26"/>
      <c r="AA3657" s="26"/>
      <c r="AB3657" s="26"/>
      <c r="AC3657" s="26"/>
      <c r="AD3657" s="26"/>
      <c r="AE3657" s="26"/>
      <c r="AF3657" s="26"/>
      <c r="AG3657" s="26"/>
    </row>
    <row r="3658" spans="1:33" ht="11.25" customHeight="1">
      <c r="A3658" s="26"/>
      <c r="B3658" s="26"/>
      <c r="C3658" s="26"/>
      <c r="D3658" s="26"/>
      <c r="E3658" s="26"/>
      <c r="F3658" s="44"/>
      <c r="G3658" s="26"/>
      <c r="H3658" s="26"/>
      <c r="I3658" s="26"/>
      <c r="L3658" s="26"/>
      <c r="O3658" s="26"/>
      <c r="P3658" s="26"/>
      <c r="Q3658" s="26"/>
      <c r="R3658" s="26"/>
      <c r="U3658" s="26"/>
      <c r="V3658" s="26"/>
      <c r="W3658" s="26"/>
      <c r="X3658" s="26"/>
      <c r="Y3658" s="26"/>
      <c r="Z3658" s="26"/>
      <c r="AA3658" s="26"/>
      <c r="AB3658" s="26"/>
      <c r="AC3658" s="26"/>
      <c r="AD3658" s="26"/>
      <c r="AE3658" s="26"/>
      <c r="AF3658" s="26"/>
      <c r="AG3658" s="26"/>
    </row>
    <row r="3659" spans="1:33" ht="11.25" customHeight="1">
      <c r="A3659" s="26"/>
      <c r="B3659" s="26"/>
      <c r="C3659" s="26"/>
      <c r="D3659" s="26"/>
      <c r="E3659" s="26"/>
      <c r="F3659" s="44"/>
      <c r="G3659" s="26"/>
      <c r="H3659" s="26"/>
      <c r="I3659" s="26"/>
      <c r="L3659" s="26"/>
      <c r="O3659" s="26"/>
      <c r="P3659" s="26"/>
      <c r="Q3659" s="26"/>
      <c r="R3659" s="26"/>
      <c r="U3659" s="26"/>
      <c r="V3659" s="26"/>
      <c r="W3659" s="26"/>
      <c r="X3659" s="26"/>
      <c r="Y3659" s="26"/>
      <c r="Z3659" s="26"/>
      <c r="AA3659" s="26"/>
      <c r="AB3659" s="26"/>
      <c r="AC3659" s="26"/>
      <c r="AD3659" s="26"/>
      <c r="AE3659" s="26"/>
      <c r="AF3659" s="26"/>
      <c r="AG3659" s="26"/>
    </row>
    <row r="3660" spans="1:33" ht="11.25" customHeight="1">
      <c r="A3660" s="26"/>
      <c r="B3660" s="26"/>
      <c r="C3660" s="26"/>
      <c r="D3660" s="26"/>
      <c r="E3660" s="26"/>
      <c r="F3660" s="44"/>
      <c r="G3660" s="26"/>
      <c r="H3660" s="26"/>
      <c r="I3660" s="26"/>
      <c r="L3660" s="26"/>
      <c r="O3660" s="26"/>
      <c r="P3660" s="26"/>
      <c r="Q3660" s="26"/>
      <c r="R3660" s="26"/>
      <c r="U3660" s="26"/>
      <c r="V3660" s="26"/>
      <c r="W3660" s="26"/>
      <c r="X3660" s="26"/>
      <c r="Y3660" s="26"/>
      <c r="Z3660" s="26"/>
      <c r="AA3660" s="26"/>
      <c r="AB3660" s="26"/>
      <c r="AC3660" s="26"/>
      <c r="AD3660" s="26"/>
      <c r="AE3660" s="26"/>
      <c r="AF3660" s="26"/>
      <c r="AG3660" s="26"/>
    </row>
    <row r="3661" spans="1:33" ht="11.25" customHeight="1">
      <c r="A3661" s="26"/>
      <c r="B3661" s="26"/>
      <c r="C3661" s="26"/>
      <c r="D3661" s="26"/>
      <c r="E3661" s="26"/>
      <c r="F3661" s="44"/>
      <c r="G3661" s="26"/>
      <c r="H3661" s="26"/>
      <c r="I3661" s="26"/>
      <c r="L3661" s="26"/>
      <c r="O3661" s="26"/>
      <c r="P3661" s="26"/>
      <c r="Q3661" s="26"/>
      <c r="R3661" s="26"/>
      <c r="U3661" s="26"/>
      <c r="V3661" s="26"/>
      <c r="W3661" s="26"/>
      <c r="X3661" s="26"/>
      <c r="Y3661" s="26"/>
      <c r="Z3661" s="26"/>
      <c r="AA3661" s="26"/>
      <c r="AB3661" s="26"/>
      <c r="AC3661" s="26"/>
      <c r="AD3661" s="26"/>
      <c r="AE3661" s="26"/>
      <c r="AF3661" s="26"/>
      <c r="AG3661" s="26"/>
    </row>
    <row r="3662" spans="1:33" ht="11.25" customHeight="1">
      <c r="A3662" s="26"/>
      <c r="B3662" s="26"/>
      <c r="C3662" s="26"/>
      <c r="D3662" s="26"/>
      <c r="E3662" s="26"/>
      <c r="F3662" s="44"/>
      <c r="G3662" s="26"/>
      <c r="H3662" s="26"/>
      <c r="I3662" s="26"/>
      <c r="L3662" s="26"/>
      <c r="O3662" s="26"/>
      <c r="P3662" s="26"/>
      <c r="Q3662" s="26"/>
      <c r="R3662" s="26"/>
      <c r="U3662" s="26"/>
      <c r="V3662" s="26"/>
      <c r="W3662" s="26"/>
      <c r="X3662" s="26"/>
      <c r="Y3662" s="26"/>
      <c r="Z3662" s="26"/>
      <c r="AA3662" s="26"/>
      <c r="AB3662" s="26"/>
      <c r="AC3662" s="26"/>
      <c r="AD3662" s="26"/>
      <c r="AE3662" s="26"/>
      <c r="AF3662" s="26"/>
      <c r="AG3662" s="26"/>
    </row>
    <row r="3663" spans="1:33" ht="11.25" customHeight="1">
      <c r="A3663" s="26"/>
      <c r="B3663" s="26"/>
      <c r="C3663" s="26"/>
      <c r="D3663" s="26"/>
      <c r="E3663" s="26"/>
      <c r="F3663" s="44"/>
      <c r="G3663" s="26"/>
      <c r="H3663" s="26"/>
      <c r="I3663" s="26"/>
      <c r="L3663" s="26"/>
      <c r="O3663" s="26"/>
      <c r="P3663" s="26"/>
      <c r="Q3663" s="26"/>
      <c r="R3663" s="26"/>
      <c r="U3663" s="26"/>
      <c r="V3663" s="26"/>
      <c r="W3663" s="26"/>
      <c r="X3663" s="26"/>
      <c r="Y3663" s="26"/>
      <c r="Z3663" s="26"/>
      <c r="AA3663" s="26"/>
      <c r="AB3663" s="26"/>
      <c r="AC3663" s="26"/>
      <c r="AD3663" s="26"/>
      <c r="AE3663" s="26"/>
      <c r="AF3663" s="26"/>
      <c r="AG3663" s="26"/>
    </row>
    <row r="3664" spans="1:33" ht="11.25" customHeight="1">
      <c r="A3664" s="26"/>
      <c r="B3664" s="26"/>
      <c r="C3664" s="26"/>
      <c r="D3664" s="26"/>
      <c r="E3664" s="26"/>
      <c r="F3664" s="44"/>
      <c r="G3664" s="26"/>
      <c r="H3664" s="26"/>
      <c r="I3664" s="26"/>
      <c r="L3664" s="26"/>
      <c r="O3664" s="26"/>
      <c r="P3664" s="26"/>
      <c r="Q3664" s="26"/>
      <c r="R3664" s="26"/>
      <c r="U3664" s="26"/>
      <c r="V3664" s="26"/>
      <c r="W3664" s="26"/>
      <c r="X3664" s="26"/>
      <c r="Y3664" s="26"/>
      <c r="Z3664" s="26"/>
      <c r="AA3664" s="26"/>
      <c r="AB3664" s="26"/>
      <c r="AC3664" s="26"/>
      <c r="AD3664" s="26"/>
      <c r="AE3664" s="26"/>
      <c r="AF3664" s="26"/>
      <c r="AG3664" s="26"/>
    </row>
    <row r="3665" spans="1:33" ht="11.25" customHeight="1">
      <c r="A3665" s="26"/>
      <c r="B3665" s="26"/>
      <c r="C3665" s="26"/>
      <c r="D3665" s="26"/>
      <c r="E3665" s="26"/>
      <c r="F3665" s="44"/>
      <c r="G3665" s="26"/>
      <c r="H3665" s="26"/>
      <c r="I3665" s="26"/>
      <c r="L3665" s="26"/>
      <c r="O3665" s="26"/>
      <c r="P3665" s="26"/>
      <c r="Q3665" s="26"/>
      <c r="R3665" s="26"/>
      <c r="U3665" s="26"/>
      <c r="V3665" s="26"/>
      <c r="W3665" s="26"/>
      <c r="X3665" s="26"/>
      <c r="Y3665" s="26"/>
      <c r="Z3665" s="26"/>
      <c r="AA3665" s="26"/>
      <c r="AB3665" s="26"/>
      <c r="AC3665" s="26"/>
      <c r="AD3665" s="26"/>
      <c r="AE3665" s="26"/>
      <c r="AF3665" s="26"/>
      <c r="AG3665" s="26"/>
    </row>
    <row r="3666" spans="1:33" ht="11.25" customHeight="1">
      <c r="A3666" s="26"/>
      <c r="B3666" s="26"/>
      <c r="C3666" s="26"/>
      <c r="D3666" s="26"/>
      <c r="E3666" s="26"/>
      <c r="F3666" s="44"/>
      <c r="G3666" s="26"/>
      <c r="H3666" s="26"/>
      <c r="I3666" s="26"/>
      <c r="L3666" s="26"/>
      <c r="O3666" s="26"/>
      <c r="P3666" s="26"/>
      <c r="Q3666" s="26"/>
      <c r="R3666" s="26"/>
      <c r="U3666" s="26"/>
      <c r="V3666" s="26"/>
      <c r="W3666" s="26"/>
      <c r="X3666" s="26"/>
      <c r="Y3666" s="26"/>
      <c r="Z3666" s="26"/>
      <c r="AA3666" s="26"/>
      <c r="AB3666" s="26"/>
      <c r="AC3666" s="26"/>
      <c r="AD3666" s="26"/>
      <c r="AE3666" s="26"/>
      <c r="AF3666" s="26"/>
      <c r="AG3666" s="26"/>
    </row>
    <row r="3667" spans="1:33" ht="11.25" customHeight="1">
      <c r="A3667" s="26"/>
      <c r="B3667" s="26"/>
      <c r="C3667" s="26"/>
      <c r="D3667" s="26"/>
      <c r="E3667" s="26"/>
      <c r="F3667" s="44"/>
      <c r="G3667" s="26"/>
      <c r="H3667" s="26"/>
      <c r="I3667" s="26"/>
      <c r="L3667" s="26"/>
      <c r="O3667" s="26"/>
      <c r="P3667" s="26"/>
      <c r="Q3667" s="26"/>
      <c r="R3667" s="26"/>
      <c r="U3667" s="26"/>
      <c r="V3667" s="26"/>
      <c r="W3667" s="26"/>
      <c r="X3667" s="26"/>
      <c r="Y3667" s="26"/>
      <c r="Z3667" s="26"/>
      <c r="AA3667" s="26"/>
      <c r="AB3667" s="26"/>
      <c r="AC3667" s="26"/>
      <c r="AD3667" s="26"/>
      <c r="AE3667" s="26"/>
      <c r="AF3667" s="26"/>
      <c r="AG3667" s="26"/>
    </row>
    <row r="3668" spans="1:33" ht="11.25" customHeight="1">
      <c r="A3668" s="26"/>
      <c r="B3668" s="26"/>
      <c r="C3668" s="26"/>
      <c r="D3668" s="26"/>
      <c r="E3668" s="26"/>
      <c r="F3668" s="44"/>
      <c r="G3668" s="26"/>
      <c r="H3668" s="26"/>
      <c r="I3668" s="26"/>
      <c r="L3668" s="26"/>
      <c r="O3668" s="26"/>
      <c r="P3668" s="26"/>
      <c r="Q3668" s="26"/>
      <c r="R3668" s="26"/>
      <c r="U3668" s="26"/>
      <c r="V3668" s="26"/>
      <c r="W3668" s="26"/>
      <c r="X3668" s="26"/>
      <c r="Y3668" s="26"/>
      <c r="Z3668" s="26"/>
      <c r="AA3668" s="26"/>
      <c r="AB3668" s="26"/>
      <c r="AC3668" s="26"/>
      <c r="AD3668" s="26"/>
      <c r="AE3668" s="26"/>
      <c r="AF3668" s="26"/>
      <c r="AG3668" s="26"/>
    </row>
    <row r="3669" spans="1:33" ht="11.25" customHeight="1">
      <c r="A3669" s="26"/>
      <c r="B3669" s="26"/>
      <c r="C3669" s="26"/>
      <c r="D3669" s="26"/>
      <c r="E3669" s="26"/>
      <c r="F3669" s="44"/>
      <c r="G3669" s="26"/>
      <c r="H3669" s="26"/>
      <c r="I3669" s="26"/>
      <c r="L3669" s="26"/>
      <c r="O3669" s="26"/>
      <c r="P3669" s="26"/>
      <c r="Q3669" s="26"/>
      <c r="R3669" s="26"/>
      <c r="U3669" s="26"/>
      <c r="V3669" s="26"/>
      <c r="W3669" s="26"/>
      <c r="X3669" s="26"/>
      <c r="Y3669" s="26"/>
      <c r="Z3669" s="26"/>
      <c r="AA3669" s="26"/>
      <c r="AB3669" s="26"/>
      <c r="AC3669" s="26"/>
      <c r="AD3669" s="26"/>
      <c r="AE3669" s="26"/>
      <c r="AF3669" s="26"/>
      <c r="AG3669" s="26"/>
    </row>
    <row r="3670" spans="1:33" ht="11.25" customHeight="1">
      <c r="A3670" s="26"/>
      <c r="B3670" s="26"/>
      <c r="C3670" s="26"/>
      <c r="D3670" s="26"/>
      <c r="E3670" s="26"/>
      <c r="F3670" s="44"/>
      <c r="G3670" s="26"/>
      <c r="H3670" s="26"/>
      <c r="I3670" s="26"/>
      <c r="L3670" s="26"/>
      <c r="O3670" s="26"/>
      <c r="P3670" s="26"/>
      <c r="Q3670" s="26"/>
      <c r="R3670" s="26"/>
      <c r="U3670" s="26"/>
      <c r="V3670" s="26"/>
      <c r="W3670" s="26"/>
      <c r="X3670" s="26"/>
      <c r="Y3670" s="26"/>
      <c r="Z3670" s="26"/>
      <c r="AA3670" s="26"/>
      <c r="AB3670" s="26"/>
      <c r="AC3670" s="26"/>
      <c r="AD3670" s="26"/>
      <c r="AE3670" s="26"/>
      <c r="AF3670" s="26"/>
      <c r="AG3670" s="26"/>
    </row>
    <row r="3671" spans="1:33" ht="11.25" customHeight="1">
      <c r="A3671" s="26"/>
      <c r="B3671" s="26"/>
      <c r="C3671" s="26"/>
      <c r="D3671" s="26"/>
      <c r="E3671" s="26"/>
      <c r="F3671" s="44"/>
      <c r="G3671" s="26"/>
      <c r="H3671" s="26"/>
      <c r="I3671" s="26"/>
      <c r="L3671" s="26"/>
      <c r="O3671" s="26"/>
      <c r="P3671" s="26"/>
      <c r="Q3671" s="26"/>
      <c r="R3671" s="26"/>
      <c r="U3671" s="26"/>
      <c r="V3671" s="26"/>
      <c r="W3671" s="26"/>
      <c r="X3671" s="26"/>
      <c r="Y3671" s="26"/>
      <c r="Z3671" s="26"/>
      <c r="AA3671" s="26"/>
      <c r="AB3671" s="26"/>
      <c r="AC3671" s="26"/>
      <c r="AD3671" s="26"/>
      <c r="AE3671" s="26"/>
      <c r="AF3671" s="26"/>
      <c r="AG3671" s="26"/>
    </row>
    <row r="3672" spans="1:33" ht="11.25" customHeight="1">
      <c r="A3672" s="26"/>
      <c r="B3672" s="26"/>
      <c r="C3672" s="26"/>
      <c r="D3672" s="26"/>
      <c r="E3672" s="26"/>
      <c r="F3672" s="44"/>
      <c r="G3672" s="26"/>
      <c r="H3672" s="26"/>
      <c r="I3672" s="26"/>
      <c r="L3672" s="26"/>
      <c r="O3672" s="26"/>
      <c r="P3672" s="26"/>
      <c r="Q3672" s="26"/>
      <c r="R3672" s="26"/>
      <c r="U3672" s="26"/>
      <c r="V3672" s="26"/>
      <c r="W3672" s="26"/>
      <c r="X3672" s="26"/>
      <c r="Y3672" s="26"/>
      <c r="Z3672" s="26"/>
      <c r="AA3672" s="26"/>
      <c r="AB3672" s="26"/>
      <c r="AC3672" s="26"/>
      <c r="AD3672" s="26"/>
      <c r="AE3672" s="26"/>
      <c r="AF3672" s="26"/>
      <c r="AG3672" s="26"/>
    </row>
    <row r="3673" spans="1:33" ht="11.25" customHeight="1">
      <c r="A3673" s="26"/>
      <c r="B3673" s="26"/>
      <c r="C3673" s="26"/>
      <c r="D3673" s="26"/>
      <c r="E3673" s="26"/>
      <c r="F3673" s="44"/>
      <c r="G3673" s="26"/>
      <c r="H3673" s="26"/>
      <c r="I3673" s="26"/>
      <c r="L3673" s="26"/>
      <c r="O3673" s="26"/>
      <c r="P3673" s="26"/>
      <c r="Q3673" s="26"/>
      <c r="R3673" s="26"/>
      <c r="U3673" s="26"/>
      <c r="V3673" s="26"/>
      <c r="W3673" s="26"/>
      <c r="X3673" s="26"/>
      <c r="Y3673" s="26"/>
      <c r="Z3673" s="26"/>
      <c r="AA3673" s="26"/>
      <c r="AB3673" s="26"/>
      <c r="AC3673" s="26"/>
      <c r="AD3673" s="26"/>
      <c r="AE3673" s="26"/>
      <c r="AF3673" s="26"/>
      <c r="AG3673" s="26"/>
    </row>
    <row r="3674" spans="1:33" ht="11.25" customHeight="1">
      <c r="A3674" s="26"/>
      <c r="B3674" s="26"/>
      <c r="C3674" s="26"/>
      <c r="D3674" s="26"/>
      <c r="E3674" s="26"/>
      <c r="F3674" s="44"/>
      <c r="G3674" s="26"/>
      <c r="H3674" s="26"/>
      <c r="I3674" s="26"/>
      <c r="L3674" s="26"/>
      <c r="O3674" s="26"/>
      <c r="P3674" s="26"/>
      <c r="Q3674" s="26"/>
      <c r="R3674" s="26"/>
      <c r="U3674" s="26"/>
      <c r="V3674" s="26"/>
      <c r="W3674" s="26"/>
      <c r="X3674" s="26"/>
      <c r="Y3674" s="26"/>
      <c r="Z3674" s="26"/>
      <c r="AA3674" s="26"/>
      <c r="AB3674" s="26"/>
      <c r="AC3674" s="26"/>
      <c r="AD3674" s="26"/>
      <c r="AE3674" s="26"/>
      <c r="AF3674" s="26"/>
      <c r="AG3674" s="26"/>
    </row>
    <row r="3675" spans="1:33" ht="11.25" customHeight="1">
      <c r="A3675" s="26"/>
      <c r="B3675" s="26"/>
      <c r="C3675" s="26"/>
      <c r="D3675" s="26"/>
      <c r="E3675" s="26"/>
      <c r="F3675" s="44"/>
      <c r="G3675" s="26"/>
      <c r="H3675" s="26"/>
      <c r="I3675" s="26"/>
      <c r="L3675" s="26"/>
      <c r="O3675" s="26"/>
      <c r="P3675" s="26"/>
      <c r="Q3675" s="26"/>
      <c r="R3675" s="26"/>
      <c r="U3675" s="26"/>
      <c r="V3675" s="26"/>
      <c r="W3675" s="26"/>
      <c r="X3675" s="26"/>
      <c r="Y3675" s="26"/>
      <c r="Z3675" s="26"/>
      <c r="AA3675" s="26"/>
      <c r="AB3675" s="26"/>
      <c r="AC3675" s="26"/>
      <c r="AD3675" s="26"/>
      <c r="AE3675" s="26"/>
      <c r="AF3675" s="26"/>
      <c r="AG3675" s="26"/>
    </row>
    <row r="3676" spans="1:33" ht="11.25" customHeight="1">
      <c r="A3676" s="26"/>
      <c r="B3676" s="26"/>
      <c r="C3676" s="26"/>
      <c r="D3676" s="26"/>
      <c r="E3676" s="26"/>
      <c r="F3676" s="44"/>
      <c r="G3676" s="26"/>
      <c r="H3676" s="26"/>
      <c r="I3676" s="26"/>
      <c r="L3676" s="26"/>
      <c r="O3676" s="26"/>
      <c r="P3676" s="26"/>
      <c r="Q3676" s="26"/>
      <c r="R3676" s="26"/>
      <c r="U3676" s="26"/>
      <c r="V3676" s="26"/>
      <c r="W3676" s="26"/>
      <c r="X3676" s="26"/>
      <c r="Y3676" s="26"/>
      <c r="Z3676" s="26"/>
      <c r="AA3676" s="26"/>
      <c r="AB3676" s="26"/>
      <c r="AC3676" s="26"/>
      <c r="AD3676" s="26"/>
      <c r="AE3676" s="26"/>
      <c r="AF3676" s="26"/>
      <c r="AG3676" s="26"/>
    </row>
    <row r="3677" spans="1:33" ht="11.25" customHeight="1">
      <c r="A3677" s="26"/>
      <c r="B3677" s="26"/>
      <c r="C3677" s="26"/>
      <c r="D3677" s="26"/>
      <c r="E3677" s="26"/>
      <c r="F3677" s="44"/>
      <c r="G3677" s="26"/>
      <c r="H3677" s="26"/>
      <c r="I3677" s="26"/>
      <c r="L3677" s="26"/>
      <c r="O3677" s="26"/>
      <c r="P3677" s="26"/>
      <c r="Q3677" s="26"/>
      <c r="R3677" s="26"/>
      <c r="U3677" s="26"/>
      <c r="V3677" s="26"/>
      <c r="W3677" s="26"/>
      <c r="X3677" s="26"/>
      <c r="Y3677" s="26"/>
      <c r="Z3677" s="26"/>
      <c r="AA3677" s="26"/>
      <c r="AB3677" s="26"/>
      <c r="AC3677" s="26"/>
      <c r="AD3677" s="26"/>
      <c r="AE3677" s="26"/>
      <c r="AF3677" s="26"/>
      <c r="AG3677" s="26"/>
    </row>
    <row r="3678" spans="1:33" ht="11.25" customHeight="1">
      <c r="A3678" s="26"/>
      <c r="B3678" s="26"/>
      <c r="C3678" s="26"/>
      <c r="D3678" s="26"/>
      <c r="E3678" s="26"/>
      <c r="F3678" s="44"/>
      <c r="G3678" s="26"/>
      <c r="H3678" s="26"/>
      <c r="I3678" s="26"/>
      <c r="L3678" s="26"/>
      <c r="O3678" s="26"/>
      <c r="P3678" s="26"/>
      <c r="Q3678" s="26"/>
      <c r="R3678" s="26"/>
      <c r="U3678" s="26"/>
      <c r="V3678" s="26"/>
      <c r="W3678" s="26"/>
      <c r="X3678" s="26"/>
      <c r="Y3678" s="26"/>
      <c r="Z3678" s="26"/>
      <c r="AA3678" s="26"/>
      <c r="AB3678" s="26"/>
      <c r="AC3678" s="26"/>
      <c r="AD3678" s="26"/>
      <c r="AE3678" s="26"/>
      <c r="AF3678" s="26"/>
      <c r="AG3678" s="26"/>
    </row>
    <row r="3679" spans="1:33" ht="11.25" customHeight="1">
      <c r="A3679" s="26"/>
      <c r="B3679" s="26"/>
      <c r="C3679" s="26"/>
      <c r="D3679" s="26"/>
      <c r="E3679" s="26"/>
      <c r="F3679" s="44"/>
      <c r="G3679" s="26"/>
      <c r="H3679" s="26"/>
      <c r="I3679" s="26"/>
      <c r="L3679" s="26"/>
      <c r="O3679" s="26"/>
      <c r="P3679" s="26"/>
      <c r="Q3679" s="26"/>
      <c r="R3679" s="26"/>
      <c r="U3679" s="26"/>
      <c r="V3679" s="26"/>
      <c r="W3679" s="26"/>
      <c r="X3679" s="26"/>
      <c r="Y3679" s="26"/>
      <c r="Z3679" s="26"/>
      <c r="AA3679" s="26"/>
      <c r="AB3679" s="26"/>
      <c r="AC3679" s="26"/>
      <c r="AD3679" s="26"/>
      <c r="AE3679" s="26"/>
      <c r="AF3679" s="26"/>
      <c r="AG3679" s="26"/>
    </row>
    <row r="3680" spans="1:33" ht="11.25" customHeight="1">
      <c r="A3680" s="26"/>
      <c r="B3680" s="26"/>
      <c r="C3680" s="26"/>
      <c r="D3680" s="26"/>
      <c r="E3680" s="26"/>
      <c r="F3680" s="44"/>
      <c r="G3680" s="26"/>
      <c r="H3680" s="26"/>
      <c r="I3680" s="26"/>
      <c r="L3680" s="26"/>
      <c r="O3680" s="26"/>
      <c r="P3680" s="26"/>
      <c r="Q3680" s="26"/>
      <c r="R3680" s="26"/>
      <c r="U3680" s="26"/>
      <c r="V3680" s="26"/>
      <c r="W3680" s="26"/>
      <c r="X3680" s="26"/>
      <c r="Y3680" s="26"/>
      <c r="Z3680" s="26"/>
      <c r="AA3680" s="26"/>
      <c r="AB3680" s="26"/>
      <c r="AC3680" s="26"/>
      <c r="AD3680" s="26"/>
      <c r="AE3680" s="26"/>
      <c r="AF3680" s="26"/>
      <c r="AG3680" s="26"/>
    </row>
    <row r="3681" spans="1:33" ht="11.25" customHeight="1">
      <c r="A3681" s="26"/>
      <c r="B3681" s="26"/>
      <c r="C3681" s="26"/>
      <c r="D3681" s="26"/>
      <c r="E3681" s="26"/>
      <c r="F3681" s="44"/>
      <c r="G3681" s="26"/>
      <c r="H3681" s="26"/>
      <c r="I3681" s="26"/>
      <c r="L3681" s="26"/>
      <c r="O3681" s="26"/>
      <c r="P3681" s="26"/>
      <c r="Q3681" s="26"/>
      <c r="R3681" s="26"/>
      <c r="U3681" s="26"/>
      <c r="V3681" s="26"/>
      <c r="W3681" s="26"/>
      <c r="X3681" s="26"/>
      <c r="Y3681" s="26"/>
      <c r="Z3681" s="26"/>
      <c r="AA3681" s="26"/>
      <c r="AB3681" s="26"/>
      <c r="AC3681" s="26"/>
      <c r="AD3681" s="26"/>
      <c r="AE3681" s="26"/>
      <c r="AF3681" s="26"/>
      <c r="AG3681" s="26"/>
    </row>
    <row r="3682" spans="1:33" ht="11.25" customHeight="1">
      <c r="A3682" s="26"/>
      <c r="B3682" s="26"/>
      <c r="C3682" s="26"/>
      <c r="D3682" s="26"/>
      <c r="E3682" s="26"/>
      <c r="F3682" s="44"/>
      <c r="G3682" s="26"/>
      <c r="H3682" s="26"/>
      <c r="I3682" s="26"/>
      <c r="L3682" s="26"/>
      <c r="O3682" s="26"/>
      <c r="P3682" s="26"/>
      <c r="Q3682" s="26"/>
      <c r="R3682" s="26"/>
      <c r="U3682" s="26"/>
      <c r="V3682" s="26"/>
      <c r="W3682" s="26"/>
      <c r="X3682" s="26"/>
      <c r="Y3682" s="26"/>
      <c r="Z3682" s="26"/>
      <c r="AA3682" s="26"/>
      <c r="AB3682" s="26"/>
      <c r="AC3682" s="26"/>
      <c r="AD3682" s="26"/>
      <c r="AE3682" s="26"/>
      <c r="AF3682" s="26"/>
      <c r="AG3682" s="26"/>
    </row>
    <row r="3683" spans="1:33" ht="11.25" customHeight="1">
      <c r="A3683" s="26"/>
      <c r="B3683" s="26"/>
      <c r="C3683" s="26"/>
      <c r="D3683" s="26"/>
      <c r="E3683" s="26"/>
      <c r="F3683" s="44"/>
      <c r="G3683" s="26"/>
      <c r="H3683" s="26"/>
      <c r="I3683" s="26"/>
      <c r="L3683" s="26"/>
      <c r="O3683" s="26"/>
      <c r="P3683" s="26"/>
      <c r="Q3683" s="26"/>
      <c r="R3683" s="26"/>
      <c r="U3683" s="26"/>
      <c r="V3683" s="26"/>
      <c r="W3683" s="26"/>
      <c r="X3683" s="26"/>
      <c r="Y3683" s="26"/>
      <c r="Z3683" s="26"/>
      <c r="AA3683" s="26"/>
      <c r="AB3683" s="26"/>
      <c r="AC3683" s="26"/>
      <c r="AD3683" s="26"/>
      <c r="AE3683" s="26"/>
      <c r="AF3683" s="26"/>
      <c r="AG3683" s="26"/>
    </row>
    <row r="3684" spans="1:33" ht="11.25" customHeight="1">
      <c r="A3684" s="26"/>
      <c r="B3684" s="26"/>
      <c r="C3684" s="26"/>
      <c r="D3684" s="26"/>
      <c r="E3684" s="26"/>
      <c r="F3684" s="44"/>
      <c r="G3684" s="26"/>
      <c r="H3684" s="26"/>
      <c r="I3684" s="26"/>
      <c r="L3684" s="26"/>
      <c r="O3684" s="26"/>
      <c r="P3684" s="26"/>
      <c r="Q3684" s="26"/>
      <c r="R3684" s="26"/>
      <c r="U3684" s="26"/>
      <c r="V3684" s="26"/>
      <c r="W3684" s="26"/>
      <c r="X3684" s="26"/>
      <c r="Y3684" s="26"/>
      <c r="Z3684" s="26"/>
      <c r="AA3684" s="26"/>
      <c r="AB3684" s="26"/>
      <c r="AC3684" s="26"/>
      <c r="AD3684" s="26"/>
      <c r="AE3684" s="26"/>
      <c r="AF3684" s="26"/>
      <c r="AG3684" s="26"/>
    </row>
    <row r="3685" spans="1:33" ht="11.25" customHeight="1">
      <c r="A3685" s="26"/>
      <c r="B3685" s="26"/>
      <c r="C3685" s="26"/>
      <c r="D3685" s="26"/>
      <c r="E3685" s="26"/>
      <c r="F3685" s="44"/>
      <c r="G3685" s="26"/>
      <c r="H3685" s="26"/>
      <c r="I3685" s="26"/>
      <c r="L3685" s="26"/>
      <c r="O3685" s="26"/>
      <c r="P3685" s="26"/>
      <c r="Q3685" s="26"/>
      <c r="R3685" s="26"/>
      <c r="U3685" s="26"/>
      <c r="V3685" s="26"/>
      <c r="W3685" s="26"/>
      <c r="X3685" s="26"/>
      <c r="Y3685" s="26"/>
      <c r="Z3685" s="26"/>
      <c r="AA3685" s="26"/>
      <c r="AB3685" s="26"/>
      <c r="AC3685" s="26"/>
      <c r="AD3685" s="26"/>
      <c r="AE3685" s="26"/>
      <c r="AF3685" s="26"/>
      <c r="AG3685" s="26"/>
    </row>
    <row r="3686" spans="1:33" ht="11.25" customHeight="1">
      <c r="A3686" s="26"/>
      <c r="B3686" s="26"/>
      <c r="C3686" s="26"/>
      <c r="D3686" s="26"/>
      <c r="E3686" s="26"/>
      <c r="F3686" s="44"/>
      <c r="G3686" s="26"/>
      <c r="H3686" s="26"/>
      <c r="I3686" s="26"/>
      <c r="L3686" s="26"/>
      <c r="O3686" s="26"/>
      <c r="P3686" s="26"/>
      <c r="Q3686" s="26"/>
      <c r="R3686" s="26"/>
      <c r="U3686" s="26"/>
      <c r="V3686" s="26"/>
      <c r="W3686" s="26"/>
      <c r="X3686" s="26"/>
      <c r="Y3686" s="26"/>
      <c r="Z3686" s="26"/>
      <c r="AA3686" s="26"/>
      <c r="AB3686" s="26"/>
      <c r="AC3686" s="26"/>
      <c r="AD3686" s="26"/>
      <c r="AE3686" s="26"/>
      <c r="AF3686" s="26"/>
      <c r="AG3686" s="26"/>
    </row>
    <row r="3687" spans="1:33" ht="11.25" customHeight="1">
      <c r="A3687" s="26"/>
      <c r="B3687" s="26"/>
      <c r="C3687" s="26"/>
      <c r="D3687" s="26"/>
      <c r="E3687" s="26"/>
      <c r="F3687" s="44"/>
      <c r="G3687" s="26"/>
      <c r="H3687" s="26"/>
      <c r="I3687" s="26"/>
      <c r="L3687" s="26"/>
      <c r="O3687" s="26"/>
      <c r="P3687" s="26"/>
      <c r="Q3687" s="26"/>
      <c r="R3687" s="26"/>
      <c r="U3687" s="26"/>
      <c r="V3687" s="26"/>
      <c r="W3687" s="26"/>
      <c r="X3687" s="26"/>
      <c r="Y3687" s="26"/>
      <c r="Z3687" s="26"/>
      <c r="AA3687" s="26"/>
      <c r="AB3687" s="26"/>
      <c r="AC3687" s="26"/>
      <c r="AD3687" s="26"/>
      <c r="AE3687" s="26"/>
      <c r="AF3687" s="26"/>
      <c r="AG3687" s="26"/>
    </row>
    <row r="3688" spans="1:33" ht="11.25" customHeight="1">
      <c r="A3688" s="26"/>
      <c r="B3688" s="26"/>
      <c r="C3688" s="26"/>
      <c r="D3688" s="26"/>
      <c r="E3688" s="26"/>
      <c r="F3688" s="44"/>
      <c r="G3688" s="26"/>
      <c r="H3688" s="26"/>
      <c r="I3688" s="26"/>
      <c r="L3688" s="26"/>
      <c r="O3688" s="26"/>
      <c r="P3688" s="26"/>
      <c r="Q3688" s="26"/>
      <c r="R3688" s="26"/>
      <c r="U3688" s="26"/>
      <c r="V3688" s="26"/>
      <c r="W3688" s="26"/>
      <c r="X3688" s="26"/>
      <c r="Y3688" s="26"/>
      <c r="Z3688" s="26"/>
      <c r="AA3688" s="26"/>
      <c r="AB3688" s="26"/>
      <c r="AC3688" s="26"/>
      <c r="AD3688" s="26"/>
      <c r="AE3688" s="26"/>
      <c r="AF3688" s="26"/>
      <c r="AG3688" s="26"/>
    </row>
    <row r="3689" spans="1:33" ht="11.25" customHeight="1">
      <c r="A3689" s="26"/>
      <c r="B3689" s="26"/>
      <c r="C3689" s="26"/>
      <c r="D3689" s="26"/>
      <c r="E3689" s="26"/>
      <c r="F3689" s="44"/>
      <c r="G3689" s="26"/>
      <c r="H3689" s="26"/>
      <c r="I3689" s="26"/>
      <c r="L3689" s="26"/>
      <c r="O3689" s="26"/>
      <c r="P3689" s="26"/>
      <c r="Q3689" s="26"/>
      <c r="R3689" s="26"/>
      <c r="U3689" s="26"/>
      <c r="V3689" s="26"/>
      <c r="W3689" s="26"/>
      <c r="X3689" s="26"/>
      <c r="Y3689" s="26"/>
      <c r="Z3689" s="26"/>
      <c r="AA3689" s="26"/>
      <c r="AB3689" s="26"/>
      <c r="AC3689" s="26"/>
      <c r="AD3689" s="26"/>
      <c r="AE3689" s="26"/>
      <c r="AF3689" s="26"/>
      <c r="AG3689" s="26"/>
    </row>
    <row r="3690" spans="1:33" ht="11.25" customHeight="1">
      <c r="A3690" s="26"/>
      <c r="B3690" s="26"/>
      <c r="C3690" s="26"/>
      <c r="D3690" s="26"/>
      <c r="E3690" s="26"/>
      <c r="F3690" s="44"/>
      <c r="G3690" s="26"/>
      <c r="H3690" s="26"/>
      <c r="I3690" s="26"/>
      <c r="L3690" s="26"/>
      <c r="O3690" s="26"/>
      <c r="P3690" s="26"/>
      <c r="Q3690" s="26"/>
      <c r="R3690" s="26"/>
      <c r="U3690" s="26"/>
      <c r="V3690" s="26"/>
      <c r="W3690" s="26"/>
      <c r="X3690" s="26"/>
      <c r="Y3690" s="26"/>
      <c r="Z3690" s="26"/>
      <c r="AA3690" s="26"/>
      <c r="AB3690" s="26"/>
      <c r="AC3690" s="26"/>
      <c r="AD3690" s="26"/>
      <c r="AE3690" s="26"/>
      <c r="AF3690" s="26"/>
      <c r="AG3690" s="26"/>
    </row>
    <row r="3691" spans="1:33" ht="11.25" customHeight="1">
      <c r="A3691" s="26"/>
      <c r="B3691" s="26"/>
      <c r="C3691" s="26"/>
      <c r="D3691" s="26"/>
      <c r="E3691" s="26"/>
      <c r="F3691" s="44"/>
      <c r="G3691" s="26"/>
      <c r="H3691" s="26"/>
      <c r="I3691" s="26"/>
      <c r="L3691" s="26"/>
      <c r="O3691" s="26"/>
      <c r="P3691" s="26"/>
      <c r="Q3691" s="26"/>
      <c r="R3691" s="26"/>
      <c r="U3691" s="26"/>
      <c r="V3691" s="26"/>
      <c r="W3691" s="26"/>
      <c r="X3691" s="26"/>
      <c r="Y3691" s="26"/>
      <c r="Z3691" s="26"/>
      <c r="AA3691" s="26"/>
      <c r="AB3691" s="26"/>
      <c r="AC3691" s="26"/>
      <c r="AD3691" s="26"/>
      <c r="AE3691" s="26"/>
      <c r="AF3691" s="26"/>
      <c r="AG3691" s="26"/>
    </row>
    <row r="3692" spans="1:33" ht="11.25" customHeight="1">
      <c r="A3692" s="26"/>
      <c r="B3692" s="26"/>
      <c r="C3692" s="26"/>
      <c r="D3692" s="26"/>
      <c r="E3692" s="26"/>
      <c r="F3692" s="44"/>
      <c r="G3692" s="26"/>
      <c r="H3692" s="26"/>
      <c r="I3692" s="26"/>
      <c r="L3692" s="26"/>
      <c r="O3692" s="26"/>
      <c r="P3692" s="26"/>
      <c r="Q3692" s="26"/>
      <c r="R3692" s="26"/>
      <c r="U3692" s="26"/>
      <c r="V3692" s="26"/>
      <c r="W3692" s="26"/>
      <c r="X3692" s="26"/>
      <c r="Y3692" s="26"/>
      <c r="Z3692" s="26"/>
      <c r="AA3692" s="26"/>
      <c r="AB3692" s="26"/>
      <c r="AC3692" s="26"/>
      <c r="AD3692" s="26"/>
      <c r="AE3692" s="26"/>
      <c r="AF3692" s="26"/>
      <c r="AG3692" s="26"/>
    </row>
    <row r="3693" spans="1:33" ht="11.25" customHeight="1">
      <c r="A3693" s="26"/>
      <c r="B3693" s="26"/>
      <c r="C3693" s="26"/>
      <c r="D3693" s="26"/>
      <c r="E3693" s="26"/>
      <c r="F3693" s="44"/>
      <c r="G3693" s="26"/>
      <c r="H3693" s="26"/>
      <c r="I3693" s="26"/>
      <c r="L3693" s="26"/>
      <c r="O3693" s="26"/>
      <c r="P3693" s="26"/>
      <c r="Q3693" s="26"/>
      <c r="R3693" s="26"/>
      <c r="U3693" s="26"/>
      <c r="V3693" s="26"/>
      <c r="W3693" s="26"/>
      <c r="X3693" s="26"/>
      <c r="Y3693" s="26"/>
      <c r="Z3693" s="26"/>
      <c r="AA3693" s="26"/>
      <c r="AB3693" s="26"/>
      <c r="AC3693" s="26"/>
      <c r="AD3693" s="26"/>
      <c r="AE3693" s="26"/>
      <c r="AF3693" s="26"/>
      <c r="AG3693" s="26"/>
    </row>
    <row r="3694" spans="1:33" ht="11.25" customHeight="1">
      <c r="A3694" s="26"/>
      <c r="B3694" s="26"/>
      <c r="C3694" s="26"/>
      <c r="D3694" s="26"/>
      <c r="E3694" s="26"/>
      <c r="F3694" s="44"/>
      <c r="G3694" s="26"/>
      <c r="H3694" s="26"/>
      <c r="I3694" s="26"/>
      <c r="L3694" s="26"/>
      <c r="O3694" s="26"/>
      <c r="P3694" s="26"/>
      <c r="Q3694" s="26"/>
      <c r="R3694" s="26"/>
      <c r="U3694" s="26"/>
      <c r="V3694" s="26"/>
      <c r="W3694" s="26"/>
      <c r="X3694" s="26"/>
      <c r="Y3694" s="26"/>
      <c r="Z3694" s="26"/>
      <c r="AA3694" s="26"/>
      <c r="AB3694" s="26"/>
      <c r="AC3694" s="26"/>
      <c r="AD3694" s="26"/>
      <c r="AE3694" s="26"/>
      <c r="AF3694" s="26"/>
      <c r="AG3694" s="26"/>
    </row>
    <row r="3695" spans="1:33" ht="11.25" customHeight="1">
      <c r="A3695" s="26"/>
      <c r="B3695" s="26"/>
      <c r="C3695" s="26"/>
      <c r="D3695" s="26"/>
      <c r="E3695" s="26"/>
      <c r="F3695" s="44"/>
      <c r="G3695" s="26"/>
      <c r="H3695" s="26"/>
      <c r="I3695" s="26"/>
      <c r="L3695" s="26"/>
      <c r="O3695" s="26"/>
      <c r="P3695" s="26"/>
      <c r="Q3695" s="26"/>
      <c r="R3695" s="26"/>
      <c r="U3695" s="26"/>
      <c r="V3695" s="26"/>
      <c r="W3695" s="26"/>
      <c r="X3695" s="26"/>
      <c r="Y3695" s="26"/>
      <c r="Z3695" s="26"/>
      <c r="AA3695" s="26"/>
      <c r="AB3695" s="26"/>
      <c r="AC3695" s="26"/>
      <c r="AD3695" s="26"/>
      <c r="AE3695" s="26"/>
      <c r="AF3695" s="26"/>
      <c r="AG3695" s="26"/>
    </row>
    <row r="3696" spans="1:33" ht="11.25" customHeight="1">
      <c r="A3696" s="26"/>
      <c r="B3696" s="26"/>
      <c r="C3696" s="26"/>
      <c r="D3696" s="26"/>
      <c r="E3696" s="26"/>
      <c r="F3696" s="44"/>
      <c r="G3696" s="26"/>
      <c r="H3696" s="26"/>
      <c r="I3696" s="26"/>
      <c r="L3696" s="26"/>
      <c r="O3696" s="26"/>
      <c r="P3696" s="26"/>
      <c r="Q3696" s="26"/>
      <c r="R3696" s="26"/>
      <c r="U3696" s="26"/>
      <c r="V3696" s="26"/>
      <c r="W3696" s="26"/>
      <c r="X3696" s="26"/>
      <c r="Y3696" s="26"/>
      <c r="Z3696" s="26"/>
      <c r="AA3696" s="26"/>
      <c r="AB3696" s="26"/>
      <c r="AC3696" s="26"/>
      <c r="AD3696" s="26"/>
      <c r="AE3696" s="26"/>
      <c r="AF3696" s="26"/>
      <c r="AG3696" s="26"/>
    </row>
    <row r="3697" spans="1:33" ht="11.25" customHeight="1">
      <c r="A3697" s="26"/>
      <c r="B3697" s="26"/>
      <c r="C3697" s="26"/>
      <c r="D3697" s="26"/>
      <c r="E3697" s="26"/>
      <c r="F3697" s="44"/>
      <c r="G3697" s="26"/>
      <c r="H3697" s="26"/>
      <c r="I3697" s="26"/>
      <c r="L3697" s="26"/>
      <c r="O3697" s="26"/>
      <c r="P3697" s="26"/>
      <c r="Q3697" s="26"/>
      <c r="R3697" s="26"/>
      <c r="U3697" s="26"/>
      <c r="V3697" s="26"/>
      <c r="W3697" s="26"/>
      <c r="X3697" s="26"/>
      <c r="Y3697" s="26"/>
      <c r="Z3697" s="26"/>
      <c r="AA3697" s="26"/>
      <c r="AB3697" s="26"/>
      <c r="AC3697" s="26"/>
      <c r="AD3697" s="26"/>
      <c r="AE3697" s="26"/>
      <c r="AF3697" s="26"/>
      <c r="AG3697" s="26"/>
    </row>
    <row r="3698" spans="1:33" ht="11.25" customHeight="1">
      <c r="A3698" s="26"/>
      <c r="B3698" s="26"/>
      <c r="C3698" s="26"/>
      <c r="D3698" s="26"/>
      <c r="E3698" s="26"/>
      <c r="F3698" s="44"/>
      <c r="G3698" s="26"/>
      <c r="H3698" s="26"/>
      <c r="I3698" s="26"/>
      <c r="L3698" s="26"/>
      <c r="O3698" s="26"/>
      <c r="P3698" s="26"/>
      <c r="Q3698" s="26"/>
      <c r="R3698" s="26"/>
      <c r="U3698" s="26"/>
      <c r="V3698" s="26"/>
      <c r="W3698" s="26"/>
      <c r="X3698" s="26"/>
      <c r="Y3698" s="26"/>
      <c r="Z3698" s="26"/>
      <c r="AA3698" s="26"/>
      <c r="AB3698" s="26"/>
      <c r="AC3698" s="26"/>
      <c r="AD3698" s="26"/>
      <c r="AE3698" s="26"/>
      <c r="AF3698" s="26"/>
      <c r="AG3698" s="26"/>
    </row>
    <row r="3699" spans="1:33" ht="11.25" customHeight="1">
      <c r="A3699" s="26"/>
      <c r="B3699" s="26"/>
      <c r="C3699" s="26"/>
      <c r="D3699" s="26"/>
      <c r="E3699" s="26"/>
      <c r="F3699" s="44"/>
      <c r="G3699" s="26"/>
      <c r="H3699" s="26"/>
      <c r="I3699" s="26"/>
      <c r="L3699" s="26"/>
      <c r="O3699" s="26"/>
      <c r="P3699" s="26"/>
      <c r="Q3699" s="26"/>
      <c r="R3699" s="26"/>
      <c r="U3699" s="26"/>
      <c r="V3699" s="26"/>
      <c r="W3699" s="26"/>
      <c r="X3699" s="26"/>
      <c r="Y3699" s="26"/>
      <c r="Z3699" s="26"/>
      <c r="AA3699" s="26"/>
      <c r="AB3699" s="26"/>
      <c r="AC3699" s="26"/>
      <c r="AD3699" s="26"/>
      <c r="AE3699" s="26"/>
      <c r="AF3699" s="26"/>
      <c r="AG3699" s="26"/>
    </row>
    <row r="3700" spans="1:33" ht="11.25" customHeight="1">
      <c r="A3700" s="26"/>
      <c r="B3700" s="26"/>
      <c r="C3700" s="26"/>
      <c r="D3700" s="26"/>
      <c r="E3700" s="26"/>
      <c r="F3700" s="44"/>
      <c r="G3700" s="26"/>
      <c r="H3700" s="26"/>
      <c r="I3700" s="26"/>
      <c r="L3700" s="26"/>
      <c r="O3700" s="26"/>
      <c r="P3700" s="26"/>
      <c r="Q3700" s="26"/>
      <c r="R3700" s="26"/>
      <c r="U3700" s="26"/>
      <c r="V3700" s="26"/>
      <c r="W3700" s="26"/>
      <c r="X3700" s="26"/>
      <c r="Y3700" s="26"/>
      <c r="Z3700" s="26"/>
      <c r="AA3700" s="26"/>
      <c r="AB3700" s="26"/>
      <c r="AC3700" s="26"/>
      <c r="AD3700" s="26"/>
      <c r="AE3700" s="26"/>
      <c r="AF3700" s="26"/>
      <c r="AG3700" s="26"/>
    </row>
    <row r="3701" spans="1:33" ht="11.25" customHeight="1">
      <c r="A3701" s="26"/>
      <c r="B3701" s="26"/>
      <c r="C3701" s="26"/>
      <c r="D3701" s="26"/>
      <c r="E3701" s="26"/>
      <c r="F3701" s="44"/>
      <c r="G3701" s="26"/>
      <c r="H3701" s="26"/>
      <c r="I3701" s="26"/>
      <c r="L3701" s="26"/>
      <c r="O3701" s="26"/>
      <c r="P3701" s="26"/>
      <c r="Q3701" s="26"/>
      <c r="R3701" s="26"/>
      <c r="U3701" s="26"/>
      <c r="V3701" s="26"/>
      <c r="W3701" s="26"/>
      <c r="X3701" s="26"/>
      <c r="Y3701" s="26"/>
      <c r="Z3701" s="26"/>
      <c r="AA3701" s="26"/>
      <c r="AB3701" s="26"/>
      <c r="AC3701" s="26"/>
      <c r="AD3701" s="26"/>
      <c r="AE3701" s="26"/>
      <c r="AF3701" s="26"/>
      <c r="AG3701" s="26"/>
    </row>
    <row r="3702" spans="1:33" ht="11.25" customHeight="1">
      <c r="A3702" s="26"/>
      <c r="B3702" s="26"/>
      <c r="C3702" s="26"/>
      <c r="D3702" s="26"/>
      <c r="E3702" s="26"/>
      <c r="F3702" s="44"/>
      <c r="G3702" s="26"/>
      <c r="H3702" s="26"/>
      <c r="I3702" s="26"/>
      <c r="L3702" s="26"/>
      <c r="O3702" s="26"/>
      <c r="P3702" s="26"/>
      <c r="Q3702" s="26"/>
      <c r="R3702" s="26"/>
      <c r="U3702" s="26"/>
      <c r="V3702" s="26"/>
      <c r="W3702" s="26"/>
      <c r="X3702" s="26"/>
      <c r="Y3702" s="26"/>
      <c r="Z3702" s="26"/>
      <c r="AA3702" s="26"/>
      <c r="AB3702" s="26"/>
      <c r="AC3702" s="26"/>
      <c r="AD3702" s="26"/>
      <c r="AE3702" s="26"/>
      <c r="AF3702" s="26"/>
      <c r="AG3702" s="26"/>
    </row>
    <row r="3703" spans="1:33" ht="11.25" customHeight="1">
      <c r="A3703" s="26"/>
      <c r="B3703" s="26"/>
      <c r="C3703" s="26"/>
      <c r="D3703" s="26"/>
      <c r="E3703" s="26"/>
      <c r="F3703" s="44"/>
      <c r="G3703" s="26"/>
      <c r="H3703" s="26"/>
      <c r="I3703" s="26"/>
      <c r="L3703" s="26"/>
      <c r="O3703" s="26"/>
      <c r="P3703" s="26"/>
      <c r="Q3703" s="26"/>
      <c r="R3703" s="26"/>
      <c r="U3703" s="26"/>
      <c r="V3703" s="26"/>
      <c r="W3703" s="26"/>
      <c r="X3703" s="26"/>
      <c r="Y3703" s="26"/>
      <c r="Z3703" s="26"/>
      <c r="AA3703" s="26"/>
      <c r="AB3703" s="26"/>
      <c r="AC3703" s="26"/>
      <c r="AD3703" s="26"/>
      <c r="AE3703" s="26"/>
      <c r="AF3703" s="26"/>
      <c r="AG3703" s="26"/>
    </row>
    <row r="3704" spans="1:33" ht="11.25" customHeight="1">
      <c r="A3704" s="26"/>
      <c r="B3704" s="26"/>
      <c r="C3704" s="26"/>
      <c r="D3704" s="26"/>
      <c r="E3704" s="26"/>
      <c r="F3704" s="44"/>
      <c r="G3704" s="26"/>
      <c r="H3704" s="26"/>
      <c r="I3704" s="26"/>
      <c r="L3704" s="26"/>
      <c r="O3704" s="26"/>
      <c r="P3704" s="26"/>
      <c r="Q3704" s="26"/>
      <c r="R3704" s="26"/>
      <c r="U3704" s="26"/>
      <c r="V3704" s="26"/>
      <c r="W3704" s="26"/>
      <c r="X3704" s="26"/>
      <c r="Y3704" s="26"/>
      <c r="Z3704" s="26"/>
      <c r="AA3704" s="26"/>
      <c r="AB3704" s="26"/>
      <c r="AC3704" s="26"/>
      <c r="AD3704" s="26"/>
      <c r="AE3704" s="26"/>
      <c r="AF3704" s="26"/>
      <c r="AG3704" s="26"/>
    </row>
    <row r="3705" spans="1:33" ht="11.25" customHeight="1">
      <c r="A3705" s="26"/>
      <c r="B3705" s="26"/>
      <c r="C3705" s="26"/>
      <c r="D3705" s="26"/>
      <c r="E3705" s="26"/>
      <c r="F3705" s="44"/>
      <c r="G3705" s="26"/>
      <c r="H3705" s="26"/>
      <c r="I3705" s="26"/>
      <c r="L3705" s="26"/>
      <c r="O3705" s="26"/>
      <c r="P3705" s="26"/>
      <c r="Q3705" s="26"/>
      <c r="R3705" s="26"/>
      <c r="U3705" s="26"/>
      <c r="V3705" s="26"/>
      <c r="W3705" s="26"/>
      <c r="X3705" s="26"/>
      <c r="Y3705" s="26"/>
      <c r="Z3705" s="26"/>
      <c r="AA3705" s="26"/>
      <c r="AB3705" s="26"/>
      <c r="AC3705" s="26"/>
      <c r="AD3705" s="26"/>
      <c r="AE3705" s="26"/>
      <c r="AF3705" s="26"/>
      <c r="AG3705" s="26"/>
    </row>
    <row r="3706" spans="1:33" ht="11.25" customHeight="1">
      <c r="A3706" s="26"/>
      <c r="B3706" s="26"/>
      <c r="C3706" s="26"/>
      <c r="D3706" s="26"/>
      <c r="E3706" s="26"/>
      <c r="F3706" s="44"/>
      <c r="G3706" s="26"/>
      <c r="H3706" s="26"/>
      <c r="I3706" s="26"/>
      <c r="L3706" s="26"/>
      <c r="O3706" s="26"/>
      <c r="P3706" s="26"/>
      <c r="Q3706" s="26"/>
      <c r="R3706" s="26"/>
      <c r="U3706" s="26"/>
      <c r="V3706" s="26"/>
      <c r="W3706" s="26"/>
      <c r="X3706" s="26"/>
      <c r="Y3706" s="26"/>
      <c r="Z3706" s="26"/>
      <c r="AA3706" s="26"/>
      <c r="AB3706" s="26"/>
      <c r="AC3706" s="26"/>
      <c r="AD3706" s="26"/>
      <c r="AE3706" s="26"/>
      <c r="AF3706" s="26"/>
      <c r="AG3706" s="26"/>
    </row>
    <row r="3707" spans="1:33" ht="11.25" customHeight="1">
      <c r="A3707" s="26"/>
      <c r="B3707" s="26"/>
      <c r="C3707" s="26"/>
      <c r="D3707" s="26"/>
      <c r="E3707" s="26"/>
      <c r="F3707" s="44"/>
      <c r="G3707" s="26"/>
      <c r="H3707" s="26"/>
      <c r="I3707" s="26"/>
      <c r="L3707" s="26"/>
      <c r="O3707" s="26"/>
      <c r="P3707" s="26"/>
      <c r="Q3707" s="26"/>
      <c r="R3707" s="26"/>
      <c r="U3707" s="26"/>
      <c r="V3707" s="26"/>
      <c r="W3707" s="26"/>
      <c r="X3707" s="26"/>
      <c r="Y3707" s="26"/>
      <c r="Z3707" s="26"/>
      <c r="AA3707" s="26"/>
      <c r="AB3707" s="26"/>
      <c r="AC3707" s="26"/>
      <c r="AD3707" s="26"/>
      <c r="AE3707" s="26"/>
      <c r="AF3707" s="26"/>
      <c r="AG3707" s="26"/>
    </row>
    <row r="3708" spans="1:33" ht="11.25" customHeight="1">
      <c r="A3708" s="26"/>
      <c r="B3708" s="26"/>
      <c r="C3708" s="26"/>
      <c r="D3708" s="26"/>
      <c r="E3708" s="26"/>
      <c r="F3708" s="44"/>
      <c r="G3708" s="26"/>
      <c r="H3708" s="26"/>
      <c r="I3708" s="26"/>
      <c r="L3708" s="26"/>
      <c r="O3708" s="26"/>
      <c r="P3708" s="26"/>
      <c r="Q3708" s="26"/>
      <c r="R3708" s="26"/>
      <c r="U3708" s="26"/>
      <c r="V3708" s="26"/>
      <c r="W3708" s="26"/>
      <c r="X3708" s="26"/>
      <c r="Y3708" s="26"/>
      <c r="Z3708" s="26"/>
      <c r="AA3708" s="26"/>
      <c r="AB3708" s="26"/>
      <c r="AC3708" s="26"/>
      <c r="AD3708" s="26"/>
      <c r="AE3708" s="26"/>
      <c r="AF3708" s="26"/>
      <c r="AG3708" s="26"/>
    </row>
    <row r="3709" spans="1:33" ht="11.25" customHeight="1">
      <c r="A3709" s="26"/>
      <c r="B3709" s="26"/>
      <c r="C3709" s="26"/>
      <c r="D3709" s="26"/>
      <c r="E3709" s="26"/>
      <c r="F3709" s="44"/>
      <c r="G3709" s="26"/>
      <c r="H3709" s="26"/>
      <c r="I3709" s="26"/>
      <c r="L3709" s="26"/>
      <c r="O3709" s="26"/>
      <c r="P3709" s="26"/>
      <c r="Q3709" s="26"/>
      <c r="R3709" s="26"/>
      <c r="U3709" s="26"/>
      <c r="V3709" s="26"/>
      <c r="W3709" s="26"/>
      <c r="X3709" s="26"/>
      <c r="Y3709" s="26"/>
      <c r="Z3709" s="26"/>
      <c r="AA3709" s="26"/>
      <c r="AB3709" s="26"/>
      <c r="AC3709" s="26"/>
      <c r="AD3709" s="26"/>
      <c r="AE3709" s="26"/>
      <c r="AF3709" s="26"/>
      <c r="AG3709" s="26"/>
    </row>
    <row r="3710" spans="1:33" ht="11.25" customHeight="1">
      <c r="A3710" s="26"/>
      <c r="B3710" s="26"/>
      <c r="C3710" s="26"/>
      <c r="D3710" s="26"/>
      <c r="E3710" s="26"/>
      <c r="F3710" s="44"/>
      <c r="G3710" s="26"/>
      <c r="H3710" s="26"/>
      <c r="I3710" s="26"/>
      <c r="L3710" s="26"/>
      <c r="O3710" s="26"/>
      <c r="P3710" s="26"/>
      <c r="Q3710" s="26"/>
      <c r="R3710" s="26"/>
      <c r="U3710" s="26"/>
      <c r="V3710" s="26"/>
      <c r="W3710" s="26"/>
      <c r="X3710" s="26"/>
      <c r="Y3710" s="26"/>
      <c r="Z3710" s="26"/>
      <c r="AA3710" s="26"/>
      <c r="AB3710" s="26"/>
      <c r="AC3710" s="26"/>
      <c r="AD3710" s="26"/>
      <c r="AE3710" s="26"/>
      <c r="AF3710" s="26"/>
      <c r="AG3710" s="26"/>
    </row>
    <row r="3711" spans="1:33" ht="11.25" customHeight="1">
      <c r="A3711" s="26"/>
      <c r="B3711" s="26"/>
      <c r="C3711" s="26"/>
      <c r="D3711" s="26"/>
      <c r="E3711" s="26"/>
      <c r="F3711" s="44"/>
      <c r="G3711" s="26"/>
      <c r="H3711" s="26"/>
      <c r="I3711" s="26"/>
      <c r="L3711" s="26"/>
      <c r="O3711" s="26"/>
      <c r="P3711" s="26"/>
      <c r="Q3711" s="26"/>
      <c r="R3711" s="26"/>
      <c r="U3711" s="26"/>
      <c r="V3711" s="26"/>
      <c r="W3711" s="26"/>
      <c r="X3711" s="26"/>
      <c r="Y3711" s="26"/>
      <c r="Z3711" s="26"/>
      <c r="AA3711" s="26"/>
      <c r="AB3711" s="26"/>
      <c r="AC3711" s="26"/>
      <c r="AD3711" s="26"/>
      <c r="AE3711" s="26"/>
      <c r="AF3711" s="26"/>
      <c r="AG3711" s="26"/>
    </row>
    <row r="3712" spans="1:33" ht="11.25" customHeight="1">
      <c r="A3712" s="26"/>
      <c r="B3712" s="26"/>
      <c r="C3712" s="26"/>
      <c r="D3712" s="26"/>
      <c r="E3712" s="26"/>
      <c r="F3712" s="44"/>
      <c r="G3712" s="26"/>
      <c r="H3712" s="26"/>
      <c r="I3712" s="26"/>
      <c r="L3712" s="26"/>
      <c r="O3712" s="26"/>
      <c r="P3712" s="26"/>
      <c r="Q3712" s="26"/>
      <c r="R3712" s="26"/>
      <c r="U3712" s="26"/>
      <c r="V3712" s="26"/>
      <c r="W3712" s="26"/>
      <c r="X3712" s="26"/>
      <c r="Y3712" s="26"/>
      <c r="Z3712" s="26"/>
      <c r="AA3712" s="26"/>
      <c r="AB3712" s="26"/>
      <c r="AC3712" s="26"/>
      <c r="AD3712" s="26"/>
      <c r="AE3712" s="26"/>
      <c r="AF3712" s="26"/>
      <c r="AG3712" s="26"/>
    </row>
    <row r="3713" spans="1:33" ht="11.25" customHeight="1">
      <c r="A3713" s="26"/>
      <c r="B3713" s="26"/>
      <c r="C3713" s="26"/>
      <c r="D3713" s="26"/>
      <c r="E3713" s="26"/>
      <c r="F3713" s="44"/>
      <c r="G3713" s="26"/>
      <c r="H3713" s="26"/>
      <c r="I3713" s="26"/>
      <c r="L3713" s="26"/>
      <c r="O3713" s="26"/>
      <c r="P3713" s="26"/>
      <c r="Q3713" s="26"/>
      <c r="R3713" s="26"/>
      <c r="U3713" s="26"/>
      <c r="V3713" s="26"/>
      <c r="W3713" s="26"/>
      <c r="X3713" s="26"/>
      <c r="Y3713" s="26"/>
      <c r="Z3713" s="26"/>
      <c r="AA3713" s="26"/>
      <c r="AB3713" s="26"/>
      <c r="AC3713" s="26"/>
      <c r="AD3713" s="26"/>
      <c r="AE3713" s="26"/>
      <c r="AF3713" s="26"/>
      <c r="AG3713" s="26"/>
    </row>
    <row r="3714" spans="1:33" ht="11.25" customHeight="1">
      <c r="A3714" s="26"/>
      <c r="B3714" s="26"/>
      <c r="C3714" s="26"/>
      <c r="D3714" s="26"/>
      <c r="E3714" s="26"/>
      <c r="F3714" s="44"/>
      <c r="G3714" s="26"/>
      <c r="H3714" s="26"/>
      <c r="I3714" s="26"/>
      <c r="L3714" s="26"/>
      <c r="O3714" s="26"/>
      <c r="P3714" s="26"/>
      <c r="Q3714" s="26"/>
      <c r="R3714" s="26"/>
      <c r="U3714" s="26"/>
      <c r="V3714" s="26"/>
      <c r="W3714" s="26"/>
      <c r="X3714" s="26"/>
      <c r="Y3714" s="26"/>
      <c r="Z3714" s="26"/>
      <c r="AA3714" s="26"/>
      <c r="AB3714" s="26"/>
      <c r="AC3714" s="26"/>
      <c r="AD3714" s="26"/>
      <c r="AE3714" s="26"/>
      <c r="AF3714" s="26"/>
      <c r="AG3714" s="26"/>
    </row>
    <row r="3715" spans="1:33" ht="11.25" customHeight="1">
      <c r="A3715" s="26"/>
      <c r="B3715" s="26"/>
      <c r="C3715" s="26"/>
      <c r="D3715" s="26"/>
      <c r="E3715" s="26"/>
      <c r="F3715" s="44"/>
      <c r="G3715" s="26"/>
      <c r="H3715" s="26"/>
      <c r="I3715" s="26"/>
      <c r="L3715" s="26"/>
      <c r="O3715" s="26"/>
      <c r="P3715" s="26"/>
      <c r="Q3715" s="26"/>
      <c r="R3715" s="26"/>
      <c r="U3715" s="26"/>
      <c r="V3715" s="26"/>
      <c r="W3715" s="26"/>
      <c r="X3715" s="26"/>
      <c r="Y3715" s="26"/>
      <c r="Z3715" s="26"/>
      <c r="AA3715" s="26"/>
      <c r="AB3715" s="26"/>
      <c r="AC3715" s="26"/>
      <c r="AD3715" s="26"/>
      <c r="AE3715" s="26"/>
      <c r="AF3715" s="26"/>
      <c r="AG3715" s="26"/>
    </row>
    <row r="3716" spans="1:33" ht="11.25" customHeight="1">
      <c r="A3716" s="26"/>
      <c r="B3716" s="26"/>
      <c r="C3716" s="26"/>
      <c r="D3716" s="26"/>
      <c r="E3716" s="26"/>
      <c r="F3716" s="44"/>
      <c r="G3716" s="26"/>
      <c r="H3716" s="26"/>
      <c r="I3716" s="26"/>
      <c r="L3716" s="26"/>
      <c r="O3716" s="26"/>
      <c r="P3716" s="26"/>
      <c r="Q3716" s="26"/>
      <c r="R3716" s="26"/>
      <c r="U3716" s="26"/>
      <c r="V3716" s="26"/>
      <c r="W3716" s="26"/>
      <c r="X3716" s="26"/>
      <c r="Y3716" s="26"/>
      <c r="Z3716" s="26"/>
      <c r="AA3716" s="26"/>
      <c r="AB3716" s="26"/>
      <c r="AC3716" s="26"/>
      <c r="AD3716" s="26"/>
      <c r="AE3716" s="26"/>
      <c r="AF3716" s="26"/>
      <c r="AG3716" s="26"/>
    </row>
    <row r="3717" spans="1:33" ht="11.25" customHeight="1">
      <c r="A3717" s="26"/>
      <c r="B3717" s="26"/>
      <c r="C3717" s="26"/>
      <c r="D3717" s="26"/>
      <c r="E3717" s="26"/>
      <c r="F3717" s="44"/>
      <c r="G3717" s="26"/>
      <c r="H3717" s="26"/>
      <c r="I3717" s="26"/>
      <c r="L3717" s="26"/>
      <c r="O3717" s="26"/>
      <c r="P3717" s="26"/>
      <c r="Q3717" s="26"/>
      <c r="R3717" s="26"/>
      <c r="U3717" s="26"/>
      <c r="V3717" s="26"/>
      <c r="W3717" s="26"/>
      <c r="X3717" s="26"/>
      <c r="Y3717" s="26"/>
      <c r="Z3717" s="26"/>
      <c r="AA3717" s="26"/>
      <c r="AB3717" s="26"/>
      <c r="AC3717" s="26"/>
      <c r="AD3717" s="26"/>
      <c r="AE3717" s="26"/>
      <c r="AF3717" s="26"/>
      <c r="AG3717" s="26"/>
    </row>
    <row r="3718" spans="1:33" ht="11.25" customHeight="1">
      <c r="A3718" s="26"/>
      <c r="B3718" s="26"/>
      <c r="C3718" s="26"/>
      <c r="D3718" s="26"/>
      <c r="E3718" s="26"/>
      <c r="F3718" s="44"/>
      <c r="G3718" s="26"/>
      <c r="H3718" s="26"/>
      <c r="I3718" s="26"/>
      <c r="L3718" s="26"/>
      <c r="O3718" s="26"/>
      <c r="P3718" s="26"/>
      <c r="Q3718" s="26"/>
      <c r="R3718" s="26"/>
      <c r="U3718" s="26"/>
      <c r="V3718" s="26"/>
      <c r="W3718" s="26"/>
      <c r="X3718" s="26"/>
      <c r="Y3718" s="26"/>
      <c r="Z3718" s="26"/>
      <c r="AA3718" s="26"/>
      <c r="AB3718" s="26"/>
      <c r="AC3718" s="26"/>
      <c r="AD3718" s="26"/>
      <c r="AE3718" s="26"/>
      <c r="AF3718" s="26"/>
      <c r="AG3718" s="26"/>
    </row>
    <row r="3719" spans="1:33" ht="11.25" customHeight="1">
      <c r="A3719" s="26"/>
      <c r="B3719" s="26"/>
      <c r="C3719" s="26"/>
      <c r="D3719" s="26"/>
      <c r="E3719" s="26"/>
      <c r="F3719" s="44"/>
      <c r="G3719" s="26"/>
      <c r="H3719" s="26"/>
      <c r="I3719" s="26"/>
      <c r="L3719" s="26"/>
      <c r="O3719" s="26"/>
      <c r="P3719" s="26"/>
      <c r="Q3719" s="26"/>
      <c r="R3719" s="26"/>
      <c r="U3719" s="26"/>
      <c r="V3719" s="26"/>
      <c r="W3719" s="26"/>
      <c r="X3719" s="26"/>
      <c r="Y3719" s="26"/>
      <c r="Z3719" s="26"/>
      <c r="AA3719" s="26"/>
      <c r="AB3719" s="26"/>
      <c r="AC3719" s="26"/>
      <c r="AD3719" s="26"/>
      <c r="AE3719" s="26"/>
      <c r="AF3719" s="26"/>
      <c r="AG3719" s="26"/>
    </row>
    <row r="3720" spans="1:33" ht="11.25" customHeight="1">
      <c r="A3720" s="26"/>
      <c r="B3720" s="26"/>
      <c r="C3720" s="26"/>
      <c r="D3720" s="26"/>
      <c r="E3720" s="26"/>
      <c r="F3720" s="44"/>
      <c r="G3720" s="26"/>
      <c r="H3720" s="26"/>
      <c r="I3720" s="26"/>
      <c r="L3720" s="26"/>
      <c r="O3720" s="26"/>
      <c r="P3720" s="26"/>
      <c r="Q3720" s="26"/>
      <c r="R3720" s="26"/>
      <c r="U3720" s="26"/>
      <c r="V3720" s="26"/>
      <c r="W3720" s="26"/>
      <c r="X3720" s="26"/>
      <c r="Y3720" s="26"/>
      <c r="Z3720" s="26"/>
      <c r="AA3720" s="26"/>
      <c r="AB3720" s="26"/>
      <c r="AC3720" s="26"/>
      <c r="AD3720" s="26"/>
      <c r="AE3720" s="26"/>
      <c r="AF3720" s="26"/>
      <c r="AG3720" s="26"/>
    </row>
    <row r="3721" spans="1:33" ht="11.25" customHeight="1">
      <c r="A3721" s="26"/>
      <c r="B3721" s="26"/>
      <c r="C3721" s="26"/>
      <c r="D3721" s="26"/>
      <c r="E3721" s="26"/>
      <c r="F3721" s="44"/>
      <c r="G3721" s="26"/>
      <c r="H3721" s="26"/>
      <c r="I3721" s="26"/>
      <c r="L3721" s="26"/>
      <c r="O3721" s="26"/>
      <c r="P3721" s="26"/>
      <c r="Q3721" s="26"/>
      <c r="R3721" s="26"/>
      <c r="U3721" s="26"/>
      <c r="V3721" s="26"/>
      <c r="W3721" s="26"/>
      <c r="X3721" s="26"/>
      <c r="Y3721" s="26"/>
      <c r="Z3721" s="26"/>
      <c r="AA3721" s="26"/>
      <c r="AB3721" s="26"/>
      <c r="AC3721" s="26"/>
      <c r="AD3721" s="26"/>
      <c r="AE3721" s="26"/>
      <c r="AF3721" s="26"/>
      <c r="AG3721" s="26"/>
    </row>
    <row r="3722" spans="1:33" ht="11.25" customHeight="1">
      <c r="A3722" s="26"/>
      <c r="B3722" s="26"/>
      <c r="C3722" s="26"/>
      <c r="D3722" s="26"/>
      <c r="E3722" s="26"/>
      <c r="F3722" s="44"/>
      <c r="G3722" s="26"/>
      <c r="H3722" s="26"/>
      <c r="I3722" s="26"/>
      <c r="L3722" s="26"/>
      <c r="O3722" s="26"/>
      <c r="P3722" s="26"/>
      <c r="Q3722" s="26"/>
      <c r="R3722" s="26"/>
      <c r="U3722" s="26"/>
      <c r="V3722" s="26"/>
      <c r="W3722" s="26"/>
      <c r="X3722" s="26"/>
      <c r="Y3722" s="26"/>
      <c r="Z3722" s="26"/>
      <c r="AA3722" s="26"/>
      <c r="AB3722" s="26"/>
      <c r="AC3722" s="26"/>
      <c r="AD3722" s="26"/>
      <c r="AE3722" s="26"/>
      <c r="AF3722" s="26"/>
      <c r="AG3722" s="26"/>
    </row>
    <row r="3723" spans="1:33" ht="11.25" customHeight="1">
      <c r="A3723" s="26"/>
      <c r="B3723" s="26"/>
      <c r="C3723" s="26"/>
      <c r="D3723" s="26"/>
      <c r="E3723" s="26"/>
      <c r="F3723" s="44"/>
      <c r="G3723" s="26"/>
      <c r="H3723" s="26"/>
      <c r="I3723" s="26"/>
      <c r="L3723" s="26"/>
      <c r="O3723" s="26"/>
      <c r="P3723" s="26"/>
      <c r="Q3723" s="26"/>
      <c r="R3723" s="26"/>
      <c r="U3723" s="26"/>
      <c r="V3723" s="26"/>
      <c r="W3723" s="26"/>
      <c r="X3723" s="26"/>
      <c r="Y3723" s="26"/>
      <c r="Z3723" s="26"/>
      <c r="AA3723" s="26"/>
      <c r="AB3723" s="26"/>
      <c r="AC3723" s="26"/>
      <c r="AD3723" s="26"/>
      <c r="AE3723" s="26"/>
      <c r="AF3723" s="26"/>
      <c r="AG3723" s="26"/>
    </row>
    <row r="3724" spans="1:33" ht="11.25" customHeight="1">
      <c r="A3724" s="26"/>
      <c r="B3724" s="26"/>
      <c r="C3724" s="26"/>
      <c r="D3724" s="26"/>
      <c r="E3724" s="26"/>
      <c r="F3724" s="44"/>
      <c r="G3724" s="26"/>
      <c r="H3724" s="26"/>
      <c r="I3724" s="26"/>
      <c r="L3724" s="26"/>
      <c r="O3724" s="26"/>
      <c r="P3724" s="26"/>
      <c r="Q3724" s="26"/>
      <c r="R3724" s="26"/>
      <c r="U3724" s="26"/>
      <c r="V3724" s="26"/>
      <c r="W3724" s="26"/>
      <c r="X3724" s="26"/>
      <c r="Y3724" s="26"/>
      <c r="Z3724" s="26"/>
      <c r="AA3724" s="26"/>
      <c r="AB3724" s="26"/>
      <c r="AC3724" s="26"/>
      <c r="AD3724" s="26"/>
      <c r="AE3724" s="26"/>
      <c r="AF3724" s="26"/>
      <c r="AG3724" s="26"/>
    </row>
    <row r="3725" spans="1:33" ht="11.25" customHeight="1">
      <c r="A3725" s="26"/>
      <c r="B3725" s="26"/>
      <c r="C3725" s="26"/>
      <c r="D3725" s="26"/>
      <c r="E3725" s="26"/>
      <c r="F3725" s="44"/>
      <c r="G3725" s="26"/>
      <c r="H3725" s="26"/>
      <c r="I3725" s="26"/>
      <c r="L3725" s="26"/>
      <c r="O3725" s="26"/>
      <c r="P3725" s="26"/>
      <c r="Q3725" s="26"/>
      <c r="R3725" s="26"/>
      <c r="U3725" s="26"/>
      <c r="V3725" s="26"/>
      <c r="W3725" s="26"/>
      <c r="X3725" s="26"/>
      <c r="Y3725" s="26"/>
      <c r="Z3725" s="26"/>
      <c r="AA3725" s="26"/>
      <c r="AB3725" s="26"/>
      <c r="AC3725" s="26"/>
      <c r="AD3725" s="26"/>
      <c r="AE3725" s="26"/>
      <c r="AF3725" s="26"/>
      <c r="AG3725" s="26"/>
    </row>
    <row r="3726" spans="1:33" ht="11.25" customHeight="1">
      <c r="A3726" s="26"/>
      <c r="B3726" s="26"/>
      <c r="C3726" s="26"/>
      <c r="D3726" s="26"/>
      <c r="E3726" s="26"/>
      <c r="F3726" s="44"/>
      <c r="G3726" s="26"/>
      <c r="H3726" s="26"/>
      <c r="I3726" s="26"/>
      <c r="L3726" s="26"/>
      <c r="O3726" s="26"/>
      <c r="P3726" s="26"/>
      <c r="Q3726" s="26"/>
      <c r="R3726" s="26"/>
      <c r="U3726" s="26"/>
      <c r="V3726" s="26"/>
      <c r="W3726" s="26"/>
      <c r="X3726" s="26"/>
      <c r="Y3726" s="26"/>
      <c r="Z3726" s="26"/>
      <c r="AA3726" s="26"/>
      <c r="AB3726" s="26"/>
      <c r="AC3726" s="26"/>
      <c r="AD3726" s="26"/>
      <c r="AE3726" s="26"/>
      <c r="AF3726" s="26"/>
      <c r="AG3726" s="26"/>
    </row>
    <row r="3727" spans="1:33" ht="11.25" customHeight="1">
      <c r="A3727" s="26"/>
      <c r="B3727" s="26"/>
      <c r="C3727" s="26"/>
      <c r="D3727" s="26"/>
      <c r="E3727" s="26"/>
      <c r="F3727" s="44"/>
      <c r="G3727" s="26"/>
      <c r="H3727" s="26"/>
      <c r="I3727" s="26"/>
      <c r="L3727" s="26"/>
      <c r="O3727" s="26"/>
      <c r="P3727" s="26"/>
      <c r="Q3727" s="26"/>
      <c r="R3727" s="26"/>
      <c r="U3727" s="26"/>
      <c r="V3727" s="26"/>
      <c r="W3727" s="26"/>
      <c r="X3727" s="26"/>
      <c r="Y3727" s="26"/>
      <c r="Z3727" s="26"/>
      <c r="AA3727" s="26"/>
      <c r="AB3727" s="26"/>
      <c r="AC3727" s="26"/>
      <c r="AD3727" s="26"/>
      <c r="AE3727" s="26"/>
      <c r="AF3727" s="26"/>
      <c r="AG3727" s="26"/>
    </row>
    <row r="3728" spans="1:33" ht="11.25" customHeight="1">
      <c r="A3728" s="26"/>
      <c r="B3728" s="26"/>
      <c r="C3728" s="26"/>
      <c r="D3728" s="26"/>
      <c r="E3728" s="26"/>
      <c r="F3728" s="44"/>
      <c r="G3728" s="26"/>
      <c r="H3728" s="26"/>
      <c r="I3728" s="26"/>
      <c r="L3728" s="26"/>
      <c r="O3728" s="26"/>
      <c r="P3728" s="26"/>
      <c r="Q3728" s="26"/>
      <c r="R3728" s="26"/>
      <c r="U3728" s="26"/>
      <c r="V3728" s="26"/>
      <c r="W3728" s="26"/>
      <c r="X3728" s="26"/>
      <c r="Y3728" s="26"/>
      <c r="Z3728" s="26"/>
      <c r="AA3728" s="26"/>
      <c r="AB3728" s="26"/>
      <c r="AC3728" s="26"/>
      <c r="AD3728" s="26"/>
      <c r="AE3728" s="26"/>
      <c r="AF3728" s="26"/>
      <c r="AG3728" s="26"/>
    </row>
    <row r="3729" spans="1:33" ht="11.25" customHeight="1">
      <c r="A3729" s="26"/>
      <c r="B3729" s="26"/>
      <c r="C3729" s="26"/>
      <c r="D3729" s="26"/>
      <c r="E3729" s="26"/>
      <c r="F3729" s="44"/>
      <c r="G3729" s="26"/>
      <c r="H3729" s="26"/>
      <c r="I3729" s="26"/>
      <c r="L3729" s="26"/>
      <c r="O3729" s="26"/>
      <c r="P3729" s="26"/>
      <c r="Q3729" s="26"/>
      <c r="R3729" s="26"/>
      <c r="U3729" s="26"/>
      <c r="V3729" s="26"/>
      <c r="W3729" s="26"/>
      <c r="X3729" s="26"/>
      <c r="Y3729" s="26"/>
      <c r="Z3729" s="26"/>
      <c r="AA3729" s="26"/>
      <c r="AB3729" s="26"/>
      <c r="AC3729" s="26"/>
      <c r="AD3729" s="26"/>
      <c r="AE3729" s="26"/>
      <c r="AF3729" s="26"/>
      <c r="AG3729" s="26"/>
    </row>
    <row r="3730" spans="1:33" ht="11.25" customHeight="1">
      <c r="A3730" s="26"/>
      <c r="B3730" s="26"/>
      <c r="C3730" s="26"/>
      <c r="D3730" s="26"/>
      <c r="E3730" s="26"/>
      <c r="F3730" s="44"/>
      <c r="G3730" s="26"/>
      <c r="H3730" s="26"/>
      <c r="I3730" s="26"/>
      <c r="L3730" s="26"/>
      <c r="O3730" s="26"/>
      <c r="P3730" s="26"/>
      <c r="Q3730" s="26"/>
      <c r="R3730" s="26"/>
      <c r="U3730" s="26"/>
      <c r="V3730" s="26"/>
      <c r="W3730" s="26"/>
      <c r="X3730" s="26"/>
      <c r="Y3730" s="26"/>
      <c r="Z3730" s="26"/>
      <c r="AA3730" s="26"/>
      <c r="AB3730" s="26"/>
      <c r="AC3730" s="26"/>
      <c r="AD3730" s="26"/>
      <c r="AE3730" s="26"/>
      <c r="AF3730" s="26"/>
      <c r="AG3730" s="26"/>
    </row>
    <row r="3731" spans="1:33" ht="11.25" customHeight="1">
      <c r="A3731" s="26"/>
      <c r="B3731" s="26"/>
      <c r="C3731" s="26"/>
      <c r="D3731" s="26"/>
      <c r="E3731" s="26"/>
      <c r="F3731" s="44"/>
      <c r="G3731" s="26"/>
      <c r="H3731" s="26"/>
      <c r="I3731" s="26"/>
      <c r="L3731" s="26"/>
      <c r="O3731" s="26"/>
      <c r="P3731" s="26"/>
      <c r="Q3731" s="26"/>
      <c r="R3731" s="26"/>
      <c r="U3731" s="26"/>
      <c r="V3731" s="26"/>
      <c r="W3731" s="26"/>
      <c r="X3731" s="26"/>
      <c r="Y3731" s="26"/>
      <c r="Z3731" s="26"/>
      <c r="AA3731" s="26"/>
      <c r="AB3731" s="26"/>
      <c r="AC3731" s="26"/>
      <c r="AD3731" s="26"/>
      <c r="AE3731" s="26"/>
      <c r="AF3731" s="26"/>
      <c r="AG3731" s="26"/>
    </row>
    <row r="3732" spans="1:33" ht="11.25" customHeight="1">
      <c r="A3732" s="26"/>
      <c r="B3732" s="26"/>
      <c r="C3732" s="26"/>
      <c r="D3732" s="26"/>
      <c r="E3732" s="26"/>
      <c r="F3732" s="44"/>
      <c r="G3732" s="26"/>
      <c r="H3732" s="26"/>
      <c r="I3732" s="26"/>
      <c r="L3732" s="26"/>
      <c r="O3732" s="26"/>
      <c r="P3732" s="26"/>
      <c r="Q3732" s="26"/>
      <c r="R3732" s="26"/>
      <c r="U3732" s="26"/>
      <c r="V3732" s="26"/>
      <c r="W3732" s="26"/>
      <c r="X3732" s="26"/>
      <c r="Y3732" s="26"/>
      <c r="Z3732" s="26"/>
      <c r="AA3732" s="26"/>
      <c r="AB3732" s="26"/>
      <c r="AC3732" s="26"/>
      <c r="AD3732" s="26"/>
      <c r="AE3732" s="26"/>
      <c r="AF3732" s="26"/>
      <c r="AG3732" s="26"/>
    </row>
    <row r="3733" spans="1:33" ht="11.25" customHeight="1">
      <c r="A3733" s="26"/>
      <c r="B3733" s="26"/>
      <c r="C3733" s="26"/>
      <c r="D3733" s="26"/>
      <c r="E3733" s="26"/>
      <c r="F3733" s="44"/>
      <c r="G3733" s="26"/>
      <c r="H3733" s="26"/>
      <c r="I3733" s="26"/>
      <c r="L3733" s="26"/>
      <c r="O3733" s="26"/>
      <c r="P3733" s="26"/>
      <c r="Q3733" s="26"/>
      <c r="R3733" s="26"/>
      <c r="U3733" s="26"/>
      <c r="V3733" s="26"/>
      <c r="W3733" s="26"/>
      <c r="X3733" s="26"/>
      <c r="Y3733" s="26"/>
      <c r="Z3733" s="26"/>
      <c r="AA3733" s="26"/>
      <c r="AB3733" s="26"/>
      <c r="AC3733" s="26"/>
      <c r="AD3733" s="26"/>
      <c r="AE3733" s="26"/>
      <c r="AF3733" s="26"/>
      <c r="AG3733" s="26"/>
    </row>
    <row r="3734" spans="1:33" ht="11.25" customHeight="1">
      <c r="A3734" s="26"/>
      <c r="B3734" s="26"/>
      <c r="C3734" s="26"/>
      <c r="D3734" s="26"/>
      <c r="E3734" s="26"/>
      <c r="F3734" s="44"/>
      <c r="G3734" s="26"/>
      <c r="H3734" s="26"/>
      <c r="I3734" s="26"/>
      <c r="L3734" s="26"/>
      <c r="O3734" s="26"/>
      <c r="P3734" s="26"/>
      <c r="Q3734" s="26"/>
      <c r="R3734" s="26"/>
      <c r="U3734" s="26"/>
      <c r="V3734" s="26"/>
      <c r="W3734" s="26"/>
      <c r="X3734" s="26"/>
      <c r="Y3734" s="26"/>
      <c r="Z3734" s="26"/>
      <c r="AA3734" s="26"/>
      <c r="AB3734" s="26"/>
      <c r="AC3734" s="26"/>
      <c r="AD3734" s="26"/>
      <c r="AE3734" s="26"/>
      <c r="AF3734" s="26"/>
      <c r="AG3734" s="26"/>
    </row>
    <row r="3735" spans="1:33" ht="11.25" customHeight="1">
      <c r="A3735" s="26"/>
      <c r="B3735" s="26"/>
      <c r="C3735" s="26"/>
      <c r="D3735" s="26"/>
      <c r="E3735" s="26"/>
      <c r="F3735" s="44"/>
      <c r="G3735" s="26"/>
      <c r="H3735" s="26"/>
      <c r="I3735" s="26"/>
      <c r="L3735" s="26"/>
      <c r="O3735" s="26"/>
      <c r="P3735" s="26"/>
      <c r="Q3735" s="26"/>
      <c r="R3735" s="26"/>
      <c r="U3735" s="26"/>
      <c r="V3735" s="26"/>
      <c r="W3735" s="26"/>
      <c r="X3735" s="26"/>
      <c r="Y3735" s="26"/>
      <c r="Z3735" s="26"/>
      <c r="AA3735" s="26"/>
      <c r="AB3735" s="26"/>
      <c r="AC3735" s="26"/>
      <c r="AD3735" s="26"/>
      <c r="AE3735" s="26"/>
      <c r="AF3735" s="26"/>
      <c r="AG3735" s="26"/>
    </row>
    <row r="3736" spans="1:33" ht="11.25" customHeight="1">
      <c r="A3736" s="26"/>
      <c r="B3736" s="26"/>
      <c r="C3736" s="26"/>
      <c r="D3736" s="26"/>
      <c r="E3736" s="26"/>
      <c r="F3736" s="44"/>
      <c r="G3736" s="26"/>
      <c r="H3736" s="26"/>
      <c r="I3736" s="26"/>
      <c r="L3736" s="26"/>
      <c r="O3736" s="26"/>
      <c r="P3736" s="26"/>
      <c r="Q3736" s="26"/>
      <c r="R3736" s="26"/>
      <c r="U3736" s="26"/>
      <c r="V3736" s="26"/>
      <c r="W3736" s="26"/>
      <c r="X3736" s="26"/>
      <c r="Y3736" s="26"/>
      <c r="Z3736" s="26"/>
      <c r="AA3736" s="26"/>
      <c r="AB3736" s="26"/>
      <c r="AC3736" s="26"/>
      <c r="AD3736" s="26"/>
      <c r="AE3736" s="26"/>
      <c r="AF3736" s="26"/>
      <c r="AG3736" s="26"/>
    </row>
    <row r="3737" spans="1:33" ht="11.25" customHeight="1">
      <c r="A3737" s="26"/>
      <c r="B3737" s="26"/>
      <c r="C3737" s="26"/>
      <c r="D3737" s="26"/>
      <c r="E3737" s="26"/>
      <c r="F3737" s="44"/>
      <c r="G3737" s="26"/>
      <c r="H3737" s="26"/>
      <c r="I3737" s="26"/>
      <c r="L3737" s="26"/>
      <c r="O3737" s="26"/>
      <c r="P3737" s="26"/>
      <c r="Q3737" s="26"/>
      <c r="R3737" s="26"/>
      <c r="U3737" s="26"/>
      <c r="V3737" s="26"/>
      <c r="W3737" s="26"/>
      <c r="X3737" s="26"/>
      <c r="Y3737" s="26"/>
      <c r="Z3737" s="26"/>
      <c r="AA3737" s="26"/>
      <c r="AB3737" s="26"/>
      <c r="AC3737" s="26"/>
      <c r="AD3737" s="26"/>
      <c r="AE3737" s="26"/>
      <c r="AF3737" s="26"/>
      <c r="AG3737" s="26"/>
    </row>
    <row r="3738" spans="1:33" ht="11.25" customHeight="1">
      <c r="A3738" s="26"/>
      <c r="B3738" s="26"/>
      <c r="C3738" s="26"/>
      <c r="D3738" s="26"/>
      <c r="E3738" s="26"/>
      <c r="F3738" s="44"/>
      <c r="G3738" s="26"/>
      <c r="H3738" s="26"/>
      <c r="I3738" s="26"/>
      <c r="L3738" s="26"/>
      <c r="O3738" s="26"/>
      <c r="P3738" s="26"/>
      <c r="Q3738" s="26"/>
      <c r="R3738" s="26"/>
      <c r="U3738" s="26"/>
      <c r="V3738" s="26"/>
      <c r="W3738" s="26"/>
      <c r="X3738" s="26"/>
      <c r="Y3738" s="26"/>
      <c r="Z3738" s="26"/>
      <c r="AA3738" s="26"/>
      <c r="AB3738" s="26"/>
      <c r="AC3738" s="26"/>
      <c r="AD3738" s="26"/>
      <c r="AE3738" s="26"/>
      <c r="AF3738" s="26"/>
      <c r="AG3738" s="26"/>
    </row>
    <row r="3739" spans="1:33" ht="11.25" customHeight="1">
      <c r="A3739" s="26"/>
      <c r="B3739" s="26"/>
      <c r="C3739" s="26"/>
      <c r="D3739" s="26"/>
      <c r="E3739" s="26"/>
      <c r="F3739" s="44"/>
      <c r="G3739" s="26"/>
      <c r="H3739" s="26"/>
      <c r="I3739" s="26"/>
      <c r="L3739" s="26"/>
      <c r="O3739" s="26"/>
      <c r="P3739" s="26"/>
      <c r="Q3739" s="26"/>
      <c r="R3739" s="26"/>
      <c r="U3739" s="26"/>
      <c r="V3739" s="26"/>
      <c r="W3739" s="26"/>
      <c r="X3739" s="26"/>
      <c r="Y3739" s="26"/>
      <c r="Z3739" s="26"/>
      <c r="AA3739" s="26"/>
      <c r="AB3739" s="26"/>
      <c r="AC3739" s="26"/>
      <c r="AD3739" s="26"/>
      <c r="AE3739" s="26"/>
      <c r="AF3739" s="26"/>
      <c r="AG3739" s="26"/>
    </row>
    <row r="3740" spans="1:33" ht="11.25" customHeight="1">
      <c r="A3740" s="26"/>
      <c r="B3740" s="26"/>
      <c r="C3740" s="26"/>
      <c r="D3740" s="26"/>
      <c r="E3740" s="26"/>
      <c r="F3740" s="44"/>
      <c r="G3740" s="26"/>
      <c r="H3740" s="26"/>
      <c r="I3740" s="26"/>
      <c r="L3740" s="26"/>
      <c r="O3740" s="26"/>
      <c r="P3740" s="26"/>
      <c r="Q3740" s="26"/>
      <c r="R3740" s="26"/>
      <c r="U3740" s="26"/>
      <c r="V3740" s="26"/>
      <c r="W3740" s="26"/>
      <c r="X3740" s="26"/>
      <c r="Y3740" s="26"/>
      <c r="Z3740" s="26"/>
      <c r="AA3740" s="26"/>
      <c r="AB3740" s="26"/>
      <c r="AC3740" s="26"/>
      <c r="AD3740" s="26"/>
      <c r="AE3740" s="26"/>
      <c r="AF3740" s="26"/>
      <c r="AG3740" s="26"/>
    </row>
    <row r="3741" spans="1:33" ht="11.25" customHeight="1">
      <c r="A3741" s="26"/>
      <c r="B3741" s="26"/>
      <c r="C3741" s="26"/>
      <c r="D3741" s="26"/>
      <c r="E3741" s="26"/>
      <c r="F3741" s="44"/>
      <c r="G3741" s="26"/>
      <c r="H3741" s="26"/>
      <c r="I3741" s="26"/>
      <c r="L3741" s="26"/>
      <c r="O3741" s="26"/>
      <c r="P3741" s="26"/>
      <c r="Q3741" s="26"/>
      <c r="R3741" s="26"/>
      <c r="U3741" s="26"/>
      <c r="V3741" s="26"/>
      <c r="W3741" s="26"/>
      <c r="X3741" s="26"/>
      <c r="Y3741" s="26"/>
      <c r="Z3741" s="26"/>
      <c r="AA3741" s="26"/>
      <c r="AB3741" s="26"/>
      <c r="AC3741" s="26"/>
      <c r="AD3741" s="26"/>
      <c r="AE3741" s="26"/>
      <c r="AF3741" s="26"/>
      <c r="AG3741" s="26"/>
    </row>
    <row r="3742" spans="1:33" ht="11.25" customHeight="1">
      <c r="A3742" s="26"/>
      <c r="B3742" s="26"/>
      <c r="C3742" s="26"/>
      <c r="D3742" s="26"/>
      <c r="E3742" s="26"/>
      <c r="F3742" s="44"/>
      <c r="G3742" s="26"/>
      <c r="H3742" s="26"/>
      <c r="I3742" s="26"/>
      <c r="L3742" s="26"/>
      <c r="O3742" s="26"/>
      <c r="P3742" s="26"/>
      <c r="Q3742" s="26"/>
      <c r="R3742" s="26"/>
      <c r="U3742" s="26"/>
      <c r="V3742" s="26"/>
      <c r="W3742" s="26"/>
      <c r="X3742" s="26"/>
      <c r="Y3742" s="26"/>
      <c r="Z3742" s="26"/>
      <c r="AA3742" s="26"/>
      <c r="AB3742" s="26"/>
      <c r="AC3742" s="26"/>
      <c r="AD3742" s="26"/>
      <c r="AE3742" s="26"/>
      <c r="AF3742" s="26"/>
      <c r="AG3742" s="26"/>
    </row>
    <row r="3743" spans="1:33" ht="11.25" customHeight="1">
      <c r="A3743" s="26"/>
      <c r="B3743" s="26"/>
      <c r="C3743" s="26"/>
      <c r="D3743" s="26"/>
      <c r="E3743" s="26"/>
      <c r="F3743" s="44"/>
      <c r="G3743" s="26"/>
      <c r="H3743" s="26"/>
      <c r="I3743" s="26"/>
      <c r="L3743" s="26"/>
      <c r="O3743" s="26"/>
      <c r="P3743" s="26"/>
      <c r="Q3743" s="26"/>
      <c r="R3743" s="26"/>
      <c r="U3743" s="26"/>
      <c r="V3743" s="26"/>
      <c r="W3743" s="26"/>
      <c r="X3743" s="26"/>
      <c r="Y3743" s="26"/>
      <c r="Z3743" s="26"/>
      <c r="AA3743" s="26"/>
      <c r="AB3743" s="26"/>
      <c r="AC3743" s="26"/>
      <c r="AD3743" s="26"/>
      <c r="AE3743" s="26"/>
      <c r="AF3743" s="26"/>
      <c r="AG3743" s="26"/>
    </row>
    <row r="3744" spans="1:33" ht="11.25" customHeight="1">
      <c r="A3744" s="26"/>
      <c r="B3744" s="26"/>
      <c r="C3744" s="26"/>
      <c r="D3744" s="26"/>
      <c r="E3744" s="26"/>
      <c r="F3744" s="44"/>
      <c r="G3744" s="26"/>
      <c r="H3744" s="26"/>
      <c r="I3744" s="26"/>
      <c r="L3744" s="26"/>
      <c r="O3744" s="26"/>
      <c r="P3744" s="26"/>
      <c r="Q3744" s="26"/>
      <c r="R3744" s="26"/>
      <c r="U3744" s="26"/>
      <c r="V3744" s="26"/>
      <c r="W3744" s="26"/>
      <c r="X3744" s="26"/>
      <c r="Y3744" s="26"/>
      <c r="Z3744" s="26"/>
      <c r="AA3744" s="26"/>
      <c r="AB3744" s="26"/>
      <c r="AC3744" s="26"/>
      <c r="AD3744" s="26"/>
      <c r="AE3744" s="26"/>
      <c r="AF3744" s="26"/>
      <c r="AG3744" s="26"/>
    </row>
    <row r="3745" spans="1:33" ht="11.25" customHeight="1">
      <c r="A3745" s="26"/>
      <c r="B3745" s="26"/>
      <c r="C3745" s="26"/>
      <c r="D3745" s="26"/>
      <c r="E3745" s="26"/>
      <c r="F3745" s="44"/>
      <c r="G3745" s="26"/>
      <c r="H3745" s="26"/>
      <c r="I3745" s="26"/>
      <c r="L3745" s="26"/>
      <c r="O3745" s="26"/>
      <c r="P3745" s="26"/>
      <c r="Q3745" s="26"/>
      <c r="R3745" s="26"/>
      <c r="U3745" s="26"/>
      <c r="V3745" s="26"/>
      <c r="W3745" s="26"/>
      <c r="X3745" s="26"/>
      <c r="Y3745" s="26"/>
      <c r="Z3745" s="26"/>
      <c r="AA3745" s="26"/>
      <c r="AB3745" s="26"/>
      <c r="AC3745" s="26"/>
      <c r="AD3745" s="26"/>
      <c r="AE3745" s="26"/>
      <c r="AF3745" s="26"/>
      <c r="AG3745" s="26"/>
    </row>
    <row r="3746" spans="1:33" ht="11.25" customHeight="1">
      <c r="A3746" s="26"/>
      <c r="B3746" s="26"/>
      <c r="C3746" s="26"/>
      <c r="D3746" s="26"/>
      <c r="E3746" s="26"/>
      <c r="F3746" s="44"/>
      <c r="G3746" s="26"/>
      <c r="H3746" s="26"/>
      <c r="I3746" s="26"/>
      <c r="L3746" s="26"/>
      <c r="O3746" s="26"/>
      <c r="P3746" s="26"/>
      <c r="Q3746" s="26"/>
      <c r="R3746" s="26"/>
      <c r="U3746" s="26"/>
      <c r="V3746" s="26"/>
      <c r="W3746" s="26"/>
      <c r="X3746" s="26"/>
      <c r="Y3746" s="26"/>
      <c r="Z3746" s="26"/>
      <c r="AA3746" s="26"/>
      <c r="AB3746" s="26"/>
      <c r="AC3746" s="26"/>
      <c r="AD3746" s="26"/>
      <c r="AE3746" s="26"/>
      <c r="AF3746" s="26"/>
      <c r="AG3746" s="26"/>
    </row>
    <row r="3747" spans="1:33" ht="11.25" customHeight="1">
      <c r="A3747" s="26"/>
      <c r="B3747" s="26"/>
      <c r="C3747" s="26"/>
      <c r="D3747" s="26"/>
      <c r="E3747" s="26"/>
      <c r="F3747" s="44"/>
      <c r="G3747" s="26"/>
      <c r="H3747" s="26"/>
      <c r="I3747" s="26"/>
      <c r="L3747" s="26"/>
      <c r="O3747" s="26"/>
      <c r="P3747" s="26"/>
      <c r="Q3747" s="26"/>
      <c r="R3747" s="26"/>
      <c r="U3747" s="26"/>
      <c r="V3747" s="26"/>
      <c r="W3747" s="26"/>
      <c r="X3747" s="26"/>
      <c r="Y3747" s="26"/>
      <c r="Z3747" s="26"/>
      <c r="AA3747" s="26"/>
      <c r="AB3747" s="26"/>
      <c r="AC3747" s="26"/>
      <c r="AD3747" s="26"/>
      <c r="AE3747" s="26"/>
      <c r="AF3747" s="26"/>
      <c r="AG3747" s="26"/>
    </row>
    <row r="3748" spans="1:33" ht="11.25" customHeight="1">
      <c r="A3748" s="26"/>
      <c r="B3748" s="26"/>
      <c r="C3748" s="26"/>
      <c r="D3748" s="26"/>
      <c r="E3748" s="26"/>
      <c r="F3748" s="44"/>
      <c r="G3748" s="26"/>
      <c r="H3748" s="26"/>
      <c r="I3748" s="26"/>
      <c r="L3748" s="26"/>
      <c r="O3748" s="26"/>
      <c r="P3748" s="26"/>
      <c r="Q3748" s="26"/>
      <c r="R3748" s="26"/>
      <c r="U3748" s="26"/>
      <c r="V3748" s="26"/>
      <c r="W3748" s="26"/>
      <c r="X3748" s="26"/>
      <c r="Y3748" s="26"/>
      <c r="Z3748" s="26"/>
      <c r="AA3748" s="26"/>
      <c r="AB3748" s="26"/>
      <c r="AC3748" s="26"/>
      <c r="AD3748" s="26"/>
      <c r="AE3748" s="26"/>
      <c r="AF3748" s="26"/>
      <c r="AG3748" s="26"/>
    </row>
    <row r="3749" spans="1:33" ht="11.25" customHeight="1">
      <c r="A3749" s="26"/>
      <c r="B3749" s="26"/>
      <c r="C3749" s="26"/>
      <c r="D3749" s="26"/>
      <c r="E3749" s="26"/>
      <c r="F3749" s="44"/>
      <c r="G3749" s="26"/>
      <c r="H3749" s="26"/>
      <c r="I3749" s="26"/>
      <c r="L3749" s="26"/>
      <c r="O3749" s="26"/>
      <c r="P3749" s="26"/>
      <c r="Q3749" s="26"/>
      <c r="R3749" s="26"/>
      <c r="U3749" s="26"/>
      <c r="V3749" s="26"/>
      <c r="W3749" s="26"/>
      <c r="X3749" s="26"/>
      <c r="Y3749" s="26"/>
      <c r="Z3749" s="26"/>
      <c r="AA3749" s="26"/>
      <c r="AB3749" s="26"/>
      <c r="AC3749" s="26"/>
      <c r="AD3749" s="26"/>
      <c r="AE3749" s="26"/>
      <c r="AF3749" s="26"/>
      <c r="AG3749" s="26"/>
    </row>
    <row r="3750" spans="1:33" ht="11.25" customHeight="1">
      <c r="A3750" s="26"/>
      <c r="B3750" s="26"/>
      <c r="C3750" s="26"/>
      <c r="D3750" s="26"/>
      <c r="E3750" s="26"/>
      <c r="F3750" s="44"/>
      <c r="G3750" s="26"/>
      <c r="H3750" s="26"/>
      <c r="I3750" s="26"/>
      <c r="L3750" s="26"/>
      <c r="O3750" s="26"/>
      <c r="P3750" s="26"/>
      <c r="Q3750" s="26"/>
      <c r="R3750" s="26"/>
      <c r="U3750" s="26"/>
      <c r="V3750" s="26"/>
      <c r="W3750" s="26"/>
      <c r="X3750" s="26"/>
      <c r="Y3750" s="26"/>
      <c r="Z3750" s="26"/>
      <c r="AA3750" s="26"/>
      <c r="AB3750" s="26"/>
      <c r="AC3750" s="26"/>
      <c r="AD3750" s="26"/>
      <c r="AE3750" s="26"/>
      <c r="AF3750" s="26"/>
      <c r="AG3750" s="26"/>
    </row>
    <row r="3751" spans="1:33" ht="11.25" customHeight="1">
      <c r="A3751" s="26"/>
      <c r="B3751" s="26"/>
      <c r="C3751" s="26"/>
      <c r="D3751" s="26"/>
      <c r="E3751" s="26"/>
      <c r="F3751" s="44"/>
      <c r="G3751" s="26"/>
      <c r="H3751" s="26"/>
      <c r="I3751" s="26"/>
      <c r="L3751" s="26"/>
      <c r="O3751" s="26"/>
      <c r="P3751" s="26"/>
      <c r="Q3751" s="26"/>
      <c r="R3751" s="26"/>
      <c r="U3751" s="26"/>
      <c r="V3751" s="26"/>
      <c r="W3751" s="26"/>
      <c r="X3751" s="26"/>
      <c r="Y3751" s="26"/>
      <c r="Z3751" s="26"/>
      <c r="AA3751" s="26"/>
      <c r="AB3751" s="26"/>
      <c r="AC3751" s="26"/>
      <c r="AD3751" s="26"/>
      <c r="AE3751" s="26"/>
      <c r="AF3751" s="26"/>
      <c r="AG3751" s="26"/>
    </row>
    <row r="3752" spans="1:33" ht="11.25" customHeight="1">
      <c r="A3752" s="26"/>
      <c r="B3752" s="26"/>
      <c r="C3752" s="26"/>
      <c r="D3752" s="26"/>
      <c r="E3752" s="26"/>
      <c r="F3752" s="44"/>
      <c r="G3752" s="26"/>
      <c r="H3752" s="26"/>
      <c r="I3752" s="26"/>
      <c r="L3752" s="26"/>
      <c r="O3752" s="26"/>
      <c r="P3752" s="26"/>
      <c r="Q3752" s="26"/>
      <c r="R3752" s="26"/>
      <c r="U3752" s="26"/>
      <c r="V3752" s="26"/>
      <c r="W3752" s="26"/>
      <c r="X3752" s="26"/>
      <c r="Y3752" s="26"/>
      <c r="Z3752" s="26"/>
      <c r="AA3752" s="26"/>
      <c r="AB3752" s="26"/>
      <c r="AC3752" s="26"/>
      <c r="AD3752" s="26"/>
      <c r="AE3752" s="26"/>
      <c r="AF3752" s="26"/>
      <c r="AG3752" s="26"/>
    </row>
    <row r="3753" spans="1:33" ht="11.25" customHeight="1">
      <c r="A3753" s="26"/>
      <c r="B3753" s="26"/>
      <c r="C3753" s="26"/>
      <c r="D3753" s="26"/>
      <c r="E3753" s="26"/>
      <c r="F3753" s="44"/>
      <c r="G3753" s="26"/>
      <c r="H3753" s="26"/>
      <c r="I3753" s="26"/>
      <c r="L3753" s="26"/>
      <c r="O3753" s="26"/>
      <c r="P3753" s="26"/>
      <c r="Q3753" s="26"/>
      <c r="R3753" s="26"/>
      <c r="U3753" s="26"/>
      <c r="V3753" s="26"/>
      <c r="W3753" s="26"/>
      <c r="X3753" s="26"/>
      <c r="Y3753" s="26"/>
      <c r="Z3753" s="26"/>
      <c r="AA3753" s="26"/>
      <c r="AB3753" s="26"/>
      <c r="AC3753" s="26"/>
      <c r="AD3753" s="26"/>
      <c r="AE3753" s="26"/>
      <c r="AF3753" s="26"/>
      <c r="AG3753" s="26"/>
    </row>
    <row r="3754" spans="1:33" ht="11.25" customHeight="1">
      <c r="A3754" s="26"/>
      <c r="B3754" s="26"/>
      <c r="C3754" s="26"/>
      <c r="D3754" s="26"/>
      <c r="E3754" s="26"/>
      <c r="F3754" s="44"/>
      <c r="G3754" s="26"/>
      <c r="H3754" s="26"/>
      <c r="I3754" s="26"/>
      <c r="L3754" s="26"/>
      <c r="O3754" s="26"/>
      <c r="P3754" s="26"/>
      <c r="Q3754" s="26"/>
      <c r="R3754" s="26"/>
      <c r="U3754" s="26"/>
      <c r="V3754" s="26"/>
      <c r="W3754" s="26"/>
      <c r="X3754" s="26"/>
      <c r="Y3754" s="26"/>
      <c r="Z3754" s="26"/>
      <c r="AA3754" s="26"/>
      <c r="AB3754" s="26"/>
      <c r="AC3754" s="26"/>
      <c r="AD3754" s="26"/>
      <c r="AE3754" s="26"/>
      <c r="AF3754" s="26"/>
      <c r="AG3754" s="26"/>
    </row>
    <row r="3755" spans="1:33" ht="11.25" customHeight="1">
      <c r="A3755" s="26"/>
      <c r="B3755" s="26"/>
      <c r="C3755" s="26"/>
      <c r="D3755" s="26"/>
      <c r="E3755" s="26"/>
      <c r="F3755" s="44"/>
      <c r="G3755" s="26"/>
      <c r="H3755" s="26"/>
      <c r="I3755" s="26"/>
      <c r="L3755" s="26"/>
      <c r="O3755" s="26"/>
      <c r="P3755" s="26"/>
      <c r="Q3755" s="26"/>
      <c r="R3755" s="26"/>
      <c r="U3755" s="26"/>
      <c r="V3755" s="26"/>
      <c r="W3755" s="26"/>
      <c r="X3755" s="26"/>
      <c r="Y3755" s="26"/>
      <c r="Z3755" s="26"/>
      <c r="AA3755" s="26"/>
      <c r="AB3755" s="26"/>
      <c r="AC3755" s="26"/>
      <c r="AD3755" s="26"/>
      <c r="AE3755" s="26"/>
      <c r="AF3755" s="26"/>
      <c r="AG3755" s="26"/>
    </row>
    <row r="3756" spans="1:33" ht="11.25" customHeight="1">
      <c r="A3756" s="26"/>
      <c r="B3756" s="26"/>
      <c r="C3756" s="26"/>
      <c r="D3756" s="26"/>
      <c r="E3756" s="26"/>
      <c r="F3756" s="44"/>
      <c r="G3756" s="26"/>
      <c r="H3756" s="26"/>
      <c r="I3756" s="26"/>
      <c r="L3756" s="26"/>
      <c r="O3756" s="26"/>
      <c r="P3756" s="26"/>
      <c r="Q3756" s="26"/>
      <c r="R3756" s="26"/>
      <c r="U3756" s="26"/>
      <c r="V3756" s="26"/>
      <c r="W3756" s="26"/>
      <c r="X3756" s="26"/>
      <c r="Y3756" s="26"/>
      <c r="Z3756" s="26"/>
      <c r="AA3756" s="26"/>
      <c r="AB3756" s="26"/>
      <c r="AC3756" s="26"/>
      <c r="AD3756" s="26"/>
      <c r="AE3756" s="26"/>
      <c r="AF3756" s="26"/>
      <c r="AG3756" s="26"/>
    </row>
    <row r="3757" spans="1:33" ht="11.25" customHeight="1">
      <c r="A3757" s="26"/>
      <c r="B3757" s="26"/>
      <c r="C3757" s="26"/>
      <c r="D3757" s="26"/>
      <c r="E3757" s="26"/>
      <c r="F3757" s="44"/>
      <c r="G3757" s="26"/>
      <c r="H3757" s="26"/>
      <c r="I3757" s="26"/>
      <c r="L3757" s="26"/>
      <c r="O3757" s="26"/>
      <c r="P3757" s="26"/>
      <c r="Q3757" s="26"/>
      <c r="R3757" s="26"/>
      <c r="U3757" s="26"/>
      <c r="V3757" s="26"/>
      <c r="W3757" s="26"/>
      <c r="X3757" s="26"/>
      <c r="Y3757" s="26"/>
      <c r="Z3757" s="26"/>
      <c r="AA3757" s="26"/>
      <c r="AB3757" s="26"/>
      <c r="AC3757" s="26"/>
      <c r="AD3757" s="26"/>
      <c r="AE3757" s="26"/>
      <c r="AF3757" s="26"/>
      <c r="AG3757" s="26"/>
    </row>
    <row r="3758" spans="1:33" ht="11.25" customHeight="1">
      <c r="A3758" s="26"/>
      <c r="B3758" s="26"/>
      <c r="C3758" s="26"/>
      <c r="D3758" s="26"/>
      <c r="E3758" s="26"/>
      <c r="F3758" s="44"/>
      <c r="G3758" s="26"/>
      <c r="H3758" s="26"/>
      <c r="I3758" s="26"/>
      <c r="L3758" s="26"/>
      <c r="O3758" s="26"/>
      <c r="P3758" s="26"/>
      <c r="Q3758" s="26"/>
      <c r="R3758" s="26"/>
      <c r="U3758" s="26"/>
      <c r="V3758" s="26"/>
      <c r="W3758" s="26"/>
      <c r="X3758" s="26"/>
      <c r="Y3758" s="26"/>
      <c r="Z3758" s="26"/>
      <c r="AA3758" s="26"/>
      <c r="AB3758" s="26"/>
      <c r="AC3758" s="26"/>
      <c r="AD3758" s="26"/>
      <c r="AE3758" s="26"/>
      <c r="AF3758" s="26"/>
      <c r="AG3758" s="26"/>
    </row>
    <row r="3759" spans="1:33" ht="11.25" customHeight="1">
      <c r="A3759" s="26"/>
      <c r="B3759" s="26"/>
      <c r="C3759" s="26"/>
      <c r="D3759" s="26"/>
      <c r="E3759" s="26"/>
      <c r="F3759" s="44"/>
      <c r="G3759" s="26"/>
      <c r="H3759" s="26"/>
      <c r="I3759" s="26"/>
      <c r="L3759" s="26"/>
      <c r="O3759" s="26"/>
      <c r="P3759" s="26"/>
      <c r="Q3759" s="26"/>
      <c r="R3759" s="26"/>
      <c r="U3759" s="26"/>
      <c r="V3759" s="26"/>
      <c r="W3759" s="26"/>
      <c r="X3759" s="26"/>
      <c r="Y3759" s="26"/>
      <c r="Z3759" s="26"/>
      <c r="AA3759" s="26"/>
      <c r="AB3759" s="26"/>
      <c r="AC3759" s="26"/>
      <c r="AD3759" s="26"/>
      <c r="AE3759" s="26"/>
      <c r="AF3759" s="26"/>
      <c r="AG3759" s="26"/>
    </row>
    <row r="3760" spans="1:33" ht="11.25" customHeight="1">
      <c r="A3760" s="26"/>
      <c r="B3760" s="26"/>
      <c r="C3760" s="26"/>
      <c r="D3760" s="26"/>
      <c r="E3760" s="26"/>
      <c r="F3760" s="44"/>
      <c r="G3760" s="26"/>
      <c r="H3760" s="26"/>
      <c r="I3760" s="26"/>
      <c r="L3760" s="26"/>
      <c r="O3760" s="26"/>
      <c r="P3760" s="26"/>
      <c r="Q3760" s="26"/>
      <c r="R3760" s="26"/>
      <c r="U3760" s="26"/>
      <c r="V3760" s="26"/>
      <c r="W3760" s="26"/>
      <c r="X3760" s="26"/>
      <c r="Y3760" s="26"/>
      <c r="Z3760" s="26"/>
      <c r="AA3760" s="26"/>
      <c r="AB3760" s="26"/>
      <c r="AC3760" s="26"/>
      <c r="AD3760" s="26"/>
      <c r="AE3760" s="26"/>
      <c r="AF3760" s="26"/>
      <c r="AG3760" s="26"/>
    </row>
    <row r="3761" spans="1:33" ht="11.25" customHeight="1">
      <c r="A3761" s="26"/>
      <c r="B3761" s="26"/>
      <c r="C3761" s="26"/>
      <c r="D3761" s="26"/>
      <c r="E3761" s="26"/>
      <c r="F3761" s="44"/>
      <c r="G3761" s="26"/>
      <c r="H3761" s="26"/>
      <c r="I3761" s="26"/>
      <c r="L3761" s="26"/>
      <c r="O3761" s="26"/>
      <c r="P3761" s="26"/>
      <c r="Q3761" s="26"/>
      <c r="R3761" s="26"/>
      <c r="U3761" s="26"/>
      <c r="V3761" s="26"/>
      <c r="W3761" s="26"/>
      <c r="X3761" s="26"/>
      <c r="Y3761" s="26"/>
      <c r="Z3761" s="26"/>
      <c r="AA3761" s="26"/>
      <c r="AB3761" s="26"/>
      <c r="AC3761" s="26"/>
      <c r="AD3761" s="26"/>
      <c r="AE3761" s="26"/>
      <c r="AF3761" s="26"/>
      <c r="AG3761" s="26"/>
    </row>
    <row r="3762" spans="1:33" ht="11.25" customHeight="1">
      <c r="A3762" s="26"/>
      <c r="B3762" s="26"/>
      <c r="C3762" s="26"/>
      <c r="D3762" s="26"/>
      <c r="E3762" s="26"/>
      <c r="F3762" s="44"/>
      <c r="G3762" s="26"/>
      <c r="H3762" s="26"/>
      <c r="I3762" s="26"/>
      <c r="L3762" s="26"/>
      <c r="O3762" s="26"/>
      <c r="P3762" s="26"/>
      <c r="Q3762" s="26"/>
      <c r="R3762" s="26"/>
      <c r="U3762" s="26"/>
      <c r="V3762" s="26"/>
      <c r="W3762" s="26"/>
      <c r="X3762" s="26"/>
      <c r="Y3762" s="26"/>
      <c r="Z3762" s="26"/>
      <c r="AA3762" s="26"/>
      <c r="AB3762" s="26"/>
      <c r="AC3762" s="26"/>
      <c r="AD3762" s="26"/>
      <c r="AE3762" s="26"/>
      <c r="AF3762" s="26"/>
      <c r="AG3762" s="26"/>
    </row>
    <row r="3763" spans="1:33" ht="11.25" customHeight="1">
      <c r="A3763" s="26"/>
      <c r="B3763" s="26"/>
      <c r="C3763" s="26"/>
      <c r="D3763" s="26"/>
      <c r="E3763" s="26"/>
      <c r="F3763" s="44"/>
      <c r="G3763" s="26"/>
      <c r="H3763" s="26"/>
      <c r="I3763" s="26"/>
      <c r="L3763" s="26"/>
      <c r="O3763" s="26"/>
      <c r="P3763" s="26"/>
      <c r="Q3763" s="26"/>
      <c r="R3763" s="26"/>
      <c r="U3763" s="26"/>
      <c r="V3763" s="26"/>
      <c r="W3763" s="26"/>
      <c r="X3763" s="26"/>
      <c r="Y3763" s="26"/>
      <c r="Z3763" s="26"/>
      <c r="AA3763" s="26"/>
      <c r="AB3763" s="26"/>
      <c r="AC3763" s="26"/>
      <c r="AD3763" s="26"/>
      <c r="AE3763" s="26"/>
      <c r="AF3763" s="26"/>
      <c r="AG3763" s="26"/>
    </row>
    <row r="3764" spans="1:33" ht="11.25" customHeight="1">
      <c r="A3764" s="26"/>
      <c r="B3764" s="26"/>
      <c r="C3764" s="26"/>
      <c r="D3764" s="26"/>
      <c r="E3764" s="26"/>
      <c r="F3764" s="44"/>
      <c r="G3764" s="26"/>
      <c r="H3764" s="26"/>
      <c r="I3764" s="26"/>
      <c r="L3764" s="26"/>
      <c r="O3764" s="26"/>
      <c r="P3764" s="26"/>
      <c r="Q3764" s="26"/>
      <c r="R3764" s="26"/>
      <c r="U3764" s="26"/>
      <c r="V3764" s="26"/>
      <c r="W3764" s="26"/>
      <c r="X3764" s="26"/>
      <c r="Y3764" s="26"/>
      <c r="Z3764" s="26"/>
      <c r="AA3764" s="26"/>
      <c r="AB3764" s="26"/>
      <c r="AC3764" s="26"/>
      <c r="AD3764" s="26"/>
      <c r="AE3764" s="26"/>
      <c r="AF3764" s="26"/>
      <c r="AG3764" s="26"/>
    </row>
    <row r="3765" spans="1:33" ht="11.25" customHeight="1">
      <c r="A3765" s="26"/>
      <c r="B3765" s="26"/>
      <c r="C3765" s="26"/>
      <c r="D3765" s="26"/>
      <c r="E3765" s="26"/>
      <c r="F3765" s="44"/>
      <c r="G3765" s="26"/>
      <c r="H3765" s="26"/>
      <c r="I3765" s="26"/>
      <c r="L3765" s="26"/>
      <c r="O3765" s="26"/>
      <c r="P3765" s="26"/>
      <c r="Q3765" s="26"/>
      <c r="R3765" s="26"/>
      <c r="U3765" s="26"/>
      <c r="V3765" s="26"/>
      <c r="W3765" s="26"/>
      <c r="X3765" s="26"/>
      <c r="Y3765" s="26"/>
      <c r="Z3765" s="26"/>
      <c r="AA3765" s="26"/>
      <c r="AB3765" s="26"/>
      <c r="AC3765" s="26"/>
      <c r="AD3765" s="26"/>
      <c r="AE3765" s="26"/>
      <c r="AF3765" s="26"/>
      <c r="AG3765" s="26"/>
    </row>
    <row r="3766" spans="1:33" ht="11.25" customHeight="1">
      <c r="A3766" s="26"/>
      <c r="B3766" s="26"/>
      <c r="C3766" s="26"/>
      <c r="D3766" s="26"/>
      <c r="E3766" s="26"/>
      <c r="F3766" s="44"/>
      <c r="G3766" s="26"/>
      <c r="H3766" s="26"/>
      <c r="I3766" s="26"/>
      <c r="L3766" s="26"/>
      <c r="O3766" s="26"/>
      <c r="P3766" s="26"/>
      <c r="Q3766" s="26"/>
      <c r="R3766" s="26"/>
      <c r="U3766" s="26"/>
      <c r="V3766" s="26"/>
      <c r="W3766" s="26"/>
      <c r="X3766" s="26"/>
      <c r="Y3766" s="26"/>
      <c r="Z3766" s="26"/>
      <c r="AA3766" s="26"/>
      <c r="AB3766" s="26"/>
      <c r="AC3766" s="26"/>
      <c r="AD3766" s="26"/>
      <c r="AE3766" s="26"/>
      <c r="AF3766" s="26"/>
      <c r="AG3766" s="26"/>
    </row>
    <row r="3767" spans="1:33" ht="11.25" customHeight="1">
      <c r="A3767" s="26"/>
      <c r="B3767" s="26"/>
      <c r="C3767" s="26"/>
      <c r="D3767" s="26"/>
      <c r="E3767" s="26"/>
      <c r="F3767" s="44"/>
      <c r="G3767" s="26"/>
      <c r="H3767" s="26"/>
      <c r="I3767" s="26"/>
      <c r="L3767" s="26"/>
      <c r="O3767" s="26"/>
      <c r="P3767" s="26"/>
      <c r="Q3767" s="26"/>
      <c r="R3767" s="26"/>
      <c r="U3767" s="26"/>
      <c r="V3767" s="26"/>
      <c r="W3767" s="26"/>
      <c r="X3767" s="26"/>
      <c r="Y3767" s="26"/>
      <c r="Z3767" s="26"/>
      <c r="AA3767" s="26"/>
      <c r="AB3767" s="26"/>
      <c r="AC3767" s="26"/>
      <c r="AD3767" s="26"/>
      <c r="AE3767" s="26"/>
      <c r="AF3767" s="26"/>
      <c r="AG3767" s="26"/>
    </row>
    <row r="3768" spans="1:33" ht="11.25" customHeight="1">
      <c r="A3768" s="26"/>
      <c r="B3768" s="26"/>
      <c r="C3768" s="26"/>
      <c r="D3768" s="26"/>
      <c r="E3768" s="26"/>
      <c r="F3768" s="44"/>
      <c r="G3768" s="26"/>
      <c r="H3768" s="26"/>
      <c r="I3768" s="26"/>
      <c r="L3768" s="26"/>
      <c r="O3768" s="26"/>
      <c r="P3768" s="26"/>
      <c r="Q3768" s="26"/>
      <c r="R3768" s="26"/>
      <c r="U3768" s="26"/>
      <c r="V3768" s="26"/>
      <c r="W3768" s="26"/>
      <c r="X3768" s="26"/>
      <c r="Y3768" s="26"/>
      <c r="Z3768" s="26"/>
      <c r="AA3768" s="26"/>
      <c r="AB3768" s="26"/>
      <c r="AC3768" s="26"/>
      <c r="AD3768" s="26"/>
      <c r="AE3768" s="26"/>
      <c r="AF3768" s="26"/>
      <c r="AG3768" s="26"/>
    </row>
    <row r="3769" spans="1:33" ht="11.25" customHeight="1">
      <c r="A3769" s="26"/>
      <c r="B3769" s="26"/>
      <c r="C3769" s="26"/>
      <c r="D3769" s="26"/>
      <c r="E3769" s="26"/>
      <c r="F3769" s="44"/>
      <c r="G3769" s="26"/>
      <c r="H3769" s="26"/>
      <c r="I3769" s="26"/>
      <c r="L3769" s="26"/>
      <c r="O3769" s="26"/>
      <c r="P3769" s="26"/>
      <c r="Q3769" s="26"/>
      <c r="R3769" s="26"/>
      <c r="U3769" s="26"/>
      <c r="V3769" s="26"/>
      <c r="W3769" s="26"/>
      <c r="X3769" s="26"/>
      <c r="Y3769" s="26"/>
      <c r="Z3769" s="26"/>
      <c r="AA3769" s="26"/>
      <c r="AB3769" s="26"/>
      <c r="AC3769" s="26"/>
      <c r="AD3769" s="26"/>
      <c r="AE3769" s="26"/>
      <c r="AF3769" s="26"/>
      <c r="AG3769" s="26"/>
    </row>
    <row r="3770" spans="1:33" ht="11.25" customHeight="1">
      <c r="A3770" s="26"/>
      <c r="B3770" s="26"/>
      <c r="C3770" s="26"/>
      <c r="D3770" s="26"/>
      <c r="E3770" s="26"/>
      <c r="F3770" s="44"/>
      <c r="G3770" s="26"/>
      <c r="H3770" s="26"/>
      <c r="I3770" s="26"/>
      <c r="L3770" s="26"/>
      <c r="O3770" s="26"/>
      <c r="P3770" s="26"/>
      <c r="Q3770" s="26"/>
      <c r="R3770" s="26"/>
      <c r="U3770" s="26"/>
      <c r="V3770" s="26"/>
      <c r="W3770" s="26"/>
      <c r="X3770" s="26"/>
      <c r="Y3770" s="26"/>
      <c r="Z3770" s="26"/>
      <c r="AA3770" s="26"/>
      <c r="AB3770" s="26"/>
      <c r="AC3770" s="26"/>
      <c r="AD3770" s="26"/>
      <c r="AE3770" s="26"/>
      <c r="AF3770" s="26"/>
      <c r="AG3770" s="26"/>
    </row>
    <row r="3771" spans="1:33" ht="11.25" customHeight="1">
      <c r="A3771" s="26"/>
      <c r="B3771" s="26"/>
      <c r="C3771" s="26"/>
      <c r="D3771" s="26"/>
      <c r="E3771" s="26"/>
      <c r="F3771" s="44"/>
      <c r="G3771" s="26"/>
      <c r="H3771" s="26"/>
      <c r="I3771" s="26"/>
      <c r="L3771" s="26"/>
      <c r="O3771" s="26"/>
      <c r="P3771" s="26"/>
      <c r="Q3771" s="26"/>
      <c r="R3771" s="26"/>
      <c r="U3771" s="26"/>
      <c r="V3771" s="26"/>
      <c r="W3771" s="26"/>
      <c r="X3771" s="26"/>
      <c r="Y3771" s="26"/>
      <c r="Z3771" s="26"/>
      <c r="AA3771" s="26"/>
      <c r="AB3771" s="26"/>
      <c r="AC3771" s="26"/>
      <c r="AD3771" s="26"/>
      <c r="AE3771" s="26"/>
      <c r="AF3771" s="26"/>
      <c r="AG3771" s="26"/>
    </row>
    <row r="3772" spans="1:33" ht="11.25" customHeight="1">
      <c r="A3772" s="26"/>
      <c r="B3772" s="26"/>
      <c r="C3772" s="26"/>
      <c r="D3772" s="26"/>
      <c r="E3772" s="26"/>
      <c r="F3772" s="44"/>
      <c r="G3772" s="26"/>
      <c r="H3772" s="26"/>
      <c r="I3772" s="26"/>
      <c r="L3772" s="26"/>
      <c r="O3772" s="26"/>
      <c r="P3772" s="26"/>
      <c r="Q3772" s="26"/>
      <c r="R3772" s="26"/>
      <c r="U3772" s="26"/>
      <c r="V3772" s="26"/>
      <c r="W3772" s="26"/>
      <c r="X3772" s="26"/>
      <c r="Y3772" s="26"/>
      <c r="Z3772" s="26"/>
      <c r="AA3772" s="26"/>
      <c r="AB3772" s="26"/>
      <c r="AC3772" s="26"/>
      <c r="AD3772" s="26"/>
      <c r="AE3772" s="26"/>
      <c r="AF3772" s="26"/>
      <c r="AG3772" s="26"/>
    </row>
    <row r="3773" spans="1:33" ht="11.25" customHeight="1">
      <c r="A3773" s="26"/>
      <c r="B3773" s="26"/>
      <c r="C3773" s="26"/>
      <c r="D3773" s="26"/>
      <c r="E3773" s="26"/>
      <c r="F3773" s="44"/>
      <c r="G3773" s="26"/>
      <c r="H3773" s="26"/>
      <c r="I3773" s="26"/>
      <c r="L3773" s="26"/>
      <c r="O3773" s="26"/>
      <c r="P3773" s="26"/>
      <c r="Q3773" s="26"/>
      <c r="R3773" s="26"/>
      <c r="U3773" s="26"/>
      <c r="V3773" s="26"/>
      <c r="W3773" s="26"/>
      <c r="X3773" s="26"/>
      <c r="Y3773" s="26"/>
      <c r="Z3773" s="26"/>
      <c r="AA3773" s="26"/>
      <c r="AB3773" s="26"/>
      <c r="AC3773" s="26"/>
      <c r="AD3773" s="26"/>
      <c r="AE3773" s="26"/>
      <c r="AF3773" s="26"/>
      <c r="AG3773" s="26"/>
    </row>
    <row r="3774" spans="1:33" ht="11.25" customHeight="1">
      <c r="A3774" s="26"/>
      <c r="B3774" s="26"/>
      <c r="C3774" s="26"/>
      <c r="D3774" s="26"/>
      <c r="E3774" s="26"/>
      <c r="F3774" s="44"/>
      <c r="G3774" s="26"/>
      <c r="H3774" s="26"/>
      <c r="I3774" s="26"/>
      <c r="L3774" s="26"/>
      <c r="O3774" s="26"/>
      <c r="P3774" s="26"/>
      <c r="Q3774" s="26"/>
      <c r="R3774" s="26"/>
      <c r="U3774" s="26"/>
      <c r="V3774" s="26"/>
      <c r="W3774" s="26"/>
      <c r="X3774" s="26"/>
      <c r="Y3774" s="26"/>
      <c r="Z3774" s="26"/>
      <c r="AA3774" s="26"/>
      <c r="AB3774" s="26"/>
      <c r="AC3774" s="26"/>
      <c r="AD3774" s="26"/>
      <c r="AE3774" s="26"/>
      <c r="AF3774" s="26"/>
      <c r="AG3774" s="26"/>
    </row>
    <row r="3775" spans="1:33" ht="11.25" customHeight="1">
      <c r="A3775" s="26"/>
      <c r="B3775" s="26"/>
      <c r="C3775" s="26"/>
      <c r="D3775" s="26"/>
      <c r="E3775" s="26"/>
      <c r="F3775" s="44"/>
      <c r="G3775" s="26"/>
      <c r="H3775" s="26"/>
      <c r="I3775" s="26"/>
      <c r="L3775" s="26"/>
      <c r="O3775" s="26"/>
      <c r="P3775" s="26"/>
      <c r="Q3775" s="26"/>
      <c r="R3775" s="26"/>
      <c r="U3775" s="26"/>
      <c r="V3775" s="26"/>
      <c r="W3775" s="26"/>
      <c r="X3775" s="26"/>
      <c r="Y3775" s="26"/>
      <c r="Z3775" s="26"/>
      <c r="AA3775" s="26"/>
      <c r="AB3775" s="26"/>
      <c r="AC3775" s="26"/>
      <c r="AD3775" s="26"/>
      <c r="AE3775" s="26"/>
      <c r="AF3775" s="26"/>
      <c r="AG3775" s="26"/>
    </row>
    <row r="3776" spans="1:33" ht="11.25" customHeight="1">
      <c r="A3776" s="26"/>
      <c r="B3776" s="26"/>
      <c r="C3776" s="26"/>
      <c r="D3776" s="26"/>
      <c r="E3776" s="26"/>
      <c r="F3776" s="44"/>
      <c r="G3776" s="26"/>
      <c r="H3776" s="26"/>
      <c r="I3776" s="26"/>
      <c r="L3776" s="26"/>
      <c r="O3776" s="26"/>
      <c r="P3776" s="26"/>
      <c r="Q3776" s="26"/>
      <c r="R3776" s="26"/>
      <c r="U3776" s="26"/>
      <c r="V3776" s="26"/>
      <c r="W3776" s="26"/>
      <c r="X3776" s="26"/>
      <c r="Y3776" s="26"/>
      <c r="Z3776" s="26"/>
      <c r="AA3776" s="26"/>
      <c r="AB3776" s="26"/>
      <c r="AC3776" s="26"/>
      <c r="AD3776" s="26"/>
      <c r="AE3776" s="26"/>
      <c r="AF3776" s="26"/>
      <c r="AG3776" s="26"/>
    </row>
    <row r="3777" spans="1:33" ht="11.25" customHeight="1">
      <c r="A3777" s="26"/>
      <c r="B3777" s="26"/>
      <c r="C3777" s="26"/>
      <c r="D3777" s="26"/>
      <c r="E3777" s="26"/>
      <c r="F3777" s="44"/>
      <c r="G3777" s="26"/>
      <c r="H3777" s="26"/>
      <c r="I3777" s="26"/>
      <c r="L3777" s="26"/>
      <c r="O3777" s="26"/>
      <c r="P3777" s="26"/>
      <c r="Q3777" s="26"/>
      <c r="R3777" s="26"/>
      <c r="U3777" s="26"/>
      <c r="V3777" s="26"/>
      <c r="W3777" s="26"/>
      <c r="X3777" s="26"/>
      <c r="Y3777" s="26"/>
      <c r="Z3777" s="26"/>
      <c r="AA3777" s="26"/>
      <c r="AB3777" s="26"/>
      <c r="AC3777" s="26"/>
      <c r="AD3777" s="26"/>
      <c r="AE3777" s="26"/>
      <c r="AF3777" s="26"/>
      <c r="AG3777" s="26"/>
    </row>
    <row r="3778" spans="1:33" ht="11.25" customHeight="1">
      <c r="A3778" s="26"/>
      <c r="B3778" s="26"/>
      <c r="C3778" s="26"/>
      <c r="D3778" s="26"/>
      <c r="E3778" s="26"/>
      <c r="F3778" s="44"/>
      <c r="G3778" s="26"/>
      <c r="H3778" s="26"/>
      <c r="I3778" s="26"/>
      <c r="L3778" s="26"/>
      <c r="O3778" s="26"/>
      <c r="P3778" s="26"/>
      <c r="Q3778" s="26"/>
      <c r="R3778" s="26"/>
      <c r="U3778" s="26"/>
      <c r="V3778" s="26"/>
      <c r="W3778" s="26"/>
      <c r="X3778" s="26"/>
      <c r="Y3778" s="26"/>
      <c r="Z3778" s="26"/>
      <c r="AA3778" s="26"/>
      <c r="AB3778" s="26"/>
      <c r="AC3778" s="26"/>
      <c r="AD3778" s="26"/>
      <c r="AE3778" s="26"/>
      <c r="AF3778" s="26"/>
      <c r="AG3778" s="26"/>
    </row>
    <row r="3779" spans="1:33" ht="11.25" customHeight="1">
      <c r="A3779" s="26"/>
      <c r="B3779" s="26"/>
      <c r="C3779" s="26"/>
      <c r="D3779" s="26"/>
      <c r="E3779" s="26"/>
      <c r="F3779" s="44"/>
      <c r="G3779" s="26"/>
      <c r="H3779" s="26"/>
      <c r="I3779" s="26"/>
      <c r="L3779" s="26"/>
      <c r="O3779" s="26"/>
      <c r="P3779" s="26"/>
      <c r="Q3779" s="26"/>
      <c r="R3779" s="26"/>
      <c r="U3779" s="26"/>
      <c r="V3779" s="26"/>
      <c r="W3779" s="26"/>
      <c r="X3779" s="26"/>
      <c r="Y3779" s="26"/>
      <c r="Z3779" s="26"/>
      <c r="AA3779" s="26"/>
      <c r="AB3779" s="26"/>
      <c r="AC3779" s="26"/>
      <c r="AD3779" s="26"/>
      <c r="AE3779" s="26"/>
      <c r="AF3779" s="26"/>
      <c r="AG3779" s="26"/>
    </row>
    <row r="3780" spans="1:33" ht="11.25" customHeight="1">
      <c r="A3780" s="26"/>
      <c r="B3780" s="26"/>
      <c r="C3780" s="26"/>
      <c r="D3780" s="26"/>
      <c r="E3780" s="26"/>
      <c r="F3780" s="44"/>
      <c r="G3780" s="26"/>
      <c r="H3780" s="26"/>
      <c r="I3780" s="26"/>
      <c r="L3780" s="26"/>
      <c r="O3780" s="26"/>
      <c r="P3780" s="26"/>
      <c r="Q3780" s="26"/>
      <c r="R3780" s="26"/>
      <c r="U3780" s="26"/>
      <c r="V3780" s="26"/>
      <c r="W3780" s="26"/>
      <c r="X3780" s="26"/>
      <c r="Y3780" s="26"/>
      <c r="Z3780" s="26"/>
      <c r="AA3780" s="26"/>
      <c r="AB3780" s="26"/>
      <c r="AC3780" s="26"/>
      <c r="AD3780" s="26"/>
      <c r="AE3780" s="26"/>
      <c r="AF3780" s="26"/>
      <c r="AG3780" s="26"/>
    </row>
    <row r="3781" spans="1:33" ht="11.25" customHeight="1">
      <c r="A3781" s="26"/>
      <c r="B3781" s="26"/>
      <c r="C3781" s="26"/>
      <c r="D3781" s="26"/>
      <c r="E3781" s="26"/>
      <c r="F3781" s="44"/>
      <c r="G3781" s="26"/>
      <c r="H3781" s="26"/>
      <c r="I3781" s="26"/>
      <c r="L3781" s="26"/>
      <c r="O3781" s="26"/>
      <c r="P3781" s="26"/>
      <c r="Q3781" s="26"/>
      <c r="R3781" s="26"/>
      <c r="U3781" s="26"/>
      <c r="V3781" s="26"/>
      <c r="W3781" s="26"/>
      <c r="X3781" s="26"/>
      <c r="Y3781" s="26"/>
      <c r="Z3781" s="26"/>
      <c r="AA3781" s="26"/>
      <c r="AB3781" s="26"/>
      <c r="AC3781" s="26"/>
      <c r="AD3781" s="26"/>
      <c r="AE3781" s="26"/>
      <c r="AF3781" s="26"/>
      <c r="AG3781" s="26"/>
    </row>
    <row r="3782" spans="1:33" ht="11.25" customHeight="1">
      <c r="A3782" s="26"/>
      <c r="B3782" s="26"/>
      <c r="C3782" s="26"/>
      <c r="D3782" s="26"/>
      <c r="E3782" s="26"/>
      <c r="F3782" s="44"/>
      <c r="G3782" s="26"/>
      <c r="H3782" s="26"/>
      <c r="I3782" s="26"/>
      <c r="L3782" s="26"/>
      <c r="O3782" s="26"/>
      <c r="P3782" s="26"/>
      <c r="Q3782" s="26"/>
      <c r="R3782" s="26"/>
      <c r="U3782" s="26"/>
      <c r="V3782" s="26"/>
      <c r="W3782" s="26"/>
      <c r="X3782" s="26"/>
      <c r="Y3782" s="26"/>
      <c r="Z3782" s="26"/>
      <c r="AA3782" s="26"/>
      <c r="AB3782" s="26"/>
      <c r="AC3782" s="26"/>
      <c r="AD3782" s="26"/>
      <c r="AE3782" s="26"/>
      <c r="AF3782" s="26"/>
      <c r="AG3782" s="26"/>
    </row>
    <row r="3783" spans="1:33" ht="11.25" customHeight="1">
      <c r="A3783" s="26"/>
      <c r="B3783" s="26"/>
      <c r="C3783" s="26"/>
      <c r="D3783" s="26"/>
      <c r="E3783" s="26"/>
      <c r="F3783" s="44"/>
      <c r="G3783" s="26"/>
      <c r="H3783" s="26"/>
      <c r="I3783" s="26"/>
      <c r="L3783" s="26"/>
      <c r="O3783" s="26"/>
      <c r="P3783" s="26"/>
      <c r="Q3783" s="26"/>
      <c r="R3783" s="26"/>
      <c r="U3783" s="26"/>
      <c r="V3783" s="26"/>
      <c r="W3783" s="26"/>
      <c r="X3783" s="26"/>
      <c r="Y3783" s="26"/>
      <c r="Z3783" s="26"/>
      <c r="AA3783" s="26"/>
      <c r="AB3783" s="26"/>
      <c r="AC3783" s="26"/>
      <c r="AD3783" s="26"/>
      <c r="AE3783" s="26"/>
      <c r="AF3783" s="26"/>
      <c r="AG3783" s="26"/>
    </row>
    <row r="3784" spans="1:33" ht="11.25" customHeight="1">
      <c r="A3784" s="26"/>
      <c r="B3784" s="26"/>
      <c r="C3784" s="26"/>
      <c r="D3784" s="26"/>
      <c r="E3784" s="26"/>
      <c r="F3784" s="44"/>
      <c r="G3784" s="26"/>
      <c r="H3784" s="26"/>
      <c r="I3784" s="26"/>
      <c r="L3784" s="26"/>
      <c r="O3784" s="26"/>
      <c r="P3784" s="26"/>
      <c r="Q3784" s="26"/>
      <c r="R3784" s="26"/>
      <c r="U3784" s="26"/>
      <c r="V3784" s="26"/>
      <c r="W3784" s="26"/>
      <c r="X3784" s="26"/>
      <c r="Y3784" s="26"/>
      <c r="Z3784" s="26"/>
      <c r="AA3784" s="26"/>
      <c r="AB3784" s="26"/>
      <c r="AC3784" s="26"/>
      <c r="AD3784" s="26"/>
      <c r="AE3784" s="26"/>
      <c r="AF3784" s="26"/>
      <c r="AG3784" s="26"/>
    </row>
    <row r="3785" spans="1:33" ht="11.25" customHeight="1">
      <c r="A3785" s="26"/>
      <c r="B3785" s="26"/>
      <c r="C3785" s="26"/>
      <c r="D3785" s="26"/>
      <c r="E3785" s="26"/>
      <c r="F3785" s="44"/>
      <c r="G3785" s="26"/>
      <c r="H3785" s="26"/>
      <c r="I3785" s="26"/>
      <c r="L3785" s="26"/>
      <c r="O3785" s="26"/>
      <c r="P3785" s="26"/>
      <c r="Q3785" s="26"/>
      <c r="R3785" s="26"/>
      <c r="U3785" s="26"/>
      <c r="V3785" s="26"/>
      <c r="W3785" s="26"/>
      <c r="X3785" s="26"/>
      <c r="Y3785" s="26"/>
      <c r="Z3785" s="26"/>
      <c r="AA3785" s="26"/>
      <c r="AB3785" s="26"/>
      <c r="AC3785" s="26"/>
      <c r="AD3785" s="26"/>
      <c r="AE3785" s="26"/>
      <c r="AF3785" s="26"/>
      <c r="AG3785" s="26"/>
    </row>
  </sheetData>
  <autoFilter ref="A2:I1107">
    <filterColumn colId="1"/>
    <filterColumn colId="2"/>
    <filterColumn colId="3"/>
    <filterColumn colId="6"/>
    <filterColumn colId="7"/>
    <filterColumn colId="8"/>
  </autoFilter>
  <mergeCells count="2">
    <mergeCell ref="J1:L1"/>
    <mergeCell ref="M1:O1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workbookViewId="0">
      <selection activeCell="B5" sqref="B5"/>
    </sheetView>
  </sheetViews>
  <sheetFormatPr defaultRowHeight="15"/>
  <cols>
    <col min="1" max="1" width="13.7109375" style="9" customWidth="1"/>
    <col min="2" max="2" width="16" style="9" customWidth="1"/>
    <col min="3" max="3" width="9.140625" style="9"/>
    <col min="4" max="4" width="13.7109375" style="9" customWidth="1"/>
    <col min="5" max="5" width="16" style="9" customWidth="1"/>
    <col min="6" max="16384" width="9.140625" style="9"/>
  </cols>
  <sheetData>
    <row r="1" spans="1:5">
      <c r="A1"/>
      <c r="B1"/>
    </row>
    <row r="2" spans="1:5">
      <c r="A2" s="4" t="s">
        <v>365</v>
      </c>
      <c r="B2" t="s">
        <v>374</v>
      </c>
      <c r="D2"/>
      <c r="E2"/>
    </row>
    <row r="3" spans="1:5">
      <c r="A3" s="4" t="s">
        <v>364</v>
      </c>
      <c r="B3" t="s">
        <v>133</v>
      </c>
      <c r="D3"/>
      <c r="E3"/>
    </row>
    <row r="4" spans="1:5">
      <c r="A4"/>
      <c r="B4"/>
    </row>
    <row r="5" spans="1:5">
      <c r="A5" s="4" t="s">
        <v>131</v>
      </c>
      <c r="B5" t="s">
        <v>371</v>
      </c>
      <c r="D5"/>
      <c r="E5"/>
    </row>
    <row r="6" spans="1:5">
      <c r="A6" s="5" t="s">
        <v>55</v>
      </c>
      <c r="B6" s="8">
        <v>498.93500000000472</v>
      </c>
      <c r="D6" s="5"/>
      <c r="E6" s="8"/>
    </row>
    <row r="7" spans="1:5">
      <c r="A7" s="7">
        <v>2009</v>
      </c>
      <c r="B7" s="8">
        <v>192.12000000000228</v>
      </c>
      <c r="D7" s="7"/>
      <c r="E7" s="8"/>
    </row>
    <row r="8" spans="1:5">
      <c r="A8" s="7">
        <v>2010</v>
      </c>
      <c r="B8" s="8">
        <v>306.81500000000244</v>
      </c>
      <c r="D8" s="7"/>
      <c r="E8" s="8"/>
    </row>
    <row r="9" spans="1:5">
      <c r="A9" s="5" t="s">
        <v>136</v>
      </c>
      <c r="B9" s="8">
        <v>151.83999999999418</v>
      </c>
      <c r="D9" s="7"/>
      <c r="E9" s="8"/>
    </row>
    <row r="10" spans="1:5">
      <c r="A10" s="7">
        <v>2010</v>
      </c>
      <c r="B10" s="8">
        <v>233.67999999999608</v>
      </c>
      <c r="D10" s="7"/>
      <c r="E10" s="8"/>
    </row>
    <row r="11" spans="1:5">
      <c r="A11" s="7">
        <v>2011</v>
      </c>
      <c r="B11" s="8">
        <v>-81.840000000001908</v>
      </c>
      <c r="D11" s="7"/>
      <c r="E11" s="8"/>
    </row>
    <row r="12" spans="1:5">
      <c r="A12" s="5" t="s">
        <v>45</v>
      </c>
      <c r="B12" s="8">
        <v>92.999999999989768</v>
      </c>
      <c r="D12" s="5"/>
      <c r="E12" s="8"/>
    </row>
    <row r="13" spans="1:5">
      <c r="A13" s="7">
        <v>2011</v>
      </c>
      <c r="B13" s="8">
        <v>92.999999999989768</v>
      </c>
      <c r="D13" s="7"/>
      <c r="E13" s="8"/>
    </row>
    <row r="14" spans="1:5">
      <c r="A14" s="5" t="s">
        <v>207</v>
      </c>
      <c r="B14" s="8">
        <v>214.95500000000112</v>
      </c>
      <c r="D14" s="7"/>
      <c r="E14" s="8"/>
    </row>
    <row r="15" spans="1:5">
      <c r="A15" s="7">
        <v>2009</v>
      </c>
      <c r="B15" s="8">
        <v>214.95500000000112</v>
      </c>
      <c r="D15" s="7"/>
      <c r="E15" s="8"/>
    </row>
    <row r="16" spans="1:5">
      <c r="A16" s="5" t="s">
        <v>189</v>
      </c>
      <c r="B16" s="8">
        <v>662.24999999998636</v>
      </c>
      <c r="D16" s="7"/>
      <c r="E16" s="8"/>
    </row>
    <row r="17" spans="1:5">
      <c r="A17" s="7">
        <v>2009</v>
      </c>
      <c r="B17" s="8">
        <v>662.24999999998636</v>
      </c>
      <c r="D17" s="7"/>
      <c r="E17" s="8"/>
    </row>
    <row r="18" spans="1:5">
      <c r="A18" s="5" t="s">
        <v>155</v>
      </c>
      <c r="B18" s="8">
        <v>271.22999999999564</v>
      </c>
      <c r="D18" s="5"/>
      <c r="E18" s="8"/>
    </row>
    <row r="19" spans="1:5">
      <c r="A19" s="7">
        <v>2009</v>
      </c>
      <c r="B19" s="8">
        <v>226.22999999999615</v>
      </c>
      <c r="D19" s="7"/>
      <c r="E19" s="8"/>
    </row>
    <row r="20" spans="1:5">
      <c r="A20" s="7">
        <v>2010</v>
      </c>
      <c r="B20" s="8">
        <v>44.999999999999488</v>
      </c>
      <c r="D20" s="7"/>
      <c r="E20" s="8"/>
    </row>
    <row r="21" spans="1:5">
      <c r="A21" s="5" t="s">
        <v>99</v>
      </c>
      <c r="B21" s="8">
        <v>873.45999999999492</v>
      </c>
      <c r="D21" s="7"/>
      <c r="E21" s="8"/>
    </row>
    <row r="22" spans="1:5">
      <c r="A22" s="7">
        <v>2009</v>
      </c>
      <c r="B22" s="8">
        <v>528.56999999999493</v>
      </c>
      <c r="D22" s="7"/>
      <c r="E22" s="8"/>
    </row>
    <row r="23" spans="1:5">
      <c r="A23" s="7">
        <v>2010</v>
      </c>
      <c r="B23" s="8">
        <v>78.589999999998412</v>
      </c>
      <c r="D23" s="7"/>
      <c r="E23" s="8"/>
    </row>
    <row r="24" spans="1:5">
      <c r="A24" s="7">
        <v>2011</v>
      </c>
      <c r="B24" s="8">
        <v>266.30000000000155</v>
      </c>
      <c r="D24" s="5"/>
      <c r="E24" s="8"/>
    </row>
    <row r="25" spans="1:5">
      <c r="A25" s="5" t="s">
        <v>56</v>
      </c>
      <c r="B25" s="8">
        <v>226.95499999999089</v>
      </c>
    </row>
    <row r="26" spans="1:5">
      <c r="A26" s="7">
        <v>2009</v>
      </c>
      <c r="B26" s="8">
        <v>184.66499999999274</v>
      </c>
    </row>
    <row r="27" spans="1:5">
      <c r="A27" s="7">
        <v>2010</v>
      </c>
      <c r="B27" s="8">
        <v>42.289999999998159</v>
      </c>
    </row>
    <row r="28" spans="1:5">
      <c r="A28" s="5" t="s">
        <v>132</v>
      </c>
      <c r="B28" s="8">
        <v>2992.6249999999577</v>
      </c>
    </row>
    <row r="29" spans="1:5">
      <c r="A29"/>
      <c r="B29"/>
    </row>
    <row r="30" spans="1:5">
      <c r="A30"/>
      <c r="B30"/>
    </row>
    <row r="31" spans="1:5">
      <c r="A31"/>
      <c r="B31"/>
    </row>
    <row r="32" spans="1:5">
      <c r="A32"/>
      <c r="B32"/>
    </row>
    <row r="33" spans="1:2">
      <c r="A33"/>
      <c r="B33"/>
    </row>
    <row r="34" spans="1:2">
      <c r="A34"/>
      <c r="B34"/>
    </row>
    <row r="35" spans="1:2">
      <c r="A35"/>
      <c r="B35"/>
    </row>
    <row r="36" spans="1:2">
      <c r="A36"/>
      <c r="B36"/>
    </row>
    <row r="37" spans="1:2">
      <c r="A37"/>
      <c r="B3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4:K44"/>
  <sheetViews>
    <sheetView topLeftCell="A2" workbookViewId="0">
      <selection activeCell="B8" sqref="B8"/>
    </sheetView>
  </sheetViews>
  <sheetFormatPr defaultRowHeight="12.75"/>
  <cols>
    <col min="1" max="1" width="13.7109375" customWidth="1"/>
    <col min="2" max="2" width="15" customWidth="1"/>
    <col min="3" max="3" width="3.140625" customWidth="1"/>
    <col min="4" max="4" width="13.7109375" customWidth="1"/>
    <col min="5" max="5" width="13.85546875" customWidth="1"/>
    <col min="6" max="6" width="3.28515625" customWidth="1"/>
    <col min="7" max="7" width="14" customWidth="1"/>
    <col min="8" max="8" width="16.140625" bestFit="1" customWidth="1"/>
    <col min="9" max="9" width="3.7109375" customWidth="1"/>
    <col min="10" max="10" width="14" customWidth="1"/>
    <col min="11" max="11" width="18.28515625" bestFit="1" customWidth="1"/>
  </cols>
  <sheetData>
    <row r="4" spans="1:11">
      <c r="D4" s="4" t="s">
        <v>130</v>
      </c>
      <c r="E4" t="s">
        <v>133</v>
      </c>
      <c r="J4" s="4" t="s">
        <v>120</v>
      </c>
      <c r="K4" t="s">
        <v>182</v>
      </c>
    </row>
    <row r="5" spans="1:11">
      <c r="G5" s="4" t="s">
        <v>120</v>
      </c>
      <c r="H5" t="s">
        <v>182</v>
      </c>
      <c r="J5" s="4" t="s">
        <v>130</v>
      </c>
      <c r="K5" t="s">
        <v>133</v>
      </c>
    </row>
    <row r="6" spans="1:11">
      <c r="A6" s="4" t="s">
        <v>131</v>
      </c>
      <c r="B6" t="s">
        <v>134</v>
      </c>
      <c r="D6" s="4" t="s">
        <v>131</v>
      </c>
      <c r="E6" t="s">
        <v>135</v>
      </c>
    </row>
    <row r="7" spans="1:11">
      <c r="A7" s="5">
        <v>2010</v>
      </c>
      <c r="B7" s="6">
        <v>11.29999999999751</v>
      </c>
      <c r="D7" s="5">
        <v>2010</v>
      </c>
      <c r="E7" s="6">
        <v>902.20000000001392</v>
      </c>
      <c r="G7" s="4" t="s">
        <v>131</v>
      </c>
      <c r="H7" t="s">
        <v>183</v>
      </c>
      <c r="J7" s="4" t="s">
        <v>131</v>
      </c>
      <c r="K7" t="s">
        <v>184</v>
      </c>
    </row>
    <row r="8" spans="1:11">
      <c r="A8" s="7" t="s">
        <v>55</v>
      </c>
      <c r="B8" s="6">
        <v>304.80000000000825</v>
      </c>
      <c r="D8" s="7" t="s">
        <v>55</v>
      </c>
      <c r="E8" s="6">
        <v>50.100000000003327</v>
      </c>
      <c r="G8" s="5" t="s">
        <v>55</v>
      </c>
      <c r="H8" s="6">
        <v>48</v>
      </c>
      <c r="J8" s="5" t="s">
        <v>55</v>
      </c>
      <c r="K8" s="6">
        <v>18</v>
      </c>
    </row>
    <row r="9" spans="1:11">
      <c r="A9" s="7" t="s">
        <v>54</v>
      </c>
      <c r="B9" s="6">
        <v>123.09999999999189</v>
      </c>
      <c r="D9" s="7" t="s">
        <v>54</v>
      </c>
      <c r="E9" s="6">
        <v>178.90000000000717</v>
      </c>
      <c r="G9" s="7" t="s">
        <v>0</v>
      </c>
      <c r="H9" s="6">
        <v>13</v>
      </c>
      <c r="J9" s="7" t="s">
        <v>0</v>
      </c>
      <c r="K9" s="6">
        <v>6</v>
      </c>
    </row>
    <row r="10" spans="1:11">
      <c r="A10" s="83" t="s">
        <v>100</v>
      </c>
      <c r="B10" s="82">
        <v>-89.60000000000467</v>
      </c>
      <c r="C10" s="2"/>
      <c r="D10" s="83" t="s">
        <v>100</v>
      </c>
      <c r="E10" s="82">
        <v>70.100000000000563</v>
      </c>
      <c r="G10" s="7" t="s">
        <v>1</v>
      </c>
      <c r="H10" s="6">
        <v>35</v>
      </c>
      <c r="J10" s="7" t="s">
        <v>1</v>
      </c>
      <c r="K10" s="6">
        <v>12</v>
      </c>
    </row>
    <row r="11" spans="1:11">
      <c r="A11" s="7" t="s">
        <v>99</v>
      </c>
      <c r="B11" s="6">
        <v>84.599999999984078</v>
      </c>
      <c r="D11" s="7" t="s">
        <v>99</v>
      </c>
      <c r="E11" s="6">
        <v>171.40000000000148</v>
      </c>
      <c r="G11" s="5" t="s">
        <v>54</v>
      </c>
      <c r="H11" s="6">
        <v>61</v>
      </c>
      <c r="J11" s="5" t="s">
        <v>54</v>
      </c>
      <c r="K11" s="6">
        <v>15</v>
      </c>
    </row>
    <row r="12" spans="1:11">
      <c r="A12" s="7" t="s">
        <v>56</v>
      </c>
      <c r="B12" s="6">
        <v>-391.09999999999741</v>
      </c>
      <c r="D12" s="7" t="s">
        <v>56</v>
      </c>
      <c r="E12" s="6">
        <v>19.699999999998283</v>
      </c>
      <c r="G12" s="7" t="s">
        <v>0</v>
      </c>
      <c r="H12" s="6">
        <v>22</v>
      </c>
      <c r="J12" s="7" t="s">
        <v>0</v>
      </c>
      <c r="K12" s="6">
        <v>1</v>
      </c>
    </row>
    <row r="13" spans="1:11">
      <c r="A13" s="83" t="s">
        <v>77</v>
      </c>
      <c r="B13" s="82">
        <v>-144.99999999999616</v>
      </c>
      <c r="C13" s="2"/>
      <c r="D13" s="83" t="s">
        <v>77</v>
      </c>
      <c r="E13" s="82">
        <v>209.29999999999711</v>
      </c>
      <c r="G13" s="7" t="s">
        <v>1</v>
      </c>
      <c r="H13" s="6">
        <v>39</v>
      </c>
      <c r="J13" s="7" t="s">
        <v>1</v>
      </c>
      <c r="K13" s="6">
        <v>14</v>
      </c>
    </row>
    <row r="14" spans="1:11">
      <c r="A14" s="85" t="s">
        <v>136</v>
      </c>
      <c r="B14" s="84">
        <v>-137.49999999998511</v>
      </c>
      <c r="D14" s="7" t="s">
        <v>136</v>
      </c>
      <c r="E14" s="6">
        <v>80.60000000000872</v>
      </c>
      <c r="G14" s="5" t="s">
        <v>136</v>
      </c>
      <c r="H14" s="6">
        <v>74</v>
      </c>
      <c r="J14" s="5" t="s">
        <v>136</v>
      </c>
      <c r="K14" s="6">
        <v>26</v>
      </c>
    </row>
    <row r="15" spans="1:11">
      <c r="A15" s="83" t="s">
        <v>155</v>
      </c>
      <c r="B15" s="82">
        <v>35.599999999994353</v>
      </c>
      <c r="D15" s="83" t="s">
        <v>155</v>
      </c>
      <c r="E15" s="82">
        <v>12.199999999996841</v>
      </c>
      <c r="G15" s="7" t="s">
        <v>0</v>
      </c>
      <c r="H15" s="6">
        <v>31</v>
      </c>
      <c r="J15" s="7" t="s">
        <v>0</v>
      </c>
      <c r="K15" s="6">
        <v>7</v>
      </c>
    </row>
    <row r="16" spans="1:11">
      <c r="A16" s="7" t="s">
        <v>189</v>
      </c>
      <c r="B16" s="6">
        <v>-39.900000000003431</v>
      </c>
      <c r="D16" s="7" t="s">
        <v>189</v>
      </c>
      <c r="E16" s="6">
        <v>17.399999999996925</v>
      </c>
      <c r="G16" s="7" t="s">
        <v>1</v>
      </c>
      <c r="H16" s="6">
        <v>43</v>
      </c>
      <c r="J16" s="7" t="s">
        <v>1</v>
      </c>
      <c r="K16" s="6">
        <v>19</v>
      </c>
    </row>
    <row r="17" spans="1:11">
      <c r="A17" s="7" t="s">
        <v>207</v>
      </c>
      <c r="B17" s="6">
        <v>266.30000000000575</v>
      </c>
      <c r="D17" s="7" t="s">
        <v>207</v>
      </c>
      <c r="E17" s="6">
        <v>92.500000000003411</v>
      </c>
      <c r="G17" s="5" t="s">
        <v>100</v>
      </c>
      <c r="H17" s="6">
        <v>71</v>
      </c>
      <c r="J17" s="5" t="s">
        <v>100</v>
      </c>
      <c r="K17" s="6">
        <v>28</v>
      </c>
    </row>
    <row r="18" spans="1:11">
      <c r="A18" s="5">
        <v>2011</v>
      </c>
      <c r="B18" s="6">
        <v>-652.49999999999932</v>
      </c>
      <c r="D18" s="5">
        <v>2011</v>
      </c>
      <c r="E18" s="6">
        <v>573.20000000000516</v>
      </c>
      <c r="G18" s="7" t="s">
        <v>0</v>
      </c>
      <c r="H18" s="6">
        <v>30</v>
      </c>
      <c r="I18" s="1"/>
      <c r="J18" s="7" t="s">
        <v>0</v>
      </c>
      <c r="K18" s="6">
        <v>8</v>
      </c>
    </row>
    <row r="19" spans="1:11">
      <c r="A19" s="7" t="s">
        <v>45</v>
      </c>
      <c r="B19" s="6">
        <v>59.899999999998045</v>
      </c>
      <c r="D19" s="7" t="s">
        <v>45</v>
      </c>
      <c r="E19" s="6">
        <v>58.100000000000399</v>
      </c>
      <c r="G19" s="7" t="s">
        <v>1</v>
      </c>
      <c r="H19" s="6">
        <v>41</v>
      </c>
      <c r="J19" s="7" t="s">
        <v>1</v>
      </c>
      <c r="K19" s="6">
        <v>20</v>
      </c>
    </row>
    <row r="20" spans="1:11">
      <c r="A20" s="7" t="s">
        <v>46</v>
      </c>
      <c r="B20" s="6">
        <v>-399.59999999999286</v>
      </c>
      <c r="D20" s="7" t="s">
        <v>46</v>
      </c>
      <c r="E20" s="6">
        <v>363.89999999999668</v>
      </c>
      <c r="G20" s="5" t="s">
        <v>45</v>
      </c>
      <c r="H20" s="6">
        <v>63</v>
      </c>
      <c r="J20" s="5" t="s">
        <v>45</v>
      </c>
      <c r="K20" s="6">
        <v>10</v>
      </c>
    </row>
    <row r="21" spans="1:11">
      <c r="A21" s="7" t="s">
        <v>99</v>
      </c>
      <c r="B21" s="6">
        <v>-257.10000000000281</v>
      </c>
      <c r="D21" s="7" t="s">
        <v>99</v>
      </c>
      <c r="E21" s="6">
        <v>142.30000000000666</v>
      </c>
      <c r="G21" s="7" t="s">
        <v>0</v>
      </c>
      <c r="H21" s="6">
        <v>21</v>
      </c>
      <c r="J21" s="7" t="s">
        <v>0</v>
      </c>
      <c r="K21" s="6">
        <v>2</v>
      </c>
    </row>
    <row r="22" spans="1:11">
      <c r="A22" s="7" t="s">
        <v>225</v>
      </c>
      <c r="B22" s="6">
        <v>0</v>
      </c>
      <c r="D22" s="7" t="s">
        <v>136</v>
      </c>
      <c r="E22" s="6">
        <v>8.9000000000013344</v>
      </c>
      <c r="G22" s="7" t="s">
        <v>1</v>
      </c>
      <c r="H22" s="6">
        <v>42</v>
      </c>
      <c r="J22" s="7" t="s">
        <v>1</v>
      </c>
      <c r="K22" s="6">
        <v>8</v>
      </c>
    </row>
    <row r="23" spans="1:11">
      <c r="A23" s="7" t="s">
        <v>136</v>
      </c>
      <c r="B23" s="6">
        <v>-55.700000000001694</v>
      </c>
      <c r="D23" s="4" t="s">
        <v>130</v>
      </c>
      <c r="E23" t="s">
        <v>133</v>
      </c>
      <c r="G23" s="5" t="s">
        <v>46</v>
      </c>
      <c r="H23" s="6">
        <v>68</v>
      </c>
      <c r="J23" s="5" t="s">
        <v>46</v>
      </c>
      <c r="K23" s="6">
        <v>18</v>
      </c>
    </row>
    <row r="24" spans="1:11">
      <c r="A24" s="5" t="s">
        <v>132</v>
      </c>
      <c r="B24" s="6">
        <v>-641.20000000000186</v>
      </c>
      <c r="G24" s="7" t="s">
        <v>0</v>
      </c>
      <c r="H24" s="6">
        <v>31</v>
      </c>
      <c r="J24" s="7" t="s">
        <v>0</v>
      </c>
      <c r="K24" s="6">
        <v>1</v>
      </c>
    </row>
    <row r="25" spans="1:11">
      <c r="A25" s="4" t="s">
        <v>131</v>
      </c>
      <c r="B25" t="s">
        <v>134</v>
      </c>
      <c r="D25" s="4" t="s">
        <v>131</v>
      </c>
      <c r="E25" t="s">
        <v>135</v>
      </c>
      <c r="G25" s="7" t="s">
        <v>1</v>
      </c>
      <c r="H25" s="6">
        <v>37</v>
      </c>
      <c r="J25" s="7" t="s">
        <v>1</v>
      </c>
      <c r="K25" s="6">
        <v>17</v>
      </c>
    </row>
    <row r="26" spans="1:11">
      <c r="A26" s="5" t="s">
        <v>7</v>
      </c>
      <c r="B26" s="6">
        <v>-491.40000000000629</v>
      </c>
      <c r="D26" s="5" t="s">
        <v>7</v>
      </c>
      <c r="E26" s="6">
        <v>515.50000000000739</v>
      </c>
      <c r="G26" s="5" t="s">
        <v>155</v>
      </c>
      <c r="H26" s="6">
        <v>44</v>
      </c>
      <c r="J26" s="5" t="s">
        <v>155</v>
      </c>
      <c r="K26" s="6">
        <v>4</v>
      </c>
    </row>
    <row r="27" spans="1:11">
      <c r="A27" s="5" t="s">
        <v>8</v>
      </c>
      <c r="B27" s="6">
        <v>10.900000000011744</v>
      </c>
      <c r="D27" s="5" t="s">
        <v>8</v>
      </c>
      <c r="E27" s="6">
        <v>555.1000000000065</v>
      </c>
      <c r="G27" s="7" t="s">
        <v>0</v>
      </c>
      <c r="H27" s="6">
        <v>19</v>
      </c>
      <c r="J27" s="7" t="s">
        <v>0</v>
      </c>
      <c r="K27" s="6">
        <v>1</v>
      </c>
    </row>
    <row r="28" spans="1:11">
      <c r="A28" s="5" t="s">
        <v>5</v>
      </c>
      <c r="B28" s="6">
        <v>-163.9000000000091</v>
      </c>
      <c r="D28" s="5" t="s">
        <v>5</v>
      </c>
      <c r="E28" s="6">
        <v>355.59999999999889</v>
      </c>
      <c r="G28" s="7" t="s">
        <v>1</v>
      </c>
      <c r="H28" s="6">
        <v>25</v>
      </c>
      <c r="J28" s="7" t="s">
        <v>1</v>
      </c>
      <c r="K28" s="6">
        <v>3</v>
      </c>
    </row>
    <row r="29" spans="1:11">
      <c r="A29" s="5" t="s">
        <v>111</v>
      </c>
      <c r="B29" s="6">
        <v>5.1999999999980986</v>
      </c>
      <c r="D29" s="5" t="s">
        <v>6</v>
      </c>
      <c r="E29" s="6">
        <v>49.200000000006227</v>
      </c>
      <c r="G29" s="5" t="s">
        <v>99</v>
      </c>
      <c r="H29" s="6">
        <v>135</v>
      </c>
      <c r="J29" s="5" t="s">
        <v>99</v>
      </c>
      <c r="K29" s="6">
        <v>34</v>
      </c>
    </row>
    <row r="30" spans="1:11">
      <c r="A30" s="5" t="s">
        <v>6</v>
      </c>
      <c r="B30" s="6">
        <v>-1.9999999999961773</v>
      </c>
      <c r="D30" s="5" t="s">
        <v>132</v>
      </c>
      <c r="E30" s="6">
        <v>1475.4000000000192</v>
      </c>
      <c r="G30" s="7" t="s">
        <v>0</v>
      </c>
      <c r="H30" s="6">
        <v>46</v>
      </c>
      <c r="J30" s="7" t="s">
        <v>0</v>
      </c>
      <c r="K30" s="6">
        <v>5</v>
      </c>
    </row>
    <row r="31" spans="1:11">
      <c r="A31" s="5" t="s">
        <v>225</v>
      </c>
      <c r="B31" s="6">
        <v>0</v>
      </c>
      <c r="G31" s="7" t="s">
        <v>1</v>
      </c>
      <c r="H31" s="6">
        <v>89</v>
      </c>
      <c r="J31" s="7" t="s">
        <v>1</v>
      </c>
      <c r="K31" s="6">
        <v>29</v>
      </c>
    </row>
    <row r="32" spans="1:11">
      <c r="A32" s="5" t="s">
        <v>132</v>
      </c>
      <c r="B32" s="6">
        <v>-641.20000000000164</v>
      </c>
      <c r="G32" s="5" t="s">
        <v>56</v>
      </c>
      <c r="H32" s="6">
        <v>58</v>
      </c>
      <c r="J32" s="5" t="s">
        <v>56</v>
      </c>
      <c r="K32" s="6">
        <v>14</v>
      </c>
    </row>
    <row r="33" spans="1:11">
      <c r="G33" s="7" t="s">
        <v>0</v>
      </c>
      <c r="H33" s="6">
        <v>31</v>
      </c>
      <c r="J33" s="7" t="s">
        <v>0</v>
      </c>
      <c r="K33" s="6">
        <v>5</v>
      </c>
    </row>
    <row r="34" spans="1:11">
      <c r="D34" s="4" t="s">
        <v>130</v>
      </c>
      <c r="E34" t="s">
        <v>133</v>
      </c>
      <c r="G34" s="7" t="s">
        <v>1</v>
      </c>
      <c r="H34" s="6">
        <v>27</v>
      </c>
      <c r="J34" s="7" t="s">
        <v>1</v>
      </c>
      <c r="K34" s="6">
        <v>9</v>
      </c>
    </row>
    <row r="35" spans="1:11">
      <c r="G35" s="5" t="s">
        <v>77</v>
      </c>
      <c r="H35" s="6">
        <v>63</v>
      </c>
      <c r="J35" s="5" t="s">
        <v>77</v>
      </c>
      <c r="K35" s="6">
        <v>20</v>
      </c>
    </row>
    <row r="36" spans="1:11">
      <c r="A36" s="4" t="s">
        <v>131</v>
      </c>
      <c r="B36" t="s">
        <v>134</v>
      </c>
      <c r="D36" s="4" t="s">
        <v>131</v>
      </c>
      <c r="E36" t="s">
        <v>135</v>
      </c>
      <c r="G36" s="7" t="s">
        <v>0</v>
      </c>
      <c r="H36" s="6">
        <v>24</v>
      </c>
      <c r="J36" s="7" t="s">
        <v>0</v>
      </c>
      <c r="K36" s="6">
        <v>3</v>
      </c>
    </row>
    <row r="37" spans="1:11">
      <c r="A37" s="5" t="s">
        <v>225</v>
      </c>
      <c r="B37" s="6">
        <v>0</v>
      </c>
      <c r="D37" s="5" t="s">
        <v>237</v>
      </c>
      <c r="E37" s="6">
        <v>339.10000000000485</v>
      </c>
      <c r="G37" s="7" t="s">
        <v>1</v>
      </c>
      <c r="H37" s="6">
        <v>39</v>
      </c>
      <c r="J37" s="7" t="s">
        <v>1</v>
      </c>
      <c r="K37" s="6">
        <v>17</v>
      </c>
    </row>
    <row r="38" spans="1:11">
      <c r="A38" s="5" t="s">
        <v>237</v>
      </c>
      <c r="B38" s="6">
        <v>71.099999999984618</v>
      </c>
      <c r="D38" s="5" t="s">
        <v>236</v>
      </c>
      <c r="E38" s="6">
        <v>64.400000000003686</v>
      </c>
      <c r="G38" s="5" t="s">
        <v>189</v>
      </c>
      <c r="H38" s="6">
        <v>61</v>
      </c>
      <c r="J38" s="5" t="s">
        <v>189</v>
      </c>
      <c r="K38" s="6">
        <v>15</v>
      </c>
    </row>
    <row r="39" spans="1:11">
      <c r="A39" s="5" t="s">
        <v>236</v>
      </c>
      <c r="B39" s="6">
        <v>-636.40000000001316</v>
      </c>
      <c r="D39" s="5" t="s">
        <v>235</v>
      </c>
      <c r="E39" s="6">
        <v>212.70000000000505</v>
      </c>
      <c r="G39" s="7" t="s">
        <v>0</v>
      </c>
      <c r="H39" s="6">
        <v>22</v>
      </c>
      <c r="J39" s="7" t="s">
        <v>0</v>
      </c>
      <c r="K39" s="6">
        <v>6</v>
      </c>
    </row>
    <row r="40" spans="1:11">
      <c r="A40" s="5" t="s">
        <v>235</v>
      </c>
      <c r="B40" s="6">
        <v>282.20000000000294</v>
      </c>
      <c r="D40" s="5" t="s">
        <v>234</v>
      </c>
      <c r="E40" s="6">
        <v>347.60000000000861</v>
      </c>
      <c r="G40" s="7" t="s">
        <v>1</v>
      </c>
      <c r="H40" s="6">
        <v>39</v>
      </c>
      <c r="J40" s="7" t="s">
        <v>1</v>
      </c>
      <c r="K40" s="6">
        <v>9</v>
      </c>
    </row>
    <row r="41" spans="1:11">
      <c r="A41" s="5" t="s">
        <v>234</v>
      </c>
      <c r="B41" s="6">
        <v>-140.79999999998063</v>
      </c>
      <c r="D41" s="5" t="s">
        <v>238</v>
      </c>
      <c r="E41" s="6">
        <v>511.59999999999661</v>
      </c>
      <c r="G41" s="5" t="s">
        <v>207</v>
      </c>
      <c r="H41" s="6">
        <v>56</v>
      </c>
      <c r="J41" s="5" t="s">
        <v>207</v>
      </c>
      <c r="K41" s="6">
        <v>24</v>
      </c>
    </row>
    <row r="42" spans="1:11">
      <c r="A42" s="5" t="s">
        <v>238</v>
      </c>
      <c r="B42" s="6">
        <v>-217.29999999999549</v>
      </c>
      <c r="D42" s="5" t="s">
        <v>132</v>
      </c>
      <c r="E42" s="6">
        <v>1475.4000000000187</v>
      </c>
      <c r="G42" s="7" t="s">
        <v>0</v>
      </c>
      <c r="H42" s="6">
        <v>16</v>
      </c>
      <c r="J42" s="7" t="s">
        <v>0</v>
      </c>
      <c r="K42" s="6">
        <v>9</v>
      </c>
    </row>
    <row r="43" spans="1:11">
      <c r="A43" s="5" t="s">
        <v>132</v>
      </c>
      <c r="B43" s="6">
        <v>-641.20000000000175</v>
      </c>
      <c r="G43" s="7" t="s">
        <v>1</v>
      </c>
      <c r="H43" s="6">
        <v>40</v>
      </c>
      <c r="J43" s="7" t="s">
        <v>1</v>
      </c>
      <c r="K43" s="6">
        <v>15</v>
      </c>
    </row>
    <row r="44" spans="1:11">
      <c r="G44" s="5" t="s">
        <v>132</v>
      </c>
      <c r="H44" s="6">
        <v>802</v>
      </c>
      <c r="J44" s="5" t="s">
        <v>132</v>
      </c>
      <c r="K44" s="6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BO GBPUSD Par</vt:lpstr>
      <vt:lpstr>BO GBPUSD</vt:lpstr>
      <vt:lpstr>BO GBPUSD Summary</vt:lpstr>
      <vt:lpstr>Summary GBPUSD</vt:lpstr>
    </vt:vector>
  </TitlesOfParts>
  <Company>Hempel (M) Sdn Bhd 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Andras Huller</dc:creator>
  <cp:lastModifiedBy>Andrew</cp:lastModifiedBy>
  <cp:lastPrinted>2011-02-20T11:37:15Z</cp:lastPrinted>
  <dcterms:created xsi:type="dcterms:W3CDTF">2004-12-26T06:01:40Z</dcterms:created>
  <dcterms:modified xsi:type="dcterms:W3CDTF">2011-04-20T16:15:53Z</dcterms:modified>
</cp:coreProperties>
</file>